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pivotTables/pivotTable1.xml" ContentType="application/vnd.openxmlformats-officedocument.spreadsheetml.pivotTable+xml"/>
  <Override PartName="/xl/drawings/drawing5.xml" ContentType="application/vnd.openxmlformats-officedocument.drawing+xml"/>
  <Override PartName="/xl/pivotTables/pivotTable2.xml" ContentType="application/vnd.openxmlformats-officedocument.spreadsheetml.pivotTable+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mc:AlternateContent xmlns:mc="http://schemas.openxmlformats.org/markup-compatibility/2006">
    <mc:Choice Requires="x15">
      <x15ac:absPath xmlns:x15ac="http://schemas.microsoft.com/office/spreadsheetml/2010/11/ac" url="https://gizonline-my.sharepoint.com/personal/sandra_perez_giz_de/Documents/3. Linea D RH2/Tdr Medidas ambientientales/INFORME WEB PUBLICABLE/"/>
    </mc:Choice>
  </mc:AlternateContent>
  <xr:revisionPtr revIDLastSave="39" documentId="13_ncr:1_{880137D0-8097-4B26-BBDA-3E998F5EDF13}" xr6:coauthVersionLast="47" xr6:coauthVersionMax="47" xr10:uidLastSave="{DB3F83DF-7A56-4775-8669-2C1799DCFEB7}"/>
  <bookViews>
    <workbookView xWindow="28680" yWindow="-120" windowWidth="29040" windowHeight="15720" xr2:uid="{00000000-000D-0000-FFFF-FFFF00000000}"/>
  </bookViews>
  <sheets>
    <sheet name="Portada Anexo 3" sheetId="7" r:id="rId1"/>
    <sheet name="EIA" sheetId="1" r:id="rId2"/>
    <sheet name="DIA" sheetId="3" r:id="rId3"/>
    <sheet name="DIA Sin CAV" sheetId="4" r:id="rId4"/>
    <sheet name="Recuento EIA" sheetId="2" r:id="rId5"/>
    <sheet name="Recuento DIA" sheetId="5" r:id="rId6"/>
    <sheet name="Tabla resumen_resultados" sheetId="6" r:id="rId7"/>
  </sheets>
  <definedNames>
    <definedName name="_xlnm._FilterDatabase" localSheetId="2" hidden="1">DIA!$A$3:$Q$1933</definedName>
    <definedName name="_xlnm._FilterDatabase" localSheetId="3" hidden="1">'DIA Sin CAV'!$A$3:$Z$96</definedName>
    <definedName name="_xlnm._FilterDatabase" localSheetId="1" hidden="1">EIA!$A$3:$AA$822</definedName>
    <definedName name="_xlnm.Print_Area" localSheetId="2">DIA!$A$1:$Q$1877</definedName>
    <definedName name="_xlnm.Print_Area" localSheetId="3">'DIA Sin CAV'!$A$1:$Q$97</definedName>
    <definedName name="_xlnm.Print_Area" localSheetId="1">EIA!$A$1:$T$822</definedName>
    <definedName name="_xlnm.Print_Area" localSheetId="0">'Portada Anexo 3'!$B$2:$I$32</definedName>
    <definedName name="_xlnm.Print_Area" localSheetId="5">'Recuento DIA'!$A$1:$L$136</definedName>
    <definedName name="_xlnm.Print_Area" localSheetId="4">'Recuento EIA'!$A$1:$L$116</definedName>
    <definedName name="_xlnm.Print_Area" localSheetId="6">'Tabla resumen_resultados'!$A$1:$L$53</definedName>
    <definedName name="_xlnm.Print_Titles" localSheetId="3">'DIA Sin CAV'!$1:$3</definedName>
    <definedName name="_xlnm.Print_Titles" localSheetId="1">EIA!$1:$3</definedName>
    <definedName name="_xlnm.Print_Titles" localSheetId="5">'Recuento DIA'!$1:$2</definedName>
    <definedName name="_xlnm.Print_Titles" localSheetId="4">'Recuento EIA'!$1:$2</definedName>
    <definedName name="_xlnm.Print_Titles" localSheetId="6">'Tabla resumen_resultados'!$1:$2</definedName>
  </definedNames>
  <calcPr calcId="191028"/>
  <pivotCaches>
    <pivotCache cacheId="36" r:id="rId8"/>
    <pivotCache cacheId="4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12" roundtripDataChecksum="C2oUGF/rm08UoDxBeHSJaoedAb17POWPbwbrwheHf3k="/>
    </ext>
  </extLst>
</workbook>
</file>

<file path=xl/calcChain.xml><?xml version="1.0" encoding="utf-8"?>
<calcChain xmlns="http://schemas.openxmlformats.org/spreadsheetml/2006/main">
  <c r="B3" i="5" l="1" a="1"/>
  <c r="B3" i="5" s="1"/>
  <c r="B4" i="5" a="1"/>
  <c r="B4" i="5" s="1"/>
  <c r="B3" i="2" a="1"/>
  <c r="B3" i="2" s="1"/>
  <c r="C22" i="6"/>
  <c r="K29" i="6"/>
  <c r="H23" i="6"/>
  <c r="C42" i="6"/>
  <c r="J14" i="6"/>
  <c r="E46" i="6"/>
  <c r="L17" i="6"/>
  <c r="H40" i="6"/>
  <c r="K43" i="6"/>
  <c r="L25" i="6"/>
  <c r="K7" i="6"/>
  <c r="C45" i="6"/>
  <c r="D47" i="6"/>
  <c r="C50" i="6"/>
  <c r="D31" i="6"/>
  <c r="K31" i="6"/>
  <c r="C28" i="6"/>
  <c r="F9" i="6"/>
  <c r="E31" i="6"/>
  <c r="L38" i="6"/>
  <c r="G38" i="6"/>
  <c r="D10" i="6"/>
  <c r="K33" i="6"/>
  <c r="F34" i="6"/>
  <c r="J16" i="6"/>
  <c r="E21" i="6"/>
  <c r="J17" i="6"/>
  <c r="I32" i="6"/>
  <c r="G42" i="6"/>
  <c r="E12" i="6"/>
  <c r="I29" i="6"/>
  <c r="J6" i="6"/>
  <c r="C34" i="6"/>
  <c r="L12" i="6"/>
  <c r="G25" i="6"/>
  <c r="I6" i="6"/>
  <c r="E16" i="6"/>
  <c r="L23" i="6"/>
  <c r="J18" i="6"/>
  <c r="E6" i="6"/>
  <c r="F21" i="6"/>
  <c r="K25" i="6"/>
  <c r="J31" i="6"/>
  <c r="C8" i="6"/>
  <c r="E50" i="6"/>
  <c r="C48" i="6"/>
  <c r="C10" i="6"/>
  <c r="L33" i="6"/>
  <c r="E40" i="6"/>
  <c r="I13" i="6"/>
  <c r="I50" i="6"/>
  <c r="G22" i="6"/>
  <c r="I48" i="6"/>
  <c r="D20" i="6"/>
  <c r="F40" i="6"/>
  <c r="I14" i="6"/>
  <c r="C29" i="6"/>
  <c r="G17" i="6"/>
  <c r="K36" i="6"/>
  <c r="C20" i="6"/>
  <c r="H42" i="6"/>
  <c r="F17" i="6"/>
  <c r="C31" i="6"/>
  <c r="L34" i="6"/>
  <c r="I17" i="6"/>
  <c r="E9" i="6"/>
  <c r="K20" i="6"/>
  <c r="G50" i="6"/>
  <c r="E39" i="6"/>
  <c r="D45" i="6"/>
  <c r="I7" i="6"/>
  <c r="F37" i="6"/>
  <c r="E48" i="6"/>
  <c r="D42" i="6"/>
  <c r="I24" i="6"/>
  <c r="L32" i="6"/>
  <c r="I40" i="6"/>
  <c r="E36" i="6"/>
  <c r="F22" i="6"/>
  <c r="K10" i="6"/>
  <c r="H38" i="6"/>
  <c r="G10" i="6"/>
  <c r="I28" i="6"/>
  <c r="D14" i="6"/>
  <c r="D40" i="6"/>
  <c r="G36" i="6"/>
  <c r="I8" i="6"/>
  <c r="H18" i="6"/>
  <c r="D7" i="6"/>
  <c r="E47" i="6"/>
  <c r="C24" i="6"/>
  <c r="D11" i="6"/>
  <c r="C38" i="6"/>
  <c r="J36" i="6"/>
  <c r="K13" i="6"/>
  <c r="K21" i="6"/>
  <c r="D29" i="6"/>
  <c r="L20" i="6"/>
  <c r="I20" i="6"/>
  <c r="D9" i="6"/>
  <c r="G24" i="6"/>
  <c r="F45" i="6"/>
  <c r="G48" i="6"/>
  <c r="C11" i="6"/>
  <c r="K18" i="6"/>
  <c r="I16" i="6"/>
  <c r="J46" i="6"/>
  <c r="F33" i="6"/>
  <c r="D27" i="6"/>
  <c r="G43" i="6"/>
  <c r="D21" i="6"/>
  <c r="J38" i="6"/>
  <c r="F28" i="6"/>
  <c r="G20" i="6"/>
  <c r="J24" i="6"/>
  <c r="I22" i="6"/>
  <c r="I42" i="6"/>
  <c r="L36" i="6"/>
  <c r="D50" i="6"/>
  <c r="F48" i="6"/>
  <c r="E17" i="6"/>
  <c r="I47" i="6"/>
  <c r="K50" i="6"/>
  <c r="D6" i="6"/>
  <c r="K32" i="6"/>
  <c r="L24" i="6"/>
  <c r="G46" i="6"/>
  <c r="C40" i="6"/>
  <c r="J33" i="6"/>
  <c r="L45" i="6"/>
  <c r="K38" i="6"/>
  <c r="H9" i="6"/>
  <c r="I12" i="6"/>
  <c r="K46" i="6"/>
  <c r="D46" i="6"/>
  <c r="G8" i="6"/>
  <c r="D36" i="6"/>
  <c r="C13" i="6"/>
  <c r="K45" i="6"/>
  <c r="H12" i="6"/>
  <c r="E45" i="6"/>
  <c r="H43" i="6"/>
  <c r="C25" i="6"/>
  <c r="G12" i="6"/>
  <c r="C21" i="6"/>
  <c r="L47" i="6"/>
  <c r="C23" i="6"/>
  <c r="L42" i="6"/>
  <c r="C47" i="6"/>
  <c r="J25" i="6"/>
  <c r="H28" i="6"/>
  <c r="K47" i="6"/>
  <c r="G37" i="6"/>
  <c r="D43" i="6"/>
  <c r="E13" i="6"/>
  <c r="J27" i="6"/>
  <c r="H50" i="6"/>
  <c r="J37" i="6"/>
  <c r="E14" i="6"/>
  <c r="D39" i="6"/>
  <c r="C18" i="6"/>
  <c r="J8" i="6"/>
  <c r="I25" i="6"/>
  <c r="I21" i="6"/>
  <c r="H10" i="6"/>
  <c r="F32" i="6"/>
  <c r="J13" i="6"/>
  <c r="I23" i="6"/>
  <c r="D22" i="6"/>
  <c r="E43" i="6"/>
  <c r="E27" i="6"/>
  <c r="H21" i="6"/>
  <c r="L16" i="6"/>
  <c r="F12" i="6"/>
  <c r="F43" i="6"/>
  <c r="J20" i="6"/>
  <c r="J12" i="6"/>
  <c r="I34" i="6"/>
  <c r="G28" i="6"/>
  <c r="H25" i="6"/>
  <c r="C43" i="6"/>
  <c r="D28" i="6"/>
  <c r="E29" i="6"/>
  <c r="I31" i="6"/>
  <c r="K6" i="6"/>
  <c r="K14" i="6"/>
  <c r="C16" i="6"/>
  <c r="L9" i="6"/>
  <c r="F46" i="6"/>
  <c r="J32" i="6"/>
  <c r="I10" i="6"/>
  <c r="F25" i="6"/>
  <c r="F50" i="6"/>
  <c r="G27" i="6"/>
  <c r="C9" i="6"/>
  <c r="E11" i="6"/>
  <c r="F8" i="6"/>
  <c r="F36" i="6"/>
  <c r="F29" i="6"/>
  <c r="E24" i="6"/>
  <c r="L18" i="6"/>
  <c r="G23" i="6"/>
  <c r="F31" i="6"/>
  <c r="H14" i="6"/>
  <c r="E34" i="6"/>
  <c r="G16" i="6"/>
  <c r="H7" i="6"/>
  <c r="K17" i="6"/>
  <c r="F7" i="6"/>
  <c r="K42" i="6"/>
  <c r="D34" i="6"/>
  <c r="J43" i="6"/>
  <c r="K48" i="6"/>
  <c r="E42" i="6"/>
  <c r="G39" i="6"/>
  <c r="J10" i="6"/>
  <c r="J28" i="6"/>
  <c r="D33" i="6"/>
  <c r="H13" i="6"/>
  <c r="F11" i="6"/>
  <c r="L10" i="6"/>
  <c r="J11" i="6"/>
  <c r="H47" i="6"/>
  <c r="L22" i="6"/>
  <c r="C17" i="6"/>
  <c r="F16" i="6"/>
  <c r="L13" i="6"/>
  <c r="J42" i="6"/>
  <c r="D16" i="6"/>
  <c r="J39" i="6"/>
  <c r="I43" i="6"/>
  <c r="F10" i="6"/>
  <c r="C27" i="6"/>
  <c r="G29" i="6"/>
  <c r="G6" i="6"/>
  <c r="C37" i="6"/>
  <c r="E18" i="6"/>
  <c r="H45" i="6"/>
  <c r="L21" i="6"/>
  <c r="C33" i="6"/>
  <c r="G11" i="6"/>
  <c r="H32" i="6"/>
  <c r="D18" i="6"/>
  <c r="F13" i="6"/>
  <c r="E38" i="6"/>
  <c r="D13" i="6"/>
  <c r="G45" i="6"/>
  <c r="D12" i="6"/>
  <c r="C14" i="6"/>
  <c r="J45" i="6"/>
  <c r="G18" i="6"/>
  <c r="H36" i="6"/>
  <c r="J34" i="6"/>
  <c r="I37" i="6"/>
  <c r="H17" i="6"/>
  <c r="K16" i="6"/>
  <c r="G13" i="6"/>
  <c r="J48" i="6"/>
  <c r="H24" i="6"/>
  <c r="K23" i="6"/>
  <c r="L43" i="6"/>
  <c r="G34" i="6"/>
  <c r="K9" i="6"/>
  <c r="H11" i="6"/>
  <c r="D8" i="6"/>
  <c r="G14" i="6"/>
  <c r="C7" i="6"/>
  <c r="J21" i="6"/>
  <c r="H16" i="6"/>
  <c r="J7" i="6"/>
  <c r="J9" i="6"/>
  <c r="H34" i="6"/>
  <c r="I39" i="6"/>
  <c r="D24" i="6"/>
  <c r="L46" i="6"/>
  <c r="L11" i="6"/>
  <c r="L37" i="6"/>
  <c r="E10" i="6"/>
  <c r="D37" i="6"/>
  <c r="I27" i="6"/>
  <c r="K39" i="6"/>
  <c r="L40" i="6"/>
  <c r="G33" i="6"/>
  <c r="C6" i="6"/>
  <c r="G7" i="6"/>
  <c r="E22" i="6"/>
  <c r="J47" i="6"/>
  <c r="F47" i="6"/>
  <c r="C39" i="6"/>
  <c r="L48" i="6"/>
  <c r="I33" i="6"/>
  <c r="J50" i="6"/>
  <c r="K12" i="6"/>
  <c r="C46" i="6"/>
  <c r="J29" i="6"/>
  <c r="E23" i="6"/>
  <c r="L31" i="6"/>
  <c r="E25" i="6"/>
  <c r="H31" i="6"/>
  <c r="K40" i="6"/>
  <c r="H29" i="6"/>
  <c r="G31" i="6"/>
  <c r="L29" i="6"/>
  <c r="D38" i="6"/>
  <c r="E7" i="6"/>
  <c r="J23" i="6"/>
  <c r="K27" i="6"/>
  <c r="F6" i="6"/>
  <c r="G21" i="6"/>
  <c r="L6" i="6"/>
  <c r="G40" i="6"/>
  <c r="H48" i="6"/>
  <c r="H22" i="6"/>
  <c r="H46" i="6"/>
  <c r="K11" i="6"/>
  <c r="I11" i="6"/>
  <c r="E8" i="6"/>
  <c r="H6" i="6"/>
  <c r="I36" i="6"/>
  <c r="I45" i="6"/>
  <c r="E28" i="6"/>
  <c r="K8" i="6"/>
  <c r="F38" i="6"/>
  <c r="C36" i="6"/>
  <c r="F18" i="6"/>
  <c r="E37" i="6"/>
  <c r="L27" i="6"/>
  <c r="I38" i="6"/>
  <c r="D32" i="6"/>
  <c r="D25" i="6"/>
  <c r="E33" i="6"/>
  <c r="E32" i="6"/>
  <c r="H37" i="6"/>
  <c r="H27" i="6"/>
  <c r="I9" i="6"/>
  <c r="L14" i="6"/>
  <c r="K24" i="6"/>
  <c r="G9" i="6"/>
  <c r="K34" i="6"/>
  <c r="I18" i="6"/>
  <c r="L8" i="6"/>
  <c r="G47" i="6"/>
  <c r="K22" i="6"/>
  <c r="F23" i="6"/>
  <c r="H39" i="6"/>
  <c r="K37" i="6"/>
  <c r="K28" i="6"/>
  <c r="L50" i="6"/>
  <c r="L39" i="6"/>
  <c r="C12" i="6"/>
  <c r="D17" i="6"/>
  <c r="F14" i="6"/>
  <c r="F24" i="6"/>
  <c r="G32" i="6"/>
  <c r="F27" i="6"/>
  <c r="H8" i="6"/>
  <c r="F42" i="6"/>
  <c r="J40" i="6"/>
  <c r="L28" i="6"/>
  <c r="H20" i="6"/>
  <c r="I46" i="6"/>
  <c r="E20" i="6"/>
  <c r="J22" i="6"/>
  <c r="L7" i="6"/>
  <c r="F20" i="6"/>
  <c r="D48" i="6"/>
  <c r="F39" i="6"/>
  <c r="D23" i="6"/>
  <c r="C32" i="6"/>
  <c r="H33" i="6"/>
  <c r="E3" i="5" l="1"/>
  <c r="E15" i="6"/>
  <c r="C15" i="6"/>
  <c r="K15" i="6"/>
  <c r="G19" i="6"/>
  <c r="G26" i="6"/>
  <c r="I30" i="6"/>
  <c r="I35" i="6"/>
  <c r="G41" i="6"/>
  <c r="C44" i="6"/>
  <c r="K44" i="6"/>
  <c r="E49" i="6"/>
  <c r="C51" i="6"/>
  <c r="K51" i="6"/>
  <c r="D15" i="6"/>
  <c r="L15" i="6"/>
  <c r="H19" i="6"/>
  <c r="H26" i="6"/>
  <c r="J30" i="6"/>
  <c r="J35" i="6"/>
  <c r="H41" i="6"/>
  <c r="D44" i="6"/>
  <c r="L44" i="6"/>
  <c r="F49" i="6"/>
  <c r="D51" i="6"/>
  <c r="L51" i="6"/>
  <c r="I19" i="6"/>
  <c r="I26" i="6"/>
  <c r="K30" i="6"/>
  <c r="C35" i="6"/>
  <c r="G49" i="6"/>
  <c r="E51" i="6"/>
  <c r="F15" i="6"/>
  <c r="J19" i="6"/>
  <c r="J26" i="6"/>
  <c r="D30" i="6"/>
  <c r="L30" i="6"/>
  <c r="D35" i="6"/>
  <c r="L35" i="6"/>
  <c r="J41" i="6"/>
  <c r="F44" i="6"/>
  <c r="H49" i="6"/>
  <c r="F51" i="6"/>
  <c r="C30" i="6"/>
  <c r="K35" i="6"/>
  <c r="I41" i="6"/>
  <c r="E44" i="6"/>
  <c r="G15" i="6"/>
  <c r="C19" i="6"/>
  <c r="K19" i="6"/>
  <c r="C26" i="6"/>
  <c r="C41" i="6"/>
  <c r="G51" i="6"/>
  <c r="K26" i="6"/>
  <c r="E30" i="6"/>
  <c r="E35" i="6"/>
  <c r="K41" i="6"/>
  <c r="G44" i="6"/>
  <c r="I49" i="6"/>
  <c r="H15" i="6"/>
  <c r="D19" i="6"/>
  <c r="L19" i="6"/>
  <c r="D26" i="6"/>
  <c r="L26" i="6"/>
  <c r="F30" i="6"/>
  <c r="F35" i="6"/>
  <c r="D41" i="6"/>
  <c r="L41" i="6"/>
  <c r="H44" i="6"/>
  <c r="J49" i="6"/>
  <c r="H51" i="6"/>
  <c r="I15" i="6"/>
  <c r="E19" i="6"/>
  <c r="E26" i="6"/>
  <c r="G30" i="6"/>
  <c r="G35" i="6"/>
  <c r="E41" i="6"/>
  <c r="I44" i="6"/>
  <c r="C49" i="6"/>
  <c r="K49" i="6"/>
  <c r="I51" i="6"/>
  <c r="J15" i="6"/>
  <c r="F19" i="6"/>
  <c r="F26" i="6"/>
  <c r="H30" i="6"/>
  <c r="H35" i="6"/>
  <c r="F41" i="6"/>
  <c r="J44" i="6"/>
  <c r="D49" i="6"/>
  <c r="L49" i="6"/>
  <c r="J51" i="6"/>
  <c r="I52" i="6" l="1"/>
  <c r="D52" i="6"/>
  <c r="E52" i="6"/>
  <c r="G52" i="6"/>
  <c r="C52" i="6"/>
  <c r="H52" i="6"/>
  <c r="K52" i="6"/>
  <c r="J52" i="6"/>
  <c r="F52" i="6"/>
  <c r="L52" i="6"/>
  <c r="C53" i="6" l="1"/>
  <c r="H53" i="6"/>
</calcChain>
</file>

<file path=xl/sharedStrings.xml><?xml version="1.0" encoding="utf-8"?>
<sst xmlns="http://schemas.openxmlformats.org/spreadsheetml/2006/main" count="40189" uniqueCount="7863">
  <si>
    <t>ID_EXPEDIENTE</t>
  </si>
  <si>
    <t>TIPO_PRESENTACION</t>
  </si>
  <si>
    <t>NOMBRE_PROYECTO</t>
  </si>
  <si>
    <t>REGION</t>
  </si>
  <si>
    <t>COMUNA</t>
  </si>
  <si>
    <t>TIPLOGIA_PROYECTO</t>
  </si>
  <si>
    <t>N°RCA</t>
  </si>
  <si>
    <t>AÑO_RCA</t>
  </si>
  <si>
    <t>ETAPA</t>
  </si>
  <si>
    <t>TIPO_ETAPA_1</t>
  </si>
  <si>
    <t>PAGINA</t>
  </si>
  <si>
    <t>NOMBRE_MEDIDA</t>
  </si>
  <si>
    <t>CATEGORIA</t>
  </si>
  <si>
    <t>SUBCATEGORIA</t>
  </si>
  <si>
    <t>TIPO_DE_MEDIDA</t>
  </si>
  <si>
    <t>FASE_DEL_PROYECTO</t>
  </si>
  <si>
    <t>COMPONENTE_AMBIENTAL</t>
  </si>
  <si>
    <t>IMPACTO_ASOCIADO</t>
  </si>
  <si>
    <t>OBJETIVO_DESCRIPCIÓN_Y_JUSTIFICACIÓN</t>
  </si>
  <si>
    <t>INDICADOR</t>
  </si>
  <si>
    <t>objetivo</t>
  </si>
  <si>
    <t>descripcion</t>
  </si>
  <si>
    <t>justificacion</t>
  </si>
  <si>
    <t>objetivo_descripcion</t>
  </si>
  <si>
    <t>descripcion_justificacion</t>
  </si>
  <si>
    <t>EXCLUSION_CELDA</t>
  </si>
  <si>
    <t>EIA DS40</t>
  </si>
  <si>
    <t>Actualización y Mejoras Ambientales del Complejo Industrial Coker</t>
  </si>
  <si>
    <t>V</t>
  </si>
  <si>
    <t>Concón</t>
  </si>
  <si>
    <t>ñ4</t>
  </si>
  <si>
    <t>Etapa 4</t>
  </si>
  <si>
    <t>No Aplica</t>
  </si>
  <si>
    <t>Monitoreo para los parámetros de H2S, Benceno, Xileno y Tolueno.</t>
  </si>
  <si>
    <t>Componente Físico</t>
  </si>
  <si>
    <t>Control de efluentes líquidos</t>
  </si>
  <si>
    <t>CAV</t>
  </si>
  <si>
    <t>Operación</t>
  </si>
  <si>
    <t>No aplica</t>
  </si>
  <si>
    <t>Objetivo: Monitoreo continuo de los parámetros de H2S, Benceno, Xileno y Tolueno. Descripción: Se implementarán dos (2) puntos de monitoreo continuo, para los parámetros de H2S, Benceno, Xileno y Tolueno. Justificación: El monitoreo se implementará teniendo en consideración la naturaleza de los compuestos a controlar ya que son de interés en materia de vigilancia ambiental debido a la cercanía de receptores a las fuentes de emisión del Proyecto.</t>
  </si>
  <si>
    <t>Minicentrales Hidroeléctricas de pasada Aillín y Las Juntas</t>
  </si>
  <si>
    <t>VIII</t>
  </si>
  <si>
    <t>Quilleco, Santa Bárbara</t>
  </si>
  <si>
    <t>c</t>
  </si>
  <si>
    <t>Etapa 1</t>
  </si>
  <si>
    <t>Hidroeléctrica</t>
  </si>
  <si>
    <t>Aplicación de un agente supresor de polvo en caminos no pavimentados interiores y exteriores. 
Revisiones técnicas al día de maquinarias y equipos. 
Prohibición de quema de madera y de hacer fuego. 
Restricción de veocidad de vehículos al interior del proyecto.</t>
  </si>
  <si>
    <t>Control de emisiones atmosféricas</t>
  </si>
  <si>
    <t>Construcción y Cierre</t>
  </si>
  <si>
    <t>ATM-1: lncremeoto Temporal de los niveles de material particulado y gases de combustión.
NS-1: Aumento de los niveles de ruido.
FV-3: Deterioro de los hábitats de las especies en categoria de conservación.
FA-3: Pérdida de individuos de fauna silvestre</t>
  </si>
  <si>
    <t>Obietivo: Disminuir y controlar los niveles de emisiones de material particulado y gases producto de las obras de construcción en especial el polvo resuspendido producto del tránsito de vehículos.
Descripción: 
CAV-ATM-1 Aplicación de un agente supresor de polvo en caminos no pavimentados interiores y exteriores: Se contempla aplicar el matapolvo en 5,55 km de caminos no pavimentados, correspondiente a 0,39 km para caminos internos y 5,16 km para caminos externos.
Para mayores antecedentes en. el Anexo 10 de la presente Adenda, se detallan los tramos de camino en los cuales se aplicará el matapolvo.
CAV-ATM-2 Revisiones técnicas al día de maquinarias y equipos: Se mantendrán las revisiones técnicas y mantenciones de maquinarias y equipos al día, según aplique, para que el funcionamiento de estos sea óptimo y con ello minimizar las emisiones de material particulado y gases por combustión.
CAV-ATM-3 Prohibición de quema de madera y de hacer fuego: Se prohibirá hacer fuego, la quema de maderas, basura u otros materiales combustibles. Esta medida se llevará a cabo a través de la instalación de señalética informativa "Prohibido hacer fuego" o "Prohibido realizar quema", las que estarán ubicadas en puntos estratégicos en el área de influencia del proyecto. Se reforzará con las respectivas capacitaciones al personal. En el caso de ser necesaria la quema de madera internacional, se gestionará el permiso a través del SAG. Siempre y cuando el SAG autorice la quema, se habilitará un área para la eliminación de los restos, la cual será debidamente informada al personal a cargo. La quema se realizará acorde a lo indicado por el SAG.
CAV-ATM-4 Restricción de velocidad de vehículos al interior del proyecto: restricción de velocidad de circulación de vehículos del proyecto al interior de la obra, no superando los 40 km/h para los vehículos con carga y 50 km/h para los vehículos sin carga.
Justificación: Disminuir la afectación de la calidad del aire por aumento de las emisiones de material particulado y gases debido a las emisiones atmosféricas generadas por el proyecto.</t>
  </si>
  <si>
    <t>Línea de Transmisión Lo Aguirre – Alto Melipilla y Alto Melipilla - Rapel</t>
  </si>
  <si>
    <t>Interregional</t>
  </si>
  <si>
    <t>San Pedro, Curacaví, Melipilla, Litueche, Pudahuel</t>
  </si>
  <si>
    <t>b1</t>
  </si>
  <si>
    <t>LTE</t>
  </si>
  <si>
    <t>Manejo adecuado del material en movimientos de tierra</t>
  </si>
  <si>
    <t>Mitigación</t>
  </si>
  <si>
    <t>Construcción</t>
  </si>
  <si>
    <t>Fauna nativa</t>
  </si>
  <si>
    <t>ET-FFT-CON-01 – Pérdida y fragmentación del hábitat para la fauna nativa.</t>
  </si>
  <si>
    <t>Evitar crear barreras para el libre tránsito de fauna nativa. Mantener al mínimo el cambio en el hábitat de las especies de fauna nativa.
Se establece la prohibición del uso del “bote al lado”, debiéndose dejar el material de desecho en lugares especialmente establecidos para esto. Esto se justifica con motivo de interferir lo menos posible en el ambiente de la fauna, considerando que montículos artificiales producirán la preferencia o el rechazo de la zona por parte de distintas especies, las que pueden ver en esta actividad un aumento del efecto barrera que producirá el camino.</t>
  </si>
  <si>
    <t>El 100% del material de desecho se irá a los sectores definidos para estos fines, los cuales corresponden a las áreas de acopio de residuos industriales no peligrosos especificadas en el respectivo PAS 140 para cada instalación de faena y acopio temporal según corresponda (ver anexo 15 de la Adenda 1).</t>
  </si>
  <si>
    <t>Evitar crear barreras para el libre tránsito de fauna nativa. Mantener al mínimo el cambio en el hábitat de las especies de fauna nativa.</t>
  </si>
  <si>
    <t>Se establece la prohibición del uso del “bote al lado”, debiéndose dejar el material de desecho en lugares especialmente establecidos para esto. Esto se justifica con motivo de interferir lo menos posible en el ambiente de la fauna, considerando que montículos artificiales producirán la preferencia o el rechazo de la zona por parte de distintas especies, las que pueden ver en esta actividad un aumento del efecto barrera que producirá el camino.</t>
  </si>
  <si>
    <t>Proyecto Hidroeléctrico Embalse Digua</t>
  </si>
  <si>
    <t>VII</t>
  </si>
  <si>
    <t>Retiro, Parral</t>
  </si>
  <si>
    <t>ENCARPADO DE CAMIONES</t>
  </si>
  <si>
    <t>Aumento temporal de las emisiones de material particulado y gases de combustión</t>
  </si>
  <si>
    <t>Objetivo: Disminuir las emisiones de Material particulado a través del encarpado de camiones del proyecto.
Descripción y justificación: El traslado de carga de camiones tolva deberá ser encarpado.</t>
  </si>
  <si>
    <t>Parque Eólico Cabo Leones III</t>
  </si>
  <si>
    <t>III</t>
  </si>
  <si>
    <t>Freirina</t>
  </si>
  <si>
    <t>Eólico</t>
  </si>
  <si>
    <t>Encarpado de Tolva</t>
  </si>
  <si>
    <t>El encarpado de camiones, es una de las medidas de control y abatimiento de emisiones atmosféricas, a aplicarse con el fin de evitar la emisión de material particulado. Esta medida, será exigida como parle del "Procedimiento de carga, transporte y descarga de material", incluido dentro las especificaciones técnicas para todos los contratistas del Proyecto.</t>
  </si>
  <si>
    <t>Aplicación burreras tipo Netport</t>
  </si>
  <si>
    <t>El objetivo de la medida es minimtzar las emisiones de material particulado durante la fase de construcción y cierre del Proyecto sobre los receptores sensibles R9, R15 y R20. Se aplicarán barreras tipo Netport en los frentes de trabajo de habilitación de caminos y de plataformas de aerogeneradores cercanos a los receptores sensibles R9, R15 y R20, como medida de control, con el fin de minimizar las emisiones de material particulado durante la fase de construcción y cierre del Proyecto.</t>
  </si>
  <si>
    <t>Terminal Gas Caldera</t>
  </si>
  <si>
    <t>Caldera</t>
  </si>
  <si>
    <t>f4</t>
  </si>
  <si>
    <t>Etapa 5</t>
  </si>
  <si>
    <t>Prohibición vehículos motorizados que emitan humo visible</t>
  </si>
  <si>
    <t>Todas las fases</t>
  </si>
  <si>
    <t>Efecto adverso debido a las emisiones generadas en las distintas fases del Proyecto.</t>
  </si>
  <si>
    <t>Objetivo: Disminuir emisiones atmosféricas Descripción: Se prohibirá el tránsito de vehículos que emitan humo visible. Justificación: Se inspeccionará que los vehículos cuenten con las revisiones técnicas al día.</t>
  </si>
  <si>
    <t>Mallas en Faenas</t>
  </si>
  <si>
    <t>Objetivo: Evitar acción del viento sobre acopios del material Descripción: Se hará uso de mallas en los deslindes de las faenas para evitar la acción del viento sobre acopios Justificación: Se utilizarán mallas para evitar la acción del viento.</t>
  </si>
  <si>
    <t>Humectación en movimientos de tierra</t>
  </si>
  <si>
    <t>Objetivo: Disminuir la emisión de material particulado en actividades de escarpe y excavación. Descripción: Se contempla la humectación durante las actividades de movimiento de tierras (excavación y escarpe). Justificación: Disminuir emisión de material particulado</t>
  </si>
  <si>
    <t>Parque Eólico Caman</t>
  </si>
  <si>
    <t>XIV</t>
  </si>
  <si>
    <t>Paillaco, Los Lagos, Valdivia</t>
  </si>
  <si>
    <t>Manejo de material de excavación y escarpe CAV-SL-01</t>
  </si>
  <si>
    <t>El impacto asociado es la activación de procesos erosivos en el suelo</t>
  </si>
  <si>
    <t>Objetivo: Reducir el riesgo de activación de procesos erosivos o erosión del suelo mediante el manejo de material extraído (excavación y escarpe). Descripción: Se realizará un manejo adecuado de todo el material de tierra que será extraído durante la fase de construcción del Proyecto. Para ello, parte del material de escarpe será dispuesto de manera temporal en sectores contiguos a botaderos internos, como también a botaderos asociados a áreas de izaje, mientras que el resto de material de escarpe será enviado a botaderos externos. Respecto del material de excavación, parte de él será utilizado como material de relleno en los botaderos internos, mientras que el resto será enviado a botaderos externos. En este sentido, el material que será acopiado temporalmente no estará situado en sectores con alta pendiente Justificación: El área donde se desarrollará el proyecto presenta sectores de altas pendientes, por lo que se debe evitar la acumulación de tierra en sectores de altas pendientes que ante eventuales lluvias podría generar desplazamientos y/o activar procesos erosivos del suelo Mayores antecedentes en el anexo 1 del Adenda.</t>
  </si>
  <si>
    <t>Habilitación de suelos de Patios Ferroviarios</t>
  </si>
  <si>
    <t>II</t>
  </si>
  <si>
    <t>Antofagasta</t>
  </si>
  <si>
    <t>o11</t>
  </si>
  <si>
    <t>Ficha de registro para materiales asociados a Huella P5</t>
  </si>
  <si>
    <t>No tiene impacto ambiental asociado.</t>
  </si>
  <si>
    <t>Objetivo: Realizar fichas de registro arqueológico de los materiales hallados en el Sitio P5 – Rasgo Lineal “Huella P5”, identificado al Oeste del camino de acceso del Sector Portezuelo. Descripción: Se realizará una ficha de registro arqueológico para los materiales asociados a la Huella P5, la ficha incluirá la ubicación del material patrimonial, descripción e identificación del rasgo, caracterización y un registro fotográfico del material. Esta actividad será realizada por un arqueólogo/a o licenciado en arqueología. Justificación: El sitio P5 Rasgo Lineal “Huella P5” se emplaza dentro del área de Estudio, ubicado a una distancia de 44,7 metros al lado Oeste del camino de acceso del Sector Portezuelo, sin embargo, se encuentra fuera del Área de Influencia del Proyecto, en consecuencia, no será afectado por las obras y actividades del Proyecto. No obstante, en atención a lo solicitado por la autoridad se elaborará una ficha de registro aparte para los elementos hallados en la Huella P5. Para mayor detalle ver tabla 6 del Anexo M “compromisos Ambientales Voluntarios Actualizado” de la segunda Adenda Complementaria del EIA.</t>
  </si>
  <si>
    <t>Parque Eólico Atacama</t>
  </si>
  <si>
    <t>Encarpado de tolvas</t>
  </si>
  <si>
    <t>Objetivo: Implementar una medida de control y abatimiento de emisiones atmosféricas, a aplicarse con el fin de evitar la emisión de material particulado. Descripción: Esta medida será exigida como parte del “Procedimiento de carga, transporte y descarga de material”, incluido dentro las especificaciones técnicas para todos los contratistas del Proyecto. Justificación: El encarpado de camiones es una de las medidas de control y abatimiento de emisiones atmosféricas, a aplicarse con el fin de evitar la emisión de material particulado.</t>
  </si>
  <si>
    <t>Aplicación de barreras tipo Netport</t>
  </si>
  <si>
    <t>Objetivo: El objetivo de la medida es minimizar las emisiones de material particulado durante la fase de Construcción y Cierre del Proyecto sobre los receptores sensibles a las emisiones atmosféricas que se encuentren más cercanos al Proyecto. Descripción: Como medida de control se aplicarán barreras tipo Netport en los frentes de trabajo de habilitación de caminos y de plataformas de aerogeneradores cercanos a los receptores sensibles R_3, R_5 y R_6, identificados en el Estudio de Calidad del Aire (ver Anexo 2 de la Adenda). Justificación: Minimizar las emisiones de material particulado durante las fases de Construcción y Cierre del Proyecto sobre los receptores sensibles indicados.</t>
  </si>
  <si>
    <t>Quemadores Low NO en hornos</t>
  </si>
  <si>
    <t>Aire</t>
  </si>
  <si>
    <t>Alteración de los niveles de concentración de olor.</t>
  </si>
  <si>
    <t>Tasa de emisión de acuerdo con valores modelados, que corresponden a 3.516 OU /s para la fuente B-1701 y a 4.844 OU /s para la fuente B- E E 472 (B-471).</t>
  </si>
  <si>
    <t>Cubierta rígida</t>
  </si>
  <si>
    <t>Tasa de emisión de acuerdo con valores modelados, que corresponden a lo siguiente: Tabla 8.2.2: Tasa de emisión de fuentes odoríferas (piscinas). Fuente. Emisión, UO /s. E L-3606. 28,6 L-3612. 38,8 T-5731 Pre-ecualizador. 3,3 T-5731 Ecualizador. 19,4 T-5732 Biorreactor A. 59,9 T-5733 Biorreactor B. 59,9 Este, m. Norte, m.</t>
  </si>
  <si>
    <t>Membrana flotante interna</t>
  </si>
  <si>
    <t xml:space="preserve">Tasa de emisión de acuerdo con valores modelados, que corresponden a lo siguiente: Tabla 7.2.3.2: Tasa de emisión de fuentes odoríferas (piscinas). </t>
  </si>
  <si>
    <t>Nueva Línea 2x220 Nueva Alto Melipilla - Nueva Casablanca - La Pólvora - Agua Santa</t>
  </si>
  <si>
    <t>Melipilla, Cartagena, Valparaíso, Casablanca, San Antonio, Viña del Mar</t>
  </si>
  <si>
    <t>Supresor de polvo en caminos de alto tránsito del proyecto al interior de la Región Metropolitana</t>
  </si>
  <si>
    <t>Aumento de la concentración de material particulado y gases contaminantes</t>
  </si>
  <si>
    <t>Objetivo: Reducir la emisión de material particulado y gases</t>
  </si>
  <si>
    <t>Modificación parcial del sistema de reinyección en los puquios de Llamara</t>
  </si>
  <si>
    <t>María Elena, Pozo Almonte</t>
  </si>
  <si>
    <t>p</t>
  </si>
  <si>
    <t>Etapa 2</t>
  </si>
  <si>
    <t>Acciones de abatimiento de emisiones atmosféricas</t>
  </si>
  <si>
    <t>Impacto N°1: Aumento de las concentraciones de material particulado y gases contaminantes</t>
  </si>
  <si>
    <t>Objetivo: Reducir la emisión de material particulado.
Descripción: Se utilizará bischofita como elemento supresor de polvo en los caminos de acceso del Proyecto.
Justificación: A través de la aplicación de estabilizador en los caminos, se reducirán los aportes de material particulado estimados.</t>
  </si>
  <si>
    <t>Aplicación de barreras temporales durante la construcción de ataguías</t>
  </si>
  <si>
    <t>Control de erosión</t>
  </si>
  <si>
    <t>HD-2: Alteración de la calidad del agua</t>
  </si>
  <si>
    <t>Objetivo: Minimizar el deterioro de la calidad de agua, riberas y riesgo de contaminación de vertimientos de algún combustible, aceite y otro fluido.
Descripción y justificación: En caso de ser necesario, se instalarán barreras físicas ( eg., maxi sacos) para desviar temporalmente los cauces en las zonas de bocatomas, para el establecimiento de las obras civiles de desvío (ataguías) para facilitar la construcción y ejecución de estas.</t>
  </si>
  <si>
    <t>Estabilización de laderas y taludes en zonas susceptibles a erosión</t>
  </si>
  <si>
    <t>Construcción y Operación</t>
  </si>
  <si>
    <t>Edafología</t>
  </si>
  <si>
    <t>MF-EDA-CON-02- Pérdida de suelo por activación de procesos erosivos.</t>
  </si>
  <si>
    <t>Estabilizar mediante técnicas mecánicas las laderas y/o taludes generados como consecuencia de la construcción del Proyecto, en sectores con mayor susceptibilidad a la activación de procesos erosivos (caminos con pendientes superiores al 12% y/o caminos en sectores de atravieso de quebradas). Evitar la activación de procesos erosivos hídricos por escurrimiento superficial.
Esta medida se encuentra asociada a las actividades de construcción de -principalmente- los caminos de acceso debido a su carácter de intervención más intensiva sobre el recurso suelo (escarpe, excavaciones, compactación, movimientos de tierra y despeje de la cobertura vegetal).
Estas medidas de estabilización básicamente consisten en actuar sobre el volumen y velocidad de escorrentía, reducir la entrada de agua al talud y estabilizar el suelo.</t>
  </si>
  <si>
    <t>Se considerará como un indicador la presencia mínima de canalículos (no más de dos por talud), la inexistencia de cárcavas y materiales que obstruyan el camino. De detectarse indicadores de problemas, se aplicarán las medidas correctivas dentro en un plazo no mayor a 90 días, cuya ejecución será de responsabilidad del Titular a través de la empresa contratista. En el caso de la regeneración natural de laderas y/o taludes el indicador será la existencia de una cobertura vegetal (herbácea y/o arbustiva) mayor al 75% en la superficie del talud. Para contrarrestar el cumplimiento de lo indicado anteriormente, se realizarán fichas que contendrán un registro de la condición original para cada uno de los taludes. Cabe destacar que el Servicio Agrícola Guandero mediante ORD. N° 4951 de fecha 25 de octubre de 2018, indica que “Referente a la respuesta 8.6 entregada por el titular es necesario aclarar que construidas las obras de estabilización de erosión y evidenciándose focos de activación erosivos, esto se entenderá como un incumplimiento de la medida”</t>
  </si>
  <si>
    <t>Estabilizar mediante técnicas mecánicas las laderas y/o taludes generados como consecuencia de la construcción del Proyecto, en sectores con mayor susceptibilidad a la activación de procesos erosivos (caminos con pendientes superiores al 12% y/o caminos en sectores de atravieso de quebradas). Evitar la activación de procesos erosivos hídricos por escurrimiento superficial.</t>
  </si>
  <si>
    <t>Esta medida se encuentra asociada a las actividades de construcción de -principalmente- los caminos de acceso debido a su carácter de intervención más intensiva sobre el recurso suelo (escarpe, excavaciones, compactación, movimientos de tierra y despeje de la cobertura vegetal).</t>
  </si>
  <si>
    <t>Estas medidas de estabilización básicamente consisten en actuar sobre el volumen y velocidad de escorrentía, reducir la entrada de agua al talud y estabilizar el suelo.</t>
  </si>
  <si>
    <t>Proyecto Aconcagua</t>
  </si>
  <si>
    <t>Quintero, Puchuncaví, Quillota</t>
  </si>
  <si>
    <t>o6</t>
  </si>
  <si>
    <t>Acciones a implementar en las zonas que presenten pendientes altas (superior al 30%)</t>
  </si>
  <si>
    <t>Pérdida de la capacidad del suelo para sustentar la biodiversidad.</t>
  </si>
  <si>
    <t>Objetivo: Proteger el recurso suelo en los lugares que sería intervenido, particularmente en aquellos sectores con pendientes altas (superior al 30%).
Descripción: Durante la fase de construcción del Proyecto, se adoptarían una serie de medidas en los sectores que presenten fuertes pendientes (superior al 30%), con el objetivo de proteger el recurso suelo de procesos erosivos.
Justificación: La aplicación de estas medidas permitiría disminuir el riesgo de erosión del suelo en el área de intervención del Proyecto, garantizando la ausencia de efectos ambientales adversos significativos sobre dicho recurso</t>
  </si>
  <si>
    <t>Revegetación en Sector Acueducto</t>
  </si>
  <si>
    <t>Generación de procesos erosivos de suelo</t>
  </si>
  <si>
    <t>Objetivo: Proteger el recurso suelo del Sector Acueducto, específicamente en aquellos lugares que poseerían riesgo potencial de deterioro, por procesos erosivos.
Descripción: Durante la construcción del Proyecto, se tomarían acciones para favorecer la revegetación en el Sector Acueducto, con el objetivo de proteger el recuso suelo de procesos erosivos.
Justificación: La aplicación de las acciones propuestas permitiría disminuir el riesgo de erosión del recurso suelo en el área de intervención del Sector Acueducto, garantizando la ausencia de efectos ambientales adversos significativos sobre dicho recurso.</t>
  </si>
  <si>
    <t>Instalación de malla raschel o marienberg en taludes y acopios de material de las acciones de corte y relleno</t>
  </si>
  <si>
    <t>Objetivo: Evitar la formación de cárcavas y fomentar la revegetación en sectores con pendientes y con acopio de material de acciones de corte y relleno de pendientes.
Descripción: La instalación de la malla raschel o marienberg, como sistema de protección y estabilización de taludes y con acopio de material de acciones de corte y relleno de pendientes.
Una vez extendida la malla, se procedería al proceso de estacado o fijación de la malla, pudiendo usar para ello estacas metálicas o de material vegetal que, posteriormente, puedan generar su propio enraizamiento hacia el talud. Las estacas se ubicarían en el área de la malla o entre bolsones, no solamente en la parte superior de la misma.
Finalmente, cuando la malla estuviera instalada y fijada, se realizarían acciones de revegetación dependiendo de la técnica y malla utilizada. En el caso de la malla raschel, se haría hidrosiembra, para que se llenara de semillas y fertilizante el talud, y comenzara la revegetación. En el caso de la malla marienberg, los bolsones serían llenados de forma manual, con una mezcla de tierra y fertilizante, además de pequeños brotes o semillas.
Justificación: El compromiso generaría un resguardo de los taludes y sectores de acopio de material de acciones de corte y relleno de pendiente, que evitarían la formación de cárcavas y minimizaría la generación de efectos adversos al componente suelo, por la ocurrencia de fenómenos de erosión</t>
  </si>
  <si>
    <t>Control de Erosión – Zanjas de Infiltración</t>
  </si>
  <si>
    <t>Pérdida de capacidad para sustentar biodiversidad por degradación en Suelos Escasos con Alta y Muy alta CSB 
Pérdida de capacidad para sustentar biodiversidad por degradación en Suelos No escasos con Alta y Muy alta CSB</t>
  </si>
  <si>
    <t>Objetivo: Construcción de zanjas de infiltración en sectores asociados a riesgo de erosión "Muy severo" coincidentes con zonas de obras permanentes, específicamente, fundaciones de estructuras de LTE en pendiente. Descripción: Excavación de zanjas de 40 cm de profundidad; 40 cm de ancho en profundidad; 50 cm de ancho superficial; largo medio: 6 metros. Justificación: Implementar medidas para disminuir los riesgos de erosión en el sector de emplazamiento del proyecto.</t>
  </si>
  <si>
    <t>INSTALACIÓN DE BARRERAS ACÚSTICAS</t>
  </si>
  <si>
    <t>Control de ruido y vibraciones</t>
  </si>
  <si>
    <t>Aumento temporal en los niveles de ruido</t>
  </si>
  <si>
    <t>Objetivo: El objetivo de la medida es disminuir niveles de presión sonora perceptibles en los receptores más sensibles.
Descripción y justificación: La medida contempla un cierre acústico modular de 4,8 [m] de altura en los frentes de trabajo más cercanos a los receptores 9, 13, 16, 17, 18 y 19. Dicho cierre deberá estar compuesto por paneles de madera tipo OSB de 15 mm de espesor cuya densidad superficial sea mayor a 10 Kg/m2; deberá ser hermético en la unión de las placas y/o paneles, el terreno y otras superficies existentes a fin de evitar aberturas o grietas que se comporten como fuga acústica. La cara interna del cierre deberá estar cubierta por material absorbente acústico (lana de vidrio o mineral de 50 mm de espesor). Dadas las eventuales condiciones climatológicas (lluvia, heladas, etc.), imperantes en el área del proyecto, se deberá verificar periódicamente que los paneles se mantengan en condiciones operativas para controlar el ruido emitido por el proyecto, reemplazando los paneles o tableros que se encuentren deteriorados y no ofrezcan la hermeticidad requerida.</t>
  </si>
  <si>
    <t>Medidas de gestión para minimizar la emisión de ruidos</t>
  </si>
  <si>
    <t>Objetivo: Reducir las conductas y actividades ruidosas en las faenas constructivas, para minimizar la emisión de ruidos y evitar la ejecución de actividades molestas.
Descripción: Durante la fase de construcción del Proyecto, se tomarían las siguientes medidas de gestión: Se evitaría el paso innecesario de maquinaria pesada y, en general, la instalación de cualquier fuente ruidosa próxima a inmuebles aledaños.
Se realizaría mantención regular a los equipos que se emplearían Se verificaría la correcta utilización de los equipos que tuvieran, por defecto, sistemas de control de ruido como, por ejemplo, cierre de compuertas de maquinaria que tengan cabina de insonorización.
Se limitaría el número y duración de operación de los equipos que estuvieran ociosos en las faenas. Especialmente, generado por el motor de los camiones tolva y betoneros, durante el período de espera; y, el uso de herramientas manuales por aire comprimido.
En la medida de lo posible, los equipos que serían utilizados en el sitio de la construcción, tendrían los sistemas de escape y silenciadores recomendados por el fabricante.
Se configuraría la faena de construcción, de manera que, se mantuviera el equipamiento y las actividades ruidosas tan lejos como fuese posible de los receptores ubicados en el entorno del predio en que se ejecutarían las obras.
Los portones de acceso a los frentes de trabajo se mantendrían cerrados.
Se evitaría hacer uso de las bocinas de camiones u otros vehículos, tanto al interior como al exterior de la obra.
Justificación: Si bien las medidas de gestión no fueron cuantificadas en el Estudio de Ruido y Vibraciones que se presenta en la Adenda Complementaria, Anexo 16; y, no determinan el cumplimiento normativo, éstas permitirían reducir los niveles de ruido limitando las conductas, comportamientos y actividades ruidosas, en los procesos constructivos.</t>
  </si>
  <si>
    <t>Informe técnico de estado de vivienda</t>
  </si>
  <si>
    <t>Objetivo: Descartar afectación en la vivienda del receptor R3 por las vibraciones que serían generadas por la operación de la maquinaria que se utilizaría durante la fase de construcción del acueducto del Proyecto.
Descripción: Se elaborarían informes técnicos que describirían el estado de la vivienda del receptor R3, antes y después de la construcción del acueducto, para así establecer una comparación entre la situación con y sin Proyecto.
Justificación: La medida permitiría descartar una posible afectación sobre el receptor R3 por la generación de vibraciones, o bien, para tomar medidas para subsanar las consecuencias de su generación en la vivienda.</t>
  </si>
  <si>
    <t>Aumento niveles de ruido por fuentes fijas en receptores sensibles</t>
  </si>
  <si>
    <t>NR-01: Aumento de los niveles de ruido en receptores sensibles</t>
  </si>
  <si>
    <t>Se efectuarán mediciones en los puntos en que las modelaciones referenciales bajo condición de propagación directa (sin obstáculos) presentada en Anexo 6 de laAdenda, específicamente en el Apéndice 4 del Estudio de Ruido y Vibraciones, arrojó posibles incumplimientos a los límites y por lo tanto motivó la utilización de medidas de control, de modo de verificar el cumplimiento normativo.</t>
  </si>
  <si>
    <t>Aumento de niveles de ruido por fuentes móviles en receptores sensibles</t>
  </si>
  <si>
    <t>NR-01: Aumento de los niveles de ruido en receptores sensibles Incremento en la exposición a ruido existente producto de tránsito de vehículos por caminos públicos durante fase de construcción del proyecto</t>
  </si>
  <si>
    <t>verificación de cumplimiento Criterio “sin Impacto” definido por Documento “Transit Noise and Vibration Impact Assessment Manual” – FTA Estados Unidos</t>
  </si>
  <si>
    <t>Parque Fotovoltaico Santiago Solar</t>
  </si>
  <si>
    <t>RM</t>
  </si>
  <si>
    <t xml:space="preserve">Tiltil </t>
  </si>
  <si>
    <t>PFV</t>
  </si>
  <si>
    <t>Mejoramiento y rehabilitación de suelos clase IV</t>
  </si>
  <si>
    <t>Mejoramiento o recuperación de suelo</t>
  </si>
  <si>
    <t>Compensación</t>
  </si>
  <si>
    <t>Pérdida del suelo CCU III</t>
  </si>
  <si>
    <t>Objetivo: Recuperar suelos identificados con Clase de Capacidad de uso IV (Pauta SAG).
Descripción: La medida consiste en realizar la técnica de subsolado, para el mejoramiento de 128,82 há de sueloubicadas en predios de la comuna de Litueche, Región del Libertador General Bernardo O'Higgins, con el fin de queestos suelos que actualmente poseen Clase de Capacidad de Uso IV (Pauta SAG), sea mejorados a Clase de Capacidadde Uso III.
Justificación: Dentro de la metodología y criterios para la búsqueda de suelos para compensar, se evaluaronalternativas a nivel comunal y regional, análisis con sistema de información geográfica (SIG), revisión de otrosestudios de búsqueda de suelos, contacto con actores locales y trabajo de campo, entre otros, lo que se concretófinalmente en el resultado del análisis de factibilidad.
El resultado del análisis no arrojó terrenos disponibles con posibilidades de mejoramiento. Las razones fueron lassiguientes:
•La escasez de agua no permite considerar planes de expansión de la actividad agrícola, eventualescompensaciones/mejoramiento de suelo quedarían sin uso agrícola.
•Debido a lo anterior y las otras oportunidades que presentan los terrenos dentro de la Región Metropolitano, lospropietarios no muestran interés en mejorar la clase de suelo, ya que proyectan a futuro dar otro uso al suelo (noagrícola), en particular para proyectos de tipo energético o para desarrollo inmobiliario, dada la gran expansióninmobiliaria de Santiago de los últimos años. En este contexto, el mejoramiento del suelo a CCUS III dentro de laRegión Metropolitano les restringiría sus planes de inversión futura.
•Los terrenos presentan otras limitantes como presencia de plantaciones, matorral o bosque, alta pedregosidad,fuertes pendientes etc.
Dado que no fue posible encontrar un lugar dentro de la Región Metropolitana, se abrió la búsqueda a otras regiones deChile, encontrando suelos en la comuna de Litueche, VI Región, específicamente en terrenos de “Agrícola Ucuquer” y“Agrícola Huechun” que permite realizar la compensación de suelos mejorando suelos a CCUS III. Dicha informaciónse complementa con un informe sobre búsqueda de lugares para ejecutar medida de compensación de suelo (Ver Anexo21 de la Adenda Complementaria).
En este contexto y en virtud de lo establecido en el Artículo 101 del D.S. Nº40/12 del MMA (RSEIA), el cual señalaque dice “Las medidas de compensación se llevarán a cabo en las áreas o lugares en que los impactos significativos sepresenten o generen o, si no fuera posible, en otras áreas o lugares en que resulten efectivas”, es que se justifica laimplementación de la medida fuera del área o lugar donde se genera el impacto significativo.
Por lo tanto, la justificación de la medida corresponde a que los suelos con Clase de Capacidad de Uso III, basan suimportancia en la consideración de que a nivel país son un recurso escaso, de gran importancia para la producciónagrícola.</t>
  </si>
  <si>
    <t xml:space="preserve">Subsolado
 </t>
  </si>
  <si>
    <t>Conservación del suelo orgánico
Reutilización de material excavado
Restauración de cubierta y aplicación de programas de escarificado para las obras.</t>
  </si>
  <si>
    <t>SL-1: Pérdida del recurso natural del suelo
SL-2: Deterioro o degradación de propiedades naturales físicas, químicas y biológicas del suelo. 
SL-3: Activación de procesos erosivos.
SL-4: Compactación del Suelo.</t>
  </si>
  <si>
    <t>Objetivo: Minimizar la pérdida y degradación del recurso suelo generada por las actividades constructivas y operacionales del proyecto.
Descripción y justificación:
CA V -SUE-1: Se procederá a retirar y resguardar la capa orgánica superficial de las áreas destinadas a las obras del Proyecto. Previo a cualquier actividad de movimiento de tierra, se retirarán los primeros 30 cm de sustrato orgánico de cada una de las áreas donde esta se encuentre y se efectúe la instalación de infraestructura.
CAV-SUE-2: Se contempla que una parte importante del material excavado (tierra orgánica y material libre de rocas y piedras) pueda ser restituido sobre la tubería de aducción del proyecto, para que de esta manera se desarrolle vegetación con mayor facilidad en estas áreas.
CAV -SUE-3: Una vez concluidas las labores masivas de movimientos de tierras y despejada las áreas de trabajo en las obras temporales (instalación de faenas y planta de hormigón) se procederá al relleno y restitución con el material acopiado previamente.
CAV-SUE-4: Los botaderos contarán con un manejo adecuado de las aguas lluvias, esto con el fin de evacuar hacia los puntos más bajos las aguas que caen sobre cada botadero.</t>
  </si>
  <si>
    <t>Mejoramiento de Suelo Clase de Capacidad de Uso IV o V a Clase de capacidad de Uso III</t>
  </si>
  <si>
    <t>SL-1: Pérdida del recurso natural del suelo
SL-2: Deterioro o degradación de propiedades naturales fisicas, químicas y biológicas del suelo</t>
  </si>
  <si>
    <t>Objetivo: Lograr una mejor calidad del suelo, y favorecer, de esta manera, la pentración redicular y retención de humedad para mejorar el establecimiento de la vegetación.
Descripción y justificación: Es necesario mejorar un total de 3.34 ha de Suelos capacidad de uso IV o V a Clase de (Capacidad de Uso III, correspondientes a lo efectivamente ocupado por obras permanentes del proyecto. Este mejoramiento se realizará en un área definida dentro de la Región del Biobío.</t>
  </si>
  <si>
    <t>Parque Solar Samantha</t>
  </si>
  <si>
    <t>Tiltil</t>
  </si>
  <si>
    <t>Plan de Compensación de suelo</t>
  </si>
  <si>
    <t>Suelo por uso del territorio</t>
  </si>
  <si>
    <t xml:space="preserve">EUT-1: Pérdida de suelo agrícola (clase I y II) </t>
  </si>
  <si>
    <t xml:space="preserve">Objetivo: Compensar la pérdida de capacidad de uso de suelo, en terrenos ubicados al interior de la RM, realizando el mejoramiento de la capacidad de uso en un grado desde Clase IV a Clase III.
Descripción y Justificación: En el Anexo 5.6 de la Adenda, se presenta la actualización del Plan de Compensación de Suelo (PCS). El proyecto utilizará 50,9 ha de suelos capacidad de uso de Clase I y 119 ha de suelos de capacidad de uso Clase II. La superficie correspondiente  a 50,9 ha de suelos capacidad de uso Clase I se compensarán en una relación 1:2 mientras que 119 ha correspondientes a suelos capacidad de uso de Clase II se compensara en relación 1:1,5, a través, del cambio de la capacidad de uso en grado, desde Clase IV a Clase III. (Tabla PCS).
Para elevar la clasificación de capacidad de uso de clase IV a III, se hace necesario realizar labores para disminuir la pedregosidad superficial de los terrenos seleccionados. Más específico, para alcanzar la clasificación de pedregosidad ligera P2 (5 a &lt;15% de piedras y 10 a &lt;20% de gravas). Con el Plan de Compensación de Suelos se pretende abarcar el suelo superficial, correspondiente a los primeros 20 cm de profundidad y extraer como mínimo 6% de pedregosidad superficial, correspondiente a 33.900 m3.
</t>
  </si>
  <si>
    <t>Cuplir las actividades según el cronograma presentado en la Tabla 9 del Anexo 5.6 de la Adenda</t>
  </si>
  <si>
    <t>Recuperación del suelo vegetal</t>
  </si>
  <si>
    <t>MF-EDA-CON-02- Pérdida de suelo por activación de procesos erosivos. MF-EDA-CON-03- Alteración de las propiedades del suelo.</t>
  </si>
  <si>
    <t>Restaurar el suelo afectado por la construcción de las fundaciones de las torres, mediante la incorporación de una capa vegetal.
Recuperar el suelo vegetal, a través de su retiro y almacenamiento, para posteriormente utilizarlo en tareas de restauración en las fundaciones de las torres.
Favorecer la germinación del pool genético de semillas almacenadas naturalmente en el acopio de suelo y recolonizar de forma natural el área intervenida.</t>
  </si>
  <si>
    <t>El éxito o cumplimiento de la medida contempla un porcentaje de cobertura vegetal de al menos un 75% de especies herbáceas y/o arbustivas en la superficie intervenida bajo la estructura, para lo cual se generará ficha por cada estructura. El cumplimiento se documentará en un registro fotográfico georreferenciado de la superficie rehabilitada en las fundaciones para cada una de las torres, de manera tal de poder contrastar con los resultados del seguimiento de la medida. Para la evaluación se realizarán monitoreos semestrales, durante la etapa de construcción del Proyecto (una vez que el suelo vegetal se haya restituido). Si al cabo de dos años de monitoreo de la medida, no se establece al menos un 75% de cobertura vegetal en la superficie intervenida bajo la estructura, se contemplará como acción correctiva la siembra de semillas de especies herbáceas y/o arbustivas, a fin de favorecer la rehabilitación del área y protección del suelo.</t>
  </si>
  <si>
    <t>Restaurar el suelo afectado por la construcción de las fundaciones de las torres, mediante la incorporación de una capa vegetal.</t>
  </si>
  <si>
    <t>Recuperar el suelo vegetal, a través de su retiro y almacenamiento, para posteriormente utilizarlo en tareas de restauración en las fundaciones de las torres.</t>
  </si>
  <si>
    <t>Favorecer la germinación del pool genético de semillas almacenadas naturalmente en el acopio de suelo y recolonizar de forma natural el área intervenida.</t>
  </si>
  <si>
    <t>Plan de Mejoramiento de suelos</t>
  </si>
  <si>
    <t>MF-EDA-CON-01- Pérdida de suelo con valor agrícola.</t>
  </si>
  <si>
    <t>Esta medida posee como objetivo -en el marco de las políticas de protección de los suelos de mejor calidad agrícola-, mejorar en al menos un orden la capacidad de uso de suelo no intervenido por el proyecto mediante la utilización de técnicas de conservación de suelos, a modo de compensar la pérdida de suelos con aptitud agrícola (Clases II y III) que serán ocupados por las obras.
Según lo expuesto en la Guía de Evaluación Ambiental del Recurso Natural Suelo (SAG, 2011), se indica que esta medida consiste en “ejecutar la aplicación de técnicas que permitan mejorar características propias de un determinado suelo y en una superficie similar o superior a la afectada por el proyecto, que permitan lograr una mejor calidad al suelo, y por tanto se favorezca la penetración radicular y retención de humedad para mejor el establecimiento de la vegetación”. En base a lo anterior, la actual medida consistirá en compensar las 1,65 ha de suelo categorizado bajo clase II y III que será intervenido por la materialización del proyecto, en una razón 1:1,5 (2,48 ha).</t>
  </si>
  <si>
    <t> Informe anual que será presentados la Superintendencia del Medio Ambiente y al SAG con el estado de avance de la medida y medios de verificación de cumplimiento como cartografía de la(s) superficie(s) mejoradas (2,48 ha), registros fotográficos, diagnóstico de la medida, entre otros.  Informe Final de Evaluación a la Superintendencia del Medio Ambiente y al SAG, una vez concluida la totalidad de la medida para demostrar el mejoramiento de la capacidad de uso del suelo en al menos una clase.</t>
  </si>
  <si>
    <t>Esta medida posee como objetivo -en el marco de las políticas de protección de los suelos de mejor calidad agrícola-, mejorar en al menos un orden la capacidad de uso de suelo no intervenido por el proyecto mediante la utilización de técnicas de conservación de suelos, a modo de compensar la pérdida de suelos con aptitud agrícola (Clases II y III) que serán ocupados por las obras.</t>
  </si>
  <si>
    <t>Según lo expuesto en la Guía de Evaluación Ambiental del Recurso Natural Suelo (SAG, 2011), se indica que esta medida consiste en “ejecutar la aplicación de técnicas que permitan mejorar características propias de un determinado suelo y en una superficie similar o superior a la afectada por el proyecto, que permitan lograr una mejor calidad al suelo, y por tanto se favorezca la penetración radicular y retención de humedad para mejor el establecimiento de la vegetación”. En base a lo anterior, la actual medida consistirá en compensar las 1,65 ha de suelo categorizado bajo clase II y III que será intervenido por la materialización del proyecto, en una razón 1:1,5 (2,48 ha).</t>
  </si>
  <si>
    <t>Planta Fotovoltaica Santa Rosa</t>
  </si>
  <si>
    <t>San Pedro</t>
  </si>
  <si>
    <t>Plan de Mejoramiento de Suelos</t>
  </si>
  <si>
    <t>Suelo</t>
  </si>
  <si>
    <t>Pérdida de áreas fértiles debido a la implantación de paneles fotovoltaicos en zona con clase de suelo II y III.</t>
  </si>
  <si>
    <t>Objetivo: Compensar a través del mejoramiento de suelos en terrenos aledaños
Descripción y justificación: Según los datos edafológicos actualizados presentados en el Anexo 6 de la Adenda, el Proyecto considera un área de influencia de 30,09 hectáreas, definido por un buffer de 5 metros en torno a cada una de las obras relevantes del proyecto, interviniendo un total de 28,93 hectáreas de suelos con capacidad de uso Clase II y Clase III. Por lo tanto, al aplicar la relación de mejoramiento 1:1,5, la superficie total de suelos afectos a mejoramiento alcanza las 43,40 hectáreas.</t>
  </si>
  <si>
    <t>1 informe que cumple los puntos 1 y 2 del plan de trabajo, el cual será entregado 2 meses posteriores al inicio de las obras.
1 informe técnico que detalle los resultados de la implementación de la medida, el cual será entregado 4 meses posteriores al inicio de la implementación medida 
1 informe anual durante los 3 primeros años de operación para monitorear el estado de la medida.</t>
  </si>
  <si>
    <t>Parque Eólico Puelche Sur</t>
  </si>
  <si>
    <t>X</t>
  </si>
  <si>
    <t>Frutillar, Puerto Octay</t>
  </si>
  <si>
    <t>No informada</t>
  </si>
  <si>
    <t>Pérdida de suelos con valor agricola (ET-EDA-CON-01)</t>
  </si>
  <si>
    <t>Objetivo: Restaurar el suelo afectado por la construcción de las obras temporales mediante la incorporación de una capa vegetal.
Descripción: El objetivo principal de este compromiso ambiental voluntario consiste en recuperar el suelo vegetal, a través de su retiro y almacenamiento, para posteriormente utilizarlo en tareas de restauración de los componentes ambientales en áreas ocupadas de forma temporal y/o revegetación durante La fase de construcción. Lo anterior se detalla en el punto 14.1 del Capirulo 14 del EIA</t>
  </si>
  <si>
    <t>Restitución y restauración del terreno</t>
  </si>
  <si>
    <t>Pérdida de suelos con valor agócola (ET-EDA-CON-01).
Alteración de las propiedades del suelo (ET-EDA-CON-02).</t>
  </si>
  <si>
    <t>Objetivo: Restituir y restaurar las condiciones del terreno para posteóor revegetación luego del abandono de las áreas ocupadas por las obras temporales contempladas en el Proyecto.
Descripción: Esta medida contempla actividades tendientes a mejorar las condiciones del suelo afectadas principalmente por la compactación de la superficie, producto del establecimiento de las obras temporales, a modo de permitir el establecimienro posterior de vegetación y restaurar las condiciones del área intervenida.</t>
  </si>
  <si>
    <t>Mejoramiento de suelos</t>
  </si>
  <si>
    <t>Pérdida de suelos con valor agcicola (ET-EOA-CON-01).
Alteración de las propiedades del suelo (ET-EDA-CON-02)</t>
  </si>
  <si>
    <t>Objetivo: Esta medida posee como objetivo (en el marco de las politicas de protección de los suelos de mejor la calidad agcicola), mejorar en al menos un orden la capacidad de uso de suelo no intervenido por el Proyecto, es decir mejorar en un orden de 1:1 las hectáreas de suelo Clase III intervenidas por el Proyecto, y además mejorar las condiciones de los suelos tntervenidos por las obras temporales, a modo de compensar la pérdida de suelos con aptitud agricola (Clase III) que serán ocupados por las obras.</t>
  </si>
  <si>
    <t>Consideraciones ambientales generales para el manejo de los suelos</t>
  </si>
  <si>
    <t>No aplica.</t>
  </si>
  <si>
    <t>Objetivo: La medida asociada a este compromiso ambiental voluntario, busca la implementación de prácticas ambientales adecuadas para el manejo general de los suelos intervenidos por el Proyecto, de manera de minimizar los efectos sobre el recurso natural edafología.
Descripción: EI compromiso ambiental voluntario consiste en el establecimiento de técnicas ambientales que permitan durante las fases de construcción, operación y cierre ejercer el menor grado de afectación al componente suelo y geomorfología.</t>
  </si>
  <si>
    <t>Parque Fotovoltaico Sol de Vallenar</t>
  </si>
  <si>
    <t>Vallenar</t>
  </si>
  <si>
    <t>Rescate de capa de suelo</t>
  </si>
  <si>
    <t>Flora y vegetación</t>
  </si>
  <si>
    <t>Disminución de superficie de ecosistemas terrestres Disminución de individuos de especies de flora en categoría de conservación Disminución de individuos de especies de hábitos geófitos</t>
  </si>
  <si>
    <t>Disminuir la afectación sobre especies singulares del Proyecto
Con la finalidad de resguardar el potencial regenerativo del área de intervención del Proyecto, de semillas maduras viables, el Titular llevará a cabo el rescate del Banco de Semillas en el Suelo (BSS) de los primeros 20 centímetros de suelo.
Se ha identificado el impacto ambiental asociado a la pérdida del banco de semillas de las áreas que serán afectadas directamente por el Proyecto, por lo cual esta medida se justifica en función de resguardar el mismo dada la singularidad de las especies registradas en el área de influencia del proyecto.</t>
  </si>
  <si>
    <t>Conforme se indica en la Tabla 4-8 den Anexo Ñ de la Adenda Complementaria</t>
  </si>
  <si>
    <t>Disminuir la afectación sobre especies singulares del Proyecto</t>
  </si>
  <si>
    <t>Con la finalidad de resguardar el potencial regenerativo del área de intervención del Proyecto, de semillas maduras viables, el Titular llevará a cabo el rescate del Banco de Semillas en el Suelo (BSS) de los primeros 20 centímetros de suelo.</t>
  </si>
  <si>
    <t>Se ha identificado el impacto ambiental asociado a la pérdida del banco de semillas de las áreas que serán afectadas directamente por el Proyecto, por lo cual esta medida se justifica en función de resguardar el mismo dada la singularidad de las especies registradas en el área de influencia del proyecto.</t>
  </si>
  <si>
    <t>Sistema de Transmisión S/E Pichirropulli - S/E Tineo</t>
  </si>
  <si>
    <t>Frutillar, Llanquihue, Río Negro, Purranque, Osorno, Paillaco, San Pablo, La Unión, Río Bueno</t>
  </si>
  <si>
    <t>Plan de Compensación de Suelo</t>
  </si>
  <si>
    <t>[C-ED-01] Inhabilitación permanente de suelos.</t>
  </si>
  <si>
    <t>Objetivo: implementar un Plan de Compensación de Suelo (PCS). Descripción: el Proyecto Sistema de Transmisión S/E Pichirropulli - S/E Tineo, de propiedad de Transelec, en consideración a la superficie de suelo que afecta 3,32 ha, compromete la ejecución de un plan de compensación de suelo basada en el mejoramiento del drenaje en 5,0 hectáreas de terreno ubicadas en la comuna de Frutillar. Justificación: en consideración a que el Proyecto afecta de manera permanente e irreversible, una superficie de 3,32 hectáreas de suelos.</t>
  </si>
  <si>
    <t>Reserva y mantenimiento del suelo proveniente del escarpe superficial para realizar el cierre de las instalaciones temporales</t>
  </si>
  <si>
    <t>[C-ED-02] Inhabilitación temporal de suelos Clase I-II-III.</t>
  </si>
  <si>
    <t>Objetivo: reserva y mantenimiento del suelo proveniente del escarpe superficial para realizar el cierre de las instalaciones temporales. Descripción: se destinará un área de acopio de suelo vegetal que estará destinado a conservar las características de fertilidad del suelo, evitando la mineralización de la materia orgánica durante el periodo que dura la fase de construcción. Al final de esta fase, este suelo será utilizado para devolver las características de las áreas involucradas, previo a la intervención. Justificación: la inhabilitación temporal de los suelos se justifica para las labores de apoyo a las obras por ende se hace necesario no modificar las condiciones originales de los mismos en pro de la preservación del recurso.</t>
  </si>
  <si>
    <t>Nueva Línea Transmisión 2x220 kV Nueva Pan de Azúcar-Punta Sierra-Centella</t>
  </si>
  <si>
    <t>IV</t>
  </si>
  <si>
    <t>Illapel, Coquimbo, Ovalle, Canela, Salamanca</t>
  </si>
  <si>
    <t>Reparación de suelo en zonas de obras temporales del Proyecto</t>
  </si>
  <si>
    <t>Alteración de suelo por construcción de obras temporales. 
Alteración de la capacidad del suelo para sustentar biodiversidad, por pérdida de suelo y riesgo potencial de erosión.</t>
  </si>
  <si>
    <t>Reparar el impacto en el componente ambiental suelo, como base de sustento para la vida silvestre.
El compromiso consiste en realizar actividades de reparación de suelo en aquellas obras temporales utilizadas por el Proyecto. La reparación consiste en descompactar el suelo y reincorporar la primera capa de suelo que fue removida (escarpe) y que fue apilada en los frentes de trabajo o en las zonas de habilitación de plataformas. Estas acciones permitirán mejorar la infiltración de las aguas lluvias, nivelar la superficie y mejorar la porosidad en el suelo.
El compromiso se justifica dado que se recupera el suelo degradado por las obras temporales.</t>
  </si>
  <si>
    <t>Compensar los efectos de la habilitación de la línea de transmisión eléctrica sobre la unidad de paisaje UP5 Valle del Choapa, a través de la instalación de señaléticas e infografías en las rutas públicas, permitiendo la puesta en valor de los principales atractivos turísticos existentes en el Valle del Choapa.</t>
  </si>
  <si>
    <t>Parque Fotovoltaico Libélula</t>
  </si>
  <si>
    <t>Tiltil, Colina</t>
  </si>
  <si>
    <t>Objetivo: Mejoramiento de las propiedades fisicoquímicas de suelo en 38,23 ha Descripción: Se mejorará una superficie de 38,23 ha de suelos a través de distintos mecanismos de mejoramiento de la condición de agua aprovechable hasta el nivel regular o superior, con la labor de rotura estratas endurecidas con arado subsolador. Los terrenos corresponden a 4 predios ubicados en la comuna de Melipilla y 2 en la comuna de María Pinto. Los detalles se pueden revisar en el Anexo ADE 20 de la Adenda Excepcional. Justificación: Durante la fase de construcción del Proyecto, se realizarán movimientos de suelos como escarpe y excavación en 22,7 ha. Las que serán recuperadas en una superficie de 38,23 ha.</t>
  </si>
  <si>
    <t>• Profundidad de trabajo de rooter. • Condición de agua aprovechable. • Porcentaje de pedregosidad. • Restantes criterios de definición y aproximación. Mayores antecedentes en la tabla AD ME 4 del Anexo ADE 20 de la Adenda Excepcional.</t>
  </si>
  <si>
    <t>Proyecto mejoramiento de la capacidad productiva de suelos de la Región Metropolitana, aumentando la seguridad y eficiencia del riego (CAV riego) y la conservación de agua y suelos (CAV OCAS)</t>
  </si>
  <si>
    <t>SU-4 “Efecto adverso por la pérdida de productividad temporal en suelos con capacidad agrícola (Suelos I, II y III), por la implementación del Proyecto. Evaluado como de carácter negativo poco significativo. Este CAV se presenta en consideración a que el recurso natural, afectado por la construcción del proyecto Parque Fotovoltaico Libélula en forma temporal y "no significativa", es el suelo de alto valor para la producción agropecuaria”.</t>
  </si>
  <si>
    <t>Objetivo: El objetivo del CAV Libélula, se materializa en variados ámbitos de la actividad agrícola, por medio de: el aumento de la seguridad de riego y de la eficiencia de riego tanto a nivel de conducción, distribución y acumulación; la incorporación de nueva superficie de riego; la conservación de agua y suelos, y el establecimiento de zonas de protección de suelos y agua y de sus servicios ecosistémicos. Descripción: Todo ello por medio de la construcción de diversas obras específicas para esos fines tanto de riego como de conservación. Privilegiando suelos de productores de la agricultura familiar campesina localizados en zonas específicas de la Región Metropolitana y cercanas a la zona de construcción del PFV Libélula; que cuentan con infraestructura comunitaria y asociativa de riego con limitantes y son vulnerables a los impactos del cambio climático. Justificación: Las diversas obras constructivas seleccionadas se desarrollan con la ingeniería de detalle técnico y respetando la normativa establecida en el país para asegurar su seguridad, calidad y durabilidad “ex ante” (vida útil igual a la del PFV Libélula). En específico, ellas son las exigencias establecidas en la Ley N°18.450 y la Ley N°20.412, es decir, la Ley de Riego y la Ley del SIRSD-S, respectivamente. Todo ello permite, contar con un respaldo técnico sólido, basado en las directrices técnicas que la CNR, SAG e INDAP imparten como instituciones gubernamentales especializadas para asegurar calidad y eficacia de las obras de infraestructura de riego, de conservación de agua y de suelos que se proponen como parte del CAV de Libélula para recuperar la capacidad productiva de otros suelos de la Región Metropolitana con restricciones hídricas de distinto tipo e incrementar las funciones ecosistémicas de otros suelos para aumentar la infiltración de agua y disminuir la pérdida del recurso suelo por fenómenos de degradación física (erosión).</t>
  </si>
  <si>
    <t>Instalación de una estación de monitoreo de calidad del aire de MP2,5, MP10 y polvo sedimentable (MPS).</t>
  </si>
  <si>
    <t>Monitoreo atmosférico</t>
  </si>
  <si>
    <t>Objetivo: Implementar un sistema de monitoreo de calidad del aire mediante la instalación de una estación de monitoreo de MP 2.5, MP 10 y MPS.
Descripción:El compromiso consiste en la instalación de una estación de monitoreo de calidad del aire de MP 2.5, MP 10 y MPS, la cual será operada por el Titular (a través de una empresa especializada), quien estará encargado de informar mensualmente los registros obtenidos al GHPPI de Tamentica mediante un documento informe expresado en lenguaje sencillo, directo y de fácil comprensión para el GHPPI de Tamentica. En caso de que se identifique cualquier desviación respecto de los registros, esta será alertada y tratada en conjunto con el GHPPI de Tamentica. Para identificar desviaciones, se considerará como referencia los registros obtenidos durante el primer año de monitoreo. El compromiso contempla la instalación del colector y de una malla o reja de protección que permita resguardar la seguridad del colector, así como todas las partes o elementos que dichas estaciones requieran para el correcto registro de la calidad del aire. El Titular financiará la instalación y operación de la estación de monitoreo. Se aclara que, en ningún caso, dicho monitoreo formará parte del plan de seguimiento ambiental del proyecto.
Justificación: El presente compromiso da respuesta a la solicitud expresa y puntual realizada por el GHPPI de Tamentica, permitiendo mejorar la disponibilidad de información de calidad del aire en los sectores donde vive el grupo humano, correspondiente a la Hacienda Tamentica.</t>
  </si>
  <si>
    <t>Implementar e incentivar la participación del GHPPI Tamentica en el plan de seguimiento de las variables ambientales del proyecto durante su vida útil (construcción, operación y cierre).</t>
  </si>
  <si>
    <t>Se establecerán mecanismos de monitoreos participativos, que incluirán puntos de monitoreo, variables y métodos a utilizar, y cuya regulación específica se determinará a través de un convenio entre el Titular y el GHPPI de Tamentica. El Titular garantizará las condiciones necesarias que faciliten la participación del GHPPI de Tamentica en las actividades de seguimiento, inicialmente en la modalidad de inspector ambiental, esto es, observando a los profesionales que realicen las mediciones. Para ello, el Titular: 1. Informará oportunamente al GHPPI de Tamentica sobre las actividades de monitoreo (plan de trabajo mensual). 2. Ejecutará un programa de capacitación anual en materias del Plan de Seguimiento Ambiental (PSA). Los contenidos de las capacitaciones se definirán en conjunto con el GHPPI de Tamentica, siempre de acuerdo con las materias, metodologías y contenidos propias del PSA del proyecto. 3. Aportará recursos económicos para contar con asesoría de especialista y monitor del PSA. 4. Asumirá los gastos operacionales de la participación del GHPPI de Tamentica tales como traslados, equipos, insumos e implementos de seguridad. El listado de equipos de medición o similares a estos se definirán con posterioridad a las capacitaciones. 5. Entregará copia de los informes del PSA que presenta a la SMA (en formato físico y digital) al GHPPI de Tamentica y generará un informe con la misma frecuencia, en términos sencillos, directos y de fácil comprensión para el GHPPI. El GHPPI de Tamentica participará, a lo menos, en el monitoreo hidrogeológico en los pozos de bombeo 3X-S7, 2HENOC, pozos de observación PO-2, PO-6, PO-7, PO-5 pozos de inyección y observación en sector puquio N4, además de 10 pozos adicionales a definir en los puquios, y en el monitoreo de 24 árboles de tamarugo del PSA de variables fisiológicas que proviene del proyecto Pampa Hermosa.</t>
  </si>
  <si>
    <t>Contar con la participación del GHPPI de Tamentica en el plan de seguimiento de las variables ambientales establecidas en el plan de seguimiento ambiental que se desarrolla en Salar de Llamara.</t>
  </si>
  <si>
    <t>Monitoreo de calidad del agua en etapa de construcción</t>
  </si>
  <si>
    <t>Monitoreo hídrico</t>
  </si>
  <si>
    <t>Objetivo: Minimizar la alteración y/o modificación de la calidad de las aguas, debido a las obras civiles en los cauces, para determinar si se han alterado las condiciones físicas químicas del caudal.
Descripción y justificación: Desarrollar un monitoreo en los lugares establecidos en el PAS 155 (Anexo 7.7 de la Adenda 1) y en el PAS 156 (Anexo 7.8 de la Adenda 1)</t>
  </si>
  <si>
    <t>Monitoreo del caudal ecológico
Monitoreo de la calidad del agua en etapa de operación
Apertura de compuertas de bocatomas ante acumulación de sedimentos</t>
  </si>
  <si>
    <t>HD-1 Alteración del caudal/patrón de drenaje del agua superficial</t>
  </si>
  <si>
    <t>Objetivo: Monitorear el caudal ecológico en tiempo real para asegurar que los ríos Duqueco y Aillín mantendrán el caudal ecológico en las respectivas bocatomas y minimizar la alteración y/o modificación de la calidad de las aguas, debido a las obras civiles en el Río Duqueco y Aillín. De este modo se busca monitorear la calidad del agua de los Ríos Aillín y Duqueco para determinar s1 se han alterado las condiciones fisicoquímicas del caudal.
Descripción y justificación: 
CA V -HD-5: Se implementará un monitoreo del caudal ecológico en el tramo que será afectado por el proyecto en Jos ríos Duqueco y Aillín en tiempo real.
CAV- HD-6: Desarrollar un monitoreo de Jos Ríos Aillín y Duqueco, tomando en cuenta las estaciones de muestreo desarrolladas en el Anexo 8.7 de la Adeuda 1 y replicando
CAV- HD-7: Se realizarán 4 aperturas de compuertas desripiadoras anuales, durante eventos de crecidas, para evitar la acumulación de sedimentos en las bocatomas de Aillín y Duqueco, ya que coinciden con los eventos naturales en que Jos ríos transportan la mayor cantidad de material.</t>
  </si>
  <si>
    <t>Parque Eólico Calbuco</t>
  </si>
  <si>
    <t>Calbuco</t>
  </si>
  <si>
    <t>Monitoreo cantidad y calidad de aguas subterráneas</t>
  </si>
  <si>
    <t>Previo y durante la Construcción</t>
  </si>
  <si>
    <t>Alteración de la cantidad y calidad de agua subterráneas Hidro-1</t>
  </si>
  <si>
    <t>Monitoreo Previo Construcción El programa de monitoreo precautorio contempla la ejecución de dos actividades; la primera consiste en realizar mediciones mensuales de profundidad de las napas, en todos los puntos donde se construirán las fundaciones de los aerogeneradores (17), para conocer la variación estacional del nivel freático, previo al comienzo de la fase de construcción, con la finalidad de obtener datos que puedan ser de utilidad en la fase de construcción. La segunda actividad a realizar por el programa de monitoreo consiste en el muestreo trimestral de la calidad de las aguas subterráneas según la NCh 1333/78 (Requisitos de calidad de agua para diferentes usos), previo al inicio de la construcción del proyecto. Este monitoreo de calidad se realizará en el perímetro de aquellas fundaciones que sean susceptibles de causar algún efecto ambiental en las napas subterráneas, es decir, en aquellos puntos donde el nivel freático esté cerca (a 2 m) de las fundaciones. Estos puntos se definirán, a partir de los resultados de los tres primeros meses del monitoreo de niveles de agua subterránea. Monitoreo durante la construcción Durante la fase de construcción se contempla un monitoreo de calidad y niveles de aguas subterráneas en el perímetro de aquellas fundaciones que sean susceptibles de causar algún efecto ambiental en las napas subterráneas, es decir, en aquellos puntos donde el nivel freático esté a menos de dos (2) metros del sello de las fundaciones, de acuerdo a los resultados del programa de monitoreo realizado previo a la fase de construcción. Este monitoreo contempla el muestreo de la calidad de las aguas subterráneas según la NCh 1333/78 (Requisitos de calidad de agua para diferentes usos), en tres oportunidades: previo al inicio de la excavación de los sitios donde se construirán las fundaciones, durante y después de las excavaciones. En un punto alejado unos 20 metros desde donde se realizarán las obras. Este mismo procedimiento se llevará a cabo para el monitoreo de niveles de aguas subterráneas. De esta manera, se podrán determinar los efectos eventuales de las actividades de habilitación de fundaciones, en la calidad y cantidad de aguas subterráneas. Al término del monitoreo se elaborará un informe el cual será remitido a la autoridad competente (SMA) y será archivado en el expediente ambiental – territorial de la obra. Medición Profundidad de Napas Muestreo Calidad del Agua I. Procedimiento a) Determinación de la localización a) Determinación del muestreo: Se de los puntos de monitoreo. Todos tomarán como base los primeros los puntos donde se realizarán tres meses de las mediciones de excavaciones. profundidad de aguas b) Construcción de piezómetros subterráneas, con la finalidad de (antes del inicio de la fase de tener un precedente del construcción del proyecto) comportamiento de las napas. c) Determinación de la profundidad b) Toma de muestra trimestral; se del nivel freático mensual muestrearán puntos críticos mediante un piezómetro en los según la información de puntos escogidos. determinación anterior. d) El monitoreo se llevará a cabo c) El monitoreo se llevará a cabo antes, durante y después de la antes, durante y después de la construcción de los aerogeneradores construcción de los representativos. aerogeneradores e) Al término del monitoreo se representativos. elaborará un informe el cual será d) Al término del monitoreo se remitido a la autoridad enviarán las muestras a algún competente (SMA y DGA) y será laboratorio certificado para su archivado en el expediente análisis bajo la NCh 1333. ambiental – territorial de la obra II. Frecuencia de a) Mensualmente previo al inicio de a) Cada tres meses durante el Mediciones la faena de construcción (período período representativo previo al representativo). inicio de la fase de construcción. b) Tres veces: una Antes, una durante b) Tres veces: una Antes, una y una después de la construcción de durante y una después de la las fundaciones. construcción de las fundaciones III. Responsables - Administrador de Obra. - Encargado Ambiental / Seguridad IV. Medio de Informe de determinación de la profundidad del nivel freático: Equipo Verificación muestreador, fecha y apoyo fotográfico, presentado a la SMA.</t>
  </si>
  <si>
    <t>Monitoreo de agua subterránea en Sector Patios FCAB</t>
  </si>
  <si>
    <t>Impacto no significativo: Afectación temporal de la calidad del agua subterránea producto de afloramiento en las excavaciones, en Sector Patios FCAB.</t>
  </si>
  <si>
    <t>Objetivo: Verificar que las actividades asociadas a la remediación del suelo en el Sector Patios FCAB no generaran alteraciones en la calidad del agua subterránea. Descripción: Se realizará un monitoreo de la calidad del agua subterránea a través de la toma de muestras desde los pozos existentes dentro del Sitio, incluyendo aquellos instalados dentro del Sitio, pero cerca del perímetro del mismo. Esto últimos considerados como representativos de las condiciones aguas arriba. Justificación: El monitoreo de la calidad del agua subterránea en el Sector Patios FCAB, se implementará para verificar que no se producirán alteraciones en la calidad del agua subterránea, producto de los trabajos de remediación en el Sitio. Para mayor detalle ver tabla 9 del Anexo M “compromisos Ambientales Voluntarios Actualizado” de la segunda Adenda Complementaria del EIA.</t>
  </si>
  <si>
    <t>Actualización de la barrera hidráulica entre los pozos de bombeo del salar de Llamara y Puquios</t>
  </si>
  <si>
    <t>Hidrogeología</t>
  </si>
  <si>
    <t>La Medida de Mitigación MM2 corresponde a una actualización de la medida establecida en el Considerando 7.1.1 de la RCA N° 890/2010, asociada al Impacto N° 8 “Disminución del nivel de agua superficial en los Puquíos del Salar de Llamara” (Negativo moderado) y a los impactos secundarios no significativos derivados de la disminución del nivel de agua en el sector de los puquíos, cuales son: • Impacto Nº 14: Cambio en la calidad química del agua en los Puquíos del Salar de Llamara (Negativo Menor). • Impacto Nº 23: Alteración del hábitat para especies de flora en los Puquíos del Salar de Llamara (Sin Importancia). • Impacto N° 28: Alteración del hábitat para la fauna en los Puquíos del Salar de Llamara (Sin Importancia). • Impacto Nº 30: Alteración del hábitat para la biota acuática en los Puquíos del Salar de Llamara (Negativo Menor). Todos los anteriores corresponden a impactos evaluados y aprobados en el marco del proyecto “Pampa Hermosa” (RCA N° 890/2010).</t>
  </si>
  <si>
    <t>Objetivo: • Mantener la conductividad eléctrica dentro de los umbrales de tolerancia de cada sistema, los cuales se encuentran representados por umbrales mínimos y máximos (Tabla 15-11 y 15-12, de la Adenda). • Mantener el nivel de agua superficial en los puquios en el nivel objetivo promedio anual, basado en rangos de tolerancia de cada sistema, por sobre el nivel verano y bajo el nivel máximo invierno. • Lograr un comportamiento natural del sistema, reflejado en la estacionalidad histórica observada, considerando rangos de tolerancia para época estival e invernal. Descripción: La medida de mitigación actualizada consiste en la inyección de agua al acuífero a través de pozos de inyección ubicados próximos a los puquios N1, N2, N3 y N4. La medida de mitigación estará compuesta de 37 pozos de inyección. Actualmente existen 17 pozos de inyección, por lo cual se considera la construcción de 20 nuevos pozos de inyección. El agua que se utilizará para la medida de mitigación provendrá de los pozos 3X-S7 (4,7 l/s) y 2HENOC (60 l/s), que en conjunto poseen un caudal autorizado de 64,7 l/s. En aquellos casos en que el caudal necesario a inyectar supere los 64,7 l/s, se utilizará agua del pozo 3X-14A, que posee un caudal de bombeo de 35 l/s. En caso de que dichos pozos se encuentren en falla o inhabilitados por motivos ajenos al Proyecto, el agua requerida para la inyección será obtenida a partir de los otros pozos de bombeo aprobados por el proyecto “Pampa Hermosa” (Pozos 3X-16A (65 l/s), X-17A (30 l/s), 2PL2 (31 l/s), 2PL3 (19 l/s)). Desde el sector del campo de pozos, el agua será impulsada hacia los pozos de inyección mediante la red de tuberías existentes, la que en el sector de los pozos de inyección está compuesta de tramos troncales y tramos directos para distribuir el agua hacia los pozos de inyección. La implementación de la medida de mitigación considerará la utilización de los caminos de servicio existentes en el sector de los puquios. En aquellos casos donde no existen camino habilitados, se implementarán nuevos caminos de servicio para la construcción de los nuevos pozos de inyección, para la operación de la medida y mantención de los pozos durante su vida útil. La medida de mitigación operará mediante una regla operacional definida para cada Puquio, la cual considerará 3 modos de operación: Modo Operación Inicial, Modo Operación Normal y Modo Operación Manual. La regla para definir el modo de operación estará dada por la evaluación de las siguientes variables: el estado actual del puquio en términos del umbral de conductividad eléctrica y el rango de nivel. Justificación: La medida de mitigación se diseñó originalmente con el fin de inducir un aumento del nivel del acuífero que genere una divisoria de aguas que aísle el comportamiento hidráulico del campo de pozos de extracción y en el sector de los Puquios, e impedir que el cono de depresión se propague y afecte el nivel de agua en los puquíos.</t>
  </si>
  <si>
    <t>Cumplimiento de umbrales de calidad (conductividad eléctrica) y rangos estacionales de nivel de agua en los puquios.</t>
  </si>
  <si>
    <t>Monitoreo de ruido en etapa de construcción</t>
  </si>
  <si>
    <t>Monitoreo ruido y vibraciones</t>
  </si>
  <si>
    <t>NS-1: Aumento de los Niveles de Ruido</t>
  </si>
  <si>
    <t>Objetivo: Monitorear los niveles de ruido para los receptores más cercanos al área de influencia del Proyecto.
Descripción y justificación: El Titular se compromete a realizar monitoreos de ruido. En el caso de sobrepasar los niveles permitidos, se tomarán las medidas correctoras respectivas, tales como el uso de pantallas acústicas.</t>
  </si>
  <si>
    <t>Monitoreo de velocidad de vibración</t>
  </si>
  <si>
    <t>VB-1: Aumento en los niveles de vibraciones</t>
  </si>
  <si>
    <t>Objetivo: Monitorear los niveles de velocidad de vibraciones para los receptores más cercanos al área de influencia del Proyecto y a su vez la verificación del cumplimiento normativo</t>
  </si>
  <si>
    <t>Monitoreo de ruido en etapa de operación</t>
  </si>
  <si>
    <t>Objetivo: Monitorear los niveles de ruido para los receptores más cercanos al área de influencia del Proyecto. 
Descripción y justificación: El Titular se compromete a realizar un morütoreo de ruido dentro del primer semestre de iniciada la operación.</t>
  </si>
  <si>
    <t>Plan de Vigilancia Ambiental Comunitario de Ruido</t>
  </si>
  <si>
    <t>Aumento Nivel Sonoro Basal (Rui-1)</t>
  </si>
  <si>
    <t>Evaluar el cumplimiento normativo del D.S 38/11 del Ministerio de Medio Ambiente, provocado por el aporte sonoro de los aerogeneradores</t>
  </si>
  <si>
    <t>CONTROL DE EMISIONES DE RUIDO EN INSTALACIÓN DE FAENAS</t>
  </si>
  <si>
    <t>Objetivo: El objetivo de estas medidas es contribuir al control de las emisiones de ruido que puedan generar molestia a las personas y/o trabajadores que se encuentren en la instalación de faenas del proyecto. Descripción y justificación: Acciones de sensibilización a través de la capacitación a los conductores respecto a:  Prohibición de dar bocinazos y acelerar en vacío innecesariamente.  Prohibición de mantener motores encendidos mientras los vehículos y maquinarias estén detenidos y sin operar.  Verificación de la mantención periódica de la maquinaria rodante y vehículos livianos de la obra.  Revisiones técnicas y de mantención vigentes exigidas contractualmente. ADENDA 2 ANEXO 2</t>
  </si>
  <si>
    <t>MONITOREO DE NIVELES DE PRESIÓN SONORA</t>
  </si>
  <si>
    <t>Objetivo: El objetivo es medir los niveles de ruido en los sectores, donde se implementarán las barreras acústicas (receptores 9, 13, 16, 17, 18 y 19)
Descripción y justificación: Se realizará un monitoreo de ruido en los sectores donde se implementarán las barreras acústicas, a fin de evaluar la eficiencia de las medidas de control que implementará el Proyecto durante la Fase de Construcción. La caracterización de los niveles de ruido se realizará en base a los siguientes parámetros:
 Nivel de presión sonora continua equivalente (NPSeq) [dBA]
 Nivel de presión sonora mínimo (NPSmin) [dBA]
 Nivel de presión sonora máximo (NPSmax) [dBA]
En cada punto y oportunidad, se realizará una (1) medición en horario diurno durante la jornada laboral, a fin de caracterizar el entorno sonoro al que se encuentran expuestos los receptores de interés durante estos trabajos.</t>
  </si>
  <si>
    <t>Seguimiento Aumento de niveles de ruido</t>
  </si>
  <si>
    <t>Se efectuarán monitoreo en los receptores sensibles, a fin de verificar el cumplimiento normativo para la fase de operación. Cabe señalar, que, para llegar al cumplimiento normativo, se propuso una restricción a los aerogeneradores en términos de su configuración, modificando su potencia, acreditando de esta manera un margen menor a 3 dB respecto al correspondiente límite máximo permisible. Dicho monitoreo se debe realizar de acuerdo a lo indicado en la condición 11.3 de la presente Resolución.</t>
  </si>
  <si>
    <t>Nueva Línea Nueva Maitencillo -Punta Colorada -Nueva Pan de Azúcar 2x220 kV, 2x500 MVA</t>
  </si>
  <si>
    <t>La Higuera, Freirina, Vallenar, Coquimbo, La Serena</t>
  </si>
  <si>
    <t>Monitoreo de Ruido y Vibraciones en receptores cercanos Para valida r las firmas de este documento usted debe ingresar a la siguiente url</t>
  </si>
  <si>
    <t>Alteración de sistemas de vida de grupos humanos</t>
  </si>
  <si>
    <t>Objetivo: Monitorear el ruido y vibración durante la fase de operación en receptores cercanos identificados en el Anexo 13 de la Adenda Complementaria. Descripción: Desarrollar un programa de monitoreo de ruido y vibraciones, que permita identificar en los receptores cercanos las posibles molestias que pueda generar el Proyecto. Asimismo, se instruirá el correcto uso de maquinarias y equipos, con el fin de no alterar condiciones normales de construcción, evitando revoluciones de motores, movimiento, velocidades y golpes ruidosos. Además, se evitará bocinazos innecesarios, utilizando solo de emergencia Justificación: Puesto que el Proyecto pasa cercano a predios y edificaciones habitadas, se instalará la medida para tener un control y no interferir con los sistemas de vida de los grupos humanos identificados.</t>
  </si>
  <si>
    <t>Plan de monitoreo de ruido</t>
  </si>
  <si>
    <t>Construcción y primer año de fase de operación</t>
  </si>
  <si>
    <t>Aumento en los niveles de ruido</t>
  </si>
  <si>
    <t>Objetivo: - Verificar el aporte del Proyecto en receptores sensibles cercanos al Proyecto para el cumplimiento del D.S. N° 38/11 del MMA. - Verificar la efectividad de las restricciones de maquinaria definidas en el estudio de impacto acústico. - Verificar la efectividad de las barreras acústicas definidas en el estudio de impacto acústico para asegurar el cumplimiento de la normativa en los receptores sensibles al ruido. Descripción: Se implementará un plan de monitoreo de ruido en forma trimestral durante la fase de construcción y durante el primer año de operación con el fin de acreditar el cumplimiento de normativa aplicable en los receptores sensibles (ver evaluación de ruido y vibraciones actualizada en el Anexo 4.2 de la Adenda Complementaria). Justificación: Los valores modelados de ruido están ajustados al límite normativo en algunos frentes de trabajo.</t>
  </si>
  <si>
    <t>Monitoreo de ruido</t>
  </si>
  <si>
    <t>Efecto Adverso sobre la Salud de las personas producto de las emisiones sonoras, emitidas por el Proyecto durante la fase de Construcción, en el área del Parque Fotovoltaico y en el área de la LTE.</t>
  </si>
  <si>
    <t>Objetivo: Verificar que los valores de emisión de ruido producto de las obras y actividades del proyecto, modelados durante el proceso de evaluación, serán los que perciben los receptores del AI. Descripción: Se realizarán mediciones de ruido en cada uno de los receptores caracterizados durante la LdB del proyecto aplicando la misma metodología (basada en el decreto 38) ejecutada para la LdB o aquella que esté vigente al momento de implementar el programa de monitoreo. Justificación: La implementación del programa de monitoreo permitirá demostrar que las estimaciones realizadas a través de la modelación son correctas, validando la identificación y calificación del impacto realizada en el proceso de evaluación del proyecto.</t>
  </si>
  <si>
    <t>Reposición de individuos y enriquecimiento del área</t>
  </si>
  <si>
    <t>Ecosistema</t>
  </si>
  <si>
    <t>Enriquecimiento ambiental</t>
  </si>
  <si>
    <t>Flora y Vegetación Terrestre</t>
  </si>
  <si>
    <t xml:space="preserve">FV-1: Pérdida de ejemplares de flora en categoría de conservación. 
FV-3: Deterioro de los hábitats de las especies en categoría de conservación. 
FV -4: Afectación del valor ambiental del bosque en preservación
</t>
  </si>
  <si>
    <t>Objetivo: Enriquecer y fortalecer el hábitat del bosque de preservación.
Descripción: Se repondrá cada individuo de P. andina cortado en la fase de construcción (785 individuos) en una proporción 1:10; es decir, 10 individuos por cada ejemplar afectado.
Justificación: Para dar cumplimiento a la medida, se debe considerar realizar actividades de manera tal poder alcanzar la altura y prendimiento esperado. Estas actividades consideran en una primera etapa recolectar y viverizar el material vegetativo (propágulos ), tales como semillas y estacas, para su conservación, reproducción y propagación en condiciones controladas de vivero. Una vez las plantas hayan alcanzado el estado propicio para el trasplante, se procederá a la habilitación y preparación de los sitios seleccionados para las acciones de reposición y enriquecimiento, donde se plantarán de manera definitiva. El establecimiento de las plántulas en los sitios habilitados para el enriquecimiento se realizará usando técnicas de plantación, fertilización, riego, y protección individual, para finalmente comenzar la etapa que considera labores de cuidado, mantención y protección de plantas establecidas en el sitio en el caso que sea necesario. La proporción (1: 10) y las medidas implementadas para garantizar el 80% de supervivencia y desarrollo de las plantas permitirá minimizar la incertidumbre del establecimiento de la especie en el área. El compromiso de garantizar el 80% de supervivencia y pleno establecimiento de la planta, esto es hasta alcanzar los 2 metros de altura, permitirá enriquecer en al menos 8 veces la pérdida de individuos estimada ( 6.280 individuos) por las acciones de corta del proyecto.</t>
  </si>
  <si>
    <t>El monitoreo de la supervivencia y establecimiento de las plantas se realizará hasta conseguir un umbral superior al 80% de individuos vivos y en pleno establecimiento. Se entenderá por pleno establecimiento cuando las plantas alcancen una altura de 2 metros. Se entregará un informe anual por cada monitoreo hasta el año 6 contado desde concluido el enriquecimiento, posterior a lo cual se deberá evaluar la continuidad de la medida por parte de la autoridad competente</t>
  </si>
  <si>
    <t>Monitoreo de la calidad de las aguas en los canales de riego y en el río Aconcagua.</t>
  </si>
  <si>
    <t>Monitoreo ambiental</t>
  </si>
  <si>
    <t>Alteración de la calidad del agua de canales de riego y del río Aconcagua producto de la excavación de la zanja del acueducto.</t>
  </si>
  <si>
    <t>Objetivo: Verificar que no existiría una variación apreciable en las concentraciones de los parámetros medidos aguas arriba y aguas abajo de la zona de intervención de canales de riego y del río Aconcagua.
Descripción: Se realizarían monitoreos de la calidad del agua en cada uno de los cuerpos de agua superficiales que serían intervenidos por la ejecución de la zanja que se implementaría para la instalación de la tubería del acueducto.
Justificación: Los monitoreos se realizarían para verificar que se mantuvieran las condiciones de calidad del agua de los cursos superficiales que serían intervenidos,  antes y después de la ejecución del Proyecto</t>
  </si>
  <si>
    <t>Monitoreo de las variables ambientales en el sector marítimo costero de la bahía de Quintero</t>
  </si>
  <si>
    <t xml:space="preserve">	
Impacto C-EM-1: Alteración de las características físicas y químicas del agua de mar.
Impacto C-EM-2: Alteración de la calidad de los sedimentos marinos.
Impacto C-EM-3: Alteración de comunidades bentónicas submareales.
Impacto C-EM-4: Alteración de comunidades bentónicas intermareales.
Impacto C-EM-5: Alteración de hábitat de aves marinas costeras</t>
  </si>
  <si>
    <t>Objetivo: Seguimiento de variables ambientales durante la fase de construcción del Proyecto, con la finalidad de corroborar la no afectación del sector marítimo costero de la bahía de Quintero durante las labores de instalación de las tuberías submarinas del emisario e inmisario, y del sistema de captación de agua de mar, así como la construcción de la cámara de carga.
Descripción: Se ejecutaría un Plan de Vigilancia Ambiental para realizar el seguimiento de variables y matrices seleccionadas, correspondientes a columna de agua, sedimentos submareales, comunidades bentónicas submareales de fondo blando, comunidades fitoplanctónicas y comunidades zooplanctónicas incluido el ictioplancton. El monitoreo se realizaría en seis estaciones denominadas: E-2, E-3, E-6, E-7, E-10 y E-11.
El detalle del Plan de Vigilancia Ambiental, se presenta en la Adenda Complementaria, Anexo 23.
Justificación: El seguimiento de las variables y matrices seleccionadas, permitiría corroborar la ausencia de efectos ambientales significativos adversos en el sector marítimo de la bahía de Quinter</t>
  </si>
  <si>
    <t xml:space="preserve">Impacto C-EM-1: Alteración de las características físicas y químicas del agua de mar. 
Impacto C-EM-2: Alteración de la calidad de los sedimentos marinos. 
Impacto C-EM-3: Alteración de comunidades bentónicas submareales. 
Impacto C-EM-4: Alteración de comunidades bentónicas intermareales. 
Impacto C-EM-5: Alteración de hábitat de aves marinas costeras.
</t>
  </si>
  <si>
    <t>Objetivo: Seguimiento de variables ambientales durante la fase de operación del Proyecto, con la finalidad de corroborar la no afectación del sector marítimo costero de la bahía de Quintero por la actividad de captación de agua de mar y la descarga del efluente líquido del proceso de desalinización.
Descripción: Se llevaría a cabo un Plan de Vigilancia Ambiental para realizaría el seguimiento de variables y matrices seleccionadas, correspondientes a columna de agua, sedimentos submareales, comunidades bentónicas submareales de fondo blando, comunidades fitoplanctónicas, comunidades zooplanctónicas incluido el ictioplancton, y comunidades bentónicas intermareales de fondo blando. El monitoreo se llevaría a cabo en seis estaciones denominadas: E-2, E-3, E-6, E-7, E-10, E-11, E-Capt, E-Des y E-Control. Además, en el caso de las comunidades bentónicas intermareales de fondo blando, se realizaría el muestreo en las transectas T-3 y T-5, que se ubicarían frente al inmisario submarino y emisario submarino, respectivamente.
El detalle del Plan de Vigilancia Ambiental que se llevaría a cabo para la ejecución del Proyecto, se presenta en la Adenda Complementaria, Anexo 23.
Justificación: El seguimiento de las variables y matrices seleccionadas, permitiría corroborar la ausencia de efectos ambientales significativos adversos en el sector marítimo de la bahía de Quintero, por la actividad de captación de agua de mar y la descarga del efluente líquido del proceso de desalinización durante la fase de operación del Proyecto</t>
  </si>
  <si>
    <t>Monitoreo semestral, componente ecosistemas marinos</t>
  </si>
  <si>
    <t>Efecto adverso por la alteración en las propiedades fisicoquímicas de la columna de agua producto del aumento en la concentración de sólidos suspendidos durante el proceso de instalación de la línea de recepción de GL (ductos), del sistema de amarre de buques y de los muelles provisorios de varado y lanzamiento. Efecto adverso sobre el ecosistema marino debido a la pérdida de suelo marino y afectación de comunidades bentónicas submareales e intermareales, debido al proceso de instalación del ducto, del sistema de amarre de buques y la instalación de los muelles provisorios de varado y lanzamiento.</t>
  </si>
  <si>
    <t>Objetivo: Llevar un seguimiento ambiental de la calidad física-química de la columna de agua y sedimentos submareales, como también de las comunidades macrobentónicas del piso submareal e intermareal. Descripción: El Titular se compromete a realizar un seguimiento ambiental, lo que incluye: - Análisis de la calidad física-química de la columna de agua, obteniendo muestras en superficie y fondo, y lances verticales con CTDO. - Análisis de la calidad física-química de los sedimentos submareales, obteniendo muestras en el piso submareal. - Análisis de las comunidades macrobentónicas del piso submareal. Justificación: El objetivo se cumplirá realizando los análisis anteriormente descritos.</t>
  </si>
  <si>
    <t>Monitoreo Humedal Río Aconcagua.</t>
  </si>
  <si>
    <t>Objetivo: Aportar conocimiento del Humedal Río Aconcagua mediante el monitoreo temporal y espacial de las componentes de flora, vegetación y fauna silvestre.
Descripción: Se realizará monitoreo de variables enfocadas a registrar la riqueza y abundancia de los componentes flora, vegetación y fauna silvestre en el Humedal Río Aconcagua.
Justificación: De acuerdo con el análisis de las modelaciones de las emisiones del Proyecto, presentadas en la Adenda Complementaria, Anexo 9, se incluye como área de influencia para los componentes de flora, vegetación y fauna silvestre, el Humedal Río Aconcagua.</t>
  </si>
  <si>
    <t>Ampliación y Modernización Planta Enaex S.A. La Serena</t>
  </si>
  <si>
    <t>La Serena</t>
  </si>
  <si>
    <t>ñ2</t>
  </si>
  <si>
    <t>Área de Compensación</t>
  </si>
  <si>
    <t>Restauración y/o protección de ecosistemas</t>
  </si>
  <si>
    <t>Sitio Prioritario</t>
  </si>
  <si>
    <t>Ecosistema terrestre, incluido suelo, flora, fauna.</t>
  </si>
  <si>
    <t>Objetivo, justificación y descripcion: La presente medida está contemplada en la etapa de construcción del proyecto, y consistirá en la delimitación de un área de compensación de especies en categoría de conservación afectadas por el proyecto de 19,5 há la cual estará cercada y señalizada.</t>
  </si>
  <si>
    <t>Su indicador de cumplimiento será el registro fotográfico del 100% de las actividades realizadas.</t>
  </si>
  <si>
    <t>Reparación de espacios ribereños</t>
  </si>
  <si>
    <t>Reparación</t>
  </si>
  <si>
    <t>Ecosistemas acuáticos continentales</t>
  </si>
  <si>
    <t>LM-1: Alteración y/o modificación del hábitat fluvial con perjuicios sobre la flora y fauna acuática nativa en ambos cauces.
LM-3: Modificación de hábitat con perjuicios sobre la población de Trichomycterus areolatus.
FA-1:Modificación del hábitat de la fauna</t>
  </si>
  <si>
    <t>Obietivo: Reparar y restaurar la morfología fluvial y vegetación ribereña para recuperar la funcionalidad de las zonas afectadas por el Proyecto.
Descripción: Toda restauración fluvial debe comenzar por el restablecimiento del régimen más cercano al régimen natural del río, en lo que se refiere a la magnitud y frecuencia de las crecidas, ya que, es el primer paso para la devolver al río su estructura y dinámica.
Para iniciar el proceso de restauración de las riberas, se deben tener en cuenta los siguientes pasos:
1.- Detener o eliminar las actividades causantes de la degradación de la vegetación y la ribera.
2.- Entender la dinámica de la cuenca completa, tales como: las frecuencias, magnitudes, duración y época de las variaciones de caudal.
3.- Localizar con coordenadas geográficas las riberas o tramos de estas que serán restauradas.
4.- Recomposición del sustrato y geomorfología de la ribera, a las condiciones similares a las encontradas antes de la intervención.
5.- Permitir el crecimiento vegetacional de manera natural en el tramo descrito como corredor riparíano (espacio compartido entre el ecosistema acuático y terrestre).
6.- Controlar los procesos erosivos de las riberas.
7.- Mejora de hábitats acuáticos, para la restaurar la biodiversidad del cauce.
Estos puntos son relevantes para desarrollar la restaunición y recuperación de las riberas. Este proceso es un conjunto amplio de medidas que busca la recuperación natural del equilibrio dinámico y las funciones de los ecosistemas ribereños. 
Justificación: Restaurar los espacios ribereños permititá minimizar los procesos erosivos durante los eventos de crecidas e inundaciones, fomentará la colonización de flora y fauna biótica, debido a la formación de zonas de refugios beneficiando la continuidad biótica a
través del sistema fluvial, reduciendo los efectos negativos del cambio de régimen (lótico a léntico) generados por las zonas de captación y restitución La recuperación de estos ambientes ripariahos permititá recomponer en algún grado la dinámica y la multifundionalidad de los ecosistemas ribereños.</t>
  </si>
  <si>
    <t>Informe con el registro de la itnplementación de la medida a la Superintendencia de Medio Ambiente (SMA) y al Servicio Nacional de Pesca (SERNAPESCA). Durante la etapa de operación se entregarán informes anuales de los monitoreos .</t>
  </si>
  <si>
    <t>Área de exclusión de ganado</t>
  </si>
  <si>
    <t>Objetivo: Proteger y excluir de la actividad ganadera una porción de hábitat de P. Andina (Lieuque), correspondiente a 129,3 hectáreas.
Descripción: Como medida de compensación se propone definir un área de exclusión de ganado de 129,3 hectáreas, la cual será ce¡cada en aquellos Jugares de mayor accesibilidad, se controlará el acceso a través de portones y se implementará señalética relacionada con las características y protección de hábitat de P. andina. Además, una fracción de esta área de exclusión, equivalente a 5,34 ha, serán delimitadas y destinadas como área de enriquecimiento, donde se realizarán las actividades de reposición de individuos (Medida de Compensación MC- FV-2), así como también las de repique (Medida de Mitigación MM-FV-3).</t>
  </si>
  <si>
    <t>Informe con registro fotográfico una vez implementada la medida y posteriormente, informes anuales con el seguimiento de la medida, indicando estado de los cercos; lo cuales serán remitidos al SMA y CONAF.</t>
  </si>
  <si>
    <t>Objetivo: Reparar y restaurar la morfología fluvial y vegetación ribereña para recuperar la funcionalidad de estas zonas.
Descripción: Mantención de los espacios ribereños reparados.
Justificación: La reparación y restauración de la morfología fluvial y vegetación ribereña permitirá recuperar la funcionalidad de estas zonas, de tal manera que se genere micro hábitat que ayude la proliferación de diferentes especies.</t>
  </si>
  <si>
    <t>Se enviará un informe anual de monitoreo durante los 5 primeros años de operación, incluyendo registro fotográfico de la mantención y/o reparaciones realizadas, a la Superintendencia de Medio Ambiente (SMA) y al Servicio Nacional de Pesca (SERNAPESCA)</t>
  </si>
  <si>
    <t>Restauración de ecosistemas terrestres en fase de cierre</t>
  </si>
  <si>
    <t>Operación y cierre</t>
  </si>
  <si>
    <t>Disminución de superficie de ecosistemas terrestres</t>
  </si>
  <si>
    <t>Reparar la afectación de ecosistemas terrestres.
Se realizarán labores de escarificación y aradura del suelo con la finalidad de aumentar la porosidad y aireamiento del sustrato, para luego insertar especies representativas del área
Con el fin de reparar la compactación y la alteración de los ecosistemas terrestres en función de su capacidad de albergar flora vascular y comunidades de vertebrados terrestres se ha propuesto restaurar el área de emplazamiento de las obras, ya sea obras temporales, caminos, áreas de paneles, subestaciones, instalación de faenas, estructuras de la línea de transmisión eléctrica, entre otros</t>
  </si>
  <si>
    <t>- 100 % de áreas restauradas según configuración de las formaciones vegetacionales del sector</t>
  </si>
  <si>
    <t>Reparar la afectación de ecosistemas terrestres.</t>
  </si>
  <si>
    <t>Se realizarán labores de escarificación y aradura del suelo con la finalidad de aumentar la porosidad y aireamiento del sustrato, para luego insertar especies representativas del área</t>
  </si>
  <si>
    <t>Con el fin de reparar la compactación y la alteración de los ecosistemas terrestres en función de su capacidad de albergar flora vascular y comunidades de vertebrados terrestres se ha propuesto restaurar el área de emplazamiento de las obras, ya sea obras temporales, caminos, áreas de paneles, subestaciones, instalación de faenas, estructuras de la línea de transmisión eléctrica, entre otros</t>
  </si>
  <si>
    <t>Meseta de Los Andes</t>
  </si>
  <si>
    <t>Calle Larga, Los Andes</t>
  </si>
  <si>
    <t>Reforestación Incrementada de Bosque Nativo</t>
  </si>
  <si>
    <t>C-FV-2: Pérdida de superficie de vegetación nativa.</t>
  </si>
  <si>
    <t>Objetivo: El objetivo de este compromiso será incrementar la superficie de vegetación nativa a reforestar en el entorno del proyecto. Descripción y Justificación: Durante la fase de construcción serán intervenidos alrededor de 254 hectáreas de vegetación, por lo que se realizará una reforestación equivalente al 5% de la vegetación de bosque y matorrales nativos a intervenir, con las siguientes características: • Se introducirán las especies vulnerables como Porlieria chilensis (Guayacán) y Prosopis chilensis (Algarrobo). • El área se ubica adyacente a un bosque nativo de preservación con presencia de Porlieria chilensis (Guayacán) y Prosopis chilensis (Algarrobo). De esta manera, se generará una extensión del bosque de preservación, incidiendo en una mayor continuidad biológica de este bosque, y con ello, una mayor superficie e índice de área núcleo, lo que implicará mejorar las condiciones ecológicas del bosque de preservación. Tabla 22: Características del Compromiso Voluntario V-C-FV-4. Superficie Vegetación actual Especies Densidad (ha) (Nº ind/ha) Quillaja saponaria 300 12,7 Matorral - Pradera Acacia caven 100 Prosopis chilensis 50 Porlieria chilensis 50 Fuente: Tabla 7 de la Adenda Extraordinaria. Los detalles se entregan en el Anexo 10 de la Adenda Extraordinaria.</t>
  </si>
  <si>
    <t>Reforestación, control de flora y fauna adventicia, y mejoramiento de hábitat para especies autóctonas de fauna de baja movilidad</t>
  </si>
  <si>
    <t>Flora y Vegetación</t>
  </si>
  <si>
    <t>Código HP-3 y HP-4: Alteración de hábitat para especies arbóreas en categoría de conservación (Prosopis chilensis y Porlieria chilensis) en el área del Parque Fotovoltaico y Línea de Transmisión. significativo Tipo de Medida Compensación.</t>
  </si>
  <si>
    <t>Objetivo: Reforestación y mejoramiento de hábitat. Descripción: Se reforestará 6,81 ha en un sitio que en la actualidad presenta una formación vegetacional de Matorral. Justificación: Durante la fase de construcción del Proyecto, se alterará el bosque de preservación que limita con el parque y la línea de transmisión, afectando el hábitat de especies en categoría de conservación, por lo que se compensará a través de una reforestación forestal de 6,81 ha en donde se establecerá un nuevo bosque nativo de preservación.</t>
  </si>
  <si>
    <t>El indicador de cumplimiento, dado que se proyecta el establecimiento de un bosque nativo de preservación como meta de compensación, se estima que se logrará en un plazo de 15 años, una vez iniciada la reforestación, siendo los parámetros de cumplimiento la verificación de un cubrimiento leñoso (árboles y arbustos) de un porcentaje cercano al 20% y una sobrevivencia de los individuos reforestados de al menos un 75%. Para la flora y fauna adventicia el indicador de cumplimiento corresponderá a la instalación de un cerco perimetral y la limpieza realizada en el sitio de implementación de la medida. Por último, en cuanto a fauna de baja movilidad, el indicador de cumplimiento corresponderá a la construcción de refugios dentro de los sitios de reforestación. Una vez que se logren los indicadores de cumplimiento propuestos, se ingresará a la SMA un informe con el detalle de la medida implementada y los registros correspondientes.</t>
  </si>
  <si>
    <t>Código HP-4 y HP-5: Alteración de hábitat para especies arbóreas en categoría de
conservación en el Parque Fotovoltaico y la Línea de Transmisión.</t>
  </si>
  <si>
    <t>Objetivo: Reforestación forestal de 63,63 ha distribuidas en 9 sitios de plantación. Descripción: Se reforestarán 63,63 ha en 9 sitios que en la actualidad presentan formaciones de matorral, matorral arborescente y pradera. Justificación: Durante la fase de Construcción del Proyecto, se desarrollará un efecto adverso sobre recursos naturales renovables en la vegetación, dada la pérdida de bosque de preservación, en la fase de Construcción del Proyecto, tanto en el Parque Fotovoltaico como en la Línea de Transmisión, por lo que a través de la reforestación forestal se busca establecer una nueva superficie con bosque nativo de preservación.</t>
  </si>
  <si>
    <t>El indicador de cumplimiento, dado que se proyecta el establecimiento de un bosque nativo de preservación como meta de compensación, se estima que se logrará en un plazo de 15 años, a contar del inicio de la reforestación, siendo los parámetros de cumplimiento la verificación de un cubrimiento leñoso (árboles y arbustos) de un porcentaje cercano al 20% de cubrimiento y una sobrevivencia de los individuos reforestados de al menos un 75%. Para la flora y fauna adventicia el indicador de cumplimiento corresponderá a la instalación del cerco perimetral y la limpieza realizada en el sitio de implementación de la medida. Por último, en cuanto a fauna de baja movilidad, el indicador de cumplimiento corresponderá a la construcción de refugios dentro de los sitios de reforestación. Una vez que se logren los indicadores de cumplimiento propuestos, se ingresará a la SMA un informe con el detalle de la medida implementada y los registros correspondientes.</t>
  </si>
  <si>
    <t>Protección hábitats en zonas degradadas al interior de Sitios Prioritario La Roblería/Cocalán</t>
  </si>
  <si>
    <t>ET-FVT-CON-01 Pérdida de cobertura de bosque nativo y biodiversidad MF-EDA-CON-02 Pérdida de suelo por activación de procesos erosivos. MF-EDA-CON-03 Alteración de las propiedades del suelo. AP-SPR-CON-01 Alteración de Sitios prioritarios para la conservación de la biodiversidad</t>
  </si>
  <si>
    <t>El objetivo de esta medida es proteger hábitats degradados al interior del Sitio Prioritario La Roblería/Cocalán, a través del enriquecimiento/mejoramiento de la cobertura actual que se presenta incompleta, fragmentada o sujetas a fenómenos de perturbación como erosión e incendios forestales pretéritos, y también mediante obras de conservación de suelo. La medida será implementada en una ladera de exposición oeste, adyacente al sitio de compensación FX-RES-03 (restauración formaciones esclerófilas). Debido a que la modalidad será enriquecimiento de la cobertura actual a través de plantación de especies arbóreas y arbustivas esclerófilas, se logrará obtener una conectividad biológica entre el sitio de esta medida y el sitio de la medida FX-RES-03, mejorando las condiciones ecológicas de ambos sitios
La medida pretende, llevar adelante la recuperación y enriquecimiento de hábitats en áreas (áreas dentro del sitio prioritario La Roblería/Cocalán), que estén afectadas por procesos de degradación ambiental, pérdida de atributos de hábitats, desarrollo vegetacional horizontal y vertical y/o pérdida de suelos. La implementación de esta medida se justifica en atención a los impactos se prevé generaría el proyecto al interior del sitio prioritario: • Pérdida de cobertura de bosque nativo. • Pérdida de suelo por activación de procesos erosivos. • Alteración de las propiedades del suelo. • Alteración de Sitios prioritarios para la conservación. De esta manera, se busca desarrollar una medida de compensación (producir o generar un efecto positivo alternativo y equivalente a un efecto adverso identificado) para la afectación directa que tendrían los componentes antes mencionados. La modalidad para dar forma a la medida es enriquecimiento y mejoramiento de la cobertura actual de vegetación. En este sentido, la medida propuesta mejorará la estructura actual de formaciones vegetales cercanas al área de intervención del proyecto, mediante la plantación de especies esclerófilas. Esto permitirá la recuperación del ecosistema, ya que, al aumentar la cobertura vegetal, disminuye el riesgo de erosión, aumenta la infiltración, mejorando las condiciones del suelo para el establecimiento de la regeneración natural de especies arbóreas. Por otra parte, esta medida se ejecutará adyacente al sitio de restauración FX-RES-03, generando una conectividad entre ambos parches asociados a las medidas. Entre los efectos positivos de esta conectividad, es posible consignar los siguientes:  Revertir la incidencia de factores que pueden ser el inicio de procesos de fragmentación, además de fortalecer la continuidad estructural del área de enriquecimiento con el área asociada a esta medida.  Se obtendrá un continuo de bosque nativo de similares características de densidad y cobertura vegetal, fortaleciendo las condiciones de hábitat de las especies, ya que la superficie de área núcleo aumentará.</t>
  </si>
  <si>
    <t>Los indicadores de cumplimiento son de índole cuantitativa, y fiscalizables en el sitio a través de parcelas de inventario forestal. De esta manera, los parámetros fiscalizables serán cobertura y densidad, y se detallan a continuación:  Densidad: sobrevivencia de a lo menos un 80% de los ejemplares plantados al cabo de 10 años de mantención.  Cobertura arbórea: cobertura arbórea en el sitio de recuperación, de a lo menos un 50% al cabo de 10 años de mantención.  Cobertura arbustiva: cobertura arbustiva en el sitio de recuperación, de a lo menos un 30% al cabo de 10 años de mantención. Para la evaluación de la sobrevivencia, se clasificará cada ejemplar en alguno de los dos estados que se definen a continuación: Vivo: Se consideran las especies que estuvieran en alguno de los siguientes estados:  Follaje verde y vigoroso.  Algunas ramas laterales secas y el resto del follaje verde.  Parte aérea seca, pero con rebrotes en la base.  Plantas con daños mecánicos a las ramas, pero con las yemas basales vivas.  En caso de no tener follaje se verifica que las ramas estén vivas, lo que se observa que al romper una rama esta presenta resistencia a la ruptura y al interior se encuentra de coloración verdosa a amarilla. Se puede verificar además el estado de las yemas tanto apicales como laterales, las que al sacarles las brácteas externas se distinguen pequeñas hojas vivas. Muerto:  Individuos sin follaje y ramas secas. A pesar de las mantenciones realizadas en las épocas estivales no rebrotaron. Si al término del período estival, los resultados del monitoreo indican que la cantidad de ejemplares vivos es inferior a 80% (respecto de los ejemplares incorporados), se planificará un replante a ejecutar en el próximo invierno, con el objetivo de lograr los porcentajes establecidos. Con respecto a la evaluación general del sitio, se registrará en terreno la condición general de vías de accesos y medidas de protección como el cercado perimetral y protecciones individuales de cada planta. Según los resultados del seguimiento se tomarán las medidas correctivas necesarias para mejorar las condiciones de las plantas y en caso de mortalidad se sustituirán.</t>
  </si>
  <si>
    <t>El objetivo de esta medida es proteger hábitats degradados al interior del Sitio Prioritario La Roblería/Cocalán, a través del enriquecimiento/mejoramiento de la cobertura actual que se presenta incompleta, fragmentada o sujetas a fenómenos de perturbación como erosión e incendios forestales pretéritos, y también mediante obras de conservación de suelo. La medida será implementada en una ladera de exposición oeste, adyacente al sitio de compensación FX-RES-03 (restauración formaciones esclerófilas). Debido a que la modalidad será enriquecimiento de la cobertura actual a través de plantación de especies arbóreas y arbustivas esclerófilas, se logrará obtener una conectividad biológica entre el sitio de esta medida y el sitio de la medida FX-RES-03, mejorando las condiciones ecológicas de ambos sitios</t>
  </si>
  <si>
    <t>La medida pretende, llevar adelante la recuperación y enriquecimiento de hábitats en áreas (áreas dentro del sitio prioritario La Roblería/Cocalán), que estén afectadas por procesos de degradación ambiental, pérdida de atributos de hábitats, desarrollo vegetacional horizontal y vertical y/o pérdida de suelos. La implementación de esta medida se justifica en atención a los impactos se prevé generaría el proyecto al interior del sitio prioritario: • Pérdida de cobertura de bosque nativo. • Pérdida de suelo por activación de procesos erosivos. • Alteración de las propiedades del suelo. • Alteración de Sitios prioritarios para la conservación. De esta manera, se busca desarrollar una medida de compensación (producir o generar un efecto positivo alternativo y equivalente a un efecto adverso identificado) para la afectación directa que tendrían los componentes antes mencionados. La modalidad para dar forma a la medida es enriquecimiento y mejoramiento de la cobertura actual de vegetación. En este sentido, la medida propuesta mejorará la estructura actual de formaciones vegetales cercanas al área de intervención del proyecto, mediante la plantación de especies esclerófilas. Esto permitirá la recuperación del ecosistema, ya que, al aumentar la cobertura vegetal, disminuye el riesgo de erosión, aumenta la infiltración, mejorando las condiciones del suelo para el establecimiento de la regeneración natural de especies arbóreas. Por otra parte, esta medida se ejecutará adyacente al sitio de restauración FX-RES-03, generando una conectividad entre ambos parches asociados a las medidas. Entre los efectos positivos de esta conectividad, es posible consignar los siguientes:  Revertir la incidencia de factores que pueden ser el inicio de procesos de fragmentación, además de fortalecer la continuidad estructural del área de enriquecimiento con el área asociada a esta medida.  Se obtendrá un continuo de bosque nativo de similares características de densidad y cobertura vegetal, fortaleciendo las condiciones de hábitat de las especies, ya que la superficie de área núcleo aumentará.</t>
  </si>
  <si>
    <t>Protección hábitats en zonas degradadas al interior de Sitios Prioritario Cordón Cantillana</t>
  </si>
  <si>
    <t>ET-FVT-CON-01 Pérdida de cobertura de bosque nativo y biodiversidad MF-EDA-CON-02 Pérdida de suelo por activación de procesos erosivos MF-EDA-CON-03 Alteración de las propiedades del suelo AP-SPR-CON-01 Alteración de Sitios prioritarios para la conservación de la biodiversidad</t>
  </si>
  <si>
    <t>El objetivo de esta medida es proteger hábitats degradados al interior del Sitio Prioritario Cordón de Cantillana, a través del enriquecimiento/mejoramiento de la cobertura actual que se presenta incompleta, fragmentada o sujetas a fenómenos de perturbación como erosión e incendios forestales pretéritos, y también mediante obras de conservación de suelo. La medida será implementada en una cabecera de quebrada, cuya quebrada actualmente es hábitat de especies vulnerables como Citronella mucronata y Beilschmiedia miersii. De esta manera, enriqueciendo la cobertura vegetal en un área de cabecera de quebrada alterada por incendios forestales (temporada 2016/2017), se mejorará la capacidad de infiltración en la microcuenca, y a la vez se estabilizará el suelo descubierto, generando un efecto positivo en el régimen hídrico de la quebrada, y en el hábitat de las especies que se desarrollan aguas abajo
La medida pretende, llevar adelante la recuperación y enriquecimiento de hábitats en áreas (áreas dentro del sitio prioritario Cordón de Cantillana), que estén afectadas por procesos de degradación ambiental, pérdida de atributos de hábitats, desarrollo vegetacional horizontal y vertical y/o pérdida de suelos. En este caso, se trata de mejorar las condiciones de cobertura vegetal de una cabecera de microcuenca afectada por incendios forestales en la temporada 2016/2017. La implementación de esta medida se justifica en atención a los impactos se prevé generaría el proyecto al interior del sitio prioritario:  Pérdida de cobertura de bosque nativo.  Pérdida de suelo por activación de procesos erosivos.  Alteración de las propiedades del suelo.  Alteración de Sitios prioritarios para la conservación De esta manera, se busca desarrollar una medida de compensación (producir o generar un efecto positivo alternativo y equivalente a un efecto adverso identificado) para la afectación directa que tendrían los componentes antes mencionados. La modalidad para dar forma a la medida es enriquecimiento y mejoramiento de la cobertura actual de vegetación. En este sentido, la medida propuesta mejorará la estructura actual de formaciones vegetales cercanas al área de intervención del proyecto, mediante la plantación de especies esclerófilas. Esto permitirá la recuperación del ecosistema, ya que, al aumentar la cobertura vegetal, disminuye el riesgo de erosión, aumenta la infiltración, mejorando las condiciones del suelo para el establecimiento de la regeneración natural de especies arbóreas. Adicionalmente, en el Sitio Prioritario Cordón de Cantillana, el área de protección se establecerá en una ladera de cabecera de quebrada, la cual es hábitat de especies hidrófilas vulnerables (Citronella mucronata, Beilschmiedia miersii), lo que trae consigo los siguientes beneficios:  Prevención de procesos erosivos: la zona actualmente se encuentra con cobertura vegetal discontinua, producto de incendios forestales en la temporada 2016/2017. La incorporación de masa vegetal a modo de enriquecimiento permitirá aumentar la cobertura vegetal, y con ello mitigar y/o evitar el inicio de procesos erosivos y arrastre de sedimentos hacia la quebrada.  Protección de hábitat de especies de flora vulnerables: la quebrada que se presenta aguas abajo del área de la medida es hábitat de las especies Citronella mucronata y Beilschmiedia miersii entre otras especies esclerófilas. Se trata de un bosque hidrófilo de quebrada, sensible a las variaciones del régimen hídrico. De esta manera, al recuperar la cobertura vegetal en la cabecera afectada por incendios forestales, mejora la capacidad de infiltración, minimizando el arrastre de sedimentos hacia la quebrada (aluviones), que eventualmente podrían perturbar el bosque hidrófilo.  Recuperación de hábitat: el enriquecimiento del área seleccionada con las especies propias de la zona, permitirá recuperar el hábitat alterado por incendios forestales, en una composición similar a la original. La modalidad considerada es la plantación de ejemplares producidos en vivero, ya que permite mayores probabilidades de éxito. El germoplasma será de origen local, es decir, de la vegetación aledaña a las áreas intervenidas por el proyecto. Por su parte, en vivero se producirán plantas a raíz cubierta cuya finalidad es disminuir la pérdida de humedad de los sistemas radicales durante el proceso de extracción, transporte e instalación de los ejemplares, considerando las características de clima mediterráneo semiárido del área. Como criterio de compensación, destaca el hecho de otorgar cobertura vegetal nativa, a sitios asociados a laderas y cerros en áreas aledañas a la intervención prevista para el desarrollo del proyecto. Entre los beneficios ambientales de esta medida, se encuentra el aumento de la cobertura vegetal en sitios que actualmente presentan cobertura escasa (degradada), mejorando así la capacidad del suelo para infiltrar agua, mitigar y/o evitar procesos erosivos y mejorar la conectividad biológica con parches de vegetación nativa aledaños</t>
  </si>
  <si>
    <t>El objetivo de esta medida es proteger hábitats degradados al interior del Sitio Prioritario Cordón de Cantillana, a través del enriquecimiento/mejoramiento de la cobertura actual que se presenta incompleta, fragmentada o sujetas a fenómenos de perturbación como erosión e incendios forestales pretéritos, y también mediante obras de conservación de suelo. La medida será implementada en una cabecera de quebrada, cuya quebrada actualmente es hábitat de especies vulnerables como Citronella mucronata y Beilschmiedia miersii. De esta manera, enriqueciendo la cobertura vegetal en un área de cabecera de quebrada alterada por incendios forestales (temporada 2016/2017), se mejorará la capacidad de infiltración en la microcuenca, y a la vez se estabilizará el suelo descubierto, generando un efecto positivo en el régimen hídrico de la quebrada, y en el hábitat de las especies que se desarrollan aguas abajo</t>
  </si>
  <si>
    <t>La medida pretende, llevar adelante la recuperación y enriquecimiento de hábitats en áreas (áreas dentro del sitio prioritario Cordón de Cantillana), que estén afectadas por procesos de degradación ambiental, pérdida de atributos de hábitats, desarrollo vegetacional horizontal y vertical y/o pérdida de suelos. En este caso, se trata de mejorar las condiciones de cobertura vegetal de una cabecera de microcuenca afectada por incendios forestales en la temporada 2016/2017. La implementación de esta medida se justifica en atención a los impactos se prevé generaría el proyecto al interior del sitio prioritario:  Pérdida de cobertura de bosque nativo.  Pérdida de suelo por activación de procesos erosivos.  Alteración de las propiedades del suelo.  Alteración de Sitios prioritarios para la conservación De esta manera, se busca desarrollar una medida de compensación (producir o generar un efecto positivo alternativo y equivalente a un efecto adverso identificado) para la afectación directa que tendrían los componentes antes mencionados. La modalidad para dar forma a la medida es enriquecimiento y mejoramiento de la cobertura actual de vegetación. En este sentido, la medida propuesta mejorará la estructura actual de formaciones vegetales cercanas al área de intervención del proyecto, mediante la plantación de especies esclerófilas. Esto permitirá la recuperación del ecosistema, ya que, al aumentar la cobertura vegetal, disminuye el riesgo de erosión, aumenta la infiltración, mejorando las condiciones del suelo para el establecimiento de la regeneración natural de especies arbóreas. Adicionalmente, en el Sitio Prioritario Cordón de Cantillana, el área de protección se establecerá en una ladera de cabecera de quebrada, la cual es hábitat de especies hidrófilas vulnerables (Citronella mucronata, Beilschmiedia miersii), lo que trae consigo los siguientes beneficios:  Prevención de procesos erosivos: la zona actualmente se encuentra con cobertura vegetal discontinua, producto de incendios forestales en la temporada 2016/2017. La incorporación de masa vegetal a modo de enriquecimiento permitirá aumentar la cobertura vegetal, y con ello mitigar y/o evitar el inicio de procesos erosivos y arrastre de sedimentos hacia la quebrada.  Protección de hábitat de especies de flora vulnerables: la quebrada que se presenta aguas abajo del área de la medida es hábitat de las especies Citronella mucronata y Beilschmiedia miersii entre otras especies esclerófilas. Se trata de un bosque hidrófilo de quebrada, sensible a las variaciones del régimen hídrico. De esta manera, al recuperar la cobertura vegetal en la cabecera afectada por incendios forestales, mejora la capacidad de infiltración, minimizando el arrastre de sedimentos hacia la quebrada (aluviones), que eventualmente podrían perturbar el bosque hidrófilo.  Recuperación de hábitat: el enriquecimiento del área seleccionada con las especies propias de la zona, permitirá recuperar el hábitat alterado por incendios forestales, en una composición similar a la original. La modalidad considerada es la plantación de ejemplares producidos en vivero, ya que permite mayores probabilidades de éxito. El germoplasma será de origen local, es decir, de la vegetación aledaña a las áreas intervenidas por el proyecto. Por su parte, en vivero se producirán plantas a raíz cubierta cuya finalidad es disminuir la pérdida de humedad de los sistemas radicales durante el proceso de extracción, transporte e instalación de los ejemplares, considerando las características de clima mediterráneo semiárido del área. Como criterio de compensación, destaca el hecho de otorgar cobertura vegetal nativa, a sitios asociados a laderas y cerros en áreas aledañas a la intervención prevista para el desarrollo del proyecto. Entre los beneficios ambientales de esta medida, se encuentra el aumento de la cobertura vegetal en sitios que actualmente presentan cobertura escasa (degradada), mejorando así la capacidad del suelo para infiltrar agua, mitigar y/o evitar procesos erosivos y mejorar la conectividad biológica con parches de vegetación nativa aledaños</t>
  </si>
  <si>
    <t>Protección hábitats en zonas degradadas al interior de Sitios Prioritario El Roble</t>
  </si>
  <si>
    <t>ET-FVT-CON-01 Pérdida de cobertura de bosque nativo y biodiversidad MF-EDA-CON-02 Pérdida de suelo por activación de procesos erosivos. MF-EDA-CON-03 Alteración de las propiedades del suelo. AP-SPR-CON-01 Alteración de Sitios prioritarios para la conservación de la biodiversidad EF-FFT-CON-01 Pérdida y fragmentación de hábitat para la fauna nativa. ET-FFT-CON-02 Mortalidad incidental de fauna nativa (vertebrados terrestres) AP-SPR-CON-01 Alteración de Sitios prioritarios para la conservación de la biodiversidad AP-APR-CON-02 Alteración de otras áreas de Protección. Ecosistemas vegetacionales AP-APR-OPE-02 Alteración de otras áreas de Protección. Ecosistemas vegetacionales</t>
  </si>
  <si>
    <t>El objetivo de esta medida es proteger hábitats degradados al interior del Sitio Prioritario El Roble, a través del enriquecimiento/mejoramiento de la cobertura actual que se presenta incompleta, fragmentada o sujetas a fenómenos de perturbación como erosión e incendios forestales pretéritos, y también mediante obras de conservación de suelo. La medida será implementada en una ladera de exposición sureste, adyacente al sitio de compensación BNP-ENR-02 (enriquecimiento con Porlieria chilensis). Debido a que la modalidad será enriquecimiento de la cobertura actual a través de plantación de especies arbóreas y arbustivas esclerófilas, se logrará obtener una conectividad biológica entre el sitio de esta medida y el sitio de la medida BNP-ENR-02, mejorando las condiciones ecológicas de ambos sitios.
La medida pretende, llevar adelante la recuperación y enriquecimiento de hábitats en áreas (áreas dentro del sitio prioritario El Roble.), que estén afectadas por procesos de degradación ambiental, pérdida de atributos de hábitats, desarrollo vegetacional horizontal y vertical y/o pérdida de suelos. La implementación de esta medida se justifica en atención a los impactos se prevé generaría el proyecto al interior del sitio prioritario:  Pérdida de cobertura de bosque nativo y biodiversidad  Pérdida de suelo por activación de procesos erosivos.  Alteración de las propiedades del suelo.  Pérdida de individuos correspondientes a especies de fauna en categorías de conservación.  Fragmentación de hábitats de especies animales amenazadas y su efecto en la genética y demografía poblacional.  Alteración de Sitios prioritarios para la conservación de la biodiversidad  Alteración de Sitios prioritarios para la conservación. De esta manera, se busca desarrollar una medida de compensación (producir o generar un efecto positivo alternativo y equivalente a un efecto adverso identificado) para la afectación directa que tendrían los componentes antes mencionados. La modalidad para dar forma a la medida es enriquecimiento y mejoramiento de la cobertura actual de vegetación. En este sentido, la medida propuesta mejorará la estructura actual de formaciones vegetales cercanas al área de intervención del proyecto, mediante la plantación de especies esclerófilas. Esto permitirá la recuperación del ecosistema, ya que, al aumentar la cobertura vegetal, disminuye el riesgo de erosión, aumenta la infiltración, mejorando las condiciones del suelo para el establecimiento de la regeneración natural de especies arbóreas. Por otra parte, esta medida se ejecutará adyacente al sitio de enriquecimiento BNP-ENR-02, generando una conectividad entre ambos parches asociados a las medidas. Entre los efectos positivos de esta conectividad, es posible consignar los siguientes: Revertir la incidencia de factores que pueden ser el inicio de procesos de fragmentación, además de fortalecer la continuidad estructural del área de enriquecimiento con el área asociada a esta medida, y con ello favorecer el desarrollo y establecimiento de especies con problemas de conservación (P. chilensis). Se obtendrá un continuo de bosque nativo de similares características de densidad y cobertura vegetal, fortaleciendo las condiciones de hábitat de P. chilensis, ya que la superficie de área núcleo aumentará.</t>
  </si>
  <si>
    <t>Los indicadores de cumplimiento son de índole cuantitativa, y fiscalizables en el sitio a través de parcelas de inventario forestal. De esta manera, los parámetros fiscalizables serán cobertura y densidad, y se detallan a continuación:  Densidad: sobrevivencia de a lo menos un 80% de los ejemplares plantados al cabo de 10 años de mantención.  Cobertura arbórea: cobertura arbórea en el sitio de recuperación, de a lo menos un 50% al cabo de 10 años de mantención.  Cobertura arbustiva: cobertura arbustiva en el sitio de recuperación, de a lo menos un 30% al cabo de 10 años de mantención. Para la evaluación de la sobrevivencia, se clasificará cada ejemplar en alguno de los dos estados que se definen a continuación: Vivo: Se consideran las especies que estuvieran en alguno de los siguientes estados:  Follaje verde y vigoroso.  Algunas ramas laterales secas y el resto del follaje verde.  Parte aérea seca, pero con rebrotes en la base.  Plantas con daños mecánicos a las ramas, pero con las yemas basales vivas.  En caso de no tener follaje se verifica que las ramas estén vivas, lo que se observa que al romper una rama esta presenta resistencia a la ruptura y al interior se encuentra de coloración verdosa a amarilla. Se puede verificar además el estado de las yemas tanto apicales como laterales, las que al sacarles las brácteas externas se distinguen pequeñas hojas vivas. Muerto: - Individuos sin follaje y ramas secas. A pesar de las mantenciones realizadas en las épocas estivales no rebrotaron Si al término del período estival, los resultados del monitoreo indican que la cantidad de ejemplares vivos es inferior a 80% (respecto de los ejemplares incorporados), se planificará un replante a ejecutar en el próximo invierno, con el objetivo de lograr los porcentajes establecidos. Con respecto a la evaluación general del sitio, se registrará en terreno la condición general de vías de accesos y medidas de protección como el cercado perimetral y protecciones individuales de cada planta. Según los resultados del seguimiento se tomarán las medidas correctivas necesarias para mejorar las condiciones de las plantas y en caso de mortalidad se sustituirán</t>
  </si>
  <si>
    <t>El objetivo de esta medida es proteger hábitats degradados al interior del Sitio Prioritario El Roble, a través del enriquecimiento/mejoramiento de la cobertura actual que se presenta incompleta, fragmentada o sujetas a fenómenos de perturbación como erosión e incendios forestales pretéritos, y también mediante obras de conservación de suelo. La medida será implementada en una ladera de exposición sureste, adyacente al sitio de compensación BNP-ENR-02 (enriquecimiento con Porlieria chilensis). Debido a que la modalidad será enriquecimiento de la cobertura actual a través de plantación de especies arbóreas y arbustivas esclerófilas, se logrará obtener una conectividad biológica entre el sitio de esta medida y el sitio de la medida BNP-ENR-02, mejorando las condiciones ecológicas de ambos sitios.</t>
  </si>
  <si>
    <t>La medida pretende, llevar adelante la recuperación y enriquecimiento de hábitats en áreas (áreas dentro del sitio prioritario El Roble.), que estén afectadas por procesos de degradación ambiental, pérdida de atributos de hábitats, desarrollo vegetacional horizontal y vertical y/o pérdida de suelos. La implementación de esta medida se justifica en atención a los impactos se prevé generaría el proyecto al interior del sitio prioritario:  Pérdida de cobertura de bosque nativo y biodiversidad  Pérdida de suelo por activación de procesos erosivos.  Alteración de las propiedades del suelo.  Pérdida de individuos correspondientes a especies de fauna en categorías de conservación.  Fragmentación de hábitats de especies animales amenazadas y su efecto en la genética y demografía poblacional.  Alteración de Sitios prioritarios para la conservación de la biodiversidad  Alteración de Sitios prioritarios para la conservación. De esta manera, se busca desarrollar una medida de compensación (producir o generar un efecto positivo alternativo y equivalente a un efecto adverso identificado) para la afectación directa que tendrían los componentes antes mencionados. La modalidad para dar forma a la medida es enriquecimiento y mejoramiento de la cobertura actual de vegetación. En este sentido, la medida propuesta mejorará la estructura actual de formaciones vegetales cercanas al área de intervención del proyecto, mediante la plantación de especies esclerófilas. Esto permitirá la recuperación del ecosistema, ya que, al aumentar la cobertura vegetal, disminuye el riesgo de erosión, aumenta la infiltración, mejorando las condiciones del suelo para el establecimiento de la regeneración natural de especies arbóreas. Por otra parte, esta medida se ejecutará adyacente al sitio de enriquecimiento BNP-ENR-02, generando una conectividad entre ambos parches asociados a las medidas. Entre los efectos positivos de esta conectividad, es posible consignar los siguientes: Revertir la incidencia de factores que pueden ser el inicio de procesos de fragmentación, además de fortalecer la continuidad estructural del área de enriquecimiento con el área asociada a esta medida, y con ello favorecer el desarrollo y establecimiento de especies con problemas de conservación (P. chilensis). Se obtendrá un continuo de bosque nativo de similares características de densidad y cobertura vegetal, fortaleciendo las condiciones de hábitat de P. chilensis, ya que la superficie de área núcleo aumentará.</t>
  </si>
  <si>
    <t>Instalación de disuasores de vuelo</t>
  </si>
  <si>
    <t>Fauna</t>
  </si>
  <si>
    <t>Anticolisión y/o prevención de posado de avifauna</t>
  </si>
  <si>
    <t>FA-4: Colisión/electrocución de Avifauna</t>
  </si>
  <si>
    <t>Objetivo: Evitar la afectación de las especies de avifauna debido a la presencia de la linea eléctrica aérea en el estero Quilaquin.
Descripción y justificación: Instalación de dispositivos disuasores en el tramo de la linea de transmisión eléctrica aérea sobre el estero Quilaquín, que aumenten su visibilidad, con el fin de evitar colisiones de avifauna. Se utilizarán espirales de colores de 30 cm de diámetro con una separación de 5 metros entre cada dispositivo (ver Anexo 15.4 de la Adenda 1).</t>
  </si>
  <si>
    <t>Instalación de disuasores de vuelo e Instalación de perchas</t>
  </si>
  <si>
    <t>Objetivo: Evitar la afectación de las especies de avifauna.
Descripción y justificación:
CAV -FA-2: Mantención de dispositivos instalados durante la etapa de construcción en la linea de transmisión eléctrica (ver Anexo 15.4 de la Adeuda 1).
CAV-FA-3: Instalación de perchas en los postes o torres de la linea de transmisión eléctrica, con la finalidad que la avifauna se pose sobre ellos y no sobre los postes, disminuyendo la probabilidad de electrocución por contacto con las estructuras.</t>
  </si>
  <si>
    <t>Planta desalinizadora y suministro de agua industrial</t>
  </si>
  <si>
    <t>Sierra Gorda, Mejillones, María Elena</t>
  </si>
  <si>
    <t>Evitar el perchamiento de aves rapaces</t>
  </si>
  <si>
    <t>Avifauna</t>
  </si>
  <si>
    <t>IFAC02: Potencial afectación de individuos (huevos, crías) de la especie gaviotín chico, por construcción de obras del Proyecto en sector Planta Desalinizadora.</t>
  </si>
  <si>
    <t>Objetivo: Evitar la generación de perchas para reducir la depredación del gaviotín chico por aves rapaces.
Descripción: Se evitará generar montículos permanentes en áreas aledañas a zonas de nidificación, ya que estos actúan como perchas, permitiendo que se posen aves rapaces, las que son depredadoras del gaviotín chico. - En las estructuras de altura mayor a 2 m (postes,
edificaciones), se instalarán dispositivos antiperchamiento. Estos elementos, corresponderán a un conjunto de puntas de acero, puntas metálicas o plásticas, que se ubicarán sobre las crucetas de las estructuras.
Justificación: Evitar la formación de perchas (zonas de altura propicias para que se posen aves rapaces), lo que permitirá reducir el ataque de depredadores naturales del gaviotín chico.</t>
  </si>
  <si>
    <t>Ausencia de perchas en el área de obras del Proyecto y presencia de estructuras de altura con dispositivos anti-percharniento.</t>
  </si>
  <si>
    <t>LÍNEA ALTA TENSIÓN LO AGUIRRE-CERRO NAVIA 2X220 kV “MODERNIZACIÓN SISTEMA TRANSMISIÓN”</t>
  </si>
  <si>
    <t>Cerro Navia, Pudahuel</t>
  </si>
  <si>
    <t>Instalación de banderines de colores para evitar electrocución de aves.</t>
  </si>
  <si>
    <t>Objetivo: Evitar la colisión de aves. Descripción: Se instalarán, de manera preventiva, banderines de colores en los cables como método disuasivo en los cruces del Estero Lampa y Río Mapocho. Justificación: De manera preventiva con el fin de evitar la colisión de aves se instalarán dichos banderines.</t>
  </si>
  <si>
    <t>Instalación de dispositivos anti-percha</t>
  </si>
  <si>
    <t>ET-FFT-OPE-01 – “Mortalidad incidental de fauna nativa (vertebrados terrestres)”.</t>
  </si>
  <si>
    <t>Evitar o reducir la mortalidad por colisión y electrocución de individuos de aves amenazadas
Se instalarán dispositivos anti-percha a objeto de evitar que aves aniden en las torres, y que las usen como posaderos, actividades que implican un aumento de flujo de las especies en la zona de alta probabilidad de impacto. La medida se justifica en virtud de dar protección a especies de aves en alguna categoría de amenaza y evitar su afectación por actividades y obras del proyecto durante la fase de operación. Adicionalmente, se considera la remoción sistemática de carcasas (animales muertos), debido a que éstos pueden atraer a especies carroñeras</t>
  </si>
  <si>
    <t>Instalación del 100 % de los dispositivos en las torres definidas para estos fines.</t>
  </si>
  <si>
    <t>Evitar o reducir la mortalidad por colisión y electrocución de individuos de aves amenazadas</t>
  </si>
  <si>
    <t>Se instalarán dispositivos anti-percha a objeto de evitar que aves aniden en las torres, y que las usen como posaderos, actividades que implican un aumento de flujo de las especies en la zona de alta probabilidad de impacto. La medida se justifica en virtud de dar protección a especies de aves en alguna categoría de amenaza y evitar su afectación por actividades y obras del proyecto durante la fase de operación. Adicionalmente, se considera la remoción sistemática de carcasas (animales muertos), debido a que éstos pueden atraer a especies carroñeras</t>
  </si>
  <si>
    <t>Reducción de mortalidad de aves debido a colisiones con tendido eléctrico</t>
  </si>
  <si>
    <t>Construcción - Operación</t>
  </si>
  <si>
    <t>ET-FFT-OPE-01 – Mortalidad incidental de fauna nativa (aves)</t>
  </si>
  <si>
    <t>Evitar o reducir la mortalidad por colisión y electrocución de individuos de aves amenazadas.
Debido al riesgo de colisión de aves (principalmente rapaces y acuáticas) se implementarán dispositivos disuasores que impidan o reduzcan la colisión de esta especie con líneas eléctricas. La medida se justifica en virtud de dar protección a especies de aves y evitar su afectación por actividades y obras del proyecto durante la fase de operación. Adicionalmente, se considera la remoción sistemática de carcasas (animales muertos), debido a que estas pueden atraer a especies carroñeras.</t>
  </si>
  <si>
    <t>El límite máximo de colisiones de aves que se espera alcanzar, una vez implementada la medida, es de 10 individuos de aves al año en la totalidad de las zonas de alto riesgo del tendido eléctrico. Ver detalle del seguimiento de la medida en la tabla 9.7 y 9.8 del Informe Consolidado de Evaluación (ICE)</t>
  </si>
  <si>
    <t>Evitar o reducir la mortalidad por colisión y electrocución de individuos de aves amenazadas.</t>
  </si>
  <si>
    <t>Debido al riesgo de colisión de aves (principalmente rapaces y acuáticas) se implementarán dispositivos disuasores que impidan o reduzcan la colisión de esta especie con líneas eléctricas. La medida se justifica en virtud de dar protección a especies de aves y evitar su afectación por actividades y obras del proyecto durante la fase de operación. Adicionalmente, se considera la remoción sistemática de carcasas (animales muertos), debido a que estas pueden atraer a especies carroñeras.</t>
  </si>
  <si>
    <t>Instalación de dispositivos anticolisión</t>
  </si>
  <si>
    <t>Riesgo de colisión de avifauna por LTE</t>
  </si>
  <si>
    <t>Objetivo: Disminuir el eventual impacto de colisión con cables del tendido eléctrico.
Descripción y justificación: Los dispositivos helicoidales anticolisión se instalarán en una serie de tramos donde, de acuerdo a las observaciones de aves y hábitats, es más probable que vuelen bandadas de aves o aves rapaces.</t>
  </si>
  <si>
    <t>Instalación de dispositivos antiposamiento</t>
  </si>
  <si>
    <t>Riesgo de electrocución de avifauna por LTE</t>
  </si>
  <si>
    <t>Objetivo: Disminuir el eventual riesgo de electrocución de aves de gran tamaño (rapaces y carroñeras) al posarse en estructuras energizadas.
Descripción y justificación: Se instalarán dispositivos o peines antiposamiento.</t>
  </si>
  <si>
    <t>Prevención de accidentes de fauna voladora</t>
  </si>
  <si>
    <t>Mortalidad incidental de fauna voladora por colisión y barotrauma (ET-FTE-OPE-01)</t>
  </si>
  <si>
    <t>Objetivo: Disminuir la probabilidad de accidentes aves por colisión en los aerogeneradores y la LAT 220 kV, Disminuir la probabilidad de accidentes de murciélagos por colisión y barotrauma en los aerogeneradores.
Descripción y justificación: Durante la Fase de Operación, se prevé que el Proyecto genere impacto significativo como consecuencia de la "monalidad incidental de fauna voladora por colisión y barotrauma", el que se refiere a la pérdida de individuos de aves por colisión en la LATy en los aerogeneradores, y la pérdida de individuos de quirópteros por colisión y barotrauma en los aerogeneradores. Es importante aclarar que no se identifica el impacto de electrocución de aves en la LAT del Proyecto, debido a las dimensiones estructurales de las torres, cuyos elementos conductores se encuentran lo suficientemente separados como para que las aves presentes no establezcan contacto con dos elementos conductores, o con un conductor y tierra al mismo tiempo. Por su pane, en las subestaciones eléctricas se instalarán estructuras antipercha en todos los elementos conductores que presenten riesgo de electrocución por contacto, por lo tanto, este riesgo no existe.
En la Tabla 5 del Capítulo 7 del EIA se presenta la Medida de Mitigación componeme fauna terrestre asociada al impacto mortalidad incidental de fauna voladora por colisión y barotrauma (ET-FTE-OPE-01) en la Fase de Operación Dicha medida es complementada en
Adenda, debido a las modificaciones al Proyecto, allí presentadas. En Adenda se presentan modificaciones a dicha medida. A continuación, se describen las medidas recomendadas por el SAG (Servicio Agricola Ganadero. 2015. Guía para la evaluación del impacto ambiental de proyectos eólicos y de lineas de transmisión eléctrica en aves silvestres y murciélagos. Primera edición. Ministerio de Agricultura. Santiago, Chile. 120 p): Respecto de la colisión de aves en la LAT 220 kV, se procederá a instalar disuasores de vuelo o "salvapáíaros" en el cable de guarda.</t>
  </si>
  <si>
    <t>Disminución significativa de los accidentes al término de dos años de operación. Se propone una reducción del 50% de la mortalidad al cabo de dos años.</t>
  </si>
  <si>
    <t>Implementación de dispositivos anticolisión y electrocución</t>
  </si>
  <si>
    <t>Disminución de individuos de avifauna</t>
  </si>
  <si>
    <t>Objetivo: Disminuir la probabilidad de colisión de avifauna de gran envergadura alar con la línea de interconexión del proyecto. Descripción: En la línea de interconexión se instalarán dispositivos anticolisiones que tendrán como objetivo destacar (hacer visible) el cable de guardia y así disminuir la probabilidad de colisión de aves. Justificación: Se registraron 10 especies de aves en el área de influencia del proyecto, de las cuales tres son susceptibles de colisionar con las líneas de transmisión debido a su morfología y/o conducta (envergadura alar, tipo de vuelo, tiempo en vuelo). Por otro lado, el factor estructural crítico corresponde al cable de guardia. Las especies susceptibles de sufrir colisiones: Aguilucho (Buteo polyosoma), Jote cabeza colorada (Cathartes aura), bandurria (Theristicus melanopis).</t>
  </si>
  <si>
    <t>ENAPAC</t>
  </si>
  <si>
    <t>Copiapó, Caldera</t>
  </si>
  <si>
    <t>a1</t>
  </si>
  <si>
    <t>Fauna terrestre</t>
  </si>
  <si>
    <t>Pérdida de individuos de fauna de interés y/o en categoría de conservación, asociado a las aves</t>
  </si>
  <si>
    <t>Objetivo: Disminuir la probabilidad de ocurrencia de colisión con el tendido eléctrico de aquellas aves que transitan por la zona y que tienen mayor probabilidad de colisionar tales como la bandurria (Theristicus melanopis). Descripción: La medida consiste en la instalación de dispositivos anticolisión en el cable de guarda de la línea de trasmisión eléctrica (LTE). Justificación: La medida se considera debido a que se registró a la especie Theristicus melanopis (Bandurria) con un impacto significativo dada la instalación de la LTE, y adicionalmente se registran especies con envergaduras alares que están expuestas al riesgo de colisión con el tendido, tales como el jote de cabeza colorada y el aguilucho</t>
  </si>
  <si>
    <t>Entrega a la Superintendencia de Medio Ambiente y SAG de la Región de Atacama, un informe que dé cuenta de la instalación de los disuasores en el cable de guarda, incluyendo planos con la ubicación de los sectores donde fueron instalados y el registro fotográfico y de posicionamiento (UTM WGS84 Huso 19) de ellos.</t>
  </si>
  <si>
    <t>Aplicación de disuasión pasiva de guanaco (Lama guanicoe) durante el inicio de las faenas de construcción</t>
  </si>
  <si>
    <t>Restauración y/o protección especies fauna</t>
  </si>
  <si>
    <t>Perturbación del hábitat de especies de alta movilidad de interés y/o en categoría de conservación</t>
  </si>
  <si>
    <t>Objetivo: Estimular el movimiento de individuos de la especie que se puedan encontrar en el área de inicio de faenas con el fin de evitar daños y/o accidentes en los animales en su hábitat. Descripción: La medida consistirá en el reconocimiento de los sectores donde se observan individuos y la aplicación de la disuasión pasiva sobre estos. Justificación: La medida se justifica debido a la posibilidad de que en el área de construcción se registre la presencia y/o desplazamientos de individuos de la especie (Lama guanicoe), que podrían verse expuestos a las actividades de construcción, mayormente asociadas al tránsito de vehículos y/o maquinaria.</t>
  </si>
  <si>
    <t>Aviso de inicio de la aplicación de la medida y la entrega de un informe con la descripción de la actividad y sus resultados, a la Superintendencia del Medio Ambiente y al SAG y CONAF de la región de Atacama.</t>
  </si>
  <si>
    <t>Implementacion de luces de navegación de color rojo o blanco de mediana intensidad en aerogeneradores</t>
  </si>
  <si>
    <t>FA-05: Daño incidental de aves y quirópteros por colisión con aerogeneradores y barotrauma.</t>
  </si>
  <si>
    <t>Objetivo: Utilizar elementos disuasivos para las aves, con el fin de impedir que se acerquen a los aerogeneradores, y evitar así su colisión con ellos. Descripción: Se utilizarán luces de navegación de color rojo a blanco, pero que sean de mediana intensidad, con una frecuencia más larga entre destellos. Las luces que se utilizarán en el presente Proyecto serán las siguientes, en base a la recomendación de la Guía anteriormente señalada: - Luces tipo A: son blancas, de mediana intensidad, con destellos simultáneos. - Luces tipo B: son rojas, mediana intensidad, con destellos simultáneos (solas o en combinación con luces de baja intensidad). Justificación: Las luces de navegación son un factor atrayente para las aves, en especial en periodos de baja visibilidad, ya que su iluminación les permite identificar lugares de detención a la espera de mejores condiciones climáticas. De acuerdo con la literatura internacional, los factores más importantes en la atracción de las aves a la luz son la intensidad y frecuencia con que ésta se emite, el que generalmente es rojo o blanco, indicándose que cuanto más largo es el periodo de oscuridad entre destellos de luz, las aves serían menos propensas a sentirse atraídas o desorientadas, es decir el mayor riesgo se encuentra en las luces continuas.</t>
  </si>
  <si>
    <t>- Previo al inicio de la puesta en marcha del Proyecto, se habrán instalado el 100% de los dispositivos luminosos (luces), que buscan disuadir a las aves para evitar posibles colisiones. - Durante toda la vida útil del Proyecto, se mantendrán en funcionamiento un 100% de los dispositivos luminosos destinados a la disuasión de aves. - Registro fotográfico de la implementación de las luces. - Registro de recambio de luces, cuando ello es necesario. -Reporte anual a la Superintendencia del Medio Ambiente de los registros de la implementación y operación de la medida.</t>
  </si>
  <si>
    <t>Análisis e implementación de medidas operacionales</t>
  </si>
  <si>
    <t>Objetivo: Minimizar la afectación sobre las poblaciones de aves y quirópteros presentes en el área de influencia del Proyecto, mediante la identificación de aerogeneradores riesgosos y aplicación de reglas operacionales en ellos. Descripción: Se realizarán estudios de tránsito aéreo y estudio de quirópteros. Estos estudios en conjunto con el conteo de carcasas obtenida de la medida MM-FA-07, permitirán identificar los aerogeneradores riesgos sobre los que se aplicarán reglas operacionales. A continuación, se describen cada una de las partes que componen la presente medida: a) Estudio de Tránsito Aéreo • El estudio de tránsito aéreo tendrá por objeto ampliar el estudio que se realizó en el marco de la Línea de Base del EIA, por un periodo de 3 años (una vez iniciada la fase de operación). • En el estudio se determinarán riqueza de especies, abundancia, estados de conservación, uso del espacio aéreo, frecuencia de tránsito, direcciones de desplazamiento, índice de sensibilidades y vulnerabilidad espacial de aves. ` b) Estudio de quirópteros. • Se realizará un estudio de quirópteros por los primeros 3 años de la etapa de operación del Parque Eólico, en los 14 puntos definidos durante la campaña de terreno de diciembre de 2016. Este estudio ayudará determinar aquellos Aerogeneradores que generaría impactos, a fin de implementar medidas operacionales comprobadas en su efecto de mitigar el impacto de barotrauma sobre murciélagos. c) Determinación de Aerogeneradores (AG) riesgosos • Tras los estudios de aves y quirópteros realizados los dos primeros años (2) iniciada la operación y junto con ello, los resultados de la medida MM- FA-07 (ver cuadro anterior), se realizará un análisis sobre cuáles son los aerogeneradores más riesgosos. d) Implementación de reglas operacionales Las reglas operacionales que se proponen son: • Aumento de velocidad de arranque a 6 m/s en aquellos aerogeneradores críticos asociados a mayor mortalidad de quirópteros, si ello se detectará. Detención programada de aerogeneradores críticos, en caso de detectar mortalidad importante de avifauna en alguna época del año. Justificación: De acuerdo a los antecedentes tenidos a la vista durante la evaluación, las medidas se justifican toda vez que las Líneas de base (primavera, verano, otoño e invierno) así como el Estudio de tránsito aéreo, determinaron en la presencia de quirópteros y especies de aves susceptibles de sufrir efectos durante la fase de operación del Proyecto, debido al funcionamiento de aerogeneradores y LAT. De acuerdo con lo anterior, y atendida la literatura y guías de recomendación, que más abajo se indican, se pudo constatar que, para la determinación de medidas operacionales, es necesario ampliar los estudios de tránsito aéreo y quirópteros hasta los 2 años de operación, lo que en conjunto con los resultados de la medida MM-FA-07, permitirá verificar tasas de mortalidad, y con ello identificar AG que pudieran estar generando el impacto. A continuación, se presenta literatura relativa a las medidas para aves y quirópteros que fueron consultadas: • (Arnett et al. 2010; Arnett and Schirmacher 2009; USFWS 2012, Guía para la evaluación de impactos ambiental de proyectos eólicos y de líneas de transmisión eléctrica en aves y murciélagos del SAG, 2015). • “Medidas de mitigación de impactos en aves silvestres y murciélagos: análisis de información”. González et al 2014 y SAG. • “Medidas de mitigación de impactos en aves silvestres y murciélagos: Información sistematizada nacional e internacional”. González et al 2014 y SAG. • Guía para la Evaluación del Impacto Ambiental de Proyecto Eólicos y de Líneas de Transmisión Eléctrica en Aves Silvestre y Murciélagos. SAG. 2015 • Directrices para la evaluación del impacto de los parques eólicos en aves y murciélagos. Atienza et al 2012. SEO/BirdLife. • U.S Fish and Wildlife Services Land-Based Wind Energy Guidelines. U.S. Fish &amp; Wildlife Service. 201</t>
  </si>
  <si>
    <t>• Registro de campañas de estudio Tránsito Aéreo. • Registro de campañas de estudio Quirópteros. • Minuta de reunión primeros resultados (año 1). • Minuta de reunión de definición de criterios (año 2). • Reporte de éxito, que dé cuenta de que las reglas operacionales se pueden mantener durante toda la operación (Año 5). • Registro de potencia de generación de aerogeneradores definidos como críticos, que den cuenta de implementación de medidas operacional en caso de corresponder.</t>
  </si>
  <si>
    <t>Implementación de dispositivos disuasores de vuelo en LAT CAV-FV-03</t>
  </si>
  <si>
    <t>El impacto asociado es “Daño incidental de aves por colisión y/o electrocución con Línea de Transmisión Eléctrica FA-06”.</t>
  </si>
  <si>
    <t>Objetivo: Disminuir la probabilidad de riesgo de colisión y electrocución de aves y quirópteros por la presencia de la LAT. Descripción: Dispositivos marcadores en el cable de guardia, con el objetivo de reducir las colisiones. Justificación: e implementarán dispositivos disuasores de vuelo en LAT, que deben ser de colores contrastantes, con la finalidad de aumentar la visibilidad del tendido y lograr con ellos que las aves no choquen con los cables de la LAT.</t>
  </si>
  <si>
    <t>Nuevas Líneas 2x220 kV entre Parinacota y Cóndores</t>
  </si>
  <si>
    <t>Alto Hospicio, Huara, Camarones, Pozo Almonte, Arica</t>
  </si>
  <si>
    <t>Disuasores de vuelo</t>
  </si>
  <si>
    <t>C-AS-4: Posible modificación en la abundancia de la comunidad de avifauna por colisiones con tendido eléctrico y cable de guardia; O-AS-1: Posible disminución en la abundancia de la comunidad de avifauna debido a colisión y/o electrocución con tendido eléctrico.</t>
  </si>
  <si>
    <t>Objetivo: disminuir el efecto producido por la construcción y operación del tendido eléctrico, haciendo que los cables de alta tensión y especialmente el cable de guardia o de comunicaciones sea más visible para la avifauna. Descripción: se instalarán disuasores de vuelo en los cables de guardia para advertir a las aves sobre la presencia de la línea de transmisión. Justificación: el compromiso se justifica en su capacidad para reducir la muerte de individuos de aquellas aves que se desplazan a través de quebradas y sitios de interés de aves. Así mismo, la experiencia internacional demuestra que la utilización de dispositivos que aumentan la visibilidad de los tendidos, es eficaz en disminuir los eventos de colisión y, en consecuencia, en mitigar los impactos derivados de ella.</t>
  </si>
  <si>
    <t>Perturbación de fauna (hábitat) asociado a loro tricahue (Cyanoliseuspatagonus)</t>
  </si>
  <si>
    <t>Objetivo: Disminuir la probabilidad de ocurrencia de colisión con el tendido eléctrico de aquellas aves que transitan por la zona y que tienen mayor probabilidad de colisionar debido a su envergadura alar y/o por sus conductas de vuelo. Esta medida está diseñada principalmente para loro tricahue (Cyanoliseuspatagonus), sin embargo, la medida beneficiará a toda la avifauna que se desplace por el lugar. Descripción: La medida consiste en la instalación de dispositivos anticolisión en el cable de guarda de la línea de trasmisión eléctrica. Incluye su revisión y mantención para que cumplan su función durante el tiempo que comprenda la fase de operación. Justificación: La medida se considera debido a que se registró a la especie loro tricahue (Cyanoliseuspatagonus) con un impacto significativo dada la instalación de la línea de trasmisión eléctrica, y adicionalmente se registran especies con envergaduras alares que están expuestas al riesgo de colisión con el tendido, tales como el jote de cabeza colorada, el aguilucho, entre otros. Debido a ello, si bien la medida está diseñada para la especie loro tricahue (Cyanoliseuspatagonus), la medida también permitirá disminuir la probabilidad de colisión de otras especies cuya evaluación de impactos se define como no significativa. La medida se sustenta en la experiencia internacional, que demuestra que la utilización de dispositivos anticolisión de aves aumenta la visibilidad de los tendidos siendo eficaz en disminuir los eventos de colisión y, en consecuencia, en mitigar los impactos derivados de ellos. Jenkins et al. (2010), señala que cualquier dispositivo que engrose el cable al menos en 20 cm con un largo de al menos 20 cm, dispuesto con suficiente regularidad, reduce las colisiones entre un 50 y 80%. Barrientos et al. (2011), en un metaanálisis que incluyó 21 dispositivos diferentes señala resultados similares: reducción de la mortalidad de aves entre un 55 y un 94%, con un 78% de reducción promedio. Similar evidencia fue reportada por de la Zerda&amp; Roselli (2003), en Colombia. Por otro lado, en la “Guía para la Evaluación del Impacto Ambiental de Proyectos Eólicos y de Líneas de Transmisión Eléctrica en Aves Silvestres y Murciélagos” (SAG, 2015), se indica que la principal medida de mitigación para el impacto de colisión es la implementación de disuasores de vuelo para aumentar la visibilidad de tendidos.</t>
  </si>
  <si>
    <t>INSTALACIÓN El indicador de cumplimiento a efecto de garantizar la instalación de disuasores de vuelo, será la entrega a la Superintendencia de Medio Ambiente y SAG central y regional un informe que dé cuenta de la instalación de los disuasores en el cable de guarda, incluyendo planos con la ubicación de los sectores donde fueron instalados (quebradas, cursos de agua u otro corredor utilizado por las aves) y el registro fotográfico y de posicionamiento (UTM WGS84 Huso 19) de ellos. REVISIÓN Y MANTENCIÓN El indicador de cumplimiento a efecto de garantizar el adecuado funcionamiento de los disuasores de vuelo, será la entrega a la Superintendencia del Medio Ambiente y SAG central y regional de un informe semestral que dé cuenta de la revisión y mantención efectuada de los disuadores para los sectores donde fueron instalados (quebradas, cursos de agua u otro corredor utilizado por las aves). Incluye registro fotográfico de las acciones realizadas durante la mantención.</t>
  </si>
  <si>
    <t>Desviadores de vuelos</t>
  </si>
  <si>
    <t>O-FA-1: Colisión potencial de Avifauna.</t>
  </si>
  <si>
    <t>Objetivo: Disminuir colisiones y electrocución de aves con la línea de transmisión eléctrica (LTE). Descripción: Se propone la instalación de dispositivos desviadores de vuelo tipo espiral. Justificación: Debido a la posibilidad de colisión de aves, mayoritariamente rapaces, con el tendido eléctrico en el sector de salida de la LTE desde el parque solar.</t>
  </si>
  <si>
    <t>Dispositivo Anticolisión</t>
  </si>
  <si>
    <t>Pérdida de avifauna por colisión con las instalaciones de la línea de transmisión eléctrica.</t>
  </si>
  <si>
    <t>Disminuir la probabilidad de ocurrencia de la colisión con el tendido eléctrico de aquellas aves con riesgo alto de colisión.
El compromiso consiste en la instalación de dispositivos anticolisión (desviadores de vuelo), en ciertos segmentos de trazos del conductor o cable guardia del tendido eléctrico.
El compromiso se justifica en su capacidad para reducir la muerte de individuos con riesgo alto de colisión, producto de la instalación de la línea de transmisión eléctrica. Así también, el compromiso se justifica en la experiencia internacional demostrada, que avala la utilización de este tipo de dispositivos, dado que aumentan la visibilidad de los tendidos para la fauna, disminuyendo los eventos de colisión. Para mayor detalle de la justificación de la medida, ver numeral 3.2.1 del Anexo N°17 “Compromisos Ambientales Voluntarios Actualizados” de la Segunda Adenda Complementaria del EIA. En base a este análisis se determinó un listado de especies con riesgo alto de colisión que se presenta en el numeral 3.2.1 Anexo N°17 “Compromisos Ambientales Voluntarios Actualizados” de la Segunda Adenda Complementaria del EIA.</t>
  </si>
  <si>
    <t>Reparar el impacto en el componente ambiental suelo, como base de sustento para la vida silvestre.</t>
  </si>
  <si>
    <t>El compromiso consiste en realizar actividades de reparación de suelo en aquellas obras temporales utilizadas por el Proyecto. La reparación consiste en descompactar el suelo y reincorporar la primera capa de suelo que fue removida (escarpe) y que fue apilada en los frentes de trabajo o en las zonas de habilitación de plataformas. Estas acciones permitirán mejorar la infiltración de las aguas lluvias, nivelar la superficie y mejorar la porosidad en el suelo.</t>
  </si>
  <si>
    <t>El compromiso se justifica dado que se recupera el suelo degradado por las obras temporales.</t>
  </si>
  <si>
    <t>Plan de medidas sobre avifauna y quirópteros</t>
  </si>
  <si>
    <t>Perturbación de hábitat para la fauna de alta movilidad</t>
  </si>
  <si>
    <t>Objetivo: El Plan de medidas sobre avifauna y quirópteros, tiene como objetivo principal monitorear y cuantificar las potenciales colisiones de avifauna y quirópteros con los aerogeneradores del Proyecto, ello para efectos de determinar si es requerido incorporar medidas disuasorias en las estructuras, según la tasa
de ocurrencia que sea detectada.
Descripción: El Proponente realizará un monitoreo y registro de potenciales colisiones, el cual consistirá en inspecciones visuales en la superficie cercana a las estructuras del Proyecto, efectuada de forma periódica durante 3 años.
Justificación: El área del Proyecto, en términos generales, es un sector de paso de aves, utilizado como zona de alimentación y tránsito, pero sin registros de utilización como área de nidificación. Las áreas de mayor cercanía a la costa, con altas pendientes y áreas de quebradas, en cambio, sí son utilizadas mayormente por las aves para su anidación, características que no se encuentran dentro del área de desarrollo del Proyecto.
Sin perjuicio de lo anterior, ante la eventualidad de colisión de aves (particularmente falconiformes, ciconiformes, strigtiformes), y quirópteros (murciélagos) con las palas de los aerogeneradores durante la operación del Proyecto, se contempla la implementación
del Plan de medidas para avifauna y quirópteros.</t>
  </si>
  <si>
    <t>Instalación de elementos disuasivos en la línea de transmisión eléctrica</t>
  </si>
  <si>
    <t>Final fase de Construcción – Operación.</t>
  </si>
  <si>
    <t>Alteración de individuos de aves por colisión y/o electrocución.</t>
  </si>
  <si>
    <t>Objetivo: Reducir la ocurrencia de incidentes de ejemplares de avifauna con la línea de transmisión eléctrica (LTE), mediante el uso de estructuras e instalación de dispositivos disuasivos o anticolisión recomendados por el SAG en la “Guía para la Evaluación del Impacto Ambiental de Proyectos Eólicos y de Líneas de Transmisión Eléctrica en Aves Silvestres y Murciélagos”. Descripción: Se instalarán disuasores de vuelo en sectores de la LTE en donde se ha observado una alta abundancia y rutas de vuelo de aves (Línea de base de fauna actualizada presentada en el Anexo 24.1 de la Adenda Complementaria). Justificación: El Proyecto contempla la instalación de disuasores de vuelo, a fin de disminuir el impacto de aves con el tendido, evitando así la pérdida de ejemplares. Tabla 13.3.1: Indicador de éxito del Compromiso Ambiental Voluntario número 3 “Instalación de elementos disuasivos en la línea de transmisión eléctrica”. Indicador de éxito (N° Tasa de colisión de individuos Tramos del Longitud de esperada afectados por año en CAV-3 tramo (Km) (individuos/Km/año) cada tramo) Tramo 1 2,4 10 24 Tramo 2 y 3 10,4 10 104 Fuente: Tabla 14-1. Indicador de éxito del Compromiso Ambiental Voluntario número 3 “Instalación de elementos disuasivos en la línea de transmisión eléctrica”, Respuesta 71, Adenda Excepcional. Tabla 13.3.2: Especies de aves con riesgo de colisión detectadas en los sectores de aplicación del CAV 3. Densid ad Ind/K Grupo Nombre (Ind/h Frecuenci m Sector CAV-3 de Aves Especie común a) a (Ind/h) (lineal) Pato Anas jergón flavirostris chico 0,001 0,05 0,14 Pato Anas jergón geórgica grande 0,008 0,4 1,21 garza Ardea alba grande 0,001 0,05 0,14 Aves Garza acuáticas Ardea cocoi cuca 0,0005 0,02 0,07 Garza Egretta thula chica 0,035 1,83 5,5 Mareca sibilatrix Pato real 0,005 0,26 0,79 Phalacrocor ax brasilianus Yeco 0,002 0,1 0,29 Aves Tramo 1 (MC- semiacu Nycticorax 27 a MC-32) áticas nycticorax Huairavo 0 0,02 0,07 Jote Cathartes cabeza aura colorada 0,006 0,31 0,93 Jote Coragyps cabeza atratus negra 0,02 1,07 3,21 Elanus leucurus Bailarín 0 0,02 0,07 Rapaces Falco Halcón diurnas femoralis perdiguero 0,002 0,12 0,36 Falco sparverius Cernícalo 0,002 0,12 0,36 Geranoaetus polyosoma Aguilucho 0,005 0,26 0,79 Milvago chimango Tiuque 0,046 2,43 7,29 Parabuteo unicinctus Peuco 0,004 0,19 0,57 Phalacrocor Aves Tramo 2 (CP- ax acuáticas 69 a CP-86) y brasilianus Yeco 0,0004 0,02 0,06 tramo 3 (PAS1 Aves a PAS8) Larus Gaviota semiacu dominicanus dominican 2,583 135,17 405,5 Sector CAV-3 Grupo de Aves Especie Nombre común Densid ad (Ind/h a) Frecuenci a (Ind/h) Ind/K m (lineal) Tramo 1 (MC- 27 a MC-32) Aves acuáticas Anas flavirostris Pato jergón chico 0,001 0,05 0,14 Anas geórgica Pato jergón grande 0,008 0,4 1,21 Ardea alba garza grande 0,001 0,05 0,14 Ardea cocoi Garza cuca 0,0005 0,02 0,07 Egretta thula Garza chica 0,035 1,83 5,5 Mareca sibilatrix Pato real 0,005 0,26 0,79 Phalacrocor ax brasilianus Yeco 0,002 0,1 0,29 Aves semiacu áticas Nycticorax nycticorax Huairavo 0 0,02 0,07 Rapaces diurnas Cathartes aura Jote cabeza colorada 0,006 0,31 0,93 Coragyps atratus Jote cabeza negra 0,02 1,07 3,21 Elanus leucurus Bailarín 0 0,02 0,07 Falco femoralis Halcón perdiguero 0,002 0,12 0,36 Falco sparverius Cernícalo 0,002 0,12 0,36 Geranoaetus polyosoma Aguilucho 0,005 0,26 0,79 Milvago chimango Tiuque 0,046 2,43 7,29 Parabuteo unicinctus Peuco 0,004 0,19 0,57 Tramo 2 (CP- 69 a CP-86) y tramo 3 (PAS1 a PAS8) Aves acuáticas Phalacrocor ax brasilianus Yeco 0,0004 0,02 0,06 Aves semiacu Larus dominicanus Gaviota dominican 2,583 135,17 405,5</t>
  </si>
  <si>
    <t>Prevenir la colisión y electrocución de las aves con la línea de transmisión</t>
  </si>
  <si>
    <t>FA-3: Efecto adverso en la cantidad y calidad del recurso natural renovable Fauna terrestre, debido a la pérdida de Fauna (aves) por Colisión y Electrocución en Líneas de Transmisión.</t>
  </si>
  <si>
    <t>Objetivo: Prevenir la afectación en avifauna por colisión o electrocución con la Línea Aérea presente en el área del Proyecto. Descripción: Se instalarán disuasores de vuelo en la LdT. Los elementos a instalar cumplirán con las recomendaciones de la “Guía para la Evaluación del Impacto Ambiental de Proyectos Eólicos y de Líneas de Transmisión Eléctrica en Aves Silvestres y Murciélagos” del SAG. Como referencia de los modelos a utilizar, en la actualidad existen BirdMark BM-AG y FireFly, o similares. Se instalarán peinetas o guardaperchas en la LdT. Los elementos a instalar cumplirán con las recomendaciones de la “Guía para la Evaluación del Impacto Ambiental de Proyectos Eólicos y de Líneas de Transmisión Eléctrica en Aves Silvestres y Murciélagos” del SAG. Justificación: En el trazado de la Línea de Transmisión (16 km y 54 estructuras), es probable que se produzca movimiento de aves, las cuales podrían colisionar o electrocutarse.</t>
  </si>
  <si>
    <t>Nueva Línea 2x220 kV Lagunas Nueva Pozo Almonte, Tendido Primer Circuito</t>
  </si>
  <si>
    <t>I</t>
  </si>
  <si>
    <t>Pozo Almonte</t>
  </si>
  <si>
    <t>Instalación disuasores de vuelo (fin fase de construcción)</t>
  </si>
  <si>
    <t>OAS-1: Efecto adverso sobre la avifauna nativa por electrocución y/o colisión producto de la operación de la línea de transmisión.</t>
  </si>
  <si>
    <t>Evitar la probabilidad de ocurrencia de colisión con el tendido eléctrico. (De acuerdo con la evaluación del impacto, la posibilidad de electrocución se descartó).
Se realizará la instalación de dispositivos disuasores de vuelo en los cables conductores en los puntos donde se detectó una alta abundancia y tránsito de aves, de acuerdo con el monitoreo de tránsito aéreo realizado en la línea de base, convirtiéndose en sitios con mayor riesgo de colisión. La implementación de esta medida atiende a las recomendaciones de la “Guía para la Evaluación del Impacto Ambiental de Proyectos Eólicos y de Líneas de Transmisión Eléctrica en Aves Silvestres y Murciélagos”, elaborado por el Servicio Agrícola y Ganadero (SAG, 2015). Los detalles de la metodología e implementación de la medida “Instalación disuasores de vuelo” se presentan en el Anexo C7-2.
La instalación de disuasores de vuelo disminuye la probabilidad de ocurrencia de colisiones de aves presentes en el área de operación con la línea del tendido eléctrico debido a que los dispositivos generan un aumento en la visibilidad del tendido por parte de las aves, especialmente individuos juveniles. Esta medida es la más comúnmente utilizada para evitar el impacto negativo del tendido en la avifauna y, como se mencionó con anterioridad, obedece a las recomendaciones propuestas en la “Guía para la Evaluación del Impacto Ambiental de Proyectos Eólicos y de Líneas de Transmisión Eléctrica en Aves Silvestres y Murciélagos” (SAG, 2015). Debido a las características de las especies registradas en el área de operación de las obras, aquellas más susceptibles a colisionar con el tendido son las que presentan tamaños y envergadura alar mayor como (e.g. Cathartes aura, Parabuteo unicinctus, Geranoaetus polyosoma), sin embargo, la medida cumple el rol de mitigar impactos negativos para todas las especies.</t>
  </si>
  <si>
    <t>El indicador de cumplimiento será un informe elaborado por un profesional donde se incluirá la verificación de la instalación de disuasores de vuelo en los sectores identificados en el presente compromiso, antes del inicio de la fase de operación del Proyecto. Se incluirá en el informe registros fotográficos y datos de georreferenciación de los dispositivos instalados.</t>
  </si>
  <si>
    <t>Minimizar la pérdida de ejemplares del mamífero Ctenomys fulvus (tuco tuco del Tamarugal) en el área de intervención del Proyecto.</t>
  </si>
  <si>
    <t>La medida corresponde a una perturbación controlada de los ambientes en los que se encuentra la especie Ctenomys fulvus (tuco tuco del Tamarugal), presentes en áreas a intervenir durante la fase de construcción del proyecto. Estas medidas se asocian a la remoción de cubierta vegetal y suelo desprovisto de vegetación para la construcción de obras lineales. La implementación de esta medida atiende a las recomendaciones de la “Guía técnica para implementar medidas de rescate/relocalización y perturbación controlada”, elaborada a solicitud del SAG por Juan Carlos Torres-Mura et al. (2015), donde, para micromamíferos fosoriales, se recomienda la perturbación controlada para obras areales y lineales en sitios con una superficie menor a 3 ha. Se realizarán prospecciones minuciosas del área que será intervenida, identificando las madrigueras que presenten indicios de actividad reciente y se provocará la huida de la especie en cuestión. Los detalles de la metodología e implementación del plan de perturbación de Ctenomys fulvus se presentan en el Anexo C7-1.</t>
  </si>
  <si>
    <t>La implementación de una perturbación controlada minimiza la afectación de ejemplares de fauna nativa de baja movilidad presentes en el área de intervención, al ser forzados a trasladarse a zonas más allá del área a intervenir. Como se mencionó con anterioridad, esto obedece a la “Guía técnica para implementar medidas de rescate/relocalización y perturbación controlada del SAG” (2015). Con especies fosoriales, como el caso de la especie en cuestión, la perturbación es menos invasiva que capturar al individuo, existiendo menor riesgo de mortalidad en los métodos ocupados. Además, realizando la perturbación según la metodología establecida para micromamíferos fosoriales y considerando que Ctenomys fulvus es una especie colonial, existe la posibilidad de que se pueda trasladar la totalidad de los individuos (SAG 2015).</t>
  </si>
  <si>
    <t>Monitoreo e inducción ambiental en sector Planta Desalinizadora y Corredor Acueducto - Línea Eléctrico, durante periodo de nidificación de la especie gaviota garuma</t>
  </si>
  <si>
    <t>Caracterización y/o monitoreo fauna</t>
  </si>
  <si>
    <t>IF AC03: Potencial intervención del hábitat de nidificación de la especie gaviota garuma, por construcción de obras del Proyecto.</t>
  </si>
  <si>
    <t>Objetivo: Evitar la intervención de nidos de gaviota garuma.
Descripción: Plan de Monitoreo de la Gaviota Garuma El Plan de Monitoreo se desarrollará conforme se indica en el anexo 9-1 de la Adenda del EIA. A continuación, se detalla una breve síntesis de dicho Plan:
a) Lugar: Sector Planta Desalinizadora: Se recorrerá la franja de 35 m alrededor del cerco perimetral de la zona faenas del Proyecto. En el anexo 9-1 "Plan de Monitoreo Periodo de Nidificación de la gaviota garuma" de la Adenda del EIA, se indican los puntos de observación referenciales definidos para el Sector Planta Desalinizadora. Sector Corredor Acueducto - Línea Eléctrica: El monitoreo se realizará en toda la faja donde se instalarán las obras del Sector Corredor Acueducto - Línea Eléctrica (20 m desde el eje del trazado del acueducto y
de la línea). En el anexo 9-1 de la Adenda del EIA, se indican los puntos de observación referenciales definidos para el Sector Corredor Acueducto - Línea Eléctrica.
b) Profesional a cargo: La ejecución de esta medida estará a cargo de un profesional o especialista afín a las ciencias biológicas.
c) Frecuencia: una vez por semana durante todo el período de nidificación de octubre a febrero, ambos meses inclusive.
d) Duración: Durante todo el período de nidificación de octubre a febrero, ambos meses inclusive, durante toda la fase de construcción del Proyecto.
e) Sistema de reporte: a través del registro de los hallazgos en una ficha.
f) Metodología: En el Sector Corredor Acueducto - Línea Eléctrica, las aves serán observadas semanalmente mediante binoculares, junto al registro de sus cantos especieespecíficos.
La determinación de abundancias se realizará mediante el establecimiento de transectos de ancho fijo de 200 m de largo y 40 de ancho total (Bibby et al. 1992)
D =(N X 10.000) 1 (L*A)
Dónde:
D= densidad
N= aves contadas en el transecto
A= ancho total del transecto
L= largo del transecto
Para el Sector Planta Desalinizadora, se realizará un censo y se registrarán todos los individuos de esta especie dentro de un rango de 100 m a cada lado del punto de observación por aproximadamente 15 minutos. Antes de realizar el conteo se esperará aproximadamente 5 minutos, con el objetivo de que las aves se acostumbren a la presencia del observador.
g) En caso de verificar la existencia de nidos se procederá a informar a la Autoridad y se instalará señalética para evitar acceso de personas. Esta señalética podrá consistir en la instalación de un banderín ubicado a una altura mínima de 1 m.
h) En caso de que el profesional o especialista, o algún trabajador identifiquen un nido de gaviota gamma en las áreas de construcción, se informará dentro de un plazo de 24 hrs a las autoridades competentes. Además, se instalará señalética en el área, de manera de evitar el acceso a ésta, generando una franja de protección de 30 m radio, que consistirá en la instalación de banderines de 1,2 m de altura, separados cada 1 O m y cierre de cualquier huella o camino ubicada al interior del área de protección.
Inducción ambiental a los trabajadores para informar respecto de las características de la especie y las medidas de prevención de impactos.
Se elaborará material de difusión para la protección de la especie gaviota gamma.
Las capacitaciones incorporarán, dentro de sus contenidos, el establecimiento de la prohibición de introducción y alimentación de animales domésticos ( e.j. perros) que pudiesen afectar principalmente la sobrevivencia de crías de la especie asociada a la presente medida.
Justificación: Contar con un monitoreo ambiental en el Sector Planta Desalinizadora y Corredor Acueducto - Línea Eléctrica durante la época de nidificación de esta espec1e y la inducción a los trabajadores, contribuirá a evitar la intervención del potencial hábitat
utilizado como sitio nidificación por la gaviota gamma.</t>
  </si>
  <si>
    <t>Registro (ficha) de recorridos del área.
Minutas y listados de asistencia de las actividades realizadas, tales como las inducciones, reuniones de coordinación; y registros de las actividades de difusión.
Asimismo, los trabajadores nuevos tendrán la obligación de asistir a inducción, en la cual deberán aprobar la evaluación sobre los contenidos relacionados con la protección de la especie.
Los registros e indicadores de cumplimiento indicados serán entregados a la autoridad ambiental mediante reportes semestrales durante la duración de la fase de construcción.</t>
  </si>
  <si>
    <t>IFAOP1 : Potencial afectación de individuos (aves) por colisión y/o electrocución debido al emplazamiento de las líneas eléctricas del Proyecto.</t>
  </si>
  <si>
    <t>Objetivo: Evitar la colisión de aves
Descripción: Se instalarán disuasores de vuelo en la línea eléctrica 69 kV S/E Enlace-S/E Desalinizadora, entre los ejemplos que se presenta en el anexo 9.1 (fi!lllra 1-1) de la Adenda Complementaria del EIA.
Justificación: La línea de base reportó presencia de aves en la zona donde se instalará la línea eléctrica 69 kV S/E Enlace-S/E Desalinizadora, por ello se propone emplear disuasores que ayuden a evitar colisiones de aves.</t>
  </si>
  <si>
    <t>Registro de instalación, el cual consistirá básicamente en que una vez que cada disuasor de vuelo sea instalado, se procederá a su registro fotográfico y georreferenciación en coordenadas UTM.</t>
  </si>
  <si>
    <t>Plan de Monitoreo de avifauna en categoría de conservación</t>
  </si>
  <si>
    <t>Colisión de avifauna y quirópteros Fau-3</t>
  </si>
  <si>
    <t>Proteger la avifauna y quirópteros en la zona del parque eólico Calbuco y dar cumplimiento al punto 2.1 del “Environmental, Health, and Safety Guidelines for Wind Energy” de International Finance Corporation IFC.</t>
  </si>
  <si>
    <t>Campaña de caracterización de fauna íctica en el embalse Digua</t>
  </si>
  <si>
    <t>Previo al inicio de Operación</t>
  </si>
  <si>
    <t>Objetivo: Realizar el análisis del actual sistema de protección o barrera en dicho sector, y en caso de que sea necesario, establecer el diseño que tendrá el mejoramiento del sistema de protección de fauna íctica presente (compromiso anterior), en función de sus características.
Descripción y justificación: se realizará una campaña de caracterización de fauna íctica, previo al inicio de la etapa de operación, en el sector de la obra de toma del embalse, identificando aquellas especies que se encuentren en alguna categoría de conservación.</t>
  </si>
  <si>
    <t>Parque Solar Fotovoltaico Nuevo Futuro</t>
  </si>
  <si>
    <t>Plan de Monitoreo de Guanacos</t>
  </si>
  <si>
    <t>Objetivo: Proteger la especie Lama guanicoe (Guanaco)
Descripción:Implementar las siguientes metodologías de conservación: Plan Nacional de Conservación del Guanaco Macrozona Norte y Centro, Compromiso 2010. Estrategia y Plan de Acción para la Conservación y Uso Sustentable de la Biodiversidad de Atacama 2010-2017. Estrategia Multisectorial para la Conservación de Camélidos Silvestres Sudamericanos de la Región de Atacama.
Justificación: La intervención antrópica a ocurrir durante la Fase de Construcción del Proyecto, aumenta el riesgo de accidente de guanacos, que podrían pasar por el Sector Pajonales. Más allá de la baja probabilidad de tránsito de esta especie, el hecho que existe un mínimo nivel de amenaza, y la importancia del Guanaco en términos de conservación, lleva al Titular a generar este compromiso.</t>
  </si>
  <si>
    <t>Monitoreo de Pseudalopex griseus - Pseudalopex culpeus</t>
  </si>
  <si>
    <t>Objetivo: Evitar ingreso y encuentros con fauna silvestre.
Descripción: Se realizará monitoreo de esta especie por medio de cámaras de vigilancia.
Justificación: Evitar el stress de fauna nativa.</t>
  </si>
  <si>
    <t>El Plan de medidas sobre avifauna y quirópteros, tiene como objetivo principal monitorear y cuantificar las potenciales colisiones de avifauna y quirópteros con los aerogeneradores del Proyecto, ello para efectos de determinar si es requerido incorporar medidas disuasorias en las estructura, según la tasa de ocurrencia que sea detectada. El área del Proyecto, en términos generales, es un sector de paso de aves, utilizado como zona de alimentación y tránsito, pero sin registros de utilización como área de nidificación. Las áreas de mayor cercanía a la costa, con altas pendientes y áreas de quebradas, en cambio, sí son utilizadas mayormente por las aves para su anidación, características que no se encuentran dentro del área de desarrollo del Proyecto. Sin perjuicio de lo anterior, ante la eventualidad de colisión de aves (particularmente falconiformes, ciconiformes, strigtiformes), y quirópteros (murciélagos) con las palas de los aerogeneradores durante la operación del proyecto, se contempla la implementación de un "Plan de medidas para avifauna y quirópteros".
El Titular realizará un monitoreo y registro de potenciales colisiones, de carácter permanente, el cual consistirá en inspecciones visuales en la superficie cercana a las estructuras del Proyecto, efectuada de forma periódica durante 3 años.</t>
  </si>
  <si>
    <t>Estudio de determinación de tamaftos y conectividad poblacional de la especie Lama guanicoe de la zona costera entre Huasca y Charos</t>
  </si>
  <si>
    <t>El compromiso apunta a dar cumplimiento al objetivo "Aumento y Fortalecimiento de estudios científicos y del conocimiento en Camélidos silvestres sudamericanos a nivel regional" de la Estrategia Multiseetorial para para la conservación de camélidos silvestres sudamericanos de la región de Atacama. Para ello, el Titular realizará un Estudio de determinación de tamaños y conectividad poblacional de la especie Lama guanicoe de la zona costera entre Huasca y Choros.</t>
  </si>
  <si>
    <t>Validación de los modelos de dispersión de pluma salina y de captación de plancton</t>
  </si>
  <si>
    <t>Impacto C-EM-1: Alteración de las características físicas y químicas del agua de mar.
Impacto C-EM-2: Alteración de la calidad de los sedimentos marinos.
Impacto C-EM-3: Alteración de comunidades bentónicas submareales.
Impacto C-EM-4: Alteración de comunidades bentónicas intermareales.
Impacto C-EM-5: Alteración de hábitat de aves marinas costeras.</t>
  </si>
  <si>
    <t>Objetivo: Corroborar los valores obtenidos en la modelación de la dispersión de la pluma salina y de la captación de plancton, con información empírica obtenida durante la fase de operación del Proyecto.
Descripción: Durante la fase de operación del Proyecto, se realizaría la validación de los resultados obtenidos respecto de la modelación de la dispersión de la pluma salina y de la captación de plancton, que fueron presentados en el EIA, Anexo 4-F; y, en la Adenda, Anexo 52. Justificación: La validación de estos modelos permitiría corroborar la información utilizada para llevar a cabo la evaluación de impactos del Proyecto y, de esta forma, asegurar que no se generen impactos que no hayan sido previamente considerados.</t>
  </si>
  <si>
    <t>Monitoreo de mamíferos marinos asociada a pinnípedos y cetáceos</t>
  </si>
  <si>
    <t>Pérdida o modificación de hábitat de mamíferos costeros</t>
  </si>
  <si>
    <t>Objetivo: Monitorear el comportamiento de pinnípedos durante la fase construcción de obras marítimas, operación y cierre del Proyecto Descripción: Se plantea la participación de un observador de mamíferos marinos (en su sigla en inglés MMO) durante las actividades que contemplen la construcción de obras asociadas a la línea de costa Justificación: La medida se justifica en su capacidad para evitar la pérdida de individuos pertenecientes a las especies objetivo, puesto que se evita la exposición a un stress sonoro, y consecuente abandono de sitios de reproducción y alimentación de frente a la construcción de obras y/o actividades</t>
  </si>
  <si>
    <t>Programa de monitoreo y remoción de carcasas</t>
  </si>
  <si>
    <t>Objetivo: Disminuir la presencia de cebos que generen atracción de aves al sector del parque eólico, en búsqueda de alimento reduciendo así el riesgo de colisión de éstas. Descripción: A través de recorridos periódicos en el área del parque eólico, las carcasas serán removidas del área donde fueron halladas, para evitar que otras especies, particularmente aves carroñeras, se expongan al riesgo de colisión. Se contabilizarán todas las carcasas, asociándolas a AG y LTE, según corresponda. Justificación: Se realizarán visitas de inspección a terreno con el fin de evitar que aves carroñeras puedas ser atraídas por los restos de otras aves menores que pudieron haber colisionado con las LAT o los aerogeneradores</t>
  </si>
  <si>
    <t>• Registro de conteo y remoción de carcasas • Registro fotográfico de carcasas encontradas</t>
  </si>
  <si>
    <t>Monitoreo de la Lorera Incahuasi</t>
  </si>
  <si>
    <t>Alteración de sitio de interés Lorera Incahuasi</t>
  </si>
  <si>
    <t>Objetivo: determinar abundancia de tricahues en la Lorera Incahuasi y control a través del tiempo para evaluar estabilidad de su población. Descripción: realización de monitoreos en la Lorera Incahuasi y los sitios de ocupación (posaderos/dormideros, bebederos, zonas de alimentación) asociados a ella y que fueron determinados en el estudio de loro tricahue presentado en el Anexo 20 de la Adenda. Adicionalmente, se considerarán las 2 loreras control. Justificación: aunque el impacto “Alteración de sitio de interés Lorera Incahuasi” resultó no significativo, la Autoridad Ambiental solicita establecer un monitoreo permanente de la lorera debido a la potencial interacción acumulativa con otra línea de transmisión ubicada a 500 m de este Proyecto.</t>
  </si>
  <si>
    <t>Parque Eólico Horizonte</t>
  </si>
  <si>
    <t>Taltal</t>
  </si>
  <si>
    <t>Monitoreo de avifauna</t>
  </si>
  <si>
    <t>Colisión de aves.</t>
  </si>
  <si>
    <t>Objetivo: Registrar los individuos de avifauna que eventualmente colisionen con las estructuras del proyecto. Descripción: Se implementará un programa de monitoreo de avifauna, a cargo de profesionales especialistas, el cual considera recorridos pedestres en las proximidades de todos los aerogeneradores y trazado de líneas de transmisión del proyecto, a fin de evaluar y registrar la ocurrencia de colisiones de avifauna. El diseño del programa de monitoreo, así como el sistema de registro e informe se realizará siguiendo las pautas de la “Guía para la Evaluación del Impacto Ambiental de Proyectos Eólicos y de Líneas de Transmisión Eléctrica en Aves Silvestres y Murciélagos” del SAG. Justificación: Dada la observación de hallazgos aislados de nidificación de gaviota garuma, el titular realizó una estimación de eventos de colisiones de esta especie, determinándose una estimación teórica de 24 colisiones/año, lo que permitió cuantificar la significancia del impacto en la fase de operación del proyecto, determinando que corresponde a un impacto no significativo. Esta medida voluntaria busca verificar la ocurrencia de colisiones y en el caso de observar desviaciones respecto de lo proyectado, contar con los antecedentes que permitan evaluar la necesidad de ejecutar estudios adicionales y eventualmente establecer medidas adicionales.</t>
  </si>
  <si>
    <t>Parque Híbrido Pampas</t>
  </si>
  <si>
    <t>Monitoreo de nidos de Gaviota Garuma (Leucophaeus modestus)</t>
  </si>
  <si>
    <t>Afectación a Fauna Silvestre.</t>
  </si>
  <si>
    <t>Objetivo: Evitar la afectación de nidos de gaviota garuma (Leucophaeus modestus) registrados en el AI del Proyecto, al inicio del período reproductivo de la especie.</t>
  </si>
  <si>
    <t>Monitoreo de nidos de golondrina de mar (Oceanites. gracilis).</t>
  </si>
  <si>
    <t>Objetivo: Evitar la afectación de nidos de golondrina de mar (Oceanites. gracilis) en los sectores identificados, al inicio del período reproductivo de la especie. Descripción: El Titular implementará un monitoreo en los sectores donde se registraron nidos y cavidades de golondrina de mar, en las campañas de primavera 2022 (ver el numeral 3.5 del Capítulo 3 de LB del EIA) y verano 2023 (ver el Anexo 3.2 de la Adenda del EIA) de línea de base de fauna vertebrada, así como los registros de la campaña de tránsito aéreo / avifauna en verano 2023 (Anexo 3.3 de la Adenda) y primavera 2023 (Anexo 2.3 de la Adenda complementaria del EIA). Lo anterior con motivo de establecer medidas preventivas que apunten a no afectar la posible nidificación de esta especie, en el caso de registrar actividad reproductiva en dichas cavidades durante el monitoreo. El monitoreo incluirá una visita al inicio de la temporada reproductiva, mediante recorridos pedestres para confirmar o descartar el uso de los nidos y cavidades por la especie. Para mayor detalle ver Tabla IX-11: CAV.10 de la Adenda Excepcional del EIA Justificación: En el AI del Proyecto se registraron nidos activos y cavidades con uso indirecto de golondrina de mar (Oceanites. gracilis), lo que es necesario monitorear antes de la ejecución de las obras del Proyecto. El monitoreo considerará el Decreto N°6 (2022) del MMA que aprueba el Plan de Recuperación, Conservación y Gestión de las Golondrinas de Mar del Norte de Chile</t>
  </si>
  <si>
    <t>Plan de perturbación controlada de reptiles y cururos</t>
  </si>
  <si>
    <t>Perturbación controlada</t>
  </si>
  <si>
    <t>Desplazar poblaciones de reptiles en estado de conservación y cururos, en las áreas a intervenir por el proyecto</t>
  </si>
  <si>
    <t>Objetivo, justificación y descripcion: La presente medida está contemplada para la etapa de construcción, consiste en perturbar de manera controlada a los reptiles y cururos que se encuentren en el área de emplazamiento del proyecto; disminuyendo los efectos sobre estas poblaciones. Para mayor detalle del área de compensación del proyecto ver numerales 9.7 al 9.9 ambos inclusive del Adenda del EIA.</t>
  </si>
  <si>
    <t>Registro de la ausencia de individuos de reptiles y cururos en las zonas a intervenir</t>
  </si>
  <si>
    <t>Perturbación controlada para Cururos</t>
  </si>
  <si>
    <t>Animales silvestres (fauna): Especies sensibles y/o en categoría de conservación</t>
  </si>
  <si>
    <t>“Pérdida de ejemplares Cururo”
“Pérdida y/o modificación de hábitat Cururo”</t>
  </si>
  <si>
    <t xml:space="preserve">Objetivo: Lograr el desplazamiento progresivo de Spalacopus cyanus (cururo) desde aquellas áreas que seránintervenidas por las obras del Proyecto, hacia sectores sin intervención y con las características propias del hábitat de la especie.
Descripción: La medida consiste en la inhabilitación progresiva del área del Proyecto donde habita esta especie,mediante la remoción manual de la vegetación e intervención de madrigueras activas, con el fin de inducir sumovimiento hacia sectores aledaños, que cuenten con los requerimientos de hábitat para su establecimiento y desarrollo.
La medida consistirá en lo siguiente:
Previo al inicio de la perturbación propiamente tal, un grupo de profesionales recorrerá el área del Proyecto,identificando aquellas curureras activas de la especie. Una cururera activa será entendida como un grupo demadrigueras activas y asociadas a una colonia de la especie. Aquellas curureras activas, serán identificadas ymarcadas con estacas y marcadores.
Una vez reconocidas las curureras activas, se realizará un despeje de vegetación de tipo arbustiva y de bajaaltura, además de rocas y piedras de mediano tamaño en las cercanías del área de madrigueras, con el objetivode evitar que sean utilizados como sitios de refugio.
Previo al inicio de las labores se deberá asegurar que la madriguera se encuentre vacía o provocar la huida delroedor. Para ello se debe introducir cuidadosa y repetidamente una varilla de 1 m de largo. Se procederá aefectuar una excavación suave mediante palas y chuzos en el sector aledaño a madrigueras.
Al día siguiente, se continuará con la excavación formando zanjas de al menos 30 cm de profundidad y 60 cmde ancho en el borde del área despejada de la colonia, con salida en ambos extremos, cuyo objetivo será evitarrecolonización del área de obras.
De forma diaria se buscará la aparición de ventanas de túneles en cada zanja. En caso de aparición de ventanasen dirección opuesta del desplazamiento, éstas serán tapadas con piedras o madera a fin de evitar que quedenindividuos aislados.
Si procede, las zanjas se construirán de forma paralela las veces que sea necesario para lograr que la coloniaabandone el área. Esta tarea se realizará desde el punto más cercano a las obras desplazándose desde éstas, conel objetivo de que los ejemplares se alejen hacia sectores opuestos al sitio de obras.
Luego de las labores se verificará la existencia de nuevas curureras en las áreas de desplazamiento de la colonia,las que serán demarcadas con estacas u otro método, para así evitar cualquier actividad relacionada con lasfaenas del Proyecto.
Una vez que se halla verificado el éxito de la perturbación controlada, en un periodo no mayor a 3 días de liberada lazona, se podrá ingresar con maquinaria y efectuar el inicio de obras en el sitio involucrado, lo que evitará larecolonización inmediata de estos terrenos por parte de los ejemplares.
En caso de encontrar depósitos de alimento, éstos se moverán hacia los sectores donde se desea dirigir a los animales,depositándolos preferentemente dentro de cuevas de la misma especie (Torres-Mura et al. 2015).
Justificación: La medida se justifica en su capacidad para reducir la muerte de individuos de la especie
Spalacopuscyanus (cururo), llevándolos a lugares que cuentan con los requerimientos de hábitat para su establecimiento ydesarrollo. Para S. cyanus, que es una especie colonial y fosorial, la medida de perturbación controlada es considerada menosinvasiva que la medida de rescate y relocalización (capturas), puesto que reduce la manipulación y el estrés en elindividuo. Así mismo, con la aplicación de esta medida existe la opción de que todo el grupo (colonia) logre trasladarsehacia los nuevos sectores. Cabe destacar que esta medida se presenta en la “Guía de evaluación ambiental. Componente fauna silvestre” (SAG,2012) como “la medida adecuada para mitigar los impactos sobre reptiles y micromamíferos que generan los proyectoslineales y proyectos areales de pequeño tamaño”.
</t>
  </si>
  <si>
    <t>Se considerará la “Presencia de curureras activas”.
En ese sentido, se considerará como indicador de éxito el que la cantidad de curureras activas en el área del Proyecto haya disminuido en un 100% tras la ejecución de la medida, para lo cual se utilizarán observaciones previas y posteriores a las actividades (Ver Plan de Seguimiento, Anexo 7-7-2 del EIA).</t>
  </si>
  <si>
    <t>Perturbación contralada para reptiles y micromamiferos</t>
  </si>
  <si>
    <t>FA-1:Modificación del hábitat de la fauna
FA-3: Pérdida de individuos de fauna terrestre</t>
  </si>
  <si>
    <t>Objetivo: Disminuir el efecto del impacto sobre la fauna en categoría de conservación y baja movilidad
Descripción: La perturabación controlada consiste en inducir el abandono paulatino de los individuos de la zona de obras, perturbando intencionalmente el micro hábitat de estas especies. Las especies objetivo de este plan de perturbación controlada se detallan en la Tabla.
Justificación de la medida: Las actividades del proyecto que dan origen al impacto (corte y despeje de vegetación, movimientos de tierra, excavación y remoción del suelo, modificación del cauce e intervención del curso de agua) afectarán negativamente a la fauna en categoría de conservación y de baja movilidad, modificando su hábitat, por lo cual se implementará esta medida con el fin de que las especies objetivo emigren hacia las áreas cercanas que no serán intervenidas, de tal modo que disminuya el grado de afectación.</t>
  </si>
  <si>
    <t>Informe que incluya la metodología utilizada, el recorrido de verificación y la remoción de los refugios.</t>
  </si>
  <si>
    <t>Plan de Perturbación Controlada para fauna de baja movilidad (reptiles).</t>
  </si>
  <si>
    <t>Fauna de vertebrados terrestres</t>
  </si>
  <si>
    <t>La medida busca mitigar los siguientes impactos: ET-FFT-CON-01 “Pérdida y fragmentación de hábitat para la fauna nativa” ET-FFT-CON-02 “Mortalidad incidental de fauna nativa (vertebrados terrestres)”</t>
  </si>
  <si>
    <t>Minimizar los posibles impactos sobre las especies de fauna nativa de baja movilidad (reptiles) que generarían las obras del proyecto. Promoviendo o forzando el trasladando de los individuos por sus propios medios.
De manera general, el Plan de Perturbación Controlada, consiste en la alteración y/o remoción en forma manual de refugios (vegetación, rocas y piedras) de las especies de interés previo al inicio de las obras del proyecto (SAG, 2016 y Torres-Murra, et al. 2014). El fin de este plan es facilitar el traslado, por sus propios medios, de las especies de baja movilidad a zonas más seguras, las cuales se encuentran demarcadas para su protección. Estas zonas cuentan con condiciones de habitabilidad similares a las del área perturbada en cuanto a vegetación y disposición de refugios. La medida, a su vez contempla el retiro de los restos de vegetación y piedras de la zona perturbada, para evitar una futura recolonización de las especies. Esta medida se justifica, dada la presencia de especies de baja movilidad clasificadas en categorías de conservación de amenaza o casi amenazadas. En este caso: Iguana (Callopistes maculatus) y Lagarto nítido (Liolaemus nitidus) ambas clasificadas como “Casi amenazadas” (NT) por los Decretos Supremos N°16/2016 y N°19/2012, respectivamente. De este modo, se busca asegurar la sobrevivencia de una fracción importante de la comunidad de especies de baja movilidad, las cuales se verían afectadas por las obras del Proyecto.</t>
  </si>
  <si>
    <t>En atención a lo propuesto Torres-Murra, et al. (2014), se han considerado como indicadores del existo de la medida de perturbación controlada, los siguientes parámetros. A saber:  Riqueza de especies del ensamble (antes/después de la aplicación de la medida).  Abundancia específica de especies  Área proyectada para la perturbación (superficie) vs área efectivamente perturbada.  Riqueza y abundancia de otros grupos de fauna que conviven con la(s) especie(s) foco(s), para identificar potenciales competidores, depredadores y especies introducidas (identificación de factores de amenaza).</t>
  </si>
  <si>
    <t>Minimizar los posibles impactos sobre las especies de fauna nativa de baja movilidad (reptiles) que generarían las obras del proyecto. Promoviendo o forzando el trasladando de los individuos por sus propios medios.</t>
  </si>
  <si>
    <t>De manera general, el Plan de Perturbación Controlada, consiste en la alteración y/o remoción en forma manual de refugios (vegetación, rocas y piedras) de las especies de interés previo al inicio de las obras del proyecto (SAG, 2016 y Torres-Murra, et al. 2014). El fin de este plan es facilitar el traslado, por sus propios medios, de las especies de baja movilidad a zonas más seguras, las cuales se encuentran demarcadas para su protección. Estas zonas cuentan con condiciones de habitabilidad similares a las del área perturbada en cuanto a vegetación y disposición de refugios. La medida, a su vez contempla el retiro de los restos de vegetación y piedras de la zona perturbada, para evitar una futura recolonización de las especies. Esta medida se justifica, dada la presencia de especies de baja movilidad clasificadas en categorías de conservación de amenaza o casi amenazadas. En este caso: Iguana (Callopistes maculatus) y Lagarto nítido (Liolaemus nitidus) ambas clasificadas como “Casi amenazadas” (NT) por los Decretos Supremos N°16/2016 y N°19/2012, respectivamente. De este modo, se busca asegurar la sobrevivencia de una fracción importante de la comunidad de especies de baja movilidad, las cuales se verían afectadas por las obras del Proyecto.</t>
  </si>
  <si>
    <t>Aumento temporal del ruido en fauna en ambiente boscoso
Perdida de individuos de especies en categoría de conservación por disminución de hábitat</t>
  </si>
  <si>
    <t>Objetivo: El objetivo de esta medida es producir el abandono paulatino de los individuos de fauna que se encuentren dentro del área de construcción del Proyecto, con la finalidad de ahuyentar a la fauna y que ésta busque refugio por su cuenta en sectores aledaños.
Descripción y justificación:
·       Sensibilización al personal de la obra en relación al control de las actividades y su influencia en el entorno.
·       Diseño de un protocolo de acciones de perturbación controlada, elaborado por un especialista en la materia.</t>
  </si>
  <si>
    <t>Plan de Perturbación Controlada (PPC) para reptiles</t>
  </si>
  <si>
    <t>Disminución de individuos de fauna terrestre en categoría de conservación de baja movilidad</t>
  </si>
  <si>
    <t>Disminuir la probabilidad de afectación de individuos de herpetofauna (reptiles).
Se realizará una perturbación controlada de individuos de reptiles, consistente estimular el abandono (por sus propios medios) de ejemplares mediante la alteración de las condiciones del hábitat de las especies objetivo, Lagartija de mancha (Liolaemus nigromaculatus), Lagartija de Plate (Liolaemus platei) y Liolaemus atacamensis.
Evitar la afectación de individuos de herpetofauna producto de las labores despeje y preparación superficies para la construcción de caminos e instalación de las estructuras de la línea de transmisión.</t>
  </si>
  <si>
    <t>Se considerará que la medida fue correctamente implementada cuando en la actividad “microrruteo de seguimiento” no se observen ejemplares y se hayan trasladado los refugios según las recomendaciones de los especialistas</t>
  </si>
  <si>
    <t>Disminuir la probabilidad de afectación de individuos de herpetofauna (reptiles).</t>
  </si>
  <si>
    <t>Se realizará una perturbación controlada de individuos de reptiles, consistente estimular el abandono (por sus propios medios) de ejemplares mediante la alteración de las condiciones del hábitat de las especies objetivo, Lagartija de mancha (Liolaemus nigromaculatus), Lagartija de Plate (Liolaemus platei) y Liolaemus atacamensis.</t>
  </si>
  <si>
    <t>Evitar la afectación de individuos de herpetofauna producto de las labores despeje y preparación superficies para la construcción de caminos e instalación de las estructuras de la línea de transmisión.</t>
  </si>
  <si>
    <t>Plan de Perturbación Controlada de Cururos</t>
  </si>
  <si>
    <t>Previo a la fase de construcción</t>
  </si>
  <si>
    <t>Perturbación de hábitat para la fauna de baja movilidad
Pérdida de individuos de especies protegidas de fauna de baja movilidad</t>
  </si>
  <si>
    <t>Objetivo: El objetivo del plan consiste en minimizar el efecto de las actividades del Proyecto sobre potenciales colonias activas de cururo (Spalacopus cyanus), que puedan encontrarse dentro del área de afección directa de las obras del Proyecto, mediante el traslado de éstas por perturbación controlada.
Descripción: La perturbación controlada consistirá en inducir el abandono paulatino de los cururos de la zona de obras, perturbando parcialmente y en forma muy localizada la superficie del terreno donde se encuentran las colonias activas, con ello, se provoca una respuesta de huida orientada en una dirección planificada. El desplazamiento se deberá promover hacia sel:tores aledaños que no serán parte del área de influencia directa de las obras del Proyecto (50 mt a la redonda de cada punto). Cada colonia será caracterizada de acuerdo a su perimetro total y número de agujeros de salida de galerías.
Justificación: Las actividades del Proyecto que generan impacto sobre la fauno terrestre de baja movilidad, por perturbación de hábitat, se relacionan con aquellas actividades como desbroce y escarpe, excavaciones, e instalación de estructuras. Durante la construcción, las actividades de movimiento de tierra para la habilitación de caminos internos y aerogeneradores, plataformas, canalizaciones subterráneas e instalación de faenas, provocariin una perturbación del hábitat para las especies de reptiles en categoría de conservación.</t>
  </si>
  <si>
    <t>El indicador de cumplimiento de esta medida será mediante un informe final de la para cada una de las fases 1 y 2 de construcción con los res ultados de este seguimiento, los que se enviarán a la autoridad ambiental (Superintendencia de Medio Ambiente), una vez transcurridos 30 días desde finalizada cada fase.</t>
  </si>
  <si>
    <t>Liberación de áreas y perturbación controlada de especies de baja movilidad</t>
  </si>
  <si>
    <t>Impacto C-FA-2: Pérdida de individuos de especies de baja movilidad, listadas en categoría de conservación.</t>
  </si>
  <si>
    <t>Objetivo: La no afectación de ejemplares de especies de fauna de baja movilidad identificadas en la zona en que se emplazaría el Proyecto, específicamente en el Sector Acueducto, correspondientes a:
a.       Pleurodema thaul (Sapito de cuatro ojos). Categorizada como “Casi Amenazada”, según el Reglamento de Clasificación de Especies Silvestres (RCE).
b.       Liolaemus nitidus (Lagarto nítido). Categorizada como “Casi Amenazada”, según el RCE.
Descripción: De forma manual, se removería la vegetación y los refugios, y se sacarían refugios de rocas y/o piedras. Esto se realizaría en forma previa al inicio de las actividades de despeje de vegetación o de movimiento de tierras para la fase de construcción del Proyecto.
Justificación: Debido a que los registros de línea de base del Proyecto evidenciaron la presencia de reptiles y anfibios listados en categoría de conservación, se presenta como compromiso voluntario la liberación de las áreas que serían intervenidas mediante la implementación de actividades de perturbación controlada para provocar el desplazamiento de los ejemplares fuera del área intervención del Proyecto, hacia sectores colindantes, con condiciones de refugio y alimento similares. Además, y debido al avance de las actividades constructivas, el despeje de vegetación se realizaría de forma gradual, lo que favorecería el movimiento natural de los animales hacia áreas que no serían intervenidas por el Proyecto</t>
  </si>
  <si>
    <t>Perturbación controlada de reptiles y micromamíferos cursoriales y fosoriales, en sector Interior</t>
  </si>
  <si>
    <t>No Informada</t>
  </si>
  <si>
    <t>Perturbación y/o modificación de hábitat Pérdida de individuos de fauna de interés y/o en categoría de conservación</t>
  </si>
  <si>
    <t>Objetivo: Provocar el abandono o inducir el desplazamiento gradual de los individuos de la fauna de baja movilidad, desde su lugar de origen hacia zonas inmediatamente adyacentes, en forma previa a la intervención por parte del proyecto o actividad. Descripción: En términos genéricos, la medida consiste en remover de forma manual y gradual los refugios de las especies de interés (Iguana chilena (Callopistes maculatus), lagartija de mancha negra (Liolaemus nigromaculatus), Liolaemus nigrocoerulus (lagartija negroazulada) y lagartija de Plate (Liolaemus platei); y los micromamiferos Abrothrix olivaceus (ratón oliváceo), Eligmodonthia dunaris (lauchita de las dunas), Phyllotis darwini (ratón orejudo de Darwin) y Spalacopus cyanus (cururo)), como cúmulos de rocas o vegetación arbustiva, previo al inicio de las actividades de despeje de vegetación o de movimiento de tierras con medios mecánicos. Justificación: Debido a la ejecución de obras lineales y la presencia de micromamíferos o reptiles de baja movilidad.</t>
  </si>
  <si>
    <t>Los limites comprometidos serán: - Reptiles: Se considerará que la medida ha sido exitosa cuando la “Abundancia de las especies objetivo” disminuya en un 100% en el área de intervención, en relación a la situación base, tras la ejecución de la perturbación. - Micromamíferos fosoriales: cururos. Se considerará que la medida ha sido exitosa cuando la “Presencia de curureras activas”: disminuya en un 100% en el área de intervención, en relación a la situación base, tras la ejecución de la perturbación.</t>
  </si>
  <si>
    <t>Plan de perturbación controlada</t>
  </si>
  <si>
    <t>Efecto adverso significativo sobre la fauna nativa debido a la pérdida de ejemplares de baja movilidad.</t>
  </si>
  <si>
    <t>Provocar el abandono o inducir el desplazamiento gradual de los individuos de fauna de baja movilidad (reptiles) en el área del proyecto, específicamente de las obras lineales, desde su lugar de origen hacia zonas inmediatamente adyacentes al área de intervención en cada una de las áreas. La especie objetivo en este caso será Microlophus atacamensis (corredor de Atacama) y Liolaemus nigromaculatus (lagartija de mancha negra).
Se efectuarán microrruteos en busca de refugios para la fauna silvestre, en donde se realizará una perturbación controlada del ambiente, provocando la huida gradual de las especies nativas. Rocas de menor tamaño y restos de vegetación serán trasladados desde el área a intervenir por el Proyecto a las zonas aledañas que no serán alteradas por las obras; de esta manera, los individuos de fauna ahuyentados dispondrán de sectores donde puedan refugiarse. Lo anterior será supervisado por un especialista en fauna silvestre. Este plan será coordinado de acuerdo al cronograma de avance del Proyecto, con el fin de evitar la recolonización de las áreas liberadas. Mayores detalles de este plan se presentan en el Anexo ME-1 del EIA.
Para implementar las obras del Proyecto se deberá llevar a cabo la remoción de la cubierta vegetal y de rocas, afectando a la fauna presente en los sectores de las obras lineales, especialmente importante para aquellas especies que presentan una baja movilidad como es el caso de los reptiles. En este sentido se debe indicar que, la principal defensa de este grupo de especies frente a cualquier amenaza externa, de acuerdo a su etología y limitaciones de desplazamiento, consiste en ocultarse en sus madrigueras y permanecer ahí hasta que el peligro cese. Debido a este comportamiento, muchos ejemplares de movilidad restringida se verán afectados por las obras del Proyecto. Con la implementación de este plan de perturbación de fauna se disminuirá la afectación de ejemplares de fauna nativa de baja movilidad presentes en el área de intervención/afectación, al ser forzados a trasladarse a las áreas aledañas a las de intervención/afectación</t>
  </si>
  <si>
    <t>Comprobante generado por el sistema electrónico de la SMA, contra la entrega del informe de perturbación controlada.</t>
  </si>
  <si>
    <t>Provocar el abandono o inducir el desplazamiento gradual de los individuos de fauna de baja movilidad (reptiles) en el área del proyecto, específicamente de las obras lineales, desde su lugar de origen hacia zonas inmediatamente adyacentes al área de intervención en cada una de las áreas. La especie objetivo en este caso será Microlophus atacamensis (corredor de Atacama) y Liolaemus nigromaculatus (lagartija de mancha negra).</t>
  </si>
  <si>
    <t>Se efectuarán microrruteos en busca de refugios para la fauna silvestre, en donde se realizará una perturbación controlada del ambiente, provocando la huida gradual de las especies nativas. Rocas de menor tamaño y restos de vegetación serán trasladados desde el área a intervenir por el Proyecto a las zonas aledañas que no serán alteradas por las obras; de esta manera, los individuos de fauna ahuyentados dispondrán de sectores donde puedan refugiarse. Lo anterior será supervisado por un especialista en fauna silvestre. Este plan será coordinado de acuerdo al cronograma de avance del Proyecto, con el fin de evitar la recolonización de las áreas liberadas. Mayores detalles de este plan se presentan en el Anexo ME-1 del EIA.</t>
  </si>
  <si>
    <t>Para implementar las obras del Proyecto se deberá llevar a cabo la remoción de la cubierta vegetal y de rocas, afectando a la fauna presente en los sectores de las obras lineales, especialmente importante para aquellas especies que presentan una baja movilidad como es el caso de los reptiles. En este sentido se debe indicar que, la principal defensa de este grupo de especies frente a cualquier amenaza externa, de acuerdo a su etología y limitaciones de desplazamiento, consiste en ocultarse en sus madrigueras y permanecer ahí hasta que el peligro cese. Debido a este comportamiento, muchos ejemplares de movilidad restringida se verán afectados por las obras del Proyecto. Con la implementación de este plan de perturbación de fauna se disminuirá la afectación de ejemplares de fauna nativa de baja movilidad presentes en el área de intervención/afectación, al ser forzados a trasladarse a las áreas aledañas a las de intervención/afectación</t>
  </si>
  <si>
    <t>Plan de perturbación controlada de fauna marina</t>
  </si>
  <si>
    <t>Efectos adversos sobre vertebrados marinos.</t>
  </si>
  <si>
    <t>Objetivo: Provocar el abandono o inducir el desplazamiento gradual de los individuos de fauna nativa marina (reptiles, aves y mamíferos marinos) en el área de influencia del proyecto, específicamente en la zona intermareal. Descripción: Contempla especies de tres clases de vertebrados asociados a la zona intermareal: -Reptiles: Antes de comenzar las actividades de ahuyentamiento, un equipo de profesionales especialistas en fauna realizará micro-ruteo por el sector que será afectado por las tronaduras y sus zonas aledañas, con el fin de establecer la presencia de especies de interés y su abundancia. -Aves: se realizará un muestreo de punto fijo. Este muestreo permitirá la caracterización rápida de la biodiversidad y abundancia de aves en el área a intervenir. Para esto, el investigador seleccionara dos (2) estaciones de muestreo en el sector cercano donde se realizarán las actividades de tronadura. En cada estación el investigador identificara y registrará durante 10 minutos todos los individuos que observe. -Mamíferos marinos: se realizará un monitoreo previo a estas actividades. Para esto se utilizará una embarcación con la que se realizará un transecto de observación donde se identificarán y registrarán la presencia de mamíferos. Justificación: Provocando abandono o inducir el desplazamiento de fauna nativa marina.</t>
  </si>
  <si>
    <t>Perturbación controlada de reptiles (MM-FA-04)</t>
  </si>
  <si>
    <t>Fauna terrestre: reptiles</t>
  </si>
  <si>
    <t>Modificación de hábitat de especies de fauna terrestre grupo I de baja movilidad: reptiles, anfibios y micromamíferos (FA-01:).</t>
  </si>
  <si>
    <t>Objetivo: Provocar el abandono o producir el desplazamiento de la fauna objetivo presente en el área de influencia del Proyecto hacia zonas adyacentes, evitando de esta manera que la fauna nativa sea afectada por el desarrollo del Proyecto. Como objetivos específicos de esta medida: - Perturbar a las especies objetivos identificadas durante el desarrollo de la línea de base de fauna terrestre, con la finalidad que estos migren por sus propios medios hacia un hábitat receptor antes del inicio de las obras de construcción del Proyecto. - Prevenir la recolonización del área perturbada. Descripción: Previo a las actividades de corta, despeje y descepado de vegetación, asociados a las obras de mejoramiento de caminos existentes (ensanchamiento de caminos). Estas actividades serán realizadas de forma manual por profesionales con experiencia, donde los ejemplares serán perturbados hacia un área cercana, dentro de la misma zona de emplazamiento del Proyecto. Se realizará una remoción manual de refugios en la faja de camino que será liberada. Cabe indicar que esta medida se encuentra definida en la “Guía de Evaluación Ambiental Componente Fauna Silvestre” (Servicio Agrícola y Ganadero, 2016). Para este caso en particular, se ha considerado esta Guía para el desarrollo de esta medida. Justificación: De acuerdo a los antecedentes presentados durante la evaluacion, los reptiles, por su tamaño pequeño y su condición ectoterma, son un grupo con ámbitos de hogar reducidos y menor capacidad para desplazarse. Sin embargo, los reptiles tienen una amplia capacidad ecológica que les ha permitido ocupar diversos ambientes a lo largo de todo el país. En los reptiles, la perturbación controlada es aplicable para proyectos de extensión lineal y para proyectos areales pequeños (Guía Técnica para Implementar Medidas de Rescate/ Relocalización y Perturbación Controlada, Torres-Mura, et. Al., 2014). Para el caso de Reptiles, tres especies registradas en el área de influencia del Proyecto se encuentran en categoría de conservación: 2 en “Preocupación Menor” (LC) y uno “Fuera de Peligro” (FP) de acuerdo al D.S N° 19/2012 MMA, D.S N°16/2016 MMA y D.S. N°5/1998 MINAGRI. Esto, sumado a la baja movilidad de este grupo, la especificidad de hábitat, que se pueden ver agravados por el desarrollo de las obras del Proyecto.</t>
  </si>
  <si>
    <t>• Resolución del SAG que autoriza desarrollo Plan de Rescate y Relocalización; • Informe de Resultados de la ejecución del Plan de Perturbación Controlada, el que da cuenta de la medida desarrollada y los resultados obtenidos; el que será remitido a la Superintendencia del Medio Ambiente (SMA), una vez concluido el desarrollo del Plan, dentro de un plazo de 6 meses.</t>
  </si>
  <si>
    <t>Perturbación controlada de mamíferos (MM-FA-05)</t>
  </si>
  <si>
    <t>Fauna terrestre: micromamíferos</t>
  </si>
  <si>
    <t>Modificación de hábitat de especies de fauna terrestre grupo I de baja movilidad: anfibios, reptiles y micromamíferos. (FA-01)</t>
  </si>
  <si>
    <t>Objetivo: El objetivo de la medida es provocar el abandono o producir el desplazamiento de la fauna objetivo presente en el área de influencia del Proyecto hacia zonas adyacentes, evitando de esta manera que la fauna nativa sea afectada por el desarrollo del Proyecto. Como objetivos específicos de esta medida de manejo ambiental: - Perturbar a las especies objetivos identificadas durante el desarrollo de la línea de base de fauna terrestre, con la finalidad que estos migren por sus propios medios hacia un hábitat receptor antes del inicio de las obras de construcción del Proyecto. - Prevenir la recolonización del área perturbada. Descripción: La especie objetivo-identificada en Línea de Base de Fauna Terrestre es el “Ratón topo Valdiviano” (Geoxus valdivianus) Justificación: De acuerdo a los antecedentes presentado por el titular, según la Guía de evaluación ambiental: Componente Fauna Silvestre G- PR-GA-03, SAG 2012, se indica que: “(...) hábitos fosoriales resulta muy difícil de capturar, la perturbación controlada consiste, por lo general, en hacer zanjas transversales a las madrigueras con palas, generando movimiento de madrigueras”. De esta forma, se justifica la medida de perturbación controlada para la especie en comento.</t>
  </si>
  <si>
    <t>• En la totalidad (100%) de las campañas de perturbación, se desarrollará un esfuerzo de labores de perturbación igual o superior al propuesto. • Al menos una semana antes del inicio de obras, se habrá desarrollado un 100% de la perturbación en los distintos frentes de trabajos involucrados. • Informe de Resultados de la ejecución del Plan de Perturbación Controlada, el que da cuenta de la medida desarrollada y los resultados obtenidos; el que será remitido a la Superintendencia del Medio Ambiente (SMA), una vez concluido el desarrollo del Plan, dentro de un plazo de 6 meses.</t>
  </si>
  <si>
    <t>Plan de perturbación controlada de fauna de baja movilidad</t>
  </si>
  <si>
    <t>Alteración significativa sobre la fauna nativa por la pérdida de ejemplares de baja movilidad.</t>
  </si>
  <si>
    <t>Objetivo: Evitar la pérdida de ejemplares de fauna de baja movilidad en el área de intervención, permitiendo la conservación del patrimonio genético de la población intervenida al provocar el abandono o inducir el desplazamiento gradual de los ejemplares de fauna de baja movilidad (reptiles y micromamíferos), desde su lugar de origen hacia zonas inmediatamente adyacentes al sector de intervención por las obras del Proyecto.
Descripción: Se implementará un plan de perturbación controlada de fauna de baja movilidad detectada en las obras lineales y en obras areales de menos de 3 [ha], tal como lo recomienda la “Guía técnica para implementar medidas de rescate/relocalización y perturbación controlada” elaborada a solicitud del Servicio Agrícola y Ganadero (SAG) por Juan Carlos Torres-Mura et al. 2015”, se ejecutarán microruteos en busca de refugios, en donde se realizará una perturbación controlada del ambiente, provocando la huida de las
especies en cuestión. Esto se realizará mediante la remoción manual de la vegetación (matorral) y potenciales refugios de las especies objetivo. Los materiales removidos (vegetación, piedras, ramas entre otras) durante esta actividad serán posicionados a una distancia de 50 a 100 [metros] aproximadamente de los sectores a perturbar.
Justificación: El Proyecto contempla la intervención y remoción de cobertura vegetal (matorral) y suelo, derivado del uso de maquinaria, habilitación de caminos, instalación de las torres, entre otras. Por lo
anterior, la fauna de baja movilidad podría verse afectada ya que no será capaz de desplazarse hacia nuevos sectores al momento de la intervención.</t>
  </si>
  <si>
    <t>Se considerará exitosa la medida con la ausencia visual de ejemplares de baja movilidad (reptiles y micromamíferos) en el área de intervención, confirmado por la ausencia de avistamientos o huellas una vez finalizada la perturbación controlada</t>
  </si>
  <si>
    <t>Perturbación controlada de Cururo (Spalacopuscyanus)</t>
  </si>
  <si>
    <t>Ecosistemas terrestres, fauna, Cururo: Spalacopuscyanus)</t>
  </si>
  <si>
    <t>Perturbación de fauna (hábitat) asociada al Cururo: Spalacopuscyanus</t>
  </si>
  <si>
    <t>Objetivo: Desplazar individuos de la colonia de cururo reportados en la Línea de Base del EIA y que interfieran con las obras del proyecto, asociado específicamente al Punto de Muestreo de Fauna N° 187 (PMF 187). Descripción: La medida consiste en ejecutar acciones de perturbación controlada (ej.: desestructuración de hábitat) que induzcan el desplazamiento espontáneo y autónomo de individuos de cururo, fuera del área del proyecto. Justificación: Se justifica frente a la probabilidad de ocurrencia de afectación de individuos de cururo, descritos en la línea de base del EIA. En efecto, para el componente fauna vertebrada terrestre existe una serie de protocolos metodológicos (Bustamante et al, 2009; Torres-Mura, 2014) que proponen procedimientos técnicos que permiten reducir los efectos generados por un proyecto de inversión; entre ellos destaca el plan de perturbación controlada, el cual tiene por objetivo promover el desplazamiento de los individuos de ciertas especies, a través de sus propios medios. En otras palabras, se trata del traslado activo “propio” de los ejemplares de fauna a sectores que no serán intervenidos por el proyecto, a través de vías de escape hacia áreas contiguas favorables (SAG, 2016).</t>
  </si>
  <si>
    <t>Establecer la ausencia de cuevas activas en el área sujeta de perturbación, a través de un plan de seguimiento. Entrega del Informe a la Superintendencia del Medio Ambiente, dentro de 30 días hábiles posteriores a la ejecución de la medida.</t>
  </si>
  <si>
    <t>Plan de Perturbación Controlada en área de Línea de Transmisión Eléctrica (LTE).</t>
  </si>
  <si>
    <t>C-FA-1: Pérdida y alteración de hábitat de fauna.</t>
  </si>
  <si>
    <t>Objetivo: El objetivo del plan de perturbación controlada es promover el desplazamiento de las especies de baja movilidad por sus propios medios, hacia sectores adyacentes fuera del área de intervención del Proyecto. Descripción: El despeje de refugios se realizará de forma ordenada, partiendo desde el eje central de la línea de transmisión eléctrica (LTE) hacia afuera, promoviendo de esta forma el desplazamiento de los individuos hacia los sectores inmediatamente fuera de la faja de seguridad, los que no serán intervenidos por las obras. Las especies objetivo de este plan corresponden a reptiles que se identificaron durante las campañas de terreno realizadas, a saber:  Philodryas chamissonis (Culebra de cola larga).  Tachymenis chilensis (Culebra de cola corta).  Liolameus lemniscatus (Lagartija lemniscata).  Liolaemus fuscus (Lagartija oscura).  Liolaemus monticola (Lagartija de los montes).  Liolaemus nitidus (Lagarto nítido o lija).  Liolaemus pseudolemniscatus (Lagartija lemniscata falsa).  Callopistes maculatus (Iguana). Ninguna de estas especies se encuentra actualmente en categoría de amenaza de acuerdo al reglamento de clasificación de especies silvestres, estando todas entre las categorías de “Preocupación menor” (LC) hasta “Casi Amenazada” (NT). Los detalles de este compromiso, con la metodología a utilizar, se entregan en el Anexo 12 de la Adenda Complementaria. Justificación: Debido a que los registros de línea de base evidenciaron la presencia de reptiles listados en categoría de conservación.</t>
  </si>
  <si>
    <t>Perturbación Controlada para Micromamíferos y Reptiles en Obras Lineales.</t>
  </si>
  <si>
    <t>Animales silvestres.</t>
  </si>
  <si>
    <t>Pérdida de individuos de baja y mediana movilidad por emplazamiento de obras, partes y acciones durante la fase de construcción del Proyecto.</t>
  </si>
  <si>
    <t>La perturbación controlada consiste en realizar acciones para inducir el desplazamiento de los ejemplares ubicados en el área del Proyecto previo a la fase de construcción, a zonas aledañas al Proyecto. Para realizar esta labor se tendrá especial cuidado en no infringir desde el punto de vista legal el artículo 5° de la Ley de Caza que señala lo siguiente: “Queda prohibido, en toda época levantar nidos, destruir madrigueras, recolectar huevos y crías, con excepción de los pertenecientes a las especies declaradas dañinas. Sin perjuicio de lo anterior en casos calificados, el Servicio Agrícola y Ganadero podrá autorizar la recolección de huevos y crías con fines científicos o de reproducción”. La finalidad de estas técnicas es reducir el estrés de los ejemplares, evitando su manipulación y que dichos ejemplares ocupen nuevas áreas, que en determinados casos requieren aumento de la oferta de hábitat. Los animales serán perturbados y ahuyentados hacia las áreas mediatas a la zona de perturbación, con la finalidad de asegurar que el microhábitat y condiciones locales sean las mismas a las que el animal acostumbra a desarrollar su vida. La mediatez se considera en relación a un buffer de 200 metros en relación a la franja de seguridad de la línea de alta tensión o de obras del Proyecto en general y, dentro de ello, al momento de aplicar la medida, un equipo de especialistas definirá en detalle las áreas hacia donde se ahuyentarán los animales, de modo de asegurar que no corresponda
Esta medida es recomendada en la Guía de Evaluación (SAG, 2012- 2016) en obras lineales y Proyectos de pequeñas superficies para mitigar impactos en especies de baja movilidad. Las especies de baja movilidad, debido a sus características intrínsecas, ya sea por su comportamiento etológico y/o fisiología, presentan dificultades para escapar ante las intervenciones del Proyecto. Por tanto, se considera esta medida de manera de evitar o disminuir la mortalidad de individuos presentes en el área de ejecución de las obras, orientando su desplazamiento hacia zonas aledañas (perturbación controlada).</t>
  </si>
  <si>
    <t>El indicador de cumplimiento será: • Ausencia de ejemplares de fauna de baja movilidad singular y/o en categoría de conservación en sectores a intervenir, después del primer monitoreo (7 días post-perturbación o antes del inicio de las actividades). • Adicionalmente se entregará registro en detalle de la actividad de perturbación controlada en ficha de liberación ambiental o informe único, que detalle a lo menos el área en la cual se implementó la actividad y el tiempo efectivo empleado. Con la finalidad de documentar los resultados de esta medida se realizará el monitoreo de las áreas intervenidas y receptoras. La frecuencia de este monitoreo de efectividad se realizará a los siete días de realizada la perturbación, previo a las intervenciones, declarando la zona liberada para comenzar los trabajos de construcción. Los resultados de los monitoreos serán presentados a la autoridad en un informe consolidado. En las zonas aledañas a las obras donde se desplazaron los ejemplares, se realizarán monitoreos semestrales por un período de dos años, iniciando a la temporada siguiente a la actividad. Se entregará un informe al finalizar cada campaña semestral de monitoreo, con un informe consolidado de los primeros dos años de monitoreo (que incluyen 4 campañas). Nombre de la Medida Perturbación Controlada de Spalacopus cyanus (cururos).</t>
  </si>
  <si>
    <t>El rescate y relocalización de suculentas se entiende como el proceso de extracción de individuos completos desde un área donde los individuos crezcan espontáneamente (rescate) realizando su movilización hacia otro sitio donde serán replantado (relocalización), incluyendo todas las acciones preliminares e intermedias de investigación, técnicas de extracción, transporte y establecimiento. Este tipo de medida es aplicable a aquellas especies de tamaño reducido y con sistemas radiculares relativamente superficiales, o a aquellas especies que han demostrado ser susceptibles de traslado. Para mayor detalle de la medida, ver Anexo N°22 “Plan de Mitigación y Compensación de la Vegetación y Flora Terrestre” de la Adenda Complementaria del EIA.</t>
  </si>
  <si>
    <t>El rescate y relocalización masiva de todos los ejemplares afectados constituye una acción que busca evitar el retroceso numérico en la población de una especie bajo categoría de conservación, para contribuir de esta forma a prolongar la variabilidad genética en las poblaciones presentes en el área de emplazamiento del Proyecto.</t>
  </si>
  <si>
    <t>Perturbación Controlada de Spalacopus cyanus (cururos).</t>
  </si>
  <si>
    <t>Animales Silvestres.</t>
  </si>
  <si>
    <t>La perturbación controlada consiste en realizar acciones para inducir el desplazamiento de los ejemplares ubicados en el área del Proyecto previo a la fase de construcción, a zonas aledañas al Proyecto. Para realizar esta labor se tendrá especial cuidado en no infringir desde el punto de vista legal el artículo 5° de la Ley de Caza que señala lo siguiente: “Queda prohibido, en toda época levantar nidos, destruir madrigueras, recolectar huevos y crías, con excepción de los pertenecientes a las especies declaradas dañinas. Sin perjuicio de lo anterior en casos calificados, el Servicio Agrícola y Ganadero podrá autorizar la recolección de huevos y Nombre de la Medida Perturbación Controlada de Spalacopus cyanus (cururos). crías con fines científicos o de reproducción”. La finalidad de esta técnica es reducir el estrés de los ejemplares, evitando su manipulación y que dichos ejemplares ocupen nuevas áreas, que en determinados casos requieren aumento de la oferta de hábitat. En el área de influencia se realizará la perturbación controlada de los cururos en aquellas madrigueras activas, en la etapa previa a la fase de construcción. El destino de los animales corresponderá a áreas mediatas a la zona de perturbación, justamente con la finalidad que se tenga una continuidad de ambientes y ámbito de hogar similar, con condiciones locales que sean las mismas a las que el animal acostumbra a desarrollar su vida. Esta continuidad de hábitat se considera en relación a un buffer de 300 metros respecto de las obras que originan la necesidad de perturbación controlada, haciendo elegibles aquellas áreas para la orientación de huida de los animales que sean mediatas y en donde se presenten condiciones símiles a las de origen. En este contexto, Spalacopus cyanus presenta colonias que suelen desplazarse dentro de un rango espacial acotado, por lo que las áreas contiguas a las colonias presentes en el área de influencia son la mejor opción para establecerlas como destino de la medida de intervención. Por otra parte, las colonias presentan un alto dinamismo (ocupación/abandono), por lo que previo a la perturbación de un área, el equipo de especialistas deberá evaluar la actividad de cururos en las áreas de perturbación y definir la dirección hacia donde se orientará la huida de los animales.
Esta medida es recomendada por la Guía de Evaluación (SAG, 2012-2016) en obras lineales y Proyectos de pequeñas superficies para mitigar impactos en especies de baja movilidad. Esta especie, debido a sus características intrínsecas, ya sean de comportamiento y/o fisiológicas, presentan dificultades para escapar ante las intervenciones del Proyecto. Por tanto, se considera esta medida de manera de evitar o disminuir la mortalidad de individuos establecidos en el área de ejecución de las obras, orientando su desplazamiento hacia zonas aledañas (perturbación controlada).</t>
  </si>
  <si>
    <t>El indicador de cumplimiento será: • Ausencia de ejemplares de fauna de baja movilidad singular y/o en categoría de conservación en sectores a intervenir, después del primer monitoreo (7 días post-perturbación o antes del inicio de las actividades). • Adicionalmente, se entregará registro en detalle de la actividad de perturbación controlada en ficha de liberación ambiental o informe único, que detallará a lo menos el área en la cual se implementó la actividad y el tiempo efectivo empleado. Con la finalidad de documentar los resultados de esta medida se realizará el monitoreo de las áreas intervenidas y receptoras. La frecuencia de este monitoreo de efectividad se realizará a los siete días de realizada la perturbación, previo a las intervenciones, declarando la zona liberada para comenzar los trabajos de construcción. Los resultados de los monitoreos serán presentados a la autoridad en un informe consolidado. En las zonas aledañas a las obras donde se desplazarán los ejemplares, se realizarán monitoreos semestrales por un período de dos años, iniciando en la temporada siguiente a la actividad. Se entregará un informe al finalizar cada campaña semestral de monitoreo, con un informe consolidado de los primeros dos (2) años de monitoreo (que incluyen 4 campañas).</t>
  </si>
  <si>
    <t>La perturbación controlada consiste en realizar acciones para inducir el desplazamiento de los ejemplares ubicados en el área del Proyecto previo a la fase de construcción, a zonas aledañas al Proyecto. Para realizar esta labor se tendrá especial cuidado en no infringir desde el punto de vista legal el artículo 5° de la Ley de Caza que señala lo siguiente: “Queda prohibido, en toda época levantar nidos, destruir madrigueras, recolectar huevos y crías, con excepción de los pertenecientes a las especies declaradas dañinas. Sin perjuicio de lo anterior en casos calificados, el Servicio Agrícola y Ganadero podrá autorizar la recolección de huevos y crías con fines científicos o de reproducción”. La finalidad de estas técnicas es reducir el estrés de los ejemplares, evitando su manipulación y que dichos ejemplares ocupen nuevas áreas, que en determinados casos requieren aumento de la oferta de hábitat. Los animales serán perturbados y ahuyentados hacia las áreas mediatas a la zona de perturbación, con la finalidad de asegurar que el microhábitat y condiciones locales sean las mismas a las que el animal acostumbra a desarrollar su vida. La mediatez se considera en relación a un buffer de 200 metros en relación a la franja de seguridad de la línea de alta tensión o de obras del Proyecto en general y, dentro de ello, al momento de aplicar la medida, un equipo de especialistas definirá en detalle las áreas hacia donde se ahuyentarán los animales, de modo de asegurar que no corresponda</t>
  </si>
  <si>
    <t>Esta medida es recomendada en la Guía de Evaluación (SAG, 2012- 2016) en obras lineales y Proyectos de pequeñas superficies para mitigar impactos en especies de baja movilidad. Las especies de baja movilidad, debido a sus características intrínsecas, ya sea por su comportamiento etológico y/o fisiología, presentan dificultades para escapar ante las intervenciones del Proyecto. Por tanto, se considera esta medida de manera de evitar o disminuir la mortalidad de individuos presentes en el área de ejecución de las obras, orientando su desplazamiento hacia zonas aledañas (perturbación controlada).</t>
  </si>
  <si>
    <t>Plan de perturbación controlada de Cururos</t>
  </si>
  <si>
    <t>Perturbación de hábitat para la fauna de baja movilidad Pérdida de individuos de especies protegidas de fauna</t>
  </si>
  <si>
    <t>El objetivo del plan consiste en la protección de individuos de Cururo (Spalacopus cyanus), que puedan encontrarse dentro del área de afección directa de las obras del Proyecto, mediante el traslado de éstas por perturbación controlada
La perturbación controlada consistirá en inducir el abandono paulatino de los cururos de la zona de obras, perturbando parcialmente y en forma muy localizada la superficie del terreno donde se encuentran las colonias activas, con ello, se provoca una respuesta de huida orientada en una dirección planificada. El desplazamiento se deberá promover hacia sectores aledaños que no serán parte del área de influencia directa de las obras del Proyecto (50m a la redonda de cada punto). Cada colonia será caracterizada de acuerdo a su perímetro total y número de agujeros de salida de galerías.
Las actividades del Proyecto que generan impacto sobre la fauna terrestre de baja movilidad, por perturbación de hábitat, se relacionan con aquellas actividades como desbroce y escarpe, excavaciones, e instalación de estructuras. Durante la construcción, las actividades de movimiento de tierra para la habilitación de caminos internos y aerogeneradores, plataformas, canalizaciones subterráneas e instalación de faenas, provocarán una perturbación del hábitat para las especies de reptiles en categoría de conservación, detectadas en los estudios de Línea de Base que se presentan en el apartado 4.4.2 del Capítulo 4 del EIA y en el Anexo 4 de la Adenda.</t>
  </si>
  <si>
    <t>Más allá de la entrega de un informe final que dé cuenta de toda la actividad desarrollada, el que será entregado a la Superintendencia del Medio Ambiente, una vez transcurridos 30 días desde finalizada la fase de construcción, y se ajustará en estructura y contenidos a lo señalado en el D.S. N° 223/2015 de la SMA, el que establece los lineamientos y contenidos mínimos de los informes técnicos ambientales, el cumplimiento de esta medida será evaluado a partir de las señales de actividad de Spalacopus cyanus en terreno. En este escenario, se evaluará, tanto el área de captura, transcurrida 1 semana desde el término del rescate, como el área de relocalización, según el calendario de seguimiento que se detalla en el punto anterior. Para detectar las señas de actividad, se utilizarán evidencias indirectas como la aparición de nuevas galerías posterior la medida, presencia de tierra removida en sectores de la colonia, y evidencia directa, mediante el uso de cámaras endoscópicas aplicadas en distintos extremos de la colonia durante distintos días en cada campaña y mediante el uso de grabaciones en el rango audible. El procedimiento se considerará exitoso si: i) No se detecta actividad de Spalacopus cyanus en el área de origen durante 3 días consecutivos en la primera campaña de seguimiento y simultáneamente. ii) Sí se detecta actividad de individuos en el área de relocalización, utilizando los mismos indicadores que en el área de origen.</t>
  </si>
  <si>
    <t>El Plan de Rescate y Relocalización (Anexo 7.1 de Adenda Complementaria, en adelante el Plan) tiene por objetivo el rescate y relocalización en categoría de conservación, trasladando a los individuos hacia sitios que no vayan a ser intervenidas por el Proyecto.</t>
  </si>
  <si>
    <t>El Plan será efectuado por un equipo de especialistas con experiencia en trabajos de rescate y relocalización de fauna. La captura, manejo y manipulación de los individuos se realizará con los protocolos que obliguen al uso de los elementos de bioseguridad respectivos y que minimicen el grado de estrés de cada individuo capturado, siguiendo los criterios y recomendaciones establecidos por el Servicio Agrícola y Ganadero (SAG), y previa solicitud al SAG del permiso correspondiente mediante “Formulario de solicitud de permiso sectorial de captura de animales de especies protegidas de fauna silvestre con fines de investigación (proyecto con resolución de calificación ambiental (RCA)”. Ver más detalle en Anexo 7.1 de Adenda Complementaria.</t>
  </si>
  <si>
    <t>Las actividades del Proyecto que generan impacto sobre la fauna terrestre de baja movilidad por perturbación de hábitat, se relacionan con aquellas actividades como desbroce y escarpe, excavaciones, e instalación de estructuras. Durante la construcción, las actividades de movimiento de tierra para la habilitación de caminos internos y aerogeneradores, plataformas, canalizaciones subterráneas e instalación de faenas, provocarán una perturbación del hábitat y pérdida de individuos para las especies en categoría de conservación.</t>
  </si>
  <si>
    <t>Plan de Perturbación Controlada de Reptiles</t>
  </si>
  <si>
    <t>Alteración del hábitat de fauna, de baja movilidad y en categoría de conservación</t>
  </si>
  <si>
    <t>Objetivo: Provocar el abandono o inducir el desplazamiento gradual de individuos de fauna, desde su lugar de origen hacia zonas inmediatamente adyacentes, en forma previa a la ejecución de las partes, obras y actividades del Proyecto. En este caso, las especies objetivo de la medida, corresponde a reptiles de las especies Liolaemus chiliensis y Liolaemus lemniscatus.
Descripción: Consistirá en remover, de forma gradual, los refugios de las especies de interés, como cúmulos de rocas o vegetación arbustiva, previo al inicio de las actividades de movimiento de tierras.
Justificación: Mediante la implementación de la medida de perturbación controlada se reducirá la muerte de individuos pertenecientes a las especies objetivo, a través de una metodología poco invasiva y que permitirá el abandono o el desplazamiento gradual de los individuos desde su lugar de origen hacia zonas inmediatamente adyacentes. Además, el Servicio Agrícola y Ganadero en la “Guía de evaluación ambiental. Componente fauna silvestre” (SAG, 2012), indica que la perturbación controlada es una medida que: “podría ser aplicada para mitigar los impactos sobre reptiles y micromamíferos que generan los proyectos lineales y proyectos areales de pequeño tamaño”. Otra ventaja de implementar este compromiso, es que los individuos desplazados se mantendrán en un ambiente relativamente conocido y familiar, con una alta probabilidad de encontrar refugio y alimento similar al de su área de origen, relativamente cercano. También existe una alta probabilidad de que los individuos mantengan relaciones familiares, territorialidad e interacciones con otras poblaciones y especies, y se mantenga la configuración genética de la población.</t>
  </si>
  <si>
    <t>Perturbación controlada de fauna de baja movilidad</t>
  </si>
  <si>
    <t>Afectación de individuos de baja movilidad 
Perturbación del hábitat de especies en categoría de amenaza</t>
  </si>
  <si>
    <t>Objetivo: Disminuir la afectación de especies de baja movilidad ubicada en el área de influencia del Proyecto. Las especies objetivo se presentan a continuación: Fauna de baja movilidad considerada CAV de Perturbación controlada Tabla 13.4.1: Especies objetivo CAV de Perturbación controlada Categoría de conservación Grupo Especie Nombre común Origen (RCE DS N°16/2020) Preocupación Abrocoma bennetti Ratón chinchilla Endémica menor Preocupación Abrothrix longipilis Ratón de pelo largo Nativa menor Abrothrix olivaceus Ratón oliváceo Nativa s/clasificar Octodon degus Degú Nativa s/clasificar Micromamí Oligoryzomys feros longicaudatus Ratón de cola larga Nativa s/clasificar Ratón orejudo de Phyllotis darwini Darwin Nativa s/clasificar Preocupación Spalacopus cyanus Cururo Endémica menor Preocupación Thylamys elegans Yaca Endémica menor Preocupación Liolaemus chiliensis Lagarto chileno Nativa menor Preocupación Liolaemus fuscus Lagartija oscura Nativa menor Preocupación Liolaemus lemnisca Lagartija lemniscata Nativa menor Liolaemus Lagartija de los Preocupación Reptiles monticola montes Endémica menor Liolaemus nitidus Lagarto nítido Endémica Casi amenazada Liolaemus Lagartija falsa Preocupación pseudolemniscatus lemniscata Endémica menor Preocupación Liolaemus tenuis Lagartija tenue Nativa menor Philodryas Culebra de cola Preocupación chamissonis larga Endémica menor Fuente: Tabla 14-6. CAV-4. Perturbación controlada de fauna de baja movilidad, Respuesta 123, Adenda Complementaria. Descripción: Previo a la ejecución de obras en terreno, se realizará una perturbación controlada de los sectores de obras del Proyecto, la cual tendrá por objetivo ahuyentar a la fauna silvestre de baja movilidad. Se removerán en forma manual y gradual los refugios, así como también rocas o vegetación arbustiva. Las rocas y vegetación removidas serán reutilizadas para construir nuevas madrigueras fuera del área de emplazamiento. Dicha perturbación se debe realizar como máximo 5 días antes de las obras del Proyecto. Si las obras no se inician en dicho período, se realizará una nueva perturbación. Justificación: Al realizar esta perturbación controlada se evitará que la fauna de baja movilidad se vea afectada por el ingreso de maquinaria y el movimiento de tierra asociado a las distintas obras del Proyecto.</t>
  </si>
  <si>
    <t>Perturbación controlada de reptiles</t>
  </si>
  <si>
    <t>Efecto adverso en la cantidad y calidad del recurso natural renovable, Fauna terrestre, debido a la alteración del hábitat de reptiles durante la Fase de Construcción del Proyecto (Parque Fotovoltaico y Línea de Transmisión).</t>
  </si>
  <si>
    <t>Objetivo: Esta actividad tiene por objetivo realizar Perturbación Controlada a especies de reptiles registrados en la Línea de Transmisión. Descripción: Los reptiles presentes en el emplazamiento de la Línea de Transmisión serán parte del Plan de Perturbación Controlada, donde se inducirá el movimiento a sectores aledaños. Justificación: Durante la elaboración de la Línea de base, se registró la presencia de Lagartija lemniscata (Liolaemus lemniscatus), especie en categoría de conservación Preocupación Menor (LC), que además es considerada de baja movilidad.</t>
  </si>
  <si>
    <t>Perturbación controlada de micromamíferos</t>
  </si>
  <si>
    <t>FA-4: “Efecto adverso en la cantidad y calidad del recurso natural renovable Fauna terrestre, debido a la alteración del hábitat de micromamíferos durante la Fase de Construcción en la Línea de Transmisión”.</t>
  </si>
  <si>
    <t>Objetivo: Esta actividad tiene por objetivo realizar Perturbación Controlada a especies de micromamíferos registrados en la Línea de Transmisión. Descripción: Los micromamíferos presentes en el emplazamiento de la Línea de Transmisión serán parte del Plan de Perturbación Controlada, donde se darán las condiciones para que los individuos se muevan hacia otros sectores. Justificación: Durante la elaboración de la Línea de base, se registró la presencia de Yaca (Thylamis elgans) especie en categoría de conservación Preocupación Menor (LC), que además es considerada de baja movilidad.</t>
  </si>
  <si>
    <t>Animales Silvestres</t>
  </si>
  <si>
    <t>CAS-3: Efecto adverso sobre la fauna nativa debido a la pérdida de ejemplares de baja movilidad en categoría de conservación.</t>
  </si>
  <si>
    <t>Minimizar la pérdida de ejemplares de fauna de baja movilidad en el área de intervención del Proyecto.
La medida corresponde a una perturbación controlada del ambiente en el que se encuentra la fauna de baja movilidad presente en áreas a intervenir durante la fase de construcción del proyecto, las que están asociadas a la remoción de cubierta vegetal y suelo desprovisto de vegetación para la construcción de las obras lineales del Proyecto. La implementación de esta medida atiende a las recomendaciones de la “Guía técnica para implementar medidas de rescate/relocalización y perturbación controlada”, elaborada a solicitud del SAG por Juan Carlos Torres-Mura et al. (2015), donde se recomienda la perturbación controlada para obras areales y lineales en sitios con una superficie menor a 3 ha. Se realizarán micro ruteos en busca de refugios de fauna (e.g. vegetación, cavidades en sustrato, roca), provocando una huida de las especies en cuestión. Los detalles de la metodología e implementación del plan se presentan en el Anexo C7-1. Las especies objetivo del plan de perturbación controlada corresponden a aquellas taxas de baja movilidad y/o que se encuentren clasificadas con alguna de las categorías de conservación.
La implementación de una Perturbación controlada minimiza la afectación de ejemplares de fauna nativa de baja movilidad presentes en el área de intervención, al ser forzados a trasladarse a las áreas aledañas. Como se mencionó con anterioridad, esto obedece a la “Guía técnica para implementar medidas de rescate/relocalización y perturbación controlada del SAG” (2015). Para aquellas especies que presentan una baja movilidad como es el caso de los reptiles y micromamíferos, la principal defensa de este grupo de especies frente a cualquier amenaza externa, de acuerdo con su etología y limitaciones de desplazamiento, consiste en ocultarse en sus madrigueras y permanecer ahí hasta que el peligro cese (Mella, 2005; Iriarte, 2008).</t>
  </si>
  <si>
    <t>El indicador de cumplimiento será la elaboración de una ficha de liberación de los sitios donde se ha ejecutado la medida de perturbación.</t>
  </si>
  <si>
    <t>Perturbación controlada de Ctenomys fulvus</t>
  </si>
  <si>
    <t>CAS-4: Efecto adverso sobre la fauna nativa por pérdida de madrigueras activas de Ctenomys fulvus (tuco tuco del Tamarugal) debido a las partes y obras del Proyecto.</t>
  </si>
  <si>
    <t>Minimizar la pérdida de ejemplares del mamífero Ctenomys fulvus (tuco tuco del Tamarugal) en el área de intervención del Proyecto.
La medida corresponde a una perturbación controlada de los ambientes en los que se encuentra la especie Ctenomys fulvus (tuco tuco del Tamarugal), presentes en áreas a intervenir durante la fase de construcción del proyecto. Estas medidas se asocian a la remoción de cubierta vegetal y suelo desprovisto de vegetación para la construcción de obras lineales. La implementación de esta medida atiende a las recomendaciones de la “Guía técnica para implementar medidas de rescate/relocalización y perturbación controlada”, elaborada a solicitud del SAG por Juan Carlos Torres-Mura et al. (2015), donde, para micromamíferos fosoriales, se recomienda la perturbación controlada para obras areales y lineales en sitios con una superficie menor a 3 ha. Se realizarán prospecciones minuciosas del área que será intervenida, identificando las madrigueras que presenten indicios de actividad reciente y se provocará la huida de la especie en cuestión. Los detalles de la metodología e implementación del plan de perturbación de Ctenomys fulvus se presentan en el Anexo C7-1.
La implementación de una perturbación controlada minimiza la afectación de ejemplares de fauna nativa de baja movilidad presentes en el área de intervención, al ser forzados a trasladarse a zonas más allá del área a intervenir. Como se mencionó con anterioridad, esto obedece a la “Guía técnica para implementar medidas de rescate/relocalización y perturbación controlada del SAG” (2015). Con especies fosoriales, como el caso de la especie en cuestión, la perturbación es menos invasiva que capturar al individuo, existiendo menor riesgo de mortalidad en los métodos ocupados. Además, realizando la perturbación según la metodología establecida para micromamíferos fosoriales y considerando que Ctenomys fulvus es una especie colonial, existe la posibilidad de que se pueda trasladar la totalidad de los individuos (SAG 2015).</t>
  </si>
  <si>
    <t>Minimizar la pérdida de ejemplares de fauna de baja movilidad en el área de intervención del Proyecto.</t>
  </si>
  <si>
    <t>La medida corresponde a una perturbación controlada del ambiente en el que se encuentra la fauna de baja movilidad presente en áreas a intervenir durante la fase de construcción del proyecto, las que están asociadas a la remoción de cubierta vegetal y suelo desprovisto de vegetación para la construcción de las obras lineales del Proyecto. La implementación de esta medida atiende a las recomendaciones de la “Guía técnica para implementar medidas de rescate/relocalización y perturbación controlada”, elaborada a solicitud del SAG por Juan Carlos Torres-Mura et al. (2015), donde se recomienda la perturbación controlada para obras areales y lineales en sitios con una superficie menor a 3 ha. Se realizarán micro ruteos en busca de refugios de fauna (e.g. vegetación, cavidades en sustrato, roca), provocando una huida de las especies en cuestión. Los detalles de la metodología e implementación del plan se presentan en el Anexo C7-1. Las especies objetivo del plan de perturbación controlada corresponden a aquellas taxas de baja movilidad y/o que se encuentren clasificadas con alguna de las categorías de conservación.</t>
  </si>
  <si>
    <t>La implementación de una Perturbación controlada minimiza la afectación de ejemplares de fauna nativa de baja movilidad presentes en el área de intervención, al ser forzados a trasladarse a las áreas aledañas. Como se mencionó con anterioridad, esto obedece a la “Guía técnica para implementar medidas de rescate/relocalización y perturbación controlada del SAG” (2015). Para aquellas especies que presentan una baja movilidad como es el caso de los reptiles y micromamíferos, la principal defensa de este grupo de especies frente a cualquier amenaza externa, de acuerdo con su etología y limitaciones de desplazamiento, consiste en ocultarse en sus madrigueras y permanecer ahí hasta que el peligro cese (Mella, 2005; Iriarte, 2008).</t>
  </si>
  <si>
    <t>Rescate y Relocalización de Anfibios</t>
  </si>
  <si>
    <t>Rescate y relocalización</t>
  </si>
  <si>
    <t>Objetivo: Disminuir el efecto del impacto sobre la fauna en categoría de conservación y de baja movilidad.
Descripción: La medida consiste en la captura de individuos y su relocalización fuera del área de influencia del Proyecto, en sectores que no serán intervenidos en el futuro. Se considera el rescate y relocalización para las siguientes especies; sapito de cuatro ojos, sapo
espinudo y sapo.</t>
  </si>
  <si>
    <t>Informe al SAG y SMA con los resultados de la medida</t>
  </si>
  <si>
    <t>Rescate y Relocalización de Trichomycterus areolatus</t>
  </si>
  <si>
    <t>Ecosistemas acuáticos continentales y fauna terrestre</t>
  </si>
  <si>
    <t>LM-1: Alteración y/o modificación del hábitat fluvial con perjuicios sobre la flora y fauna acuática nativa en ambos cauces.
LM-3: Modificación de hábitat con perjuicios sobre la población de Trichomycterus areolatus.</t>
  </si>
  <si>
    <t xml:space="preserve">Objetivo: El objetivo es dismínuír la pérdida de ejemplares de Trichomycterus areola tus en el área de influencia del Proyecto, mediante su captura y relocalización aguas arriba del sector de rescate, en el "Área de Resguardo" definida en la medida MC-LM-2.
Descripción: Se implementará un plan de rescate y relocalización de individuos de Trichomycterus areolatus en el tramo del rio Duqueco que será intervenido por las obras asociadas al Proyecto (Bocatoma Duqueco). No se considera realizar esta actividad durante la construcción de la obra de captación en el estero Aillín, pues de acuerdo a los resultados de la Línea de Base Limnologia (Anexo 8.7 de la Adenda N° 1), en este lugar sólo se presentan especies introducidas sin, interés para la conservación ni para actividades turistico-comerciales (Oncorhynchus mykiss).
Justificación: La única especie íctica nativa en el área de influencia del Proyecto corresponde al bagrecito Trichomycterus areolatus, catalogado Vulnerable según el D.S. 51/2008 (MINSEGPRES). Esta especie se localiza exclusivamente en el río Duqueco, en el tramo
asociado a la localización de la obra de captación en dicho cauce. Las poblaciones de bagrecito en el río Duqueco se encontrarían actualmente fragmentadas dada la presencia del Embalse Las Juntas, que constituye un hábitat inapropiado para la especie, y que además
impediria la colonización de otros cauces (esteros Aillín y Quilaquín). Dada la relevancia de esta especie, la implementación de esta medida disminuirá la pérdida de individuos de esta especie, los cuales serán rescatados y relocalizados.
</t>
  </si>
  <si>
    <t>El indicador de cumplimiento será la entrega de informes del plan de rescate y relocalización, los cuales serán remitidos a la SMA y al Servicio Nacional de Pesca (SERNAPESCA).</t>
  </si>
  <si>
    <t>Plan de rescate y relocalización de fauna de baja movilidad</t>
  </si>
  <si>
    <t>IF AC04: Afectación de individuos de animales silvestres de baja movilidad (reptiles), por construcción de obras del Proyecto.</t>
  </si>
  <si>
    <t>Objetivo: Mitigar el impacto sobre las especies de baja movilidad presentes en el área de influencia del Proyecto.
Descripción: La medida consistirá en realizar la captura de las especies de baja movilidad (Salamanqueja del Norte Grande, Corredor de Cuatro Bandas y Dragón de Reiche), para luego ser liberados en una zona aledaña que cuente con condiciones adecuadas para su sobrevivencia, para lo cual se instalarán cúmulos de piedras para aumentar la oferta de refugio.
Justificación: La línea base identificó la presencia de especies de baja movilidad en el área del Proyecto y la medida considerada ha sido probada en numerosos casosy resulta útil para este caso.</t>
  </si>
  <si>
    <t>Se proyectará luego de la actividad de relocalización, realizar 2 monitoreos para determinar la efectividad de la medida a los 10 y 30 días posteriores a la relocalización. El objetivo será contabilizar los individuos marcados. De acuerdo a experiencias en estas medidas de
relocalización, se debiera observar entre 8 a 10 % de los individuos relocalizados para considerar la efectividad de la medida que busca mantener el pool genético de esta especie. Luego de 30 días de realizado el segundo monitoreo, se enviará un informe a las autoridades competentes con los resultados fmales de ambos monitoreos.</t>
  </si>
  <si>
    <t>Rescate y relocalización de anuros en categoría de conservación</t>
  </si>
  <si>
    <t>Perturbación de microhábitat de anuros en categoría de conservación.</t>
  </si>
  <si>
    <t>Objetivo: evitar afectación de anuros en categoría de conservación producto de las acciones de la construcción. Descripción: con el objeto de disminuir el impacto por mortalidad directa en aquellas especies presentes en el área de intervención del proyecto, que se encuentren en alguna categoría de conservación y tengan una movilidad reducida y por tanto, una baja capacidad de escape natural ante cambios en su hábitat, se realizará un plan de rescate y relocalización. Este rescate y relocalización se llevará a cabo en toda el área de localización de las obras del proyecto, con un buffer de 50 m. Detalles descritos en EIA y Adenda “Obtención del permiso ambiental N°146”. Justificación: la medida de rescate y relocalización es una medida recomendada por el SAG que permitirá evitar muertes de especies de anuros.</t>
  </si>
  <si>
    <t>- Número de ejemplares capturados por especie. - Proporción de ejemplares capturados en relación al total de ejemplares observados o densidades estimadas por especie. - Proporción de recapturas en los diferentes periodos de muestreo. - Para el monitoreo de los anfibios se utilizarán las etiquetas subcutáneas (numerada) u otras con las cuales se identificarán individualmente los ejemplares capturados anteriormente. - El Monitoreo de esta taxa se realizará a nivel de individuo considerando para ello cuatro campañas de terreno. - La primera campaña se realizará 7 días posteriores a la relocalización, la segunda a los 30 días, la tercera a los 60 días y la cuarta a los 90 días. Adicionalmente se registrará la eventual mortalidad de anfibios.</t>
  </si>
  <si>
    <t>Plan de rescate y relocalización</t>
  </si>
  <si>
    <t>Perdida de individuos de especies en categoría de conservación por disminución de hábitat</t>
  </si>
  <si>
    <t>Objetivo: Realizar el rescate de los individuos de especies de anfibios, reptiles y micromamíferos, principalmente en categoría de conservación, para ser trasladados hacia ambientes similares y minimizar su intervención.
Descripción y justificación:
 Anfibios: Transectos de 100 metros de largo y 10 de ancho, removiendo vegetación y levantando piedras para la detección de ejemplares adultos.
 Reptiles: revisión de las áreas seleccionadas y captura con bozal.
Se determinará la especie, se registrarán sus medidas y serán fotografiados los ejemplares. Posteriormente se realizará la relocalización en los sitios establecidos.</t>
  </si>
  <si>
    <t>Rescate y Relocalización de Fauna Terrestre de baja movilidad</t>
  </si>
  <si>
    <t>Pérdida de individuos en categoria de conservación</t>
  </si>
  <si>
    <t>Objetivo: Mitigar impacto del Proyecto sobre fauna terrestre- Pérdida de individuos en categoría de conservación
Descripción:Captura, Rescate y Relocalización de fauna terrestre, Reptiles, para su conservación de patrimonio genético.
Justificación: Mitigar impacto del Proyecto sobre fauna terrestre- Pérdida de individuos en categoría de conservación.</t>
  </si>
  <si>
    <t>Rescate de Reptiles, 80% de los números absolutos de ejemplares por especie re localizada el 100% de las especies detectadas en la Línea de Base. Seguimiento en áreas de relocalización, con población marcada y presencia normal de herpetofauna, (hábitat apto). Dicho análisis deberá considerar los parámetros señalados anteriormente y su indicador de éxito corresponde a que no exista un detrimento de la población actual en el sitio de relocalización, expresado en un descenso de estos parámetros a partir de la condición original del sitio de relocalización.</t>
  </si>
  <si>
    <t>Plan de Rescate y Relocalización para Spalacopus cyanus</t>
  </si>
  <si>
    <t>Disminuir la probabilidad de afectación de individuos de Spalacopus cyanus (cururo).
Se realizará un plan de rescate y relocalización de individuos de cururo, que consiste en la captura de individuos registrados en las curureras activas dentro del área de paneles y su traslado a curureras inactivas que se encuentran fuera del área de afectación.
Evitar la afectación de individuos del cururo producto de las labores de despeje y preparación superficies para las instalaciones de faena e instalación de paneles solares.</t>
  </si>
  <si>
    <t>Los patrones de dinámica poblacional (número de individuos adultos y juveniles, proporción de sexos, entre otros), así como el estado de salud de las poblaciones en el sitio de relocalización, no debe ser significativamente distinto a lo observado con las poblaciones en el sitio control.</t>
  </si>
  <si>
    <t>Disminuir la probabilidad de afectación de individuos de Spalacopus cyanus (cururo).</t>
  </si>
  <si>
    <t>Se realizará un plan de rescate y relocalización de individuos de cururo, que consiste en la captura de individuos registrados en las curureras activas dentro del área de paneles y su traslado a curureras inactivas que se encuentran fuera del área de afectación.</t>
  </si>
  <si>
    <t>Evitar la afectación de individuos del cururo producto de las labores de despeje y preparación superficies para las instalaciones de faena e instalación de paneles solares.</t>
  </si>
  <si>
    <t>Rescate y relocalización de reptiles</t>
  </si>
  <si>
    <t>Disminuir la probabilidad de afectación de individuos de herpetofauna (reptiles).
Se aplicará un Plan de Rescate y Relocalización de individuos de reptiles, consistente en reubicar a ejemplares de las especies Lagartija de mancha (Liolaemus nigromaculatus) y Lagartija de Plate (Liolaemus platei) dentro de ambientes similares a los de captura, conforme se indica en el Anexo J de la Adenda.
Evitar la afectación de individuos de herpetofauna producto de las labores despeje y preparación superficies para las instalaciones de faena e instalación de paneles solares</t>
  </si>
  <si>
    <t>Se aplicará un Plan de Rescate y Relocalización de individuos de reptiles, consistente en reubicar a ejemplares de las especies Lagartija de mancha (Liolaemus nigromaculatus) y Lagartija de Plate (Liolaemus platei) dentro de ambientes similares a los de captura, conforme se indica en el Anexo J de la Adenda.</t>
  </si>
  <si>
    <t>Evitar la afectación de individuos de herpetofauna producto de las labores despeje y preparación superficies para las instalaciones de faena e instalación de paneles solares</t>
  </si>
  <si>
    <t>Plan de rescate y relocalización de reptiles</t>
  </si>
  <si>
    <t>Objetivo: El Plan de rescate tiene por objetivo el rescate y relocalización de reptiles en categoría de conservación, trasladando a los individuos hacia sitios que no vayan a ser intervenidos por el Proyecto. Las especies que serán objeto de esta medida son las siguientes:
• Casi amenazada: Callopistes maculatus (iguana), Liolaemus nigromaculatus (lagartija de mancha negra), Liolaemuos. Nitidus (lagarto nítido) y Liolaemus ve/osoi (lagartija de Veloso).
• Preocupación menor: Homonofa gaudichaudií (Salamanqueja del norte chico), Liolaemus atacamensis (lagartüa de Atacama), Liolaemus juscus (largatija oscura), Liolaemus platei (lagartija de Plate), Phifodryas chamissonis (culebra de cola corta) y Tachymenis chilensis (culebra de cola corta).
• Vulnerable: Liolaemus silvai (lagartija de Silva). 
Descripción: El plan de rescate será efectuado por un equipo de especialistas con experiencia en trabajos de rescate y relocalización de fauna y considerará las siguientes actividades:
• Se realizará el rescate y captura de las especies señaladas, previo al inicio de las labores de construcción correspondientes para un área determinada, siguiendo los criterios y recomendaciones establecidos por el Servicio Agrícola y Ganadero (SAG).
• Los trabajos de rescate y relocalización se efectuarán en forma progresiva, en la medida que se establezca el requerimiento de habilitación de áreas de Proyecto, conforme avanzan sus etapas de construcción.
• En cada área en que se ubiquen las obras, los especialistas definirán in situ la pertinencia de realizar el rescate, en función del avistamiento de ejemplares, registro de cuevas, cobertura vegetal y presencia de roqueríos, microhábitats apropiados para la presencia de reptiles.
•Una vez determinada y delimitadas las áreas en las que se deberá efectuar el rescate (ej. Platataforma de aerogenerador), se procederá al barrido del área por parte de un equipo de especialistas con experiencia en labores de rescate y relocalización, los que llevarán a cabo la captura manual de Jos ejemplares presentes y/o empleando lazos provistos de un nudo corredizo.
• Cada individuo capturado será retenido temporalmente y transportado en bolsas geológicas porosas individuales o en recipientes plásticos con ventilación. Estos recipientes estarán perfectamente cuidados del sol y del calor directo, así como del viento y otras condiciones ambientales poco confortables para los reptiles.
• Luego de la captura cada ejemplar será fotografiado, determinado a nivel de especie, sexado, masado y marcado con tinta indeleble para su relocalización y posterior seguimiento.
• Posteriormente se procederá al traslado en un lapso menor de 8 horas hacia el sitio de relocalización, esto a fin de evitar el estrés de los individuos a relocalizar.
• Una vez ejecutado el rescate y relocalización, se hará el correspondiente seguimiento, a los 15, 30 días y dos meses posteriores a la liberación, a objeto de verificur la permanencia y adaptación definitiva de los ejemplares en el área de relocalización.
• El indicador de éxito de esta medida será el porcentaje de recaptura por especie en relación al total de individuos relocalizados, considerando la temporalidad del periodo de monitoreo. Según un estudio realizado en Chile (Lobos et al. 2013), con otras especies de reptiles, encontraron que las tasas de recaptura para las especies fluctuaron entre un 12 a un 29 %. En el monitoreo realizado en el parque eólico contiguo San Juan, las tasas de recapturas fueron de 5% a 20%. Para esta actividad se considerará que por sobre un 10% de recaptura será un umbral apropiado para determinar si esta medida fue o no exitosa.
Justificación: Las actividades del Proyecto que generan impacto sobre la fauna terrestre de baja movilidad por perturbación de hábitat, se relacionan con aquellas actividades como desbroce y escarpe, excavaciones, e instalación de estructuras. Durante la construcción, las actividades de movimiento de tierra para la habilitación de caminos internos y aerogeneradores, plataformas, canalizaciones subterráneas e instalación de faenas, provocarán una perturbación del hábitat y pérdida de individuos para las especies de reptiles en categoría de conservación.</t>
  </si>
  <si>
    <t>El indicador de cumplimiento para esta medida será la entrega de un informe parcial posterior a cada una de las campat'las de monitoreo, más un informe recopilatorio final por cada fase de construcción 1 y 2, enviados a la Superintendencia del Medio Ambiente, y detallados en el Plan de Seguimiento correspondiente a la presente medida.</t>
  </si>
  <si>
    <t>Rescate y relocalización de fauna íctica</t>
  </si>
  <si>
    <t>C-LM-4: Pérdida de individuos, o poblaciones protegidas, de peces</t>
  </si>
  <si>
    <t>Objetivo: Reducir al mínimo la pérdida o alteración de individuos de fauna íctica con problemas de conservación que serán afectados producto de las actividades asociadas justificación de la al cruce del río Aconcagua y de los desvíos de los esteros naturales Rautén y Mala
medida. Cara, por la instalación de la tuberia del acueducto.
Descripción: Se realizará el rescate y relocaliz.ación de ejemplares de las especies Trichomycterus areolatus, Cheirodon pisciculus, Basilichthys australis en las secciones que serán intervenidas en el río Aconcagua y en los esteros Mala Cara y Rautén.
Justificación: Las obras de cruce en el río Aconcagua y de desvío en los esteros Rautén y Mala Cara, generarán una pérdida de comunidades límnicas que habitan en las secciones. que serán intervenidas, éntre las cuales será posible encontrar tres especies protegidas, que corresponderán a Trlchomycterus areolarus, Cheirodon pisctculus, Basilichthys ausrralis, las cuales se encuentran en categoría de conservación. Por lo anterior, el rescate y la relocalización de ejemplares de las especies se justifica toda vez que, en algunos sectores, por consideraciones de tipo técnico, no será posible trasladar las obras para evitar su afectación.</t>
  </si>
  <si>
    <t>Se evaluará el porcentaje de supervivencia de los organismos durante el procedimiento, según rango etario; densidades totales y relativas en les sitios de relocalización; comparación de tallas y  pesos en los sitios de relocalización, antes y posterior al rescate o los rescates; y, éxito en la recaptura, estimada como la proporción de organismos marcados versus organismos no marcados en los sirios de relocalización.</t>
  </si>
  <si>
    <t>Plan de rescate y relocalización de reptiles y micromamíferos cursoriales en sector Costa</t>
  </si>
  <si>
    <t>Objetivo: Disminuir la pérdida de ejemplares de la lagartija de mancha negra (Liolaemus nigromaculatus), el corredor de Atacama (Microlophus atacamensis) y el ratón orejudo de Darwin (Phyllotis darwini) Descripción: La medida consistirá en la captura del 100% de los individuos de las especies objetivo. Justificación: Debido a que el área de intervención supera las 3 ha y dichas especies presentan baja movilidad.</t>
  </si>
  <si>
    <t>Como meta para la medida captura y relocalización de fauna silvestre, se apuntará al 100% de los ejemplares presentes en las áreas a intervenir y al momento de llevar a cabo dicha medida, para lo cual, de manera previa a la implementación de la medida, se realizará una campaña de terreno para actualizar las densidades (individuos / hectárea) y abundancias de las especies objetivo, conforme a lo señalado en punto 10-6 de la Adenda.</t>
  </si>
  <si>
    <t>Plan de rescate y relocalización de reptiles y micromamíferos cursoriales, en sector Interior</t>
  </si>
  <si>
    <t>Objetivo: Disminuir la perdida de ejemplares del reptil de la especie Liolaemus nigromaculatus (lagartija de mancha negra), Liolaemus manueli (lagartija de Manuel), Philodryas chamissonis (culebra de cola larga), Callopistes maculatus (iguana chilena), y de los micromamiferos cursoriales de las especies Thylamys elegans (yaca), Eligmodontia dunaris (laucha de las dunas) y Abrothrix olivaceus (ratón oliváceo). Descripción: La medida consistirá en la captura del 100% de los individuos de las especies objetivo. Justificación: Debido a que el área de intervención supera las 3 ha y dichas especies presentan baja movilidad.</t>
  </si>
  <si>
    <t>Plan de rescate y relocalización de fauna</t>
  </si>
  <si>
    <t>Evitar la pérdida de ejemplares de fauna de baja movilidad en el área de intervención, permitiendo la conservación del patrimonio genético de la población intervenida.
Esta medida de mitigación considera, principalmente a las especies Liolaemus nigromaculatus y Microlophus atacamensis. La primera especie se encuentra en las obras areales del proyecto (matorral costero), que poseen una superficie mayor a 3 ha. Mientras que la especie Microlophus atacamensis, fue registrada en las obras lineales del proyecto (borde costero). Asimismo, se consideraron todas aquellas taxas de baja movilidad y que se encuentran en categoría de conservación que son potenciales de registrar en el área del Proyecto. Los rescates serán coordinados de acuerdo al cronograma de avance del Proyecto (1 o 2 semanas antes del inicio de cada obra), con el objetivo de evitar la recolonización de las áreas liberadas. Mayores detalles de este plan se presentan en el Anexo ME-2 del EIA.
El Proyecto contempla la intervención y remoción de cobertura vegetal y suelo, derivado del uso de maquinaria pesada. Por lo anterior, la fauna de movilidad restringida podría ser afectada ya que no será capaz de desplazarse hacia nuevos sectores al momento de la intervención. De acuerdo a lo anterior y a las características de las especies, la calificación del impacto corresponde a un impacto negativo significativo. La implementación de este plan de rescate y relocalización se justifica puesto que evitará la afectación de ejemplares de fauna nativa de baja movilidad presente en el área de intervención, trasladándolas a un nuevo ambiente que es ecológicamente equivalente al área de rescate. Mayores detalles en el Anexo ME-3 del EIA, donde se presenta la caracterización del área de relocalización para fauna de baja movilidad.</t>
  </si>
  <si>
    <t>Comprobante generado por el sistema electrónico de la SMA, contra la entrega del informe de resultados de las campañas de rescate y las campañas de relocalización.</t>
  </si>
  <si>
    <t>Evitar la pérdida de ejemplares de fauna de baja movilidad en el área de intervención, permitiendo la conservación del patrimonio genético de la población intervenida.</t>
  </si>
  <si>
    <t>Esta medida de mitigación considera, principalmente a las especies Liolaemus nigromaculatus y Microlophus atacamensis. La primera especie se encuentra en las obras areales del proyecto (matorral costero), que poseen una superficie mayor a 3 ha. Mientras que la especie Microlophus atacamensis, fue registrada en las obras lineales del proyecto (borde costero). Asimismo, se consideraron todas aquellas taxas de baja movilidad y que se encuentran en categoría de conservación que son potenciales de registrar en el área del Proyecto. Los rescates serán coordinados de acuerdo al cronograma de avance del Proyecto (1 o 2 semanas antes del inicio de cada obra), con el objetivo de evitar la recolonización de las áreas liberadas. Mayores detalles de este plan se presentan en el Anexo ME-2 del EIA.</t>
  </si>
  <si>
    <t>El Proyecto contempla la intervención y remoción de cobertura vegetal y suelo, derivado del uso de maquinaria pesada. Por lo anterior, la fauna de movilidad restringida podría ser afectada ya que no será capaz de desplazarse hacia nuevos sectores al momento de la intervención. De acuerdo a lo anterior y a las características de las especies, la calificación del impacto corresponde a un impacto negativo significativo. La implementación de este plan de rescate y relocalización se justifica puesto que evitará la afectación de ejemplares de fauna nativa de baja movilidad presente en el área de intervención, trasladándolas a un nuevo ambiente que es ecológicamente equivalente al área de rescate. Mayores detalles en el Anexo ME-3 del EIA, donde se presenta la caracterización del área de relocalización para fauna de baja movilidad.</t>
  </si>
  <si>
    <t>Plan de Rescate y Relocalización de Vertebrados Marinos</t>
  </si>
  <si>
    <t>Objetivo: El plan de monitoreo y rescate de vertebrados marinos contiene los protocolos a seguir en caso de que se afecten accidentalmente a reptiles, mamíferos y/o aves marinas durante los periodos de construcción, operación o cierre del proyecto. Descripción: Monitoreo: El protocolo de monitoreo se separó en dos etapas, el primero incluye la fase de construcción y cierre del proyecto, ya que las actividades con posible riesgo para la fauna marina a realizar en estas etapas son similares y el segundo periodo corresponde al de operación del Proyecto ya que la única actividad con posible riesgo sobre la fauna marina en este periodo corresponde a los buques de transporte que ingresan a la bahía. Rescate: Como acción inicial, en caso de producirse accidentalmente una colisión y/o daño de algún vertebrado marino durante las fases de construcción, operación o cierre, se debe informar inmediatamente al Servicio Nacional de Pesca y Acuicultura (SERNAPESCA) al teléfono 800 320 032 o al 137 de la Dirección General de Territorio Marítimo y de Marina Mercante (DIRECTEMAR). Además, se debe coordinar con el centro de rescate-rehabilitación donde se trasladará al animal herido. Los centros de rescate-rehabilitación más cercanos a la ciudad de Caldera corresponden al CRRFS de la universidad de Antofagasta, ubicado en Antofagasta y el CRFM de la Universidad Católica del Norte, ubicado en Coquimbo (ver detalles en Anexo 10.1c). Justificación: Realizar plan de monitoreo.</t>
  </si>
  <si>
    <t>Rescate y relocalización de anfibios (MM-FA-01)</t>
  </si>
  <si>
    <t>Modificación o pérdida de hábitat de especies de fauna terrestre Grupo I de baja movilidad: reptiles, anfibios y micromamíferos Fragmentación de hábitat de especies de fauna terrestre grupo I de baja movilidad: reptiles, anfibios y micromamíferos</t>
  </si>
  <si>
    <t>Objetivo: Reubicación de ejemplares de anfibios en áreas de similares características a las de su área de localización actual, minimizando el impacto sobre ellos. Descripción: Previo a las actividades de corta, despeje y descepado de vegetación, se buscarán ejemplares de anfibios en el área de intervención del Proyecto. Estas actividades serán realizadas por profesionales con experiencia en rescate y relocalización de estas especies, de forma manual, siguiendo los protocolos de bioseguridad establecidos; hasta que el área de rescate se establezca como liberada por el profesional a cargo de dicha actividad. Justificación: La mayoría de las especies de anfibios (4 de un total de 7 especies registradas) se encuentran en categoría de amenazados (Vulnerable y En Peligro), mientras que el resto de las especies de este grupo se encuentra en categoría de conservación (Preocupación Menor, Casi Amenazado). Esto, sumado a la baja movilidad de este grupo, los bajos tamaños poblacionales en algunas especies, la variabilidad estacional en su ciclo de vida, la especificidad de hábitat y sus requerimientos reproductivos, son factores de riesgo para estas especies, que se pueden ver agravados por el desarrollo de las obras y acciones asociadas al Proyecto.</t>
  </si>
  <si>
    <t xml:space="preserve">Resolución del SAG que autoriza desarrollo Plan de Rescate y Relocalización  • Informe de Resultados de la ejecución del Plan, el que da cuenta de la medida desarrollada y los resultados obtenidos; el que será remitido a la Superintendencia del Medio Ambiente (SMA), una vez concluido el desarrollo del Plan, dentro de un plazo de 6 meses. </t>
  </si>
  <si>
    <t>Rescate y relocalización de reptiles (MM-FA-02)</t>
  </si>
  <si>
    <t>Modificación de hábitat de especies de fauna terrestre grupo I de baja movilidad: anfibios, reptiles y micromamíferos. Fragmentación de hábitat de especies de fauna terrestre grupo I de baja movilidad: anfibios, reptiles y micromamíferos.</t>
  </si>
  <si>
    <t>Objetivo: Reubicación de ejemplares de reptiles en áreas de similares características a las de su área de origen (o área de intervención del Proyecto), minimizando el impacto sobre estas especies. Descripción: Previo a las actividades de corta, despeje y descepado de vegetación, se buscarán ejemplares de reptiles en toda el área de intervención del Proyecto, a excepción de las actividades asociadas a ensanches de caminos. Estas actividades serán realizadas por profesionales con experiencia en rescate y relocalización de estas especies, de forma manual, siguiendo los protocolos de bioseguridad establecidos; hasta que el área de rescate se establezca como liberada por el profesional a cargo de dicha actividad. Los ejemplares capturados serán trasladados a un área cercana, dentro de la misma zona de emplazamiento del Proyecto. Justificación: Todas las especies de reptiles registradas en el área de influencia del Proyecto se encuentran en categoría de conservación “Preocupación menor” (LC) y “Fuera de Peligro” (F), de acuerdo al D.S. N°19/2012 MMA, D.S. N° 05/1998 MINAGRI y D.S. N°16/2016 del MMA respectivamente. Esto, sumado a la baja movilidad de este grupo, la variabilidad estacional en su ciclo de vida, la especificidad de hábitat, son factores de riesgo para estas especies, que se pueden ver agravados por la ejecución de las distintas obras y acciones del Proyecto-</t>
  </si>
  <si>
    <t xml:space="preserve">Resolución del SAG que autoriza desarrollo Plan de Rescate y Relocalización.  Informe de Resultados de la ejecución del Plan, el que da cuenta de la medida desarrollada y los resultados obtenidos; el que será remitido a la Superintendencia del Medio Ambiente (SMA), una vez concluido el desarrollo del Plan, dentro de un plazo de 6 meses. </t>
  </si>
  <si>
    <t>Rescate y relocalización de micromamíferos (MM-FA-03)</t>
  </si>
  <si>
    <t>Modificación de hábitat de especies de fauna terrestre grupo I de baja movilidad: reptiles, anfibios y micromamíferos (FA-01:). Fragmentación de hábitat de especies de fauna terrestre grupo I de baja movilidad: anfibios, reptiles y micromamíferos (FA-02:).</t>
  </si>
  <si>
    <t>Objetivo: Reubicación de ejemplares de micromamíferos en áreas de similares características a las de su área de origen, minimizando de esta forma el impacto sobre estas especies. Descripción: Previo a las actividades de corta, despeje y descepado de vegetación, se buscarán ejemplares de micromamíferos en el área de intervención del Proyecto Estas actividades serán realizadas por profesionales con experiencia en rescate y relocalización de estas especies, de forma manual, siguiendo los protocolos de bioseguridad establecidos; hasta que el área de rescate se establezca como liberada por el profesional a cargo de dicha actividad. Los ejemplares capturados serán trasladados a un área cercana, dentro de la misma zona de emplazamiento del Proyecto. Justificación: Tres de las cuatro especies de micromamíferos registradas en el área de influencia del Proyecto se encuentran en categoría de conservación: 2 en “Preocupación Menor” (LC) y uno “Casi Amenazado” (NT) de acuerdo al D.S N° 19/2012 MMA y D.S N°42/2011 MMA. Esto, sumado a la baja movilidad de este grupo, hábitos nocturnos, la especificidad de hábitat, son factores de riesgo para estas especies, que se pueden ver agravados por el desarrollo de las obras del Proyecto.</t>
  </si>
  <si>
    <t xml:space="preserve">Resolución del SAG que autoriza desarrollo Plan de Rescate y Relocalización;  • Informe de Resultados de la ejecución del Plan, el que da cuenta de la medida desarrollada y los resultados obtenidos; el que será remitido a la Superintendencia del Medio Ambiente (SMA), una vez concluido el desarrollo del Plan, dentro de un plazo de 6 meses </t>
  </si>
  <si>
    <t>Plan de rescate y relocalización de Rhinella atacamensis</t>
  </si>
  <si>
    <t>“Pérdida ejemplares de una población”: Rhinellaatacamensis</t>
  </si>
  <si>
    <t>Objetivo: Disminuir la pérdida de ejemplares de las especies objetivo: Rhinellaatacamensis(sapo de Atacama) en la Región de Coquimbo. Descripción: La medida consistirá en lo siguiente: - Entre uno (1) a tres (3) días previos a la ejecución del rescate, se realizarán transectos y búsqueda dirigida, en áreas de captura y relocalización, para estimaciones de abundancias y/u otros parámetros y el acondicionamiento de refugios con elementos como piedras, troncos y/o vegetación circundante que potencien el asentamiento inmediato de los individuos (detalle de parámetros en Anexo 9. PAS146 actualizado de la Adenda Excepcional). - Con la participación de profesionales especialistas en el manejo de fauna silvestre, se capturarán los individuos presentes en las respectivas áreas de intervención, mediante captura manual y/o con chinguillo. - Los individuos capturados serán fotografiados, con el fin de capturar sus patrones de coloración y contar con un registro de identificación. - Previo a su relocalización, los ejemplares serán mantenidos en recipientes plásticos con agua (o humedad) y aire, por un máximo de 2 horas, para posteriormente ser trasladados y liberados en el área considerada como apta para su relocalización. rescate (detalle de parámetros en Anexo 9 PAS146 actualizado de la Adenda Excepcional). - Posterior a las actividades de rescate y relocalización, se realizarán transectos y búsquedas dirigidas en el área de captura, en busca de la potencial presencia de individuos no relocalizados, esto se realizará uno (1) a dos (2) días posteriores a la medida. - Posterior a la medida de rescate y relocalización se realizará un seguimiento del éxito de esta a partir de 3 monitoreos de carácter inmediato, y 3 de largo plazo, considerando tres (3) épocas reproductivas de la especie. El detalle de la descripción de la medida se señala en Anexo 9. PAS146 actualizado de la Adenda Excepcional. Justificación: La medida se justifica en la baja capacidad de la especie objetivo para desplazarse por sus propios medios frente a intervenciones en su hábitat.</t>
  </si>
  <si>
    <t xml:space="preserve">En primer lugar, una vez finalizada la campaña de rescate, se deberá entregar un informe al SAG central y regional correspondiente, con los resultados del rescate y en los plazos que se indiquen en la Resolución Exenta que autorice dichas capturas. Adicionalmente, el informe con los resultados totales de la implementación de la medida “Rescate y relocalización de anfibios” será entregado a la Superintendencia de Medio Ambiente dentro de un plazo máximo de 30 días hábiles tras el término de cada actividad de seguimiento de la medida.  Por otro lado, el indicador de cumplimento del objetivo de la medida también estará relacionado con el cumplimento de los limites comprometidos en el seguimiento de la medida. </t>
  </si>
  <si>
    <t>Plan de Rescate y relocalización Fauna</t>
  </si>
  <si>
    <t>El Plan de Rescate y Relocalización (Anexo 7.1 de Adenda Complementaria, en adelante el Plan) tiene por objetivo el rescate y relocalización en categoría de conservación, trasladando a los individuos hacia sitios que no vayan a ser intervenidas por el Proyecto.
El Plan será efectuado por un equipo de especialistas con experiencia en trabajos de rescate y relocalización de fauna. La captura, manejo y manipulación de los individuos se realizará con los protocolos que obliguen al uso de los elementos de bioseguridad respectivos y que minimicen el grado de estrés de cada individuo capturado, siguiendo los criterios y recomendaciones establecidos por el Servicio Agrícola y Ganadero (SAG), y previa solicitud al SAG del permiso correspondiente mediante “Formulario de solicitud de permiso sectorial de captura de animales de especies protegidas de fauna silvestre con fines de investigación (proyecto con resolución de calificación ambiental (RCA)”. Ver más detalle en Anexo 7.1 de Adenda Complementaria.
Las actividades del Proyecto que generan impacto sobre la fauna terrestre de baja movilidad por perturbación de hábitat, se relacionan con aquellas actividades como desbroce y escarpe, excavaciones, e instalación de estructuras. Durante la construcción, las actividades de movimiento de tierra para la habilitación de caminos internos y aerogeneradores, plataformas, canalizaciones subterráneas e instalación de faenas, provocarán una perturbación del hábitat y pérdida de individuos para las especies en categoría de conservación.</t>
  </si>
  <si>
    <t>El indicador de cumplimiento para esta medida será la entrega de dos informes:</t>
  </si>
  <si>
    <t>El Plan de Manejo Biológico de Flora (Anexo 10 de Adenda Complementaria, en adelante el Plan) tiene por objetivo establecer metodologías para el rescate y trasplante de germoplasma a aplicar sobre aquellas especies con algún criterio de singularidad, registradas en el área de influencia del Proyecto.</t>
  </si>
  <si>
    <t>Las especies que serán objeto de esta medida y las metodologías específicas que aplican a cada grupo vegetacional, se detallan en el Plan. Las acciones de manejo contempladas en el Plan consideran: 1. Medidas de relocalización en el caso de la flora que se encuentra en las obras de tipo permanente, y 2. Medidas de revegetación para el caso de la flora que se encuentra en las superficies de obras temporales. La determinación de las especies singulares que son parte del Plan, se realizó separando las áreas de intervención correspondientes a las obras temporales o a obras permanentes. Para llevar a cabo la implementación de las acciones de relocalización y de revegetación, el Plan establece metodologías para reunir la cantidad de individuos y material genético de las especies con algún criterio de singularidad, para su relocalización y su posterior monitoreo. Las acciones de manejo consideran 4 fases principales: 1. Cuantificación especies singulares; 2. Rescate; 3. Relocalización; y 4. Monitoreo e Informes de Seguimiento de las especies Las metodologías de cada fase se resumen a continuación. 1. Cuantificación de especies singulares Esta fase tiene como finalidad determinar la cantidad total de individuos a afectar por las obras temporales y permanentes del Proyecto, sobre los cuales se aplicarán las medidas de compensación de flora. Para el caso de aquellas especies singulares que no presenten un alto grado de vulnerabilidad, según los criterios utilizados para determinarlas, se realizará su rescate sobre una fracción del total de los individuos afectados. El criterio para determinar la fracción de individuos a rescatar se presenta en la Tabla 2 del Plan (Anexo 10 de la Adenda complementaria). En el caso de las especies herbáceas, las labores de rescate serán efectuadas a través de un esfuerzo de rescate, debido a que no es factible realizar remoción y limpieza del total de semillas y geófitas presentes en toda la superficie del suelo afectado. 2. Rescate Las metodologías para llevar a cabo el rescate y relocalización de germoplasma han sido determinadas de acuerdo con las características biológicas de cada grupo vegetacional, categorizados según su forma de vida: - Especies arbustivas - Especies suculentas (cactáceas) - Especies herbáceas Para todos los casos, el germoplasma de las especies a relocalizar o replantar provendrá de los individuos que serán afectados por el proyecto, con la finalidad de resguardar el patrimonio y variabilidad genética de la composición florística original. El Plan describe en forma pormenorizada los procedimientos de rescate y recolección, almacenamiento, mantenimiento, relocalización o revegetación, según sea aplicable a cada grupo vegetacional. Se especifican las especies singulares contempladas en el Plan, los porcentajes de rescate esperados y la cantidad de ejemplares a rescatar, así como las medidas de éxito. 3. Relocalización y revegetación La revegetación tiene por finalidad reponer uno o más de los componentes o elementos del medio ambiente a una calidad similar a la que tenían con anterioridad al impacto causado o, en caso de no ser ello posible, restablecer sus propiedades básicas. Se llevarán a cabo en las áreas o lugares en donde se presenten o generen los efectos adversos significativos que resulten de la ejecución o modificación del Proyecto. Estas medidas, se establecerán durante la fase de desmantelamiento de las obras y abandono de faenas, con el objeto de minimizar el impacto realizado por las obras temporales existentes en el Proyecto. De forma adicional, también se realizará revegetación en áreas no afectadas dentro del área del proyecto, pero que presenten condiciones adecuadas para realizar un enriquecimiento de especies, y con el fin de compensar el número de individuos comprometidos en el presente plan. Por otro lado, la relocalización de especies será definida según la unidad vegetacional a la que corresponda cada zona, asegurando mantener la abundancia y densidad presente del entorno más próximo. Estos se seleccionarán considerando una serie de criterios, como las características de los tipos vegetacionales presentes (especies dominantes, cobertura, etc.), la distribución de las especies en el área de estudio, y las facilidades técnicas que aportan las diferentes áreas. El Plan presenta los sitios de relocalización seleccionados, los que corresponden a zonas que, dadas sus condiciones, pueden albergar a las plantas rescatadas para ser relocalizadas, principalmente por poseer una baja densidad respecto de otras áreas de la misma formación, que poseen una mayor densidad. 4. Monitoreo e Informes de Seguimiento Finalmente se considera un Plan de Seguimiento con el objetivo de evaluar el éxito de las medidas adoptadas en el Plan, que incluye el monitoreo del replante y evaluación de la sobrevivencia de los individuos de acuerdo a la estimación de diversos parámetros, y la elaboración de informes periódicos a la autoridad, todos los cuales se describen en el Plan de Seguimiento Ambiental para el componente Flora y Vegetación (Anexo 13 de Adenda Complementaria EIA). Ver detalle en Anexo 10 de Adenda Complementaria.</t>
  </si>
  <si>
    <t>Durante la construcción, las actividades de desbroce, escarpe, excavación y movimientos de tierra en general para la instalación de las infraestructuras temporales y permanentes del Proyecto (aerogeneradores, caminos internos, subestación transformadora, línea de transmisión eléctrica, instalación de faenas), provocarán un impacto sobre la flora, el que se manifestará en una pérdida de individuos de flora protegida y de flora singular.</t>
  </si>
  <si>
    <t>Plan de traslocación de Terafósidos</t>
  </si>
  <si>
    <t>Fauna.</t>
  </si>
  <si>
    <t>Impacto ambiental Código SU-1: Efecto adverso en la cantidad y calidad del recurso natural renovable Suelo, debido a la pérdida de algunas de sus características Fisicoquímicas por las actividades de Construcción en el área del Parque Fotovoltaico y La Línea de Transmisión. significativo Tipo de Medida Compensación.</t>
  </si>
  <si>
    <t>Objetivo: Se implementará un plan de traslocación de Terafósidos con el fin de minimizar los efectos adversos sobre la población de Grammostola rosea presente en el área del proyecto. Descripción: Se reubicarán los Terafósidos asociados al Área del Parque Fotovoltaico. Justificación: Durante la fase de Construcción del Proyecto, se generará alteración del hábitat de Terafósidos, por lo que las madrigueras presentes en el AI del proyecto serán relocalizadas.</t>
  </si>
  <si>
    <t>• Inspeccionar el 100% de las madrigueras declaradas en la caracterización de terafósidos. • Rescatar todos los terafósidos que se encuentren en las madrigueras inspeccionadas. • Mantener una sobrevivencia del 50% de los terafósidos. • Se realizarán 4 campañas: 24 h luego de la translocación (Seguimiento I), Siete días después de la translocación y retiro de jaula (Seguimiento II), 30 días después de la translocación (Seguimiento III) y la siguiente temporada reproductiva (Seguimiento IV). • Terminada la tercera campaña y cuarta campaña de evaluación de la medida de traslocación, se entregará un informe a las autoridades pertinentes, en un plazo máximo de 30 días.</t>
  </si>
  <si>
    <t>Parque Fotovoltaico Celda Solar</t>
  </si>
  <si>
    <t>XV</t>
  </si>
  <si>
    <t>Camarones</t>
  </si>
  <si>
    <t>Plan de Rescate y Relocalización de Reptiles</t>
  </si>
  <si>
    <t>CO-FT-03: Pérdida de individuos de Dragón de Poconchile (Liolaemus 1 poconchilensis).
CO-FT-05: Afectación de reptiles por aumento del nivel de ruido</t>
  </si>
  <si>
    <t>Objetivo: Rescatar el mayor número de individuos de Dragón de Poconchile y la Salamanqueja del Norte Grande registrados en las campañas de levantamiento de Línea de base de fauna.
Descripción: Esta medida contempla que el área de rescate será reconcida en su totalidad, puesto que el hábitat es homogéneo, el esfuerzo se enfocará en dar vuelta rocas y piedras y mirar en cavidades. Los individuos ¡ rescatados serán marcados y liberados en un área cercana con las mismas características de hábitat. Dentro del área de relocalización se elegirán sitios con abundancia de rocas y piedras que provean de refugio a los reptiles. Al mismo tiempo de la liberación, en el hábitat receptor se procederá a hacer un enriquecimiento de hábitat, que consistirá en apilar algunas piedras para proveer de refugios a los individuos liberados.
Justificación: La justificación de la medida se basa en que las especies objetivo-señaladas, corresponden a especies de baja movilidad las cuales no poseen la capacidad de desp lazarse por sí mismas fuera del área que afectará el proyecto. Además, una de las especies Liolaemus poconchilensis, se encuentra en categoría de conservación En Peligro. Por esta razón, las especies objetivos deben ser trasladadas a un área de relocalización de características similares al hábitat en el que se encuentran actualmente, garantizando así su protección y desarrollo anterior, también miitigar la pérdida de hábitat para las especies objetivo.
Justificación: La implementación de esta medida se justifica debido a la presencia de nidos de una especie en categoría de conservación En Peligro en el área del Proyecto</t>
  </si>
  <si>
    <t>Captura del 80% del número registrado previamente en el marco de la Línea de Base del Proyecto (Capítulo 3, Parte 11, Título 3.10 del EIA).</t>
  </si>
  <si>
    <t>Mejoramiento de hábitat con la instalación de L.U.N.K.E.R.S. o estructuras similares</t>
  </si>
  <si>
    <t>Restauración y/o protección de hábitats</t>
  </si>
  <si>
    <t>Objetivo: Mejorar y reducir la pérdida de para hábitat para los distintos estados ontogenéticos de Trichomycterus areolatus identificados en la Línea de Base Limnología (Ver Anexo 8.7 de la Adeuda N°1) y taxa
acompañante (eg., macroinvertebrados) en el árera de resguardo definida en la medida MC-LM-2 y en los puntos de monitoreo del rio Duqueco FFA-3 y FFA-4, definidos en la LB de Ecosistemas Acuáticos Continentales (Anexo 8.7 de la Adenda 1).
Descripción: La instalación de L.U.N.K.E.R.S (Little Underwater Neigthbourhood Keepers Encompassing Rheotactic Salmonids) o estructuras similares que permitan generar un condicionamiento favorable para el asentamiento de diversas especies de fauna (peces,
anfibios y macroinvertebrados) y flora acuática. 
Justificación de la medida: En el área de resguardo se aumentará la densidad de ejemplares de Trichomycterus areolatus debido a la relocalización de individuos rescatados en la zona de bocatoma; por lo que al mejorar el hábitat en esta área con la instalación de LUNKERS o estructuras similares, se mejorará la disponibilidad de refugios para esta especie y por ende, aumentará la subsistencia de estos individuos. Por otra parte, aguas debajo de la bocatoma Duqueco, los ejemplares que allí se encuentren quedarán condicionados al caudal ecológico, lo que modifica su hábitat; por lo tanto, la ejecución de esta medida facilitará la adaptabilidad a las nuevas condiciones de hábitat.</t>
  </si>
  <si>
    <t>Se elaborará un informe que incluya el registro fotográfico de la implementación de las medidas, el cual será remitido a la Superintendencia de Medio Ambiente (SMA) y al Servicio Nacional de Pesca (SERNAPESCA). Durante la etapa de operación se entregarán informes anuales de los monitoreos.</t>
  </si>
  <si>
    <t>Objetivo: Mejorar y reducir la pérdida de hábitat para los distintos estados ontogenéticos de Trichomycterus areoiatus identificados en la Línea de Base Lirnnología (Ver Anexo 8.7 de la Adeuda N°l) y taxa acompañante ( eg., macroinvertebrados) en el área de resguardo
definida en la medida MC-LM-2 . y en los puntos de monitoreo del río Duqueco FFA-3 y FFA-4, definidos en la LB de Ecosistemas Acuáticos Continentales (Anexo 8.7 de la Adeuda 1).
Descripción: La instalación de L.U.N.K.E.R.S (Little Underwater Neigthbourhood Keepers Encompassing Rheotactic Salmonids) o estructuras similares que permitan generar un condicionamiento favorable para el asentamiento de diversas especies de fauna (peces,
anfibios y macro invertebrados) y flora acuática.
Justificación de la medida: En el área de resguardo se aumentará la densidad de ejemplares de Trichomycterus areolatus debido a la relocalización de individuos rescatados en la zona de bocatoma; por lo que al mejorar el hábitat en esta área con la instalación de LUNKERS o estructuras similares, se mejorará la disponibilidad de refugios para esta especie y por ende, aumentará la subsistencia de estos individuos. Por otra parte, aguas debajo de la bocatoma Duqueco, los ejemplares que allí se encuentren quedarán condicionados al caudal ecológico, lo que modifica su hábitat; por lo tanto, la ejecución de esta medida facilitará la adaptabilidad a las nuevas condiciones de hábitat.</t>
  </si>
  <si>
    <t>Se elaborará un Informe que incluya el registro fotográfico de la implementación de las medidas, el cual será remitido a la Superintendencia de Medio Ambiente (SMA) y al Servicio Nacional de Pesca (SERNAPESCA). Durante la etapa de operación se entregarán informes anuales de los monitoreos.</t>
  </si>
  <si>
    <t>Restauración de hábitat de anuros perdidos</t>
  </si>
  <si>
    <t>Objetivo: Mejorar las condiciones ambientales para aumentar la probabilidad de ocupación o recolonización de áreas alteradas. Descripción: el objetivo de la medida busca restaurar parte del hábitat perdido por el establecimiento del proyecto relocalizando rocas, troncos y cualquier otro elemento que sirva de refugio, en las zonas aledañas a las obras. Justificación: la medida busca recrear el hábitat perdido por la construcción utilizando rocas, troncos y cualquier otro elemento que brinde a estas especies oportunidad de refugios</t>
  </si>
  <si>
    <t>Numero de hábitat recreados.</t>
  </si>
  <si>
    <t>Desarrollo de un plan para mejoramiento de ambiente para guanaco</t>
  </si>
  <si>
    <t>Disminución de ambiente para guanacos por la instalación de las obras</t>
  </si>
  <si>
    <t>Realizar una mejora de ambiente para guanacos
Corresponde a un conjunto de acciones tendientes a disminuir los factores de presión que actualmente se manifiestan sobre el Guanaco permitiendo al mejoramiento de ambiente. Más detalles se presentan en el Anexo N de la Adenda Complementaria.
El efecto aditivo de la disminución de superficie de ambiente producto de la instalación de proyectos en el área, genera un impacto significativo respecto a la disminución de ambientes para la especie, disminuyendo con esto la capacidad de carga del sistema. Es por ello que es necesario realizar un mejoramiento de ambiente para el guanaco y permitir a las poblaciones residentes recuperar/mejorar el uso del territorio</t>
  </si>
  <si>
    <t>Conforme se indica para cada actividad en el Anexo N de la Adenda Complementaria</t>
  </si>
  <si>
    <t>Realizar una mejora de ambiente para guanacos</t>
  </si>
  <si>
    <t>Corresponde a un conjunto de acciones tendientes a disminuir los factores de presión que actualmente se manifiestan sobre el Guanaco permitiendo al mejoramiento de ambiente. Más detalles se presentan en el Anexo N de la Adenda Complementaria.</t>
  </si>
  <si>
    <t>El efecto aditivo de la disminución de superficie de ambiente producto de la instalación de proyectos en el área, genera un impacto significativo respecto a la disminución de ambientes para la especie, disminuyendo con esto la capacidad de carga del sistema. Es por ello que es necesario realizar un mejoramiento de ambiente para el guanaco y permitir a las poblaciones residentes recuperar/mejorar el uso del territorio</t>
  </si>
  <si>
    <t>Protección de aves sensibles en periodo reproductivo y/o anidamiento.</t>
  </si>
  <si>
    <t>“Perturbación y/o modificación de hábitat” y “Pérdida de individuos de fauna de interés y/o en categoría de conservación”, asociado a las aves del sector Costa</t>
  </si>
  <si>
    <t>Objetivo: Disminuir efectos sobre la nidificación de las especies de aves registradas (Phalacrocorax gaimardi (Lile), Phalacrocorax bougainvillii (Guanay) y Sula variegata (Piquero)) con potencialidad de nidificar en el área del Proyecto del sector Costa, dada la construcción de obras y/o actividades propias del Proyecto. Descripción: • Lineamiento 1. Restricción de actividades constructivas en periodo reproductivo. • Lineamiento 2. Aplicación de medidas disuasivas de nidificación en función al periodo reproductivo. Justificación: La medida se justifica en su capacidad para reducir la perdida de individuos pertenecientes a las especies objetivo.</t>
  </si>
  <si>
    <t>Construcción de cavidades artificiales</t>
  </si>
  <si>
    <t>Pérdida de nidos de Golondrinas de mar</t>
  </si>
  <si>
    <t>Objetivo: En cuanto al éxito de la medida, es importante destacar que esta medida tiene dos objetivos:
1) Determinar si las especies de Golondrinas de mar presentes en el área utilizan cavidades artificiales, tal como sucede con otras especies del mismo género y familia en otras partes de mundo, y
2) Aportar al conocimiento y conservación de las especies de Golondrina de mar, a través de la generación de información acerca de la ecología reproductiva de las especies objetivo aportando a su conocimiento a nivel regional.
Descripción: En forma posterior a la obtención de la Resolución de Calificación Ambiental (RCA) del Proyecto, durante el primer año de la fase de construcción del Proyecto se implementará un Plan de Trabajo para el Diseño y Construcción de Cavidades Artificiales para Golondrina de Mar Negra, cuyo detalle se adjunta en el Anexo 3 de la Adeuda Complementaria. El Plan de trabajo mencionado contempla la habilitación de cinco tipos de nidos, para un total de 131 cavidades artificiales: Modelo de apertura vertical . Adaptación de cavidades existentes . Modelo herradura . Modelo de Cajón . Modelo de prolipropileno (PPR)
Justificación: Esta medida se justifica ya que las especies Oceanodroma markhami y Oceanites gracilis están En Peligro de Extinción y Datos Insuficientes respectivamente, de acuerdo a la legislación vigente. La medida ha sido exitosa para otras espec1es de aves marinas,
incluyendo aves muy cercanas (mismo género y misma familia) en otras partes del mundo (Bolton et al. 2004, Bolton 1993, Bried et al. 2009, Gaston 1996, Podolosky &amp; Kren 1989, Wilon 1986, Wilson 1993, De León &amp; Mínguez 2003), por lo que en caso de funcionar mitigaría la pérdida de nidos y sería un aporte al conocimiento y conservación de la especie presente en el área.</t>
  </si>
  <si>
    <t>Características morfológicas de las cavidades artificiales permanezcan intactas y en caso contrario, repararlo o reemplazarlo según la magnitud del daño.
Que las cavidades artificiales cumplan con el rango de temperatura recabado en terreno por la ROC en el documento "Diseño Conceptual de Nidos Artificiales para Golondrinas de Mar en el Norte de Chile" para nidos naturales, es decir, temperatura que oscile entre 14 y 31 °C.
En cuanto a la ocupación de los nidos, se propone un 5% de uso del total de cavidades el primer año, un 10% el segundo año y un 20 % entre el tercer año y el quinto año, contados desde de que se complete la construcción de los nidos comprometidos.
En el caso de que no exista ocupación de los nidos artificiales, de acuerdo a la cuantificación de ocupación por año (5%, 10% y 20%), por lo tanto, se deberá realizar esta medida complementaria a partir del resultado del año uno de la medida de compensación, contemplando como no ocupación la inobservancia del porcentaje establecido y se implementara como medida complementaria la creación de una alianza con la Municipalidad de Arica para el apoyo de ONG o instituciones dedicadas al rescate de Golondrina de Mar Negra por cinco años, a partir de la constatación que en los periodos de observación de las cavidades artificiales no hubo ocupación.
Además, Las ONGs o instituciones dedicadas al rescate, deberán estar inscritos en el Registro Nacional de Tenedores de Fauna Silvestre (RNTFS) como Centro de Rescate y Rehabilitación de la Región de Arica y Patinacota. Se deja la indicación que las golondrinas
rescatadas, no pueden ser derivadas a otra región, en virtud que la especie nidifica en otro periodo de reproducción que, en otras regiones, considerándose como una especie específica de la región.</t>
  </si>
  <si>
    <t>Prohibición de cazar, retener o recolectar huevos y crías</t>
  </si>
  <si>
    <t>Impacto en abundancia de especies por caza y/o recolección fortuita en el área del proyecto</t>
  </si>
  <si>
    <t>Objetivo, justificación y descripcion: La presente medida está complementada para la etapa de construcción, operación y cierre del proyecto, y consiste en disminuir la caza y/o recolección fortuita en el área del proyecto. Se sociabilizará la medida con la instalación de letreros, además de la capacitación del personal.</t>
  </si>
  <si>
    <t>Registro de la ausencia de caza y/o recolección de especies, en las zonas a intervenir.</t>
  </si>
  <si>
    <t>Remoción de Depredadores</t>
  </si>
  <si>
    <t>Objetivo: Disminuir las poblaciones de trucha arcoíris ( Oncorhynchus mykiss) en el río Duqueco con el objetivo de reducir las presiones ecológicas sobre la conservación del Bagrecito, especialmente considerando los efectos negativos de los salmónidos sobre la ictiofauna nativa. Descripción: En el momento en que se desarrolle el rescate de los individuos de Trichomycterus areolatus, se realizará una remoción de depredadores presentes en la zona de bocatoma del río Duqueco. Justificación de la medida: Considerando los efectos negativos de los salmónidos sobre la ictiofauna nativa, es que durante las campañas de rescate de Trichomycterus areolatus se realizará de igual forma la captura de depredadores del Bagrecito, los cuales no serán devueltos al río, esto con el fin de disminuir principalmente las poblaciones de trucha arcoíris ( Oncorhvnchus mvkiss) en el río Duqueco.</t>
  </si>
  <si>
    <t>Informe con registro de la cantidad de ejemplares capturados; este informe será remitido a la SMA y al Servicio Nacional de Pesca (SERNAPESCA). En dichos informes se deberá efectuar un análisis sobre la eficiencia de la medida</t>
  </si>
  <si>
    <t>Objetivo: Disminuir las poblaciones de trucha arcoíris (Oncorhynchus mykiss) en el rio Duqueco con el objetivo de reducir las presiones ecológicas sobre la conservación del Bagrecito, especialmente considerando los efectos negativos de los salmónidos sobre la ictiofauna nativa. Descripción: Se realizará una remoción de depredadores ( Oncorhynchus mykiss) durante los monitoreos comprometidos para las distintas medidas asociadas a la conservación del Trichomycterus areolatus; esto es en época de estiaje y crecida durante los 5 primeros años de operación del proyecto, en el área de resguardo y en los puntos estudiados en la Línea de Base de Ecosistemas Acuáticos Continentales. Justificación de la medida: Considerando los efectos negativos de los salmónidos sobre la ictiofauna nativa, es que durante los monitoreos en etapa de operación, se realizará de igual forma la captura de depredadores del Bagrecito, los cuales no serán devueltos al río, esto con el fin de disminuir principalmente las poblaciones de trucha arcoíris (Oncorhynchus mykiss) en el río Duqueco.</t>
  </si>
  <si>
    <t>Registro del tipo y cantidad de especies capturadas y se hará llegar informe a la SMA y al Servicio Nacional de Pesca (SERNAPESCA) con los resultados obtenidos</t>
  </si>
  <si>
    <t>Uso de Cadenas para evitar el ingreso de ejemplares de Bagrecito</t>
  </si>
  <si>
    <t>Fauna Acuática</t>
  </si>
  <si>
    <t>Objetivo: Impedir el ingreso de ejemplares de Trichomycterus areolatus en las obras del Proyecto, específicamente la cámara de carga localizada de forma contigua a la bocatoma Duqueco.
Descripción: Se utilizarán cadenas de 2-3 cm de espesor espaciadas a 5 cm, ancladas en el lecho del cauce y en un ángulo de hasta 45° en relación a la dirección del flujo, procurando que el anclaje superior quede a 1/3 de la superficie del agua, con la fmalidad de impedir el
atasco de desechos naturales que puedan flotar en el lecho del rio. En el lecho del cauce se dispondrá una pieza de metal pintada de blanco, por debajo de la barrera de cadenas, de tal forma de reflejar la luz incidente y por tanto aumentar la reacción de huida de los peces.
Justificación de la medida: El principio biológico detrás de las cortinas de cadenas es que los peces ven y evitan obstrucciones físicas. Las variables que afectan su funcionamiento incluyen velocidad del agua, turbidez, condiciones luz/oscuridad, y carga de detrito (ej. acumulación materia orgánica). Las cortinas de cadenas pueden ser fácilmente modificadas o combinadas con otros tipos de barreras basadas en el comportamiento (ej. luces estroboscópicas y/o sistemas eléctricos), lo que le otorga una flexibilidad en su implementación que no tiene el resto de barreras.</t>
  </si>
  <si>
    <t>Registro de los resultados de los monitoreos mensuales que se realizarán los primeros 6 meses de operación, considerando un punto de muestreo en toda la zona comprendida desde la cortina de cadenas hasta previo al ingreso de la cámara de carga.</t>
  </si>
  <si>
    <t>Supervisión ambiental</t>
  </si>
  <si>
    <t>IF ACO 1: Afectación de hábitat de nidificación de la especie gaviotín chico, por construcción de obras del Proyecto en sector Planta Desalinizadora.
IFAC02: Potencial afectación de individuos (huevos, crías) de la especie gaviotín chico, por construcción de obras del Proyecto en sector Planta Desalinizadora.
IF AC03: Potencial intervención del hábitat de nidificación de la especie gaviota garuma, por construcción de obras del Proyecto.
IF AC04: Mectación de individuos de animales silvestres de baja movilidad (reptiles), por construcción de obras del Proyecto.
IF AC06: Potencial intervención del hábitat de nidificación de la especie pilpilén, por construcción de obras del Proyecto en sector Planta Desalinizadora.</t>
  </si>
  <si>
    <t>Objetivo: Evitar la afectación de hábitat e individuos de la especie gaviotín chico, gaviota garuma, pilpilén y de individuos de animales silvestres de baja movilidad. Descripción: Contar con un supervisor ambiental durante la fase de construcción para asegurar el cumplimiento de las medidas ambientales establecidas, en particular las relacionadas con fauna, manteniendo registro de cada actividad realizada. El supervisor ambiental estará presente en terreno durante toda la fase de construcción del Proyecto, en horario laboral de lunes a viernes. Justificación: Contar con un profesional en medio ambiente, en ciencias biológicas o especialista, que supervise la ejecución de las medidas ambientales para este componente, minimizará la potencial pérdida de individuos de fauna asociados a la presente medida.</t>
  </si>
  <si>
    <t>Minutas y listados de asistencia de las actividades realizadas, tales como las inducciones, reuniones de coordinación; y registros de las actividades de difusión.
Registro (ficha) de recorridos del área.
Registros de avances y resultados finales de todas las medidas ambientales, en especial las comprometidas para el componente fauna.
Los registros e indicadores de cumplimiento señalados serán entregados a la autoridad ambiental mediante reportes semestrales durante la duración de la fase de construcción.</t>
  </si>
  <si>
    <t>Difusión de información para la protección del gaviotín chico</t>
  </si>
  <si>
    <t>IF ACO 1: Afectación de hábitat de nidificación de la especie gaviotín chico, por construcción de obras del Proyecto en sector Planta Desalinizadora.
IFAC02: Potencial afectación de individuos (huevos, crías) de la especie gaviotín chico, por construcción de obras del Proyecto en sector Planta Desalinizadora.</t>
  </si>
  <si>
    <t>Objetivo: Evitar la afectación de nidos y crías de gaviotín chico y zonas de nidificación mediante la difusión de información respecto a dicha especie, lo cual se realizará en comunicación y coordinación con la "Fundación para la Sustentabilidad del Gaviotín Chico" (en adelante "la Fundación"). Descripción: Se mantendrán reuniones mensuales con personal de la Fundación para informar respecto de las actividades que se realizarán en la fase de construcción. Se coordinará con la Fundación el diseño de los materiales de difusión para la protección de la especie (letreros, trípticos). Se instalarán letreros a la entrada de faenas del sector Planta Desalinizadora respecto al cuidado de la especie gaviotín chico. Se establecerá la prohibición de introducción y alimentación de animales domésticos ( e.j. perros) que pudiesen afectar principalmente la sobrevivencia de crías de la especie asociada a la presente medida. Se solicitará apoyo inmediato a la Fundación en caso de presentarse algún impacto no previsto, tales como: nidificación en zonas aledañas al Proyecto y presencia de aves heridas. En caso de existir algún impacto sobre la especie gaviotín chico, se informará dentro de las 24 horas siguientes a la Fundación y al SAG. En caso que se detecten nidos de la especie gaviotín chico en las áreas de construcción, se informará dentro de un plazo de 24 hrs a las autoridades competentes (SMA, SAG y la Fundación). Además, se instalará señalética en el área de manera de evitar el acceso a ésta, generando una franja de protección de 30 m de radio, que consistirá en la instalación de banderines de 1 ,2 m de altura, separados cada 1 O m y bloqueo de cualquier huella o camino ubicada al interior del área de protección. La franja de protección mencionada será para el gaviotín chico, sin embargo es aplicable también para detecciones de nidos de Gaviota garuma. Se realizará una inducción ambiental sobre el cuidado del gaviotín chico a cada trabajador nuevo que ingrese al Proyecto (inducción socioambiental para trabajadores  nuevos). Se solicitará a la Fundación que participe en la inducción ambiental a los trabajadores para informar respecto de las características de la especie y las medidas de prevención de impactos, actuando como relator. Justificación: La difusión de información a los trabajadores respecto a la especie gaviotín chico, minimizará la potencial pérdida de individuos asociados a la presente medida.</t>
  </si>
  <si>
    <t>Minutas y listados de asistencia de las actividades realizadas, tales como las inducciones, reuniones de coordinación; y registros de las actividades de difusión.
Asimismo, los trabajadores tendrán la obligación de asistir a inducción, en la cual deben aprobar la evaluación sobre los contenidos relacionados con la protección de la especie.
Se mantendrá un registro fotográfico de cada una de las actividades de difusión realizadas.</t>
  </si>
  <si>
    <t>Control de acceso mediante aislamiento perimetral y circulación dentro de la zona del Proyecto.</t>
  </si>
  <si>
    <t>IF ACO 1: Afectación de hábitat de nidificación de la especie gaviotín chico, por construcción de obras del Proyecto en sector Planta Desalinizadora.
IFAC02: Potencial afectación de individuos (huevos, crías) de la especie gaviotín chico, por construcción de obras del Proyecto en sector Planta Desalinizadora.
IF AC03: Potencial intervención del hábitat de nidificación de la especie gaviota garuma, por construcción de obras del Proyecto.
IF AC06: Potencial intervención del hábitat de nidificación de la especie pilpilén, por construcción de obras del Proyecto en sector Planta Desalinizadora.</t>
  </si>
  <si>
    <t>Objetivo: Evitar la afectación de nidos y crías de la especie gaviotín chico, gaviota garuma y pilpilén mediante el control del acceso y circulación dentro de la zona del Proyecto (*). Descripción: En el perímetro destinado a la construcción de la planta desalinizadora y en su camino de acceso, se dispondrá un cerco (tipo malla raschell) de una altura suficiente, el cual aislará visualmente parte de las obras del Sector Planta Desalinizadora y contribuirá a impedir la salida de personas, maquinarias y vehículos hacia el entorno. Esta medida, será aplicada al inicio y durante la fase de construcción del Proyecto. - Se instalarán cintas de colores en las cercas alrededor del área de trabajo para evitar la llegada de gaviotines chicos cercano a la zona de trabajo. - El acceso al área del Proyecto estará autorizado sólo al personal que haya recibido la inducción ambiental. - Sólo se permitirá el tránsito de vehículos y personas por zonas habilitadas, las que se señalan en la Descripción del Proyecto (ver Capítulo 1 del EIA). Justificación: Mediante el control del acceso y circulación dentro de la zona del Proyecto, se contribuirá a evitar impacto en zonas de nidificación de la especie gaviotín chico. Además, se prevendrá la potencial afectación del hábitat de gaviota garuma y pilpilén.</t>
  </si>
  <si>
    <t>Señalética de circulación vehicular en zonas habilitadas
Documento de autorización de registro de ingreso de trabajadores que contemple como requisito la inducción ambiental.</t>
  </si>
  <si>
    <t>Habilitación de pasos seguros para la fauna de baja movilidad</t>
  </si>
  <si>
    <t>Fauna nativa (baja movilidad).</t>
  </si>
  <si>
    <t>ET-FFT-OPE-01 Mortalidad incidental de fauna nativa (vertebrados terrestres).</t>
  </si>
  <si>
    <t>Reducir la fragmentación del hábitat de especies de baja movilidad, como los anfibios.
Implementación de canales para el paso de fauna de baja movilidad (principalmente anfibios), que por sus características fisionómicas y de hábitat se mueven por ambientes con propiedades particulares de sustrato, humedad, y otros, evitando el paso por los caminos</t>
  </si>
  <si>
    <t>En 100% de las quebradas húmedas con paso seguro implementado. Registro de uso de paso por fauna de baja movilidad en un 75% del total de los monitoreos donde haya evidencia de uso de atravieso.</t>
  </si>
  <si>
    <t>Reducir la fragmentación del hábitat de especies de baja movilidad, como los anfibios.</t>
  </si>
  <si>
    <t>Implementación de canales para el paso de fauna de baja movilidad (principalmente anfibios), que por sus características fisionómicas y de hábitat se mueven por ambientes con propiedades particulares de sustrato, humedad, y otros, evitando el paso por los caminos</t>
  </si>
  <si>
    <t>Repoblamiento de especies que constituyen banco natural de recursos hidrobiológicos</t>
  </si>
  <si>
    <t>Medio Marino</t>
  </si>
  <si>
    <t>Afectación de bancos naturales de recursos hidrobiológicos</t>
  </si>
  <si>
    <t>Objetivo: Restituir, en términos de riqueza y abundancia, la conformación de los bancos naturales de recursos hidrobiológicos susceptibles de ser afectados para las especies Huiro Palo (Lessonia trabeculata), Loco (Concholepas concholepas), Lapa (Fissurella spp.) y restituir en términos de riqueza y abundancia las restantes especies bentónicas que se identifiquen en el fondo marino a intervenir durante la construcción, no obstante, no constituyan banco natural. Descripción: La medida considera una primera etapa de reconocimiento del área a afectar, una segunda etapa de identificación de área para enriquecimiento y una tercera etapa de ejecución. Justificación: La necesidad de mitigar el impacto sobre especies bentónicas que son tanto de interés comercial como de valor ecosistémico y se basa en experiencias exitosas de cultivo en AMERBs o áreas de recolección de algas en el país que permiten prever que será exitosa.</t>
  </si>
  <si>
    <t>Para especies móviles como el loco y la lapa: verificar la presencia de al menos un 5% de los individuos relocalizados en un plazo de 12 meses luego de ejecutada la medida. Para el huiro palo: alcanzar, luego de la intervención, la misma abundancia, densidad y cobertura de la especie en el mismo banco natural ya sea manteniendo su perímetro inicial o bien aumentándolo ligeramente en sus márgenes. Para dar cuenta de la evolución y resultados de la medida se propone entregar seis informes a SUBPESCA, SERNAPESCA, DIRECTEMAR y SMA.</t>
  </si>
  <si>
    <t>Protección de la especie Lontra felina (chungungo) en periodo reproductivo</t>
  </si>
  <si>
    <t>Pérdida o modificación de hábitat de mamíferos costeros.</t>
  </si>
  <si>
    <t>Objetivo: Disminuir los efectos del Proyecto sobre el periodo reproductivo de la especie Lontra felina en el sector Costa del Proyecto, dada la construcción de obras y/o actividades. Descripción: La medida se aplica en caso que se considere realizar actividades constructivas en el periodo reproductivo de las especies objetivo, siguiendo los siguientes lineamientos: • Lineamiento N°1: Restricción de actividades constructivas en periodo reproductivo: • Lineamiento 2. Aplicación de medidas disuasivas en función al periodo reproductivo: Justificación: La medida se justifica en su capacidad para reducir la perdida de individuos pertenecientes a la especie objetivo, puesto que se evita la exposición a un stress, y consecuente abandono del proceso reproductivo, frente a la construcción de obras y/o actividades.</t>
  </si>
  <si>
    <t>Restricciones de acceso a zonas con presencia de fauna nativa CAV-FA-02</t>
  </si>
  <si>
    <t>El impacto asociado a este compromiso voluntario es el daño incidental de fauna terrestre anfibios, reptiles, micromamíferos, aves y mesomamíferos (FA-03).</t>
  </si>
  <si>
    <t>Objetivo: Evitar la intrusión de personas a las áreas donde hay presencia de fauna nativa Descripción: Mediante la restricción de acceso a zonas donde exista presencia de fauna nativa en categoría de conservación, se pretende disminuir los impactos por presencia humana y vehicular. Para ello se delimitarán los sectores con presencia de fauna categoría de amenaza mediante cintas de “no pasar” y se pondrá señalética que indique que se trata de una zona de alta sensibilidad ambiental, indicando la especie y su categoría de conservación. Esta señalética quedará en el sitio hasta el inicio de la operación del Proyecto. Justificación: La fauna en categoría de conservación puede en algunos casos verse afectada provocando la muerte incidental por actividades asociadas a la construcción de las distintas partes del Proyecto. La restricción de acceso a zonas que albergan especies en categoría de conservación permitirá mantener las condiciones naturales de los sitios circundantes a las obras en su estado similar e impedir que las especies sensibles sean perturbadas en su hábitat natural.</t>
  </si>
  <si>
    <t>Medida Protección a los sitios de nidificación de la especie Oceanodroma markhami</t>
  </si>
  <si>
    <t>Animales silvestres</t>
  </si>
  <si>
    <t>Pérdida de superficie de hábitat de nidificación para la especie Oceanodroma markhami por obras temporales y permanentes.</t>
  </si>
  <si>
    <t xml:space="preserve">Objetivo: Disminuir la pérdida de superficie de los sitios de nidificación para la especie Oceanodroma markhami por obras temporales y permanente Descripción: Las actividades que se describen en esta medida tienen por objetivo disminuir la pérdida de la superficie de los sitios de nidificación. Es en este sentido que, mediante diversas medidas constructivas y manejo del área, se busca reducir la alteración de estos
sitios 
Justificación: Parte de las obras que contempla el Proyecto cruzan por sitios de nidificación de la especie Oceanodroma markhami (golondrina de mar negra) pertenecientes a la colonia Arica, específicamente tres (3) subcolonias Pampa Camarones, Pampa Chaca y Pampa Chuño y al sitio de nidificación en el sector de Jarza ubicado en la región de Tarapacá. Por lo anterior, en los sectores donde se instalarán las estructuras y se habilitarán caminos, se producirá la pérdida de la superficie de estas subcolonias y podrán verse alterados nidos activos (con huevo, polluelo o signos que indiquen su ocupación). Estimando una pérdida promedio
de 2,33 nidos (0,2% del total de nidos que se estima para esta área). Con la aplicación de estas medidas, se disminuirá la afectación de nidos en el área de emplazamiento del Proyecto, así como la alteración de estas áreas y la perturbación de nidos activos. </t>
  </si>
  <si>
    <t>Se considerará exitosa la medida con el registro de la implementación de la medida y un indicador de 0 nidos activos destruidos (con huevos, polluelos o indicios de ocupación), esto se podrá evidenciar en los informes mensuales, los cuales contarán con la ubicación geográfica de un nido activo (de encontrarse) y la ficha de liberación de las áreas a construir.</t>
  </si>
  <si>
    <t>Liberación de áreas de la presencia de guanaco en conjunto con el avance de las obras del proyecto</t>
  </si>
  <si>
    <t>Perturbación de fauna (hábitat) asociada a Lama guanicoe</t>
  </si>
  <si>
    <t>Objetivo: Promover el movimiento de individuos de la especie fuera del área de faenas, previamente a la realización de éstas, con el fin de evitar daños y/o accidentes en los animales. Descripción: Verificación de presencia previa Al menos dos (2) profesionales con experiencia comprobada en estudios de ecología de vida silvestre, revisarán las áreas donde se desarrollarán obras de construcción el día anterior al inicio de obras, considerando el Área de influencia de 1700 m (Anexo 3.16.6 Estudio de Monitoreo de Guanaco del EIA), para verificar la presencia/ausencia de individuos de la especie, en cualquiera de los grupos sociales identificados en el informe compilado, y así tener un panorama general que permita preparar la actividad de liberación al día siguiente. Cabe considerar que el Titular, en su Adenda complementaria, se comprometió a extender esta medida hasta la región de Coquimbo. Procedimiento de liberación En caso de presencia de guanacos, se promoverá el movimiento de los individuos fuera del área de labores de construcción, de la siguiente forma: - Previo al inicio de los trabajos de construcción, habrá un acercamiento gradual de los investigadores hacia los animales, caminando lentamente y desde una sola dirección, para promover la fuga cohesionada de los ejemplares en dirección opuesta. - La acción anterior se ejecutará hasta haber alejado a los animales a 250 metros o más del área de faena donde se desarrollarán las obras de construcción. Esta distancia considera el valor estimado para la huida de guanacos en áreas no protegidas sin persecución de caza y la distancia máxima de fuga registrada. - Los puntos donde se realice la liberación de individuos deberán ser georreferenciados y fotografiados. Situaciones excepcionales El informe compilatorio presentado la adenda excepcional permitió demostrar que las áreas de uso del guanaco en el sector del proyecto no se reconocen como sitios de reproducción (Anexo 12del EIA). Sin embargo, en el caso de que los investigadores detectaran evidencia de actividad pre- parición durante la ejecución de esta medida, el procedimiento a seguir será restringir el acceso al área con dicha actividad en un radio de 250 m (distancia máxima de fuga registrada), hasta 24 hr posteriores a la parición. Justificación: La medida se justifica debido a la posibilidad de que en el área de construcción se registre la presencia y/o desplazamientos de individuos de la especie, que podrían verse expuestos a las actividades de construcción, mayormente asociadas al tránsito de vehículos y/o maquinaria. A su vez, esta medida es un aporte a la conservación de la especie en línea con: - Objetivo Estratégico N°2 del Plan Nacional de Conservación del Guanaco Macrozona Norte y Centro. - Objetivos de la dimensión “Cultural y turístico” y “Conservación de la Biodiversidad” de la Estrategia Multisectorial para la Conservación de Camélidos Silvestres Sudamericanos de la Región de Atacama (2014) - Lineamiento Estratégico N°2 de la Estrategia y Plan de Acción para La Conservación y Uso Sustentable de la Biodiversidad de Atacama 2010 -2017, en línea con las indicaciones del Plan para la protección efectiva del guanaco a escala regional.</t>
  </si>
  <si>
    <t>Indicadores de cumplimiento serán: - Aviso de inicio de la aplicación de la medida. Entrega de un informe mensual mientras dure la aplicación de la medida, con la descripción de la actividad realizada y sus resultados, a la Superintendencia del Medio Ambiente, al SAG central y regional, y CONAF de la región de Atacama.</t>
  </si>
  <si>
    <t>Procedimiento frente a eventos con la fauna: Cyanoliseuspatagonus</t>
  </si>
  <si>
    <t>Perturbación de fauna (hábitat) asociada al loro tricahue (Cyanoliseuspatagonus)</t>
  </si>
  <si>
    <t xml:space="preserve">Objetivo: Contar con procedimientos informados frente a potenciales accidentes y/o colisiones, particularmente en el proceder inicial y el traslado del individuo herido.  Descripción: La medida consiste establecer procedimientos específicos a aplicar frente accidentes y/o colisiones, que pueda adoptar el personal asociado a las actividades del proyecto, a partir de su capacitación.  Justificación: Se justifica frente a la probabilidad de ocurrencia de accidentes y/o colisiones de Cyanoliseuspatagonus con el cable de guarda o conductor de la Línea de Transmisión Eléctrica (LTE). </t>
  </si>
  <si>
    <t>Entrega del Informe del Evento a la Superintendencia del Medio Ambiente, Servicio Agrícola y Ganadero (SAG) regional y central, dentro de 30 días hábiles posteriores al incidente.</t>
  </si>
  <si>
    <t>Protección de la lorera Incahuasi a través de la restricción de velocidad, instalación de señalética y capacitación del personal</t>
  </si>
  <si>
    <t>Alteración de sitios de interés</t>
  </si>
  <si>
    <t>Objetivo: Evitar la perturbación del sitio del interés para la fauna lorera Incahuasi. Descripción: La medida consistirá en la restricción de velocidad para el tránsito de vehículos en zonas cercanas a la lorera Incahuasi, instalación de señalética informando la presencia de la lorera y, por último, la capacitación del personal respecto a la importancia de la lorera para la especie. Justificación: Por la eventual ocurrencia de perturbación del sitio y/o colisión de ejemplares de la especie amenaza que lo conforma, Cyanoliseuspatagonus (tricahue).</t>
  </si>
  <si>
    <t>Protección de la lorera Santa Gracia a través de la restricción de velocidad, instalación de señaléticas y capacitación del personal</t>
  </si>
  <si>
    <t>Objetivo: Evitar la perturbación del sitio del interés para la fauna lorera Santa Gracia. Descripción: La medida consistirá en la restricción de velocidad para el tránsito de vehículos en zonas cercanas a la lorera Santa Gracia, instalación de señalética informando la presencia de la lorera y por último, la capacitación del personal respecto a la importancia de la lorera para la especie. Justificación: La medida se justifica en el impacto significativo evidenciado en la Lorera Santa Gracia, dada la eventual ocurrencia de perturbación del sitio y/o colisión de ejemplares de la especie amenaza que lo conforma, Cyanoliseuspatagonus (tricahue).</t>
  </si>
  <si>
    <t>Presencia de anfibios durante la vida útil del proyecto</t>
  </si>
  <si>
    <t>Objetivo: Resguardar a los anfibios en caso de encontrarlos en las áreas del Proyecto durante la vida útil del Proyecto. Descripción: El compromiso consiste en aplicar un plan de acción en caso de encontrar anfibios en algún área del Proyecto durante la vida útil del Proyecto. Justificación: Si bien no se registraron anfibios en el área del Proyecto durante la elaboración de la Línea de Base, de manera preventiva se plantea un plan en caso de encontrar anfibios, durante la vida útil del Proyecto.</t>
  </si>
  <si>
    <t>Vigilancia y protección de Degú</t>
  </si>
  <si>
    <t>Objetivo: Proteger la población de Degú (Octodon degus) que se encuentra cercana a áreas de intervención del Proyecto. Descripción: El compromiso conlleva generar acciones que permitan velar por la protección de la población de degú en una pirca registrada durante la Línea de Base de Fauna Terrestre. Justificación: Durante la elaboración de la Línea de Base, se registró la presencia de una pirca que es utilizada por una población de Degú (Octodon degus). Específicamente, se registraron 20 individuos en la campaña de verano, 10 en la de invierno y primavera.</t>
  </si>
  <si>
    <t>Liberación ambiental</t>
  </si>
  <si>
    <t>CO-FT-01 Pérdida de nidos·de Golondrinas de mar.
CO-FT-02 Pérdida de hábitat reproductivo de Golondrinas de mar.</t>
  </si>
  <si>
    <t>Objetivo: Minimizar la afectación de nidos activos, evitando su intervención durante los períodos de ocupación de los nidos con huevo, polluelo o adulto. Descripción: Consiste en la liberación paulatina del área de construcción de las obras lo que implica que se prohibirá la realización de actividades constructivas en los sectores delimitados sin liberación ambiental. De esta manera, se controla y garantiza que al momento en que los nidos deban ser intervenidos por las obras del Proyecto, estos se encuentren vacíos. De acuerdo a los antecedentes disponibles respecto de la Golondrina de Mar Negra en la Región de Arica, Colbun decidió efectuar estudios previos para evaluar la factibilidad del Proyecto e incorporar a priori criterios que permitieran diseñar mitigando. De acuerdo a los resultados de dichos estudios previos, es posible determinar que la mayor abundancia de nidos se registra en el sector oeste del área de estudio, tal como se muestra en la siguiente Figura. (...)</t>
  </si>
  <si>
    <t>El 100% de los nidos con liberación ambiental ejecutada se encontrará vacío al momento de ser intervenidos por las obras propias del Proyecto. Registro fotográfico georreferenciado que permita demostrar que no haya registros de ocupación (presencia de adulto, polluelo o huevo reciente) al interior de cada nido revisado durante la liberación ambiental.</t>
  </si>
  <si>
    <t>Zonas de exclusión para ocho nidos dentro del sector de paneles del parque fotovoltaico</t>
  </si>
  <si>
    <t>Toda las fases</t>
  </si>
  <si>
    <t>CO-FT-01 Pérdida de nidos de Golondrinas de mar</t>
  </si>
  <si>
    <t>Objetivo: Excluir un grupo de ocho nidos, de la pérdida o descripción por los efectos de la construcción del Proyecto.
Descripción: De acuerdo a los resultados del estudio específico de Golondrina de mar negra, se identificaron un total de 38 nidos al interior del área del Proyecto, esto es tanto en la línea de transmisión como en el sector del Parque Fotovoltaico. En los sectores donde fueron identificados nidos aislados dentro del área del parque fotovolta ico, se adoptarán restricciones permanentes para la ejecución de obras y acciones del Proyecto, evitando su intervención. En efecto, se delimitarán dos zonas al interior del parque, con superficies de 2,8 y 12,8 ha respectivamente (ver Figura 1 ), mediante señalética de banderolas bajas (se evitarán cercos mallas y estacas, y se preferirá el uso de banderas a nivel del suelo para evitar la colisión). Además, se informará a todo personal de obra sobre la ubicación de estas zonas y la prohibición de ingreso.
Justificación: La implementación de esta medida se justifica debido a la presencia de 8 nidos dispersos registrados dentro del área del parque fotovoltaico, razón por la cual las activid~des de construcción, operación y cierre del Proyecto se restringirán en dichos sectores</t>
  </si>
  <si>
    <t>Registro del 100% de los nidos excluidos (N=8), sin daño por intervención antrópica.</t>
  </si>
  <si>
    <t>Área de Conservación de Fauna</t>
  </si>
  <si>
    <t>CO-FT-01 Pérdida de nidos de Golondrinas de mar.
CO-FT-02 Pérdida de hábitat de nidificación de Golondrinas de mar.
CO-FT-03 Pérdida de individuos de Dragón de Poconchile (Liolaemus poconchilensis ).
CO-FT-04 Pérdida de hábitat de Dragón de Poconchile.
CO-FT-05 Afectación de reptiles por aumento del nivel de ruido</t>
  </si>
  <si>
    <t>Objetivo: Los objetivos de esta medida corresponden al resguardo de nidos de Golondrinas de mar y resguardo de hábitat de Dragón de Ponconchile.
Descripción: De acuerdo a los antecedentes disponibles respecto de la Golondrina de Mar Negra en la Región de Arica, Colbun decidió efectuar estudios previos para evaluar la factibi lidad del Proyecto e incorporar a priori criterios que permitieran diseñar mitigando. De acuerdo a los resultados de dichos estudios previos, es posible determinar que la mayor abundancia de nidos se registra en el sector oeste del área de estudio, tal como se muestra en la siguiente Figura (ver mayoresantecedentes en Estudio Específico de Nidificación de Golondrina de mar negra en Anexo 3.5 del EIA), (...)
Justificación: Dos especies estás En Peligro de Extinciín y una está clasificada con Datos Insuficientes de acuerdo a la legislación vigente</t>
  </si>
  <si>
    <t>Registro de instalación de señalética en el perímetro del Área deConservación de Fauna.
Registro de, al menos, el 90% de los nidos identificados en el área de conservación (N= 105) sin daño por intervención antrópica.
Presencia de la especie de Dragón de Poconchile que se encuentra en Peligro de Extinción, en el Area de Conservación de Fauna.</t>
  </si>
  <si>
    <t>Verificación de la efectividad del plan de Iluminación frente al fenómeno de caída de Golondrinas de mar</t>
  </si>
  <si>
    <t>O-FT-1: Pérdida de individuos de Golonruinas de mar por contaminación luminica</t>
  </si>
  <si>
    <t>Objetivo: Verificar que el Plan de Iluminación instalado en el Proyecto no produce el fenómeno de caída de volantones llamado fallout. Aportar al conocimiento de la especie respecto del tipo de luminarias eficientes para evitar fallout.
Descripción: Monitoreo realizado por un especiali sta con experiencia en el trabajo con Golondrinas de mar. El profesional mencionado deberá estar capacitado para colectar los individuos vivos afectados para ser posteriomente relocalizados el mismo día en la costa. El especialista, además, registrará cualquier evidencia de caídas de individuos y documentará el registro con fotografías, coordenadas del hallazgo, estado de la carcasa o individuo. Se realizará una revisión sistemática del área en torno a cada luminaria -en el sector de la SE y sector de oficinas definitivas- en un radio de 40 m. En caso de detectarse caídas o accidentes de Golondrinas de Mar por efecto dei las luminarias, el titular coordinará las acciones directamente con un centro médico veterinario de la Región de Arica y Pruinacota, toda vez que en la Región no se registran centros de rescate y/o rehabilitación inscritos en el registro nacional de tenedores de fauna silvestre. El lugar de relocalización será acordado mediante la comunicación con el SAG, especialistas de Arica o especialistas conocedores del área y la especie Si n perjuicio de lo anterior, en caso de ser necesario, los individuos en mal estado deberán recibir atención veterinaria antes de ser liberados. Los individuos rescatados serán trasladados en cajas de madera con separaciones. Esta caja deberá estar siempre a la sombra y deberá tener ventilación.
 Justificación: Las especies Oceanodroma markhami y Oceanites gracilis están En Peligro de Extinción y Datos Insuficientes, respectivamente, de acuerdo a la legislación vigente</t>
  </si>
  <si>
    <t>Monitoreo de macro y mesomamíferos en el parque fotovoltaico para propiciar su evacuación hacia vías de escape</t>
  </si>
  <si>
    <t>Objetivo: Evitar que al momento de comenzar la construcción se encuentre la presencia de macro y meso mamíferos nativos como zorro culpeo (Lycalopex culpaeus). Descripción: El compromiso consiste generar un monitoreo con cámaras trampa y recorridos pedestres, que permitan descartar o localizar por donde podrían estar moviéndose los individuos. Luego con esa información generar un inducimiento de movimiento con atracción de alimento (e.g jurel) hacia las vías de escape fuera del área de intervención del proyecto. Justificación: En el Área de Influencia del Proyecto se registró la presencia de macro y mesomamíferos nativos como zorro culpeo (Lycalopex culpaeus), el cual es una especie de alta movilidad, sin embargo, la instalación del enrejado puede generar que se quede sin escapatoria al momento de comenzar la construcción del parque Fotovoltaico.</t>
  </si>
  <si>
    <t>Cese de actividades de construcción frente a observación de pariciones de guanaco (Lama guanicoe)</t>
  </si>
  <si>
    <t>Perturbación del hábitat de especies de alta movilidad de interés y/o en categoría de conservación.</t>
  </si>
  <si>
    <t>Objetivo: Evitar durante el periodo de inicio de pariciones de la especie el abandono de la cría recién nacida por parte de la madre debido al estrés por “novedad” producido desde la zona de construcción, frente a estímulos desconocidos (movimiento de maquinaria, de personal, ruido, polvo emitido, otros), a los que el animal podría no está habituado. Descripción: La medida consistirá en el reconocimiento de los sectores donde se observan individuos y el cese de actividades. Justificación: La medida se justifica debido a la posibilidad de que durante la época reproductiva de la especie (noviembre a abril) en el área de construcción se registre la presencia y/o desplazamientos de hembras en proceso de parición, que podrían verse expuestas a un estrés por las actividades de construcción.</t>
  </si>
  <si>
    <t>Aviso de inicio de la aplicación de la medida y la entrega de un informe con la descripción de la actividad y sus resultados, a la SMA, al SAG y la CONAF de la región de Atacama.</t>
  </si>
  <si>
    <t>Recuperación de Bosque Nativo Sector Caman – Cufeo ( MC-FV-01)</t>
  </si>
  <si>
    <t>Restauración y/o protección flora y vegetación</t>
  </si>
  <si>
    <t>Perdida y fragmentación de comunidades vegetativas de origen nativo. A raíz de las actividades, partes y obras del proyecto, en particular lo relativo a la corta y despeje de vegetación, se estima habrá pérdida y fragmentación del hábitat. Lo anterior considerando tanto la intervención directa, como aquella indirecta sobre comunidades vegetativas.</t>
  </si>
  <si>
    <t>Objetivo: Generar una masa boscosa que permita aumentar la superficie de bosque nativo en el Sector Caman –Cufeo. Descripción: La medida consiste en la reforestación un total de 29,513 has. El desglose de esta superficie se entrega a continuación Afectación Superficie Compensación Despeje y corta 49,868 ha 24,934 ha Fragmentación 4,039 4,039 (generación de 43 fragmentos de bosque) Fragmento en zona de 0,54 0,54 LAT Total 54,447 29,513 La reforestación contemplará especies tales como: Laurelia sempervirens, Nothofagus dombeyi y Gevuina avellana. En términos generales, la densidad de especies debería ser de 2.500 plantas por hectárea, con las siguientes proporciones: Nothofafgus dombeyi, 40%; Laurelia sempervirens 30%; y Gevuina avellana (30%). Además, se implementarán medidas silviculturales que fomenten la regeneración de especies nativas, tales como: 1) Control anual de presencia de especies exóticas invasoras y Chusquea quila durante un periodo de 5 años. 2) Construcción de cerco con malla ursus de 7 hebras; 3) Fertilización durante 5 años. 4) Monitoreo de sobrevivencia durante 10 años. Justificación: Producto de actividad antrópica, predios donde se contaba con presencia de bosque nativo, en la actualidad se encuentran con presencia de praderas naturales o en proceso de invasión de especies exóticas invasoras, especialmente Pinus radiata. Las generaciones de estos parches generan una pérdida de continuidad de los bosques existentes Por otra parte, de acuerdo al criterio de la autoridad ambiental, ante la pérdida de bosque nativo, ya sea de manera directa e indirecta, la medida de compensación debe apuntar a aumentar</t>
  </si>
  <si>
    <t>Envío de informe anual con de resultados de plantación y medidas de manejo aplicadas en el período remitidos a la a la Superintendencia del Medio Ambiente, 3 meses después de finalizado cada período. Envío de informe de resultados de reforestación a la uperintendencia del Medio Ambiente (SMA), dentro de un plazo de 6 meses, luego de concluida la reforestación.</t>
  </si>
  <si>
    <t>Plan de manejo biológico de Puya alpestris ssp. zoellneri y Tropaelum brachyceras</t>
  </si>
  <si>
    <t>Rescate y transplante flora</t>
  </si>
  <si>
    <t>Objetivo: Evitar efectos sobre especies emblemáticas de la zona, específicamente Puya alpestris ssp. zoellneri y Tropaelum brachyceras, debido a la ejecución de las obras e instalaciones del Proyecto.
Descripción: Se realizarían actividades de rescate y relocalización de ejemplares de Puya alpestris ssp. zoellneri y de Tropaelum brachyceras que se encuentren en el área de intervención del Proyecto. Previo a ello, se ejecutaría un microruteo en dicha área, para censar el número de ejemplares de las especies que serían afectadas.
Además, se desarrollaría un programa que consideraría, lo siguiente:
a.       Registro de individuos afectados.
b.       Extracción de ejemplares y relocalización de los mismos.
c.       Seguimiento y monitoreo de la relocalización.
Justificación: Las especies de Puya alpestris ssp. zoellneri y Tropaelum brachyceras, presentan una relevancia en la región, pero que sin embargo no poseen una categoría de conservación y no pueden ser atribuibles al impacto señalado por el proyecto (C-FV-1), se ejecutaría un plan de manejo con lo cual se evitaría la generación de efectos adversos sobre las mismas</t>
  </si>
  <si>
    <t>Rescate y Relocalización de geófitas</t>
  </si>
  <si>
    <t>- Pérdida de individuos de flora en estado de conservación y/o con singularidad ambiental (asociado a geófitas) - Intervención de sitio prioritario - Pérdida de formaciones vegetacionales</t>
  </si>
  <si>
    <t>Objetivo: El objetivo de esta medida es desarrollar un programa de rescate y reposición de material vegetativo de especies geófitas. Descripción: Esta medida busca reparar el impacto sobre las especies geófitas monocotiledóneas (Sensu Ravenna et al., 1998) presentes en el área de influencia del Proyecto. Se aplicará esta medida en los sectores del Proyecto donde podría existir afectación para estas especies. Los taxa objeto de esta medida son: 9 especies para la región de Atacama y 4 especies en la región de Coquimbo (Ver Anexo 3. Plan de Manejo biológico actualizado de la Adenda Excepcional). Justificación: Esta medida se propone como forma de reparar el impacto sobre este grupo de plantas, debido a que se considera poseen singularidad ambiental, tanto por poseer en algunos casos categoría de conservación como por su relevancia ambiental, de forma tal de permitir el mantenimiento de los procesos ecológicos en los ecosistemas donde se presentan.</t>
  </si>
  <si>
    <t>Los indicadores de cumplimiento son de índole cuantitativa, y fiscalizables en el sitio de relocalización. De esta manera, los parámetros fiscalizables serán sobrevivencia/densidad, y se detallan a continuación: Sobrevivencia/densidad: Se considera una sobrevivencia del 100% del número de geófitas relocalizadas por una determinada área, al cabo de 5 años de ejecutada la medida. Se destaca que este grupo está directamente relacionado a las precipitaciones, y por tanto, pueden germinar o no en la misma época, entonces, el porcentaje será entendido a nivel global y no por temporada. Para asegurar el cumplimiento de la medida y en caso de no alcanzar los valores comprometidos se ejecutará el Plan alternativo para geófitas, con el objetivo de lograr los porcentajes establecidos (Anexo 28. Plan de Manejo Biológico actualizado).</t>
  </si>
  <si>
    <t>Rescate y Relocalización de suculentas</t>
  </si>
  <si>
    <t>Objetivo: El objetivo de esta medida es desarrollar un programa de rescate y relocalización de especies suculentas. Descripción: Esta medida busca atenuar los impactos sobre las especies de suculentas consideradas con relevancia ambiental alta en la evaluación de impactos. Las acciones consideradas consisten en la extracción de individuos completos o fragmentos desde su ubicación original y la posterior movilización hacia otro sitio donde será replantado (relocalización). Los taxa objeto de esta medida son: 17 especies para la región de Atacama y 15 especies en la región de Coquimbo (Ver Anexo 3. Plan de Manejo biológico actualizado de la Adenda Excepcional). Justificación: Esta medida se propone como forma de reparar el impacto sobre este grupo de plantas, debido a que se considera poseen singularidad ambiental, tanto por poseer en algunos casos categoría de conservación como por su relevancia ambiental, de forma tal de permitir el mantenimiento de los procesos ecológicos en los ecosistemas donde se presentan.</t>
  </si>
  <si>
    <t>Los indicadores de cumplimiento son de índole cuantitativa, y fiscalizables en el sitio de relocalización. De esta manera, los parámetros fiscalizables será la sobrevivencia/densidad, y se detallan a continuación: • Sobrevivencia/densidad: Se considera una sobrevivencia del 100% del número de ejemplares relocalizados por una determinada área, al cabo de 5 años de ejecutada la medida. Para asegurar el cumplimiento de la medida y en caso de no alcanzar los valores comprometidos se ejecutará el Plan alternativo de reposición de individuos para suculentas, con el objetivo de lograr los porcentajes establecidos (Anexo 3. Plan de Manejo Biológico de la Adenda Excepcional).</t>
  </si>
  <si>
    <t>Rescate y relocalización/Recolección de semillas de especies identificadas a nivel de género para la región de Atacama</t>
  </si>
  <si>
    <t>Pérdida de individuos de flora en estado de conservación y/o con singularidad ambiental</t>
  </si>
  <si>
    <t>Objetivo: Asegurar el cumplimiento de las medidas para todas las especies de flora con relevancia ambiental. Descripción: De acuerdo a la información de Línea de Base entregada en el EIA, y la complementación entregada en esta Adenda (Anexo 24 Precisión de Línea de Base), hay 28 especies para la región de Atacama que sólo pudieron ser identificadas a nivel de género. Por lo tanto, el Titular se compromete a aplicar las medidas de rescate y relocalización o recolección de semillas en el caso de identificar, previo a la construcción de las obras, que alguna de estas especies corresponda a una de las potenciales indicadas en la siguiente tabla con relevancia moderada o alta: Especie Origen Categoría de Conservación Alstroemeria diluta Endémica EN (DS 13/2013) Atriplextaltalensis Endémica EN (DS 42/2011) Atriplexvallenarensis Endémica EN (DS XX/2018) Cistanthecachinalensis Endémica EN (DS 42/2011) Menonvilleaminima Endémica EN (DS 33/2011) Oxalisleucophylla Endémica EN (DS 41/2011) Seneciobalsamicus Endémica EN (DS 41/2011) Alstroemeria andina Endémica LC (DS 13/2013) Solanumbrachyantherum Endémica LC (DS 06/2017) Alstroemeria schizanthoides Endémica NT (DS 13/2013) Cryptanthahaplostachya Endémica NT (DS 41/2011) Rhodophialalaeta Endémica NT (DS 42/2011) Viola godoyae Endémica NT (DS 41/2011) Adesmiamicrantha Endémica VU (DS 41/2011) Alstroemeria graminea Endémica VU (DS 41/2011) Alstroemeria polyphylla Endémica VU (DS 33/2011) Alstroemeria werdermannii Endémica VU (DS 13/2013) Loasamultifida Endémica VU (DS 33/2011) Rhodophialapratensis Endémica VU (DS 19/2012) Solanumherba-bona Endémica VU (DS 41/2011) Solanumpimpinellifolium Nativa VU (DS 41/2011) Justificación: La medida se justifica debido a la presencia potencial de las especies indicadas en la tabla, dado que sólo se logró identificar a nivel de género a 28 especies en la región de Atacama. Las especies señaladas corresponden a aquellas con relevancia ambiental moderada y alta, que corresponden a aquellos géneros sin identidad, y que son susceptibles para la aplicación de medidas de rescate y relocalización o recolección de semillas, dependiendo de la identidad de la especie.</t>
  </si>
  <si>
    <t>Programa de control de especies Invasoras</t>
  </si>
  <si>
    <t>FV-2: Efecto borde sobre la vegetación</t>
  </si>
  <si>
    <t>Objetivo: Disminuir la probabilidad de afectación de las especies en categoría de conservación presentes en los sectores donde se construirán las obras del proyecto. Descripción y justificación:. Para mantener las condiciones de naturalidad del área se diseñará e implementará un plan de control de especies invasoras. El detalle de esta medida se describe en el Anexo 15.1 de la Adenda 1.</t>
  </si>
  <si>
    <t>Programa de control de especies de flora exótica invasora CAV-FV-01</t>
  </si>
  <si>
    <t>El impacto asociado a este compromiso voluntario es “FV-03 Invasión de individuos de flora catalogada como invasora”</t>
  </si>
  <si>
    <t>Objetivo: Evitar la proliferación de individuos de flora catalogada como invasora en sectores despejados del proyecto durante la etapa de operación. Descripción: El compromiso ambiental voluntario consiste en programa anual de control mecánico de aparición de especies de flora catalogada como invasora. Este programa se aplicará a partir de la operación durante toda la vida útil del proyecto, enfocándose en aquellas áreas que quedarán despejadas por efectos operativos durante esta etapa. Justificación: Existe la posibilidad de que en áreas despejadas proliferen especies invasoras, ya que comúnmente son pioneras y de regeneración agresiva. De esta manera, un programa de control resulta importante para evitar la propagación de especies exóticas a sectores donde antes existía bosque nativo, así evitando que aumente la competencia de especies de flora exótica invasora con la regeneración del bosque nativo que existe colindante al Proyecto.</t>
  </si>
  <si>
    <t>Monitoreo Vegetación Zona Buffer Meseta</t>
  </si>
  <si>
    <t>Caracterización y/o monitoreo de flora y vegetación</t>
  </si>
  <si>
    <t>No aplica toda vez que se asocia a una medida preventiva sobre la vegetación circundante.</t>
  </si>
  <si>
    <t>Objetivo: Monitorear la vegetación natural aledaña a los paneles de la planta fotovoltaica, en un sector considerado como buffer del proyecto, que alcanza un radio de 30 m contado desde los propios paneles. Descripción y Justificación: En cada temporada estival, se llevará a cabo una medición del estado de la vegetación en el área de buffer mediante dos métodos complementarios: a) Evaluación de la vegetación por medio del Índice de Vegetación de Diferencia Normalizada (NDVI) utilizando foto satelital o dron. Se evaluará la evolución de la vegetación en un ancho de franja de 100 m en torno a la planta fotovoltaica con el fin de tener contexto más amplio que 30 m para interpretar los resultados. b) Evaluación de la vegetación mediante el uso de transectos fijos, considerando lo siguiente: • Ubicación: los transectos se ubicarán dentro y fuera de la zona buffer de 30 metros en torno a los paneles. • -Longitud: los transectos tendrán una longitud de 30 metros y un sentido radial respecto de los paneles y, dentro de lo posible por restricciones de tipo geomorfológico (relieve abrupto), representar todo el espacio en torno a la planta. • Número de transectos: se instalarán 15 transectos en la zona de buffer y 15 fuera de la zona de buffer. • -Parámetros: en cada línea se medirá la cobertura total de la vegetación y la cobertura de cada especie por separado. La cobertura de la vegetación se expresará en el porcentaje de la línea ocupada por cualquier tipo de vegetación, lo que es la suma de las coberturas de todas las especies. La cobertura por especies, la proporción de la línea ocupada por la suma de los ejemplares de la misma especie. c) Análisis de resultados: en una primera visita, durante el primer año de operación, se instalarán los transectos y los resultados de esa campaña serán considerados como la línea de base del monitoreo. En los años sucesivos, se compararán los resultados obtenidos con los de dicha línea de base. Los parámetros para comparar serían, los promedios de cobertura total entre líneas, y la variación de la cobertura por especie, también entre líneas. Para cada línea se monitoreará la diversidad mediante el índice Simpson. Los resultados obtenidos se compararán con los del índice NDVI obtenido de fotografías tomadas en la misma fecha de los monitoreos y con datos de temperatura obtenidos en la zona de paneles y zona buffer adyacente donde se ubicarán los transectos durante el verano. d) Resultados esperados: el resultado esperado es que la evolución de la vegetación del buffer no difiera de la vegetación aledaña ubicada más allá de los 30 metros. La descripción se entrega en el numeral 2.1 de la Adenda Extraordinaria.</t>
  </si>
  <si>
    <t>Plan de rescate y relocalización flora y vegetación</t>
  </si>
  <si>
    <t>Las especies impactadas por el proyecto clasificadas en categoría Casi amenazada corresponden a Echinopsis coquimbana, Quisco, Coquimbao y las especies clasificadas en la categoría de Preocupación menor son las cactáceas Eulychnia acida ( copao ), Eulychnia breviflora (guillave ), Eriosyce subgibbosa (quisquito) y Cumulopuntia sphaerica (gatito, chapín). Sólo 177 individuos serán extraídos de los polígonos de intervención y relocalizarlos en la mencionada área de relocalización de cactáceas.</t>
  </si>
  <si>
    <t>Objetivo, descripción y justificación: El proyecto no impactará individuos de especies en categoría de conservación En Peligro Crítico, en Peligro, Rara o Vulnerable, por lo tanto, no se realizará relocalización o trasplante de individuos de estas especies.
Para los 30 individuos de las especies en categoría de conservación Casi amenazada, Copiapoa coquimbana (20 individuos) y Echinopsis coquimbana (10 individuos), que serán re local izados y trasplantados, el porcentaje de éxito será 90%. Para los 55 individuos de las especie Cumulopuntia sphaerica, los 91 individuos de Eulychnia acida y el individuo de Eulychnia breviflora que serán relocalizados y trasplantados, el porcentaje de éxito exigido será de 80% por tratarse de 3 especies en categoría de conservación de Preocupación Menor.</t>
  </si>
  <si>
    <t>Indicador de éxito se espera un 75% para la sobrevivencia de plantas suculentas. Con el objetivo de evaluar el éxito de la medida en función de mortalidad, sobrevivencia, evidencias de crecimiento y desarrollo, estado fenológico y evidencias de enfermedades o ataques de predadores. Para mayor detalle ver Anexo 4 e.2.1 del EIA.</t>
  </si>
  <si>
    <t>Rescate y reposición de bulbos</t>
  </si>
  <si>
    <t>Efectos del Proyecto, sobre los estratos herbáceos en el área de su afectación, es decir, en el área construcción decamiones y zanjas y área de subestación, abarcando especies geófitas.</t>
  </si>
  <si>
    <t>Objetivo: Mitigar los efectos del Proyecto, sobre los estratos herbáceos en el área de su afectación, abarcando especiesgeófitas
Descripción: El rescate consistirá en extraer bulbos que serán posteriormente trasplantados en la zona derelocalización, la cual reunirá las mismas características ecosistémicas de las zonas de origen, ubicadas en zonascontiguas, comprendiendo secciones que no se intervendrán. Las labores de rescate y manejo de este tipo de especiesvegetales serán supervisados por un especialista en flora y vegetación, con experiencia en rescate de flora. Depreferencia esta actividad se ejecutará durante el receso vegetal de estas especies.
La recolección de órganos o bulbos, se realizará mediante el tamizado del sustrato proveniente del movimiento detierra, la cual se ejecutará utilizando chuzos y/o palas. Los tamices deberán tener una apertura de malla no mayor a 1,5cm.
Después de la aplicación del funguicida, los bulbos serán almacenados durante el periodo que transcurra entre suextracción y su replante definitivo, en un sitio cercano que tenga buena ventilación, baja humedad y sin luz directa. Elalmacenamiento se realizará en sobres de papel, debidamente etiquetados, indicando sitio y fecha de extracción, unidadde vegetación de procedencia y número de bulbos por sobre, para posteriormente ser trasladados a los sitios derelocalización.
Para ello, Luis Faúndez, señala que, una vez establecido el receso, estas unidades de propagación deben seralmacenadas hasta la siguiente temporada de lluvias (otoño). Las condiciones de almacenamiento consideran unabuena aireación, baja humedad relativa, temperaturas moderadas (no superiores a 15°C), idealmente en bolsas de papelo envueltas en papel periódico, guardadas en cajas de cartón, selladas.
El trasplante al sitio de relocalización final, se realizará de manera manual y procurando que esta actividad se inicie enel siguiente periodo vegetativo, es decir cuando estos empiecen a emitir brotes de hojas, lo ocurre generalmente a finde otoño y principio de invierno (dependiendo de la época de extracción).
Los bulbos serán manipulados y enterrados con sumo cuidado, en zonas aledañas y que posean las mismascaracterísticas ambientales, y que además correspondan a la misma formación vegetal de las cuales fueron extraídos.Estos serán depositados en la misma dirección y profundidad con la que fueron recolectados. Antes de la plantación seefectuará una aplicación de funguicida (en polvo) sobre las raíces de cada bulbo, para evitar contaminación.
Justificación: La medida se justifica en que permitirá recuperar flora y vegetación que se verá afectada por el Proyecto,de tal manera de disminuir los impactos sobre las especies en general en la cuenca en que emplazará el Proyecto.</t>
  </si>
  <si>
    <t>La evaluación del éxito de este plan de rescate y relocalización de propágulos se basará principalmente en el surgimiento de plantas anuales y geófitas en los sectores a monitorear. A partir del surgimiento de este tipo de plantas, y por medio de profesionales calificados en el área de botánica o carreras afines, se procederá determinar porcentaje de emergencia de estas especies.
Para ello, se propone ejecutar un monitoreo al año entre los meses de septiembre y octubre, dada la variabilidad en el florecimiento que presentan estas especies durante la estación primaveral, esta actividad se realizará por 2 años.
El monitoreo se realizará mediante un recorrido pedestre, por todas aquellas áreas señalizadas e identificadas como zonas de relocalización de bulbos. En estos sectores se caracterizará la vegetación presente, mediante la ejecución de estaciones de muestreo. Se procederá con la determinación de las comunidades vegetales a partir de las especies dominantes y las coberturas existentes. Se generará un listado florístico para cada estación de muestreo donde se registrará e identificarán todas las especies presentes de acuerdo con su taxa, origen biogeográfico y estado de conservación a nivel nacional y regional.
Esta actividad estará a cargo de un profesional especializado en botánica o carreras afines, el cual llevara un registro anual de la diversidad de especies que emergen en estos sitios, caracterizando la composición botánica de este ecosistema. Estos informes de carácter anual serán emitidos por 2 años, a partir del comienzo de las obras y ejecución del plan, estos deberán ser presentados ante el SMA y CONAF de la región.</t>
  </si>
  <si>
    <t>Rescate, viverización y trasplante de ejemplares en categoría de conservación</t>
  </si>
  <si>
    <t>Pérdida de ejemplares de flora en categoría de conservación durante la fase de construcción (helechos), se producirá a causa de la habilitación de superficie para las actividades constructivas por escarpe, excavaciones, compactación y nivelación de terreno.</t>
  </si>
  <si>
    <t>Objetivo: Evitar la pérdida de biodiversidad de ejemplares en categoría de conservación. Descripción Se realizará un micro ruteo identificando específicamente el número de individuos que serán afectados por la construcción. Se realizará el rescate, viverización y replantación – directa o después del vivero – de los ejemplares en categoría de conservación afectados por el proyecto. (las especies se encuentran clasificadas). Justificación: esta medida tiene como eje central, al menos generar una pérdida neta cero de biodiversidad de ejemplares en categoría de conservación en el área de influencia del proyecto. Para tal efecto se propone extracción de segmentos vegetativos y espora.</t>
  </si>
  <si>
    <t>Tasa de sobrevivencia de los individuos trasplantados. Se considerará éxito una sobrevivencia igual o superior al 50 %. Estado sanitario de los individuos estado fenológico.</t>
  </si>
  <si>
    <t>Rescate y Relocalización de Bulbos</t>
  </si>
  <si>
    <t>Pérdida de individuos en categoría de conservación</t>
  </si>
  <si>
    <t>Objetivo: Mitigar el impacto del Proyecto sobre flora y vegetación
Descripción: Se procederá a realizar el rescate, almacenamiento temporal, relocalización y posterior seguimiento a especies de bulbos encontrados en el sitio donde se realizarán las obras del Proyecto, en el caso de que se encuentren especies de este tipo, al realizar las actividades asociadas a excavaciones. Luego se relocalizan en un sector apropiado que cuenta con similares características al sitio desde donde se rescataron los bulbos. Las coordenadas de este sitio, se presentan en la Tabla N° 3 del Anexo 6.1 de la Adenda Complementaria.
Justificación: Se requiere mitigar el impacto generado por la materialización de las Obras del Proyecto sobre especies en categoría de conservación, además de plantear medidas para la fase de cierre del Proyecto.</t>
  </si>
  <si>
    <t>Se entregarán infonnes luego de realizadas las actividades de excavación, dando cuenta de las actividades realizadas en caso de haber encontrados bulbos. Estos informes deberán contener los siguientes aspectos:
• Ubicación de áreas de re localización de bulbos.
• Densidad de plantación por área de relocalización.
• Metodología utilizada para la plantación de bulbos.
• Registro de individuos relocalizados.
• Registro fotográfico de las actividades.
En el caso de encontrados bulbos, se consideran dos campañas de monitoreo de frecuencia anual, con un infonne por cada campaña más  un informe consolidado final. La primera de estas debe efectuarse durante la fecha de floración de estas especies. En el caso de no lograr una clara identificación de una o más especies mediante la estructura del bulbo, esta se realizará luego del período de floración de los ejemplares trasplantados, con lo cual se podrá definir la especie de cada uno de los bulbos, incluyéndose como parte de los
resultados en los posteriores informes de seguimiento a la siembra de estas especies, los que serán debidamente remitidos a la SMA, y CONAF, Región de Atacama. Cabe destacar que la medida será aplicada para todos los bulbos presentes en las áreas predefinidas, por lo tanto, si bien previamente no se logra establecer la especie, no sólo serán objeto de relocalización los que presenten algún estado de conservación, sino la totalidad de los bulbos hallados, asegurando el resguardo genético de los individuos que se local icen en el área.</t>
  </si>
  <si>
    <t>Rescate y propagación de germoplasma de fanerófitos y herbáceas</t>
  </si>
  <si>
    <t>Disminución de individuos de especies de flora en categoría de conservación</t>
  </si>
  <si>
    <t>Disminuir la afectación sobre los individuos de especies fanerófitas y herbáceas
Medida diseñada para las especies Balsamocarpon brevifolium, Krameria cistoidea, Cordia decandra, Lycium deserti, Polyachyrus fuscus, Skytanthus acutus, Encelia canescens, Errazurizia multifoliolata, Argylia radiata, Frankenia chilensis, Nolana divaricata y N. rupicola; y las herbáceas Cistanthe amaranthoides, C. celosioides, Tetragonia pedunculata, Helenium atacamense, Malesherbia multiflora y Cristaria dissecta. La colecta de germoplasma correspondiente a semillas se realizará mediante la metodología establecida por los protocolos INIA (2004). La plantación de enriquecimiento se realizará un sector colindante al área del proyecto. Los antecedentes se presentan en el Anexo Ñ de la Adenda Complementaria.
Mitigar afectación sobre las especies descritas previamente, en atención a la afectación de superficie ocupada por diversas formaciones vegetacionales.</t>
  </si>
  <si>
    <t>Para Balsamocarpon brevifolium y Krameria cistoidea se establece como indicador de éxito el 90% de sobrevivencia de los los individuos plantados. Para Cordia decandra, en caso de tener que realizar una medida producto de su afectación, se propone un 90% de éxito. Para el caso de Cistanthe amaranthoides, C. celosioides, L. deserti y especies fanerófitas de interés para las comunidades (Polyachyrus fuscus) se establece un 75% de éxito.</t>
  </si>
  <si>
    <t>Disminuir la afectación sobre los individuos de especies fanerófitas y herbáceas</t>
  </si>
  <si>
    <t>Medida diseñada para las especies Balsamocarpon brevifolium, Krameria cistoidea, Cordia decandra, Lycium deserti, Polyachyrus fuscus, Skytanthus acutus, Encelia canescens, Errazurizia multifoliolata, Argylia radiata, Frankenia chilensis, Nolana divaricata y N. rupicola; y las herbáceas Cistanthe amaranthoides, C. celosioides, Tetragonia pedunculata, Helenium atacamense, Malesherbia multiflora y Cristaria dissecta. La colecta de germoplasma correspondiente a semillas se realizará mediante la metodología establecida por los protocolos INIA (2004). La plantación de enriquecimiento se realizará un sector colindante al área del proyecto. Los antecedentes se presentan en el Anexo Ñ de la Adenda Complementaria.</t>
  </si>
  <si>
    <t>Mitigar afectación sobre las especies descritas previamente, en atención a la afectación de superficie ocupada por diversas formaciones vegetacionales.</t>
  </si>
  <si>
    <t>Rescate y relocalización de especies suculentas</t>
  </si>
  <si>
    <t>Disminuir la afectación sobre los individuos de especies suculentas
Se realizará un rescate y relocalización de los 8 individuos de Eulychnia acida, 51 de Austrocylindropuntia miquelli y 207 individuos de Cumulupuntia sphaerica
Esta medida se ha propuesto para mitigar la afectación sobre las especies suculentas Cumulopuntia sphaerica, Eulychnia acida y Austrocylindropuntia miquelii</t>
  </si>
  <si>
    <t>Se establece como indicador de éxito el 80% de los individuos relocalizados</t>
  </si>
  <si>
    <t>Disminuir la afectación sobre los individuos de especies suculentas</t>
  </si>
  <si>
    <t>Se realizará un rescate y relocalización de los 8 individuos de Eulychnia acida, 51 de Austrocylindropuntia miquelli y 207 individuos de Cumulupuntia sphaerica</t>
  </si>
  <si>
    <t>Esta medida se ha propuesto para mitigar la afectación sobre las especies suculentas Cumulopuntia sphaerica, Eulychnia acida y Austrocylindropuntia miquelii</t>
  </si>
  <si>
    <t>Rescate y relocalización de especies geófitas</t>
  </si>
  <si>
    <t>Disminución de individuos de especies de hábitos geófitos</t>
  </si>
  <si>
    <t>Disminuir la afectación sobre los individuos de especies de hábitos geófitos
Esta medida se ha propuesto para mitigar la afectación sobre las especies geófitas Rhodophiala bagnoldii, Leucocoryne narcissoides y Alstroemeria kingii, esta última en caso de que sea registrada durante las mismas faenas de rescate y relocalización de las mismas especies. Además de las especies anteriores se incluirán todas las especies de geófitas que se pudiesen encontrar a medida que avancen las obras, aunque no se encuentren en categoría de conservación, ya que presentan singularidad al ser especies propias del desierto florido, recurso único y representativo del país
Esta medida se ha propuesto para mitigar la afectación sobre las especies geófitos</t>
  </si>
  <si>
    <t>Para las especies Rhodophiala bagnoldii, Leucocoryne narcissoides y Alstromeria kingii se establece como indicador de éxito el 60% de los individuos relocalizados.</t>
  </si>
  <si>
    <t>Disminuir la afectación sobre los individuos de especies de hábitos geófitos</t>
  </si>
  <si>
    <t>Esta medida se ha propuesto para mitigar la afectación sobre las especies geófitas Rhodophiala bagnoldii, Leucocoryne narcissoides y Alstroemeria kingii, esta última en caso de que sea registrada durante las mismas faenas de rescate y relocalización de las mismas especies. Además de las especies anteriores se incluirán todas las especies de geófitas que se pudiesen encontrar a medida que avancen las obras, aunque no se encuentren en categoría de conservación, ya que presentan singularidad al ser especies propias del desierto florido, recurso único y representativo del país</t>
  </si>
  <si>
    <t>Esta medida se ha propuesto para mitigar la afectación sobre las especies geófitos</t>
  </si>
  <si>
    <t>Rescate y trasplante de ejemplares de flora en categoría de conservación</t>
  </si>
  <si>
    <t>C-FV-1: Pérdida de ejemplares de flora en categorla de conservación.</t>
  </si>
  <si>
    <t>Objetivo: Minimizar la pérdida de ejemplares de flora en categoría de conservación Casi Amenazada, en tos· settoros que senín intervenidos por la ejecución del Proyecto.
Descripción: Se contemplará el rescate y trasplante de ejemplares de flora en categoría de conservación de Casi Amenazada. que se encuentran en el área de intervención directa de las obras e instalaeíones del Proyecto. El rescate y el transplante se realizará en base a lo definido y descrito en el Plan de Manejo Biológico, que se presenta en la Adenda, Anexo 21, el cual contempla el desarrollo de un programa que incluirá:
a. Registro de individuos afectados.
b. Extracción de los ejemplares y su rrasplante (relocalización).
c. Seguimiento y ro:onitoreo de la relocalización.
Se dispondrá de una zona para la viverización tamo de secciones de tallos o de brazos de los ejemplares que se rescatará, como de los ejemplares que serán reproducidos por semillas, con el objetivo de salvaguardar la medida de relocallzación por futuras pérdidas y inérte, que pudiesen ocurrir, de ejemplares que no tuvieron buena respuesta al replante.</t>
  </si>
  <si>
    <t>Dado que el objetivo seráminimi:zar el efecto que el Proyecto generará sobre los ejemplares de Trichocereus chiloensis (quisco), como indicador de cumplimiento se estable el 70% de sobrevivencia de los ejemplares trasplantados. Los datos de la sobrevivencia se obtendrán a partir de monitorco trimestral que se realizará durante el primer año de ejecutado el transplante de los ejemplares; y, a partir del segundo año, se realizarán monitoreos semestrales, hasta el cuano año, Además, se efectuará lá reposición de los ejemplares no arraigados, hasta obtener el 70% de sobrevivencia establecido como éxito de la medida.</t>
  </si>
  <si>
    <t>Rescate de ejemplares previo a la corta de bosque.</t>
  </si>
  <si>
    <t>[C-FV-03] Pérdida de especies de flora en categoría de conservación (referencia libro rojo) en el marco de la corta de bosque.</t>
  </si>
  <si>
    <t>Objetivo: rescate de ejemplares previo a la corta de bosque. Descripción: durante la fase de construcción del Proyecto, previo a la corta de bosque necesaria para la ejecución del Proyecto, se procederá a liberar las áreas de corta de estas especies, mediante un Plan de Manejo Biológico tendiente al rescate de los ejemplares de las especies presentes en las áreas de corta: Fascicularia bicolor (chupalla), Greigia sphacelata (chupón) y Lapageria rosea (copihue). Justificación: evitar la corta innecesaria de ejemplares de flora en categoría de conservación.</t>
  </si>
  <si>
    <t>Rescate y Relocalización de Cactáceas (Sector costa e Interior)</t>
  </si>
  <si>
    <t>Pérdida de individuos de flora en estado de conservación y/o con singularidad ambiental. Pérdida de formaciones vegetales.</t>
  </si>
  <si>
    <t>Objetivo: Proteger y asegurar la continuidad de las especies, propiciar su conservación mediante el traslado y relocalización de cactáceas, y, el enriquecimiento de formaciones matorral yo formaciones xerofíticas. Descripción: Rescate de ejemplares mediante la extracción de individuos enteros o por medio de artejos, y relocalización en su sitio final. Justificación: La eliminación de especies en categoría de conservación.</t>
  </si>
  <si>
    <t>El cumplimiento de esta medida tiene directa relación con el porcentaje de sobrevivencia o prendimiento de la relocalización teniendo presente su categoría de conservación por especie según RCE.</t>
  </si>
  <si>
    <t>Rescate y Reposición de Propágulos (sector Costa e Interior)</t>
  </si>
  <si>
    <t>Objetivo: Proteger y asegurar la continuidad de las especies, conservación de especies y reintroducción de propágulos, enriquecimiento de formaciones matorral yo formaciones xerofíticas y minimizar la perdida de la primera capa de vegetación. Descripción: Rescate de bulbos mediante el tamizado del sustrato proveniente del movimiento de tierra, desde 54 puntos ubicados sobre la proyección del acueducto (Interior) y 50 puntos ubicados en el sector costa, y posterior trasplante manual. Justificación: Presencia de especies efímeras que constituyen el pool genético del fenómeno del desierto florido.</t>
  </si>
  <si>
    <t>El cumplimiento de esta medida está supeditado a la generación de información relacionada con la composición florística que, emergerá en los sectores a monitorear. Mediante la ejecución de una batería de parcelas de muestreo ubicadas en sectores de siembra y relocalización de bulbos, y otras en zonas aledañas (parcelas de control).</t>
  </si>
  <si>
    <t>Rescate y relocalización de la especie Eriosyce aurata (Sandillón).</t>
  </si>
  <si>
    <t>C-FV-1: Pérdida de ejemplares de flora en categoría de amenaza.</t>
  </si>
  <si>
    <t>Objetivo: Minimizar la pérdida de ejemplares de Sandillón, especie en categoría de conservación Vulnerable (VU). Descripción: Se propone un Plan de Manejo Biológico, destinado a rescatar 24 ejemplares de la especie Eriosyce aurata (Sandillón), y asegurar su sobrevivencia. La descripción de la medida se entrega en la Tabla VIII-1 de la Adenda. Justificación: Mitigar el efecto de este impacto.</t>
  </si>
  <si>
    <t>Se entregará a la Superintendencia del Medio Ambiente (SMA) un informe detallado de esa actividad, precisando cantidad de individuos y ubicación georreferenciada de cada uno de ellos. El plazo de entrega a la SMA será al segundo mes al término de cada campaña y al finalizar el periodo de seguimiento de 5 años.</t>
  </si>
  <si>
    <t>Rescate y Relocalización de Cactáceas en Categoría de Conservación Amenazada.</t>
  </si>
  <si>
    <t>Construcción y operación</t>
  </si>
  <si>
    <t>Pérdida de flora nativa en categoría de conservación amenazada.</t>
  </si>
  <si>
    <t>El rescate y relocalización de suculentas se entiende como el proceso de extracción de individuos completos desde un área donde los individuos crezcan espontáneamente (rescate) realizando su movilización hacia otro sitio donde serán replantado (relocalización), incluyendo todas las acciones preliminares e intermedias de investigación, técnicas de extracción, transporte y establecimiento. Este tipo de medida es aplicable a aquellas especies de tamaño reducido y con sistemas radiculares relativamente superficiales, o a aquellas especies que han demostrado ser susceptibles de traslado. Para mayor detalle de la medida, ver Anexo N°22 “Plan de Mitigación y Compensación de la Vegetación y Flora Terrestre” de la Adenda Complementaria del EIA.
El rescate y relocalización masiva de todos los ejemplares afectados constituye una acción que busca evitar el retroceso numérico en la población de una especie bajo categoría de conservación, para contribuir de esta forma a prolongar la variabilidad genética en las poblaciones presentes en el área de emplazamiento del Proyecto.</t>
  </si>
  <si>
    <t>El éxito de la relocalización (para este caso) dependerá de diversos factores, entre los cuales, se consideran más importantes aquellos ambientales, y las condiciones edáficas del sitio donde serán establecidas. Sin embargo, el éxito también dependerá de la calidad del individuo que esté presente al momento de salir del área de aclimatación. Es por este motivo que se establecen como indicadores de éxito los siguientes porcentajes de prendimientos, para las especies a relocalizar, una vez concluido su seguimiento Especies En peligro, Vulnerable y Rara 75%, Especies Casi amenazadas 75% y Especies Preocupación menor 75%.</t>
  </si>
  <si>
    <t>Proteger flora nativa amenazada.</t>
  </si>
  <si>
    <t>Proteger la flora nativa amenazada, señalizando y protegiendo debidamente los ejemplares de las especies en categoría de conservación En Peligro, Monttea chilensis (uvillo) y Myrcianthes coquimbensis (lucumillo ), que no serán intervenidas por el proyecto pero que se
encuentran en las cercanías de las áreas de impacto directo del proyecto. Para mayor detalle, ver numeral 4.6 y Anexo 4.4, ambos del Adenda del EIA.</t>
  </si>
  <si>
    <t>Efectos adversos significativos sobre especies en categoría de conservación, en particular Prosopis chilensis y Porlieria chilensis.</t>
  </si>
  <si>
    <t>Pérdida de flora singular: Porlieria chilensis
Pérdida de flora singular: Prosopis chilensis
Pérdida de vegetación singular: Bosque nativo de Acacia caven</t>
  </si>
  <si>
    <t>Objetivo: Compensar la pérdida de flora y vegetación singular.
Descripción: Corresponden a la reposición de ejemplares de Prosopis chilensis y Porlieria chilensis , en una proporción 1:10, esdecir, se deben reponer 280 individuos de Algarrobo y 170 individuos de Guayacán, a través de enriquecimiento en unidades debosque nativo aledañas al proyecto. De este modo, la propuesta queda estructurada de la siguiente manera: (TABLA) 
Respecto de la pérdida de Bosque nativo de Acacia caven, se reforestarán 23 hectáreas con la composición de especies y densidadindicada en la la tabla 7-5 del Anexo 23 de la Adenda. El total de individuos a reforestar, se señala a continuación (TABLA): 
El objetivo es aumentar la cobertura y densidad de unidades de bosque espinoso que actualmente presentan indicios de extracción debiomasa y ramoneo por parte del ganado, para la cual se plantea un enriquecimiento con las especies mencionadas, en un númeromayor al eliminado por obras del proyecto. Estas medidas responden a compensar los impactos que no pueden ser evitados ni mitigados. En este caso, las medidas decompensación están orientadas en la elaboración de un plan de repoblación de especies en categoría de conservación, más otrasespecies representativas del bosque nativo de preservación que será afectado. Se dividen en tres planes:
- Plan de Repoblación de especies arbustivas
- Plan de Repoblación de especies arbóreas
- Plan de reforestación
Justificación: La medida se justifica en que permitirá recuperar flora y vegetación que se verá afectada por el Proyecto, de tal manerade disminuir los impactos sobre las especies en general en la cuenca en que emplazará el Proyecto.</t>
  </si>
  <si>
    <t>En relación a la sobrevivencia, se considera que para Guayacán, que corresponde a una especie en categoría de conservación Vulnerable, el porcentaje de éxito de sobrevivencia de los ejemplares plantados será del orden del 100%. Para Algarrobo, que corresponde a una especie en categoría de conservación Vulnerable, el porcentaje de éxito de sobrevivencia de los ejemplares plantados será del orden del 100%. Para el caso de Espino, Litre y Quillay se estimará como porcentaje de éxito un 75%.
Cuando exista una tasa de sobrevivencia inferior, se procederá a una nueva reposición de las especies que no sobrevivieron, durante los dos primeros años después de la plantación. Estas especies serán obtenidas del vivero y se aplicará la misma metodología explicada anteriormente.
Según los resultados del seguimiento se tomarán las medidas correctivas necesarias para mejorar las condiciones de las plantas y en caso de mortalidad se sustituirán.
Considerar que para Plan de Repoblación de especies arbustivas, de especies arbóreas y Plan de reforestación, el éxito de la medida aplicada será evaluado al décimo año, no obstante se mantendrá un monitoreo hasta el año 20, donde se continuará con los cuidados del rodal y plantas.</t>
  </si>
  <si>
    <t>Control de rodado en árboles y material por tala de bosque y movimientos de tierra en zonas cercanas a individuos P.andina</t>
  </si>
  <si>
    <t>FV-3: Deterioro de los hábitats de las especies en categoría de conservación.</t>
  </si>
  <si>
    <t>Objetivo: Disminuir la probabilidad de afectación de individuos de Prumnopitys andina presentes en los sectores aledaños a las zonas donde se construirán las obras del proyecto.
Descrípción: La tala de árboles se realizará con técnicas de corte que permitan la caída de árboles de manera controlada hacia el interior de la faja, evitando daños sobre el hábitat y los individuos de lleuque Respecto de las medidas para evitar o minimizar el daño a los
individuos de P. andina aledaños a la obras se deberán tener presente las siguientes consideraciones:
-El volteo se realizará desde la parte superior de la faja hacia la parte inferior de ésta, de modo que los árboles pendientes abajo sirvan de protección ante un eventual desplazamiento de los árboles volteados.
-La dirección del volteo (caída de los árboles) se hará hacia la parte superior de la pendiente o en sentido perpendicular a ésta, nunca pendiente abajo de la faja, minimizando la probabilidad de desplazamiento de los árboles cortados y material hacia abajo.
- Se deberá tener especial cuidado al momento de voltear los árboles del borde para evitar causar daño a la vegetación aledaña. Para ello el volteo debe ser dirigido y, si es posible, apoyado al momento de la caída de los árboles.
- Se evitará el trozado en la zona de volteo, reduciendo con ello la probabilidad de ocurrencia de rodaduras de trozos pendiente abajo, al ser estos de menor tamaño.
- El madereo se realizará por sendas previamente establecidas y demarcadas. La corta se realizará parcialmente por zona y los individuos volteados se extraerán imnediatamente.
Justificación de la medida: Se hace necesario realizar un adecuado control de rodado de árboles y material por tala de bosque y movimientos de tierra en zonas cercanas a individuos P.andina, de manera de disminuir afectaciones innecesarias de estas especies o la posible afectación al hábitat.</t>
  </si>
  <si>
    <t>Una vez finalizado los trabajos de roce y despeje de vegetación para el desarrollo de las obras, se desarrollará un informe con las medidas adoptadas, incorporando registro fotográfico que descarta la afectación de individuos de P.andina aledaños a la faja de corta.</t>
  </si>
  <si>
    <t>Repique de individuos de P.andina para reposición de individuos y enrequecimiento del área.</t>
  </si>
  <si>
    <t xml:space="preserve"> Objetivo: Disminuir la pérdida de individuos de Prumnopitys andina presentes en sectores donde se realizarán las obras del proyecto.
Descripción: Como medida adicional a la reforestación, se propone trasnplantar todos los individuos identificados para corta, producto de la instalación de la tubería de aducción en los ríos Aillín y Duqueco, que se encuentren en buen estado fitosanitarío y cuya altura máxíma no supere los 2 m de altura (324 índividuos ).
Justificación: Con la finalidad de alcanzar el objetivo de la medida, se procedió a realizar un censo en toda la faja de la tubería que se verá afectada por las obras, identificando todos aquellos índividuos de P. andina que tuvieran como características una altura máxima de
2 metros y se encontrasen en buen estado fitosanitario (mayores antecedentes en Informe Experto, PAS 150, Anexo 7 de la Adenda N°1). Una vez se ejecuten las obras, y previo a la intervención de cualquier maquínaria, se trasplantarán estos individuos a la zona de
enriquecimiento, definida y detallada en el PAS 150 (Anexo 7 de la Adenda N°1), realizando las actividades de plantación que permitan el establecimiento de las plantas.</t>
  </si>
  <si>
    <t>Se entregará un informe anual por cada monitoreo hasta alcanzar el prendimiento del 80% de las lantas.</t>
  </si>
  <si>
    <t>Rescate banco de semillas</t>
  </si>
  <si>
    <t xml:space="preserve">FV-1: Pérdida de ejemplares de flora en categoría de conservación. </t>
  </si>
  <si>
    <t>Objetivo: Establecimiento de individuos de P. andina provenientes de semillas rescatadas del área de afectación, lo que permite mantener el acervo genético de la población presente en el lugar.
Descripción: Recolectar semillas en el área de influencia del proyecto para su viverización y posterior establecimiento, según lo indicado en la medida MC-FV-2; esto con la finalidad de no contaminar genéticamente la población presente en el lugar.
Justificación: Se identificaron los semilleros que se verán afectados por las obras, para posteriormente rescatar las semillas presentes en el suelo. Una vez obtenidas las semillas, se llevarán a viverización hasta obtener las plántulas que serán plantadas en las zonas de
enriquecimiento.</t>
  </si>
  <si>
    <t>Informe a CONAF y SMA una vez rescatadas las semillas, señalando el número de estas y la zona de rescate. Además, se realizará un informe anual con los resultados de los monitoreos hasta que las plantas se establezcan en viviero y estén en condiciones óptimas para su transplante a su área definitiva</t>
  </si>
  <si>
    <t>Restauración áreas de intervención temporal</t>
  </si>
  <si>
    <t>Flora en categoría de conservación (helechos)</t>
  </si>
  <si>
    <t>Objetivo: Favorecer los procesos ecológicos y recuperar la estructura de los bosques originales. Descripción: Todos aquellos sectores intervenidos temporalmente (instalaciones de faena y áreas de acopio de materiales) serán restaurados a su condición original y se favorecerá el uso de vegetación nativa que permita la integración con el entorno natural del área intervenida. En Adenda se indica que se trata de la restitución de la superficie boscosa destinada a las instalaciones de faenas y áreas de acopio de materiales. En total son 0.98 ha que serán restaurados a su condición original y se favorecerá el uso de vegetación nativa que permita la integración con el entorno natural del área intervenida. En este caso tipo forestal Siempreverde (..) a una densidad de 1.500 individuos. Justificación: Dado que algunas áreas intervenidas temporalmente quedarán desprovistas de vegetación nativa que permita la integración con el entorno natural del área intervenida, éstas se restituirán con las principales especies constituyentes de la unidad vegetacional a la que corresponda, de modo de conservar la biodiversidad del sitio.</t>
  </si>
  <si>
    <t>Tasa de sobrevivencia de individuos. Se considerará como éxito una tasa de sobrevivencia para especies arbustivas y herbáceas leñosas de un 50 %.</t>
  </si>
  <si>
    <t>Objetivo: Favorecer los procesos ecológicos y recuperar la estructura de los</t>
  </si>
  <si>
    <t>bosques originales. Descripción: Todos aquellos sectores intervenidos temporalmente (instalaciones de faena y áreas de acopio de materiales) serán restaurados a su condición original y se favorecerá el uso de vegetación nativa que permita la integración con el entorno natural del área intervenida. En Adenda se indica que se trata de la restitución de la superficie boscosa destinada a las instalaciones de faenas y áreas de acopio de materiales. En total son 0.98 ha que serán restaurados a su condición original y se favorecerá el uso de vegetación nativa que permita la integración con el entorno natural del área intervenida. En este caso tipo forestal Siempreverde (..) a una densidad de 1.500 individuos. Justificación: Dado que algunas áreas intervenidas temporalmente quedarán desprovistas de vegetación nativa que permita la integración con el entorno natural del área intervenida, éstas se restituirán con las principales especies constituyentes de la unidad vegetacional a la que corresponda, de modo de conservar la biodiversidad del sitio.</t>
  </si>
  <si>
    <t>Recuperación de zonas sin intervención</t>
  </si>
  <si>
    <t>Objetivo: Favorecer los procesos ecológicos y recuperar la estructura de los bosques originales. Descripción: Todas las zonas excluidas de las obras del proyecto serán áreas sin ningún tipo de intervención durante la duración del proyecto. Justificación: el proyecto busca favorecer la recuperación de las estructuras ecológicas del bosque original mediante la prohibición de intervención del mismo.</t>
  </si>
  <si>
    <t>Indicador de biodiversidad: número de especies igual o superior a la registrada en los 3 tipos vegetacionales descritos en la línea base del EIA.</t>
  </si>
  <si>
    <t>Plan de Compensación de Plantas</t>
  </si>
  <si>
    <t>Plantas</t>
  </si>
  <si>
    <t>BCC: Pérdida de ejemplares de flora en categoría de conservación</t>
  </si>
  <si>
    <t>Objetivo: Desarrollar un programa de Compensación in situ, para la especie Prosopis chilensis (Algarrobo) que tiene como eje fundamental una plantación de enriquecimiento de estas mismas especies en un lugar distinto (área sometida a exclusión de la acción antrópica y animales) de aquel en donde se llevará a cabo la corta.
Descripción y justificación: En la línea de base de Plantas, se evidenció la prsencia de Algarrobo, que se ubica en un área que será intervenida por el proyecto, por lo que se requiere la corta de individuos de esta especie.
Se encontraron 283 algarrobos en el área de influencia del proyecto, de los cuales la mayoría se encuentra en zonas correspondientes a los límites prediales, zona de exclusión de flora y área buffer del proyecto. Del universo de algarrobos presente en el proyecto, se necesita intervenir un total de 31 algarrobos. Por lo anterior, se compensarán 26 algarrobos relación 1:10 y 5 algarrobos en relación 1:15, debido a que estos últimos son algarrobos de alta relevancia (color rojo) según se determina en el Anexo 11.3 Relevancia de Algarrobos EIA.
Dentro de este Plan, también se considera, plantar 48 ejemplares de Quillay, 12 ejemplares de Litre, 9 ejemplares de Guayacán. Por tanto, la cantidad de especies nativas totales a compensar serán de 404 individuos.
Para proteger la preservación de estas especies, se instalará un cerco perimetral, para evitar el ingreso de ganado, animales asilvestrados y silvestres.</t>
  </si>
  <si>
    <t>El Titular compromente un Cronograma de trabajo y la entrega anual de Informes Periódicos de Cumplimiento durante diez años</t>
  </si>
  <si>
    <t>Plantación por pérdida de cobertura de bosque nativo</t>
  </si>
  <si>
    <t>ET-FVT-CON-01 – Pérdida de cobertura de bosque nativo</t>
  </si>
  <si>
    <t>El objetivo de esta medida es poblar un área con especies de hábito arbóreo y/o arbustivo con el fin de aumentar y/o complementar su cobertura vegetal, de manera de obtener en el mediano plazo, un bosque nativo con altos estándares de calidad en cuanto a que se constituirá con plantas sanas, y en un sitio que contará con medidas de protección contra agentes perturbadores como son la herbivoría, tránsito de personas y/o vehículos motorizados.
La modalidad considerada es la plantación de ejemplares producidos en vivero, la que permitiría mayores probabilidades de éxito. En el caso de la reforestación propuesta se privilegiará la viverización de semillas locales. Por su parte, en vivero se producirán plantas a raíz cubierta cuya finalidad es disminuir la pérdida de humedad de los sistemas radicales durante el proceso de extracción, transporte e instalación de los ejemplares, considerando las características de clima mediterráneo semiárido del área. La reforestación propuesta pretende hacerse cargo del impacto significativo por pérdida de cobertura de bosque nativo. Como criterio de compensación, destaca el hecho de otorgar cobertura vegetal nativa, a sitios asociados a laderas y cerros en áreas aledañas a la intervención prevista para el desarrollo del proyecto. Entre los beneficios ambientales de esta medida, se encuentra el aumento de la cobertura vegetal sitios que actualmente presentan cobertura escasa (degradada), mejorando así la capacidad del suelo para infiltrar agua, mitigar y/o evitar procesos erosivos y mejorar la conectividad biológica con parches de vegetación nativa aledaños. Como compensación por afectación de bosque nativo, se propone reforestar 16,68 ha distribuidas en los Sitios Prioritarios El Roble (sitio BN-PL-01); Cordón de Cantillana (sitio BN-PL-02) y La Roblería/Cordillera de la Costa Norte y Cocalán (sitio BN-PL-03) Las áreas seleccionadas se ubican aledañas a áreas de intervención del proyecto. Se ha priorizado establecer áreas continuas de reforestaciones, de manera de mejorar la cobertura actual en las zonas seleccionadas, frecuentemente afectadas por incendios forestales originados por tránsito de personas. Ver ubicación del sitio en el Apéndice 14.1 adjunto en la Segunda Adenda Complementaria (“Plano Medidas, kmz y shapes del mismo Apéndice).</t>
  </si>
  <si>
    <t>Los indicadores de cumplimiento son de índole cuantitativa y fiscalizable en el sitio a través de parcelas de inventario forestal. De esta manera, los parámetros fiscalizables serán cobertura y densidad, y se detallan a continuación:  Densidad: sobrevivencia de a lo menos un 80% de los ejemplares plantados al cabo de 10 años de mantención.  Cobertura arbórea: cobertura arbórea de a lo menos un 50% al cabo de 10 años de mantención.  Cobertura arbustiva: cobertura arbustiva de a lo menos un 30% al cabo de 10 años de mantención. Para la evaluación de la sobrevivencia, se clasificará cada ejemplar en alguno de los dos estados que se definen a continuación: Vivo: Se consideran las especies que estuvieran en alguno de los siguientes estados:  Follaje verde y vigoroso.  Algunas ramas laterales secas y el resto del follaje verde.  Parte aérea seca, pero con rebrotes en la base.  Plantas con daños mecánicos a las ramas, pero con las yemas basales vivas.  En caso de no tener follaje se verifica que las ramas estén vivas, lo que se observa que al romper una rama esta presenta resistencia a la ruptura y al interior se encuentra de coloración verdosa a amarilla. Se puede verificar además el estado de las yemas tanto apicales como laterales, las que al sacarles las brácteas externas se distinguen pequeñas hojas vivas. Muerto: Individuos sin follaje y ramas secas. A pesar de las mantenciones realizadas en las épocas estivales no rebrotaron. Si al término del período estival, los resultados del monitoreo indican que la cantidad de ejemplares vivos es inferior a 80%, se planificará un replante a ejecutar en el próximo invierno, con el objetivo de lograr los porcentajes establecidos. Con respecto a la evaluación general del sitio, se registrará en terreno la condición general de vías de accesos y medidas de protección como el cercado perimetral y protecciones individuales de cada planta. Según los resultados del seguimiento se tomarán las medidas correctivas necesarias para mejorar las condiciones de las plantas y en caso de mortalidad se sustituirán.</t>
  </si>
  <si>
    <t>El objetivo de esta medida es poblar un área con especies de hábito arbóreo y/o arbustivo con el fin de aumentar y/o complementar su cobertura vegetal, de manera de obtener en el mediano plazo, un bosque nativo con altos estándares de calidad en cuanto a que se constituirá con plantas sanas, y en un sitio que contará con medidas de protección contra agentes perturbadores como son la herbivoría, tránsito de personas y/o vehículos motorizados.</t>
  </si>
  <si>
    <t>La modalidad considerada es la plantación de ejemplares producidos en vivero, la que permitiría mayores probabilidades de éxito. En el caso de la reforestación propuesta se privilegiará la viverización de semillas locales. Por su parte, en vivero se producirán plantas a raíz cubierta cuya finalidad es disminuir la pérdida de humedad de los sistemas radicales durante el proceso de extracción, transporte e instalación de los ejemplares, considerando las características de clima mediterráneo semiárido del área. La reforestación propuesta pretende hacerse cargo del impacto significativo por pérdida de cobertura de bosque nativo. Como criterio de compensación, destaca el hecho de otorgar cobertura vegetal nativa, a sitios asociados a laderas y cerros en áreas aledañas a la intervención prevista para el desarrollo del proyecto. Entre los beneficios ambientales de esta medida, se encuentra el aumento de la cobertura vegetal sitios que actualmente presentan cobertura escasa (degradada), mejorando así la capacidad del suelo para infiltrar agua, mitigar y/o evitar procesos erosivos y mejorar la conectividad biológica con parches de vegetación nativa aledaños. Como compensación por afectación de bosque nativo, se propone reforestar 16,68 ha distribuidas en los Sitios Prioritarios El Roble (sitio BN-PL-01); Cordón de Cantillana (sitio BN-PL-02) y La Roblería/Cordillera de la Costa Norte y Cocalán (sitio BN-PL-03) Las áreas seleccionadas se ubican aledañas a áreas de intervención del proyecto. Se ha priorizado establecer áreas continuas de reforestaciones, de manera de mejorar la cobertura actual en las zonas seleccionadas, frecuentemente afectadas por incendios forestales originados por tránsito de personas. Ver ubicación del sitio en el Apéndice 14.1 adjunto en la Segunda Adenda Complementaria (“Plano Medidas, kmz y shapes del mismo Apéndice).</t>
  </si>
  <si>
    <t>Restauración como compensación por pérdida de cobertura de formaciones xerofíticas por construcción de caminos</t>
  </si>
  <si>
    <t>ET-FVT-CON-02 – Pérdida de cobertura de formaciones xerofíticas por construcción de caminos</t>
  </si>
  <si>
    <t>El objetivo de esta medida es aumentar la cobertura y mejorar la composición de un área que actualmente se encuentra degrada debido a incendios forestales pasados, o bien, intervención antrópica asociada al ganado (herbivoría), tránsito de personas y/o vehículos motorizados.
La medida de restauración de formaciones esclerófilas aledañas al área de intervención del proyecto pretende hacerse cargo de impactos significativos sobre formaciones xerofíticas, a través de la recuperación y mejoramiento de la cobertura actual de vegetación. En este sentido, la medida propuesta mejorará la estructura actual de formaciones vegetales cercanas al área de intervención del proyecto, mediante la plantación de especies esclerófilas. Esto permitirá la recuperación del ecosistema, ya que, al aumentar la cobertura vegetal, disminuye el riesgo de erosión, aumenta la infiltración, mejorando las condiciones del suelo para el establecimiento de la regeneración natural de especies arbóreas esclerófilas.</t>
  </si>
  <si>
    <t>Los indicadores de cumplimiento son de índole cuantitativa, y fiscalizables en el sitio a través de parcelas de inventario forestal. De esta manera, los parámetros fiscalizables serán cobertura y densidad, y se detallan a continuación.  Densidad: sobrevivencia de a lo menos un 80% de los ejemplares plantados al cabo de 10 años de mantención.  Cobertura arbórea: cobertura arbórea en el sitio de restauración, de a lo menos un 50% al cabo de 10 años de mantención.  Cobertura arbustiva: cobertura arbustiva en el sitio de restauración, de a lo menos un 30% al cabo de 10 años de mantención. Para la evaluación de la sobrevivencia, se clasificará cada ejemplar en alguno de los dos estados que se definen a continuación: Vivo: Se consideran las especies que estuvieran en alguno de los siguientes estados:  Follaje verde y vigoroso.  Algunas ramas laterales secas y el resto del follaje verde.  Parte aérea seca, pero con rebrotes en la base.  Plantas con daños mecánicos a las ramas, pero con las yemas basales vivas.  En caso de no tener follaje se verifica que las ramas estén vivas, lo que se observa que al romper una rama esta presenta resistencia a la ruptura y al interior se encuentra de coloración verdosa a amarilla. Se puede verificar además el estado de las yemas tanto apicales como laterales, las que al sacarles las brácteas externas se distinguen pequeñas hojas vivas. Muerto:  Individuos sin follaje y ramas secas. A pesar de las mantenciones realizadas en las épocas estivales no rebrotaron. Si al término del período estival, los resultados del monitoreo indican que la cantidad de ejemplares vivos es inferior a 80% (respecto de los ejemplares incorporados), se planificará un replante a ejecutar en el próximo invierno, con el objetivo de lograr los porcentajes establecidos. Con respecto a la evaluación general del sitio, se registrará en terreno la condición general de vías de accesos y medidas de protección como el cercado perimetral y protecciones individuales de cada planta. Según los resultados del seguimiento se tomarán las medidas correctivas necesarias para mejorar las condiciones de las plantas y en caso de mortalidad se sustituirán. Mediante ORD. N° 31-EA/2018 de fecha 25 de octubre de 2018, la corporación nacional forestal se pronuncia conforme con a la medida condicionando a: “El titular debe considerar que, para la futura fiscalización de las medidas, la propuesta de reforestación y enriquecimiento deberá considerar una distribución homogénea de las especies en el terreno (las especies de manera aleatoria, próximo a lo natural), incluso bajo el dosel existente, abarcando toda la superficie comprometida. Para ello, el titular deberá identificar claramente en terreno cada una de las plantas utilizadas para estos fines. El titular plantea la idea de “generar un continuo” entre los sitios correspondientes a las medidas de compensación; sin embargo, en terreno deben quedar debidamente señalados los límites entre cada uno de ellos para poder fiscalizar debidamente el cumplimiento de las superficies comprometidas. Adicionalmente, para que el compromiso adquirido por el titular en cada una de las medidas propuestas para flora y vegetación, consistente en que “las semillas utilizadas para la producción de plantas en vivero serán de origen local” sea fiscalizable, deberá presentar un informe a la Superintendencia del Medio Ambiente, en donde exponga: la ubicación en coordenadas UTM de los árboles padres, registro fotográfico georreferenciado de la colecta de semillas, registro del track de la colecta de semillas (kmz y shp), registro de que las semillas colectadas fueron efectivamente las viverizadas, entre otras variables que permitan constatar que el germoplasma utilizado es de zonas aledañas al área de intervención”</t>
  </si>
  <si>
    <t>El objetivo de esta medida es aumentar la cobertura y mejorar la composición de un área que actualmente se encuentra degrada debido a incendios forestales pasados, o bien, intervención antrópica asociada al ganado (herbivoría), tránsito de personas y/o vehículos motorizados.</t>
  </si>
  <si>
    <t>La medida de restauración de formaciones esclerófilas aledañas al área de intervención del proyecto pretende hacerse cargo de impactos significativos sobre formaciones xerofíticas, a través de la recuperación y mejoramiento de la cobertura actual de vegetación. En este sentido, la medida propuesta mejorará la estructura actual de formaciones vegetales cercanas al área de intervención del proyecto, mediante la plantación de especies esclerófilas. Esto permitirá la recuperación del ecosistema, ya que, al aumentar la cobertura vegetal, disminuye el riesgo de erosión, aumenta la infiltración, mejorando las condiciones del suelo para el establecimiento de la regeneración natural de especies arbóreas esclerófilas.</t>
  </si>
  <si>
    <t>Plantación incremental como compensación por afectación de hábitat de bosque nativo de preservación</t>
  </si>
  <si>
    <t>ET-FVT-CON-03 – Pérdida de cobertura de bosque de preservación ET-FVT-CON-04 – Afectación de hábitats o individuos de especies amenazadas</t>
  </si>
  <si>
    <t>El objetivo de esta medida es potenciar el ecosistema actual a través de reforestación de especies nativas y enriquecimiento con Porlieria chlilensis, logrando el establecimiento de cobertura arbórea en zonas descubiertas de vegetación y/o degradadas, en áreas aledañas a la afectación de bosque nativo de preservación, en el Sitio Prioritario El Roble.
Esta medida se compone de dos actividades:  Reforestación de 10 ha con especies del tipo forestal esclerófilo  Enriquecimiento de 10 ha con individuos de Porlieria chilensis. Dichas actividades están enfocadas a la transformación de una zona degradada en un bosque nativo, a través de la reforestación con especies del tipo forestal esclerófilo, y el enriquecimiento con individuos de la especie P. chilensis. De esta forma, la medida pretende hacerse cargo de: (i) la afectación de hábitat de bosque nativo de preservación, a través de la recuperación de cobertura vegetal en unidades de bosque de preservación de P. chilensis, y (ii) la afectación de individuos de especies amenazadas, la que corresponde a 4 individuos de P. chilensis que serán intervenidos por afectación directa.</t>
  </si>
  <si>
    <t>Reforestación de 10 ha en Sitio Prioritario El Roble Los indicadores de cumplimiento son de índole cuantitativa, y fiscalizables en el sitio a través de parcelas de inventario forestal. De esta manera, los parámetros fiscalizables serán cobertura y densidad, y se detallan a continuación:  Densidad: sobrevivencia de a lo menos un 80% de los ejemplares plantados al cabo de 10 años de mantención.  Cobertura arbórea: cobertura arbórea en el sitio de restauración, de a lo menos un 50% al cabo de 10 años de mantención.  Cobertura arbustiva: cobertura arbustiva en el sitio de restauración, de a lo menos un 30% al cabo de 10 años de mantención. Para la evaluación de la sobrevivencia, se clasificará cada ejemplar en alguno de los dos estados que se definen a continuación: Vivo: Se consideran las especies que estuvieran en alguno de los siguientes estados:  Follaje verde y vigoroso.  Algunas ramas laterales secas y el resto del follaje verde.  Parte aérea seca, pero con rebrotes en la base.  Plantas con daños mecánicos a las ramas, pero con las yemas basales vivas.  En caso de no tener follaje se verifica que las ramas estén vivas, lo que se observa que al romper una rama esta presenta resistencia a la ruptura y al interior se encuentra de coloración verdosa a amarilla. Se puede verificar además el estado de las yemas tanto apicales como laterales, las que al sacarles las brácteas externas se distinguen pequeñas hojas vivas. Muerto:  Individuos sin follaje y ramas secas. A pesar de las mantenciones realizadas en las épocas estivales no rebrotaron. Si al término del período estival, los resultados del monitoreo indican que la cantidad de ejemplares vivos es inferior a 80% (respecto de los ejemplares incorporados), se planificará un replante a ejecutar en el próximo invierno, con el objetivo de lograr los porcentajes establecidos. Con respecto a la evaluación general del sitio, se registrará en terreno la condición general de vías de accesos y medidas de protección como el cercado perimetral y protecciones individuales de cada planta. Según los resultados del seguimiento se tomarán las medidas correctivas necesarias para mejorar las condiciones de las plantas y en caso de mortalidad se sustituirán. Enriquecimiento de 10 ha en Sitio Prioritario El Roble Para el enriquecimiento de P. chilensis en los sitios definidos dentro del Sitio Prioritario El Roble, se considera como indicador de cumplimiento una sobrevivencia de 90% de los ejemplares incorporados, al cabo de 10 años de mantención. El medio de verificación de este indicador de cumplimiento será conteo de los ejemplares incorporados, y evaluación de su estado fitosanitario. El conteo se podrá ejecutar de modo directo, ya que cada ejemplar contará con una etiqueta que permitirá identificarlo in situ, la cual consistirá en una placa de metal marcada con un número determinado (ID). Finalmente, la evaluación del estado sanitario de cada ejemplar, responderá a los mismos criterios (Vivo/Muerto) indicados para los sitios de compensación anteriores. Mediante ORD. N° 31-EA/2018 de fecha 25 de octubre de 2018, la Corporación Nacional Forestal (CONAF, se pronuncia conforme con a la medida condicionando a: “El titular debe considerar que, para la futura fiscalización de las medidas, la propuesta de reforestación y enriquecimiento deberá considerar una distribución homogénea de las especies en el terreno (las especies de manera aleatoria, próximo a lo natural), incluso bajo el dosel existente, abarcando toda la superficie comprometida. Para ello, el titular deberá identificar claramente en terreno cada una de las plantas utilizadas para estos fines. El titular plantea la idea de “generar un continuo” entre los sitios correspondientes a las medidas de compensación; sin embargo, en terreno deben quedar debidamente señalados los límites entre cada uno de ellos para poder fiscalizar debidamente el cumplimiento de las superficies comprometidas. Adicionalmente, para que el compromiso adquirido por el titular en cada una de las medidas propuestas para flora y vegetación, consistente en que “las semillas utilizadas para la producción de plantas en vivero serán de origen local” sea fiscalizable, deberá presentar un informe a la Superintendencia del Medio Ambiente, en donde exponga: la ubicación en coordenadas UTM de los árboles padres, registro fotográfico georreferenciado de la colecta de semillas, registro del track de la colecta de semillas (kmz y shp), registro de que las semillas colectadas fueron efectivamente las viverizadas, entre otras variables que permitan constatar que el germoplasma utilizado es de zonas aledañas al área de intervención”</t>
  </si>
  <si>
    <t>El objetivo de esta medida es potenciar el ecosistema actual a través de reforestación de especies nativas y enriquecimiento con Porlieria chlilensis, logrando el establecimiento de cobertura arbórea en zonas descubiertas de vegetación y/o degradadas, en áreas aledañas a la afectación de bosque nativo de preservación, en el Sitio Prioritario El Roble.</t>
  </si>
  <si>
    <t>Esta medida se compone de dos actividades:  Reforestación de 10 ha con especies del tipo forestal esclerófilo  Enriquecimiento de 10 ha con individuos de Porlieria chilensis. Dichas actividades están enfocadas a la transformación de una zona degradada en un bosque nativo, a través de la reforestación con especies del tipo forestal esclerófilo, y el enriquecimiento con individuos de la especie P. chilensis. De esta forma, la medida pretende hacerse cargo de: (i) la afectación de hábitat de bosque nativo de preservación, a través de la recuperación de cobertura vegetal en unidades de bosque de preservación de P. chilensis, y (ii) la afectación de individuos de especies amenazadas, la que corresponde a 4 individuos de P. chilensis que serán intervenidos por afectación directa.</t>
  </si>
  <si>
    <t>Recuperación de zonas con vegetación degradada en Sitios Prioritarios</t>
  </si>
  <si>
    <t>Flora y vegetación terrestre. Áreas Protegidas y Sitios Prioritarios</t>
  </si>
  <si>
    <t>ET-FVT-CON-01 Pérdida de cobertura de bosque nativo ET-FVT-CON-03 Pérdida de cobertura de bosque de preservación AP-SPR-CON-01 Alteración de Sitios Prioritarios para la conservación de la Biodiversidad AP-SPR-OPE-01 Alteración de Sitios Prioritarios para la conservación de la Biodiversidad</t>
  </si>
  <si>
    <t>El objetivo de esta medida es recuperar zonas con vegetación degrada al interior del Sitio Prioritario El Roble, a través del enriquecimiento/mejoramiento de la cobertura actual que se presenta incompleta, fragmentada o sujetas a fenómenos de perturbación como erosión, ramoneo por parte del ganado e incendios forestales pretéritos
La medida de recuperación de vegetación degrada en el Sitio Prioritario El Roble, pretende hacerse cargo de impactos significativos sobre bosque nativo y bosque nativo de preservación dentro del mencionado Sitio Prioritario. La modalidad para dar forma a la medida es enriquecimiento y mejoramiento de la cobertura actual de vegetación. En este sentido, la medida propuesta mejorará la estructura actual de formaciones vegetales cercanas al área de intervención del proyecto, mediante la plantación de especies esclerófilas. Esto permitirá la recuperación del ecosistema, ya que, al aumentar la cobertura vegetal, disminuye el riesgo de erosión, aumenta la infiltración, mejorando las condiciones del suelo para el establecimiento de la regeneración natural de especies arbóreas. Adicionalmente, en el Sitio Prioritario El Roble, el área de recuperación se establecerá adyacente al área de compensación BNP- PLI-01, de manera de generar un continuo de similares características de densidad, composición de especies y cobertura vegetal, lo que fortalecerá ambos parches, previniendo la incidencia de factores que pueden ser el inicio de procesos de fragmentación, favoreciendo así el desarrollo y establecimiento de especies con problemas de conservación (Porlieria chilensis). La modalidad considerada es la plantación de ejemplares producidos en vivero, ya que permite mayores probabilidades de éxito. El germoplasma será de origen local, es decir, de la vegetación aledaña a las áreas intervenidas por el proyecto. Por su parte, en vivero se producirán plantas a raíz cubierta cuya finalidad es disminuir la pérdida de humedad de los sistemas radicales durante el proceso de extracción, transporte e instalación de los ejemplares, considerando las características de clima mediterráneo semiárido del área. Como criterio de compensación, destaca el hecho de otorgar cobertura vegetal nativa, a sitios asociados a laderas y cerros en áreas aledañas a la intervención prevista para el desarrollo del proyecto. Entre los beneficios ambientales de esta medida, se encuentra el aumento de la cobertura vegetal en sitios que actualmente presentan cobertura escasa (degradada), mejorando así la capacidad del suelo para infiltrar agua, mitigar y/o evitar procesos erosivos y mejorar la conectividad biológica con parches de vegetación nativa aledaños y de otras áreas de compensación.</t>
  </si>
  <si>
    <t>Los indicadores de cumplimiento son de índole cuantitativa, y fiscalizables en el sitio a través de parcelas de inventario forestal. De esta manera, los parámetros fiscalizables serán cobertura y densidad, y se detallan a continuación:  Densidad: sobrevivencia de a lo menos un 80% de los ejemplares plantados al cabo de 10 años de mantención.  Cobertura arbórea: cobertura arbórea en el sitio de recuperación, de a lo menos un 50% al cabo de 10 años de mantención.  Cobertura arbustiva: cobertura arbustiva en el sitio de recuperación, de a lo menos un 30% al cabo de 10 años de mantención. Para la evaluación de la sobrevivencia, se clasificará cada ejemplar en alguno de los dos estados que se definen a continuación: Vivo: Se consideran las especies que estuvieran en alguno de los siguientes estados:  Follaje verde y vigoroso.  Algunas ramas laterales secas y el resto del follaje verde.  Parte aérea seca, pero con rebrotes en la base.  Plantas con daños mecánicos a las ramas, pero con las yemas basales vivas.  En caso de no tener follaje se verifica que las ramas estén vivas, lo que se observa que al romper una rama esta presenta resistencia a la ruptura y al interior se encuentra de coloración verdosa a amarilla. Se puede verificar además el estado de las yemas tanto apicales como laterales, las que al sacarles las brácteas externas se distinguen pequeñas hojas vivas. Muerto: Individuos sin follaje y ramas secas. A pesar de las mantenciones realizadas en las épocas estivales no rebrotaron. Si al término del período estival, los resultados del monitoreo indican que la cantidad de ejemplares vivos es inferior a 80% (respecto de los ejemplares incorporados), se planificará un replante a ejecutar en el próximo invierno, con el objetivo de lograr los porcentajes establecidos. Con respecto a la evaluación general del sitio, se registrará en terreno la condición general de vías de accesos y medidas de protección como el cercado perimetral y protecciones individuales de cada planta. Según los resultados del seguimiento se tomarán las medidas correctivas necesarias para mejorar las condiciones de las plantas y en caso de mortalidad se sustituirán. Mediante ORD. N° 31-EA/2018 de fecha 25 de octubre de 2018, la corporación nacional forestal se pronuncia conforme con a la medida condicionando a: “El titular debe considerar que, para la futura fiscalización de las medidas, la propuesta de reforestación y enriquecimiento deberá considerar una distribución homogénea de las especies en el terreno (las especies de manera aleatoria, próximo a lo natural), incluso bajo el dosel existente, abarcando toda la superficie comprometida. Para ello, el titular deberá identificar claramente en terreno cada una de las plantas utilizadas para estos fines. o El titular plantea la idea de “generar un continuo” entre los sitios correspondientes a las medidas de compensación; sin embargo, en terreno deben quedar debidamente señalados los límites entre cada uno de ellos para poder fiscalizar debidamente el cumplimiento de las superficies comprometidas. o Adicionalmente, para que el compromiso adquirido por el titular en cada una de las medidas propuestas para flora y vegetación, consistente en que “las semillas utilizadas para la producción de plantas en vivero serán de origen local” sea fiscalizable, deberá presentar un informe a la Superintendencia del Medio Ambiente, en donde exponga: la ubicación en coordenadas UTM de los árboles padres, registro fotográfico georreferenciado de la colecta de semillas, registro del track de la colecta de semillas (kmz y shp), registro de que las semillas colectadas fueron efectivamente las viverizadas, entre otras variables que permitan constatar que el germoplasma utilizado es de zonas aledañas al área de intervención”</t>
  </si>
  <si>
    <t>El objetivo de esta medida es recuperar zonas con vegetación degrada al interior del Sitio Prioritario El Roble, a través del enriquecimiento/mejoramiento de la cobertura actual que se presenta incompleta, fragmentada o sujetas a fenómenos de perturbación como erosión, ramoneo por parte del ganado e incendios forestales pretéritos</t>
  </si>
  <si>
    <t>La medida de recuperación de vegetación degrada en el Sitio Prioritario El Roble, pretende hacerse cargo de impactos significativos sobre bosque nativo y bosque nativo de preservación dentro del mencionado Sitio Prioritario. La modalidad para dar forma a la medida es enriquecimiento y mejoramiento de la cobertura actual de vegetación. En este sentido, la medida propuesta mejorará la estructura actual de formaciones vegetales cercanas al área de intervención del proyecto, mediante la plantación de especies esclerófilas. Esto permitirá la recuperación del ecosistema, ya que, al aumentar la cobertura vegetal, disminuye el riesgo de erosión, aumenta la infiltración, mejorando las condiciones del suelo para el establecimiento de la regeneración natural de especies arbóreas. Adicionalmente, en el Sitio Prioritario El Roble, el área de recuperación se establecerá adyacente al área de compensación BNP- PLI-01, de manera de generar un continuo de similares características de densidad, composición de especies y cobertura vegetal, lo que fortalecerá ambos parches, previniendo la incidencia de factores que pueden ser el inicio de procesos de fragmentación, favoreciendo así el desarrollo y establecimiento de especies con problemas de conservación (Porlieria chilensis). La modalidad considerada es la plantación de ejemplares producidos en vivero, ya que permite mayores probabilidades de éxito. El germoplasma será de origen local, es decir, de la vegetación aledaña a las áreas intervenidas por el proyecto. Por su parte, en vivero se producirán plantas a raíz cubierta cuya finalidad es disminuir la pérdida de humedad de los sistemas radicales durante el proceso de extracción, transporte e instalación de los ejemplares, considerando las características de clima mediterráneo semiárido del área. Como criterio de compensación, destaca el hecho de otorgar cobertura vegetal nativa, a sitios asociados a laderas y cerros en áreas aledañas a la intervención prevista para el desarrollo del proyecto. Entre los beneficios ambientales de esta medida, se encuentra el aumento de la cobertura vegetal en sitios que actualmente presentan cobertura escasa (degradada), mejorando así la capacidad del suelo para infiltrar agua, mitigar y/o evitar procesos erosivos y mejorar la conectividad biológica con parches de vegetación nativa aledaños y de otras áreas de compensación.</t>
  </si>
  <si>
    <t>Protección y señalización de Especies en Categoría de Conservación en trazados de caminos.</t>
  </si>
  <si>
    <t>ET-FVT-CON-04 Afectación de hábitats o individuos de especies amenazadas</t>
  </si>
  <si>
    <t>Objetivo: Asegurar el cumplimiento de las medidas y restricciones relativas a flora y vegetación. Descripción: De acuerdo a la optimización realizada en la segunda adenda complementaria, no existe afectación sobre las especies en categoría de conservación (lingue, canelo, belloto y naranjillo). Sin embargo, debido al valor ambiental de la zona, y a la eventual presencia de especies singulares como Avellanita (Avellanita bustillosii), este compromiso voluntario se restringe sólo a esta especie. Previo a la intervención de los trazados de caminos, éstos serán recorridos por parte de un grupo de profesionales del área forestal, quienes serán encargados de demarcar los individuos de Avellanita en la zona para los posteriores trabajos de construcción. Justificación: La medida se justifica debido a la presencia potencial de Avellanita en el área del Proyecto; su correcta señalización contribuirá a delimitar el trazado de los caminos, de manera de proteger esta especie.</t>
  </si>
  <si>
    <t>Protección y Enriquecimiento con Belloto, Naranjillo y Avellanita en Culiprán.</t>
  </si>
  <si>
    <t>ET-FVT-CON-04 – Afectación de hábitats o individuos de especies amenazadas.</t>
  </si>
  <si>
    <t>Objetivo: Proteger el hábitat en condición de bosque de las Especies en Categoría de Conservación (ECC), y enriquecer la densidad actual de estas especies Descripción: Se creará una zona de exclusión de tránsito de personal, vehículos y maquinaria, para impedir la alteración del hábitat. Adicionalmente, se enriquecerá con la plantación de 20 individuos de las ECC por ha. Justificación: La medida se justifica en base a proteger y mejorar las condiciones actuales del hábitat de las ECC.</t>
  </si>
  <si>
    <t>Superficie de reforestación complementaria</t>
  </si>
  <si>
    <t>Pérdida de cobertura de vegetación</t>
  </si>
  <si>
    <t>Objetivo: Favorecer el desarrollo de los ejemplares de vegetación nativa, incluidas especies en categoría de conservación
Descripción y justificación: El Proyecto considera incrementar la superficie de reforestación por concepto de bosque nativo en un 30% sobre el cumplimiento legal, de acuerdo a las prescripciones y especificaciones establecidas en el PAS 148.</t>
  </si>
  <si>
    <t>Recepción de las obras de Reforestación por parte de Conaf, de acuerdo a los requisitos legales exigidos para el cumplimiento sectorial.</t>
  </si>
  <si>
    <t>Revegetación de área de botadero</t>
  </si>
  <si>
    <t>Objetivo: El objetivo de esta medida es contribuir, a través de un plan de forestación con especies forestales presentes en el área, al poblamiento del suelo con especies de flora y a la integración al paisaje del área del botadero.
Descripción y Justificación: Una vez finalizada la etapa de construcción del Proyecto, se realizará una revegetación del área de botadero con especies arbóreas similares a aquellas presentes previo a la intervención del Proyecto. Estabilización y preparación de la superficie del botadero con el fin de lograr una capa apta para la forestación. Ejecución de programa de forestación.</t>
  </si>
  <si>
    <t>75% de prendimiento de los individuos plantados. Establecimiento de la revegetación hasta que se encuentre en condición fisiológica de alcanzar el estado adulto</t>
  </si>
  <si>
    <t>Modificación de Geoformas</t>
  </si>
  <si>
    <t>Objetivo: El objetivo de esta medida es contribuir, a través de un plan de forestación con especies forestales presentes en el área, al poblamiento del suelo con especies de flora y a la integración al paisaje del área del botadero.
Descripción y justificación: Una vez finalizada la etapa de construcción del Proyecto, se realizará una revegetación del área de botadero con especies arbóreas similares a aquellas presentes previo a la intervención del Proyecto.
 Estabilización y preparación de la superficie del botadero con el fin de lograr una capa apta para la forestación.
 Ejecución de programa de forestación.</t>
  </si>
  <si>
    <t>Reforestación de Sitio Prioritario Cordón de Cantillana</t>
  </si>
  <si>
    <t>Pérdida de flora nativa y/o endémica debido al despeje para la implantación de los paneles fotovoltaicos</t>
  </si>
  <si>
    <t>Objetivo: Reforestar con árboles nativos.
Descripción y justificación: Se reforestará con 1.000 árboles nativos áreas dentro del Sitio Prioritario que hayan sido devastadas por incendios, áreas susceptibles o en procesos erosivos, o que por algún motivo hayan sido decepados por causas naturales o antrópicas.</t>
  </si>
  <si>
    <t>Informe final de Reforestación al mes 18 posterior al inicio de la construcción. 
1 informe anual durante los 3 primeros años de operación para monitorear el estado de la medida.</t>
  </si>
  <si>
    <t>Reforestación con Acacia Caven Sitio Prioritario Cordón de Cantillana</t>
  </si>
  <si>
    <t>Flora</t>
  </si>
  <si>
    <t>Pérdida de hábitat de flora propia del sitio prioritario Cordón de Cantillana</t>
  </si>
  <si>
    <t>Objetivo: Reforestar con Arboles Nativos Propios del hábitat del sitio prioritario Cordón de Cantillana.
Descripción y justificación: Se reforestará con 500 árboles nativos dentro del Sitio Prioritario, en áreas que hayan sido devastadas por incendios, áreas susceptibles o en procesos erosivos, o que por algún motivo hayan sido decepados por causas naturales o antrópicas.</t>
  </si>
  <si>
    <t>Revegevetación de áreas intervenidas</t>
  </si>
  <si>
    <t>Alteración de las propiedades del suelo (ET-EDA-CON-02)
Activación de procesos erosivos (ET-EDA-CON-03)</t>
  </si>
  <si>
    <t>Objetivo: Dentro de este compromiso destacan los siguientes objetivos: Rehabilitar los sectores desprovistos de vegetación e inte1venidos por la instalación de las obras temporales y/o actividades asociadas a la fase de construcción, medianre la incorporación de
especies vegetales (revegetación). Minimizar los efectos de la posible activadón de procesos erosivos en sectores descubiertos. Mejorar la aptitud del suelo mediante la incorporadón de especies vegetales, las cuales en el tiempo aportarán materia orgánica y activación de procesos biológicos en el suelo, a modo de acercarse a la condidón basal del recurso antes de la intervención del Proyecto.
Descripción: Este compromiso sigue los lineamientos ambientales básicos de la rehabilitación de áreas desprovistas de vegetación, producto de la ocupación del suelo por obras civiles. La rehabilitadón de los suelos intervenidos se basará en la revegetadón de los sectores mediante especies vegetales herbáceas. arbustivas u arbóreas, dependiendo de las condiciones del sitio.</t>
  </si>
  <si>
    <t>Restitución para la fase de cierre del Proyecto</t>
  </si>
  <si>
    <t>Cierre</t>
  </si>
  <si>
    <t>Objetivo: Restaurar áreas de intervención del Proyecto
Descripción: Medidas tendientes a restablecer las formaciones vegetales características de la zona, una vez que se genere la fase de cierre del Proyecto.
Justificación: Se requiere reparar el impacto generado por la materialización de las Obras del Proyecto sobre especies en categoría de conservación, además de plantear medidas para la fase de cierre del Proyecto.</t>
  </si>
  <si>
    <t>Se entregará un informe anual de la aplicación de las medidas a la SMA y CONAF, Región de Atacama.</t>
  </si>
  <si>
    <t>Colecta y viverización de Germoplasma de Especies Arbustivas</t>
  </si>
  <si>
    <t>Objetivo: Conservar especies sobre flora y vegetación.
Descripción: Se procederá inicialmente a la colecta y almacenaje de las semillas, luego al proceso de viverización y producción de plantas en viveros de la zona para finalmente dejar en buenas condiciones de entrega las plantas a la empresa encargada de la reforestación. Mayor detalle de las medidas se presenta en el Anexo 8.1 "Plan de Manejo Biológico actualizado" de la Adenda Complementaria.
Justificación: Se requiere compensar el impacto generado por la materialización de las Obras del Proyecto sobre especies en categoría de conservación, además de plantear medidas para la fase de abandono.</t>
  </si>
  <si>
    <t>Se entregarán tres informes de prendimiento anual. El pnmero se realizará al ténnino de la actividad de plantación. Se estima un 75% de sobrevivencia de los individuos plantados.</t>
  </si>
  <si>
    <t>Acondicionamiento del paisaje mediante la revegetación del área de influencia con las mismas especies afectadas por la construcción del Proyecto</t>
  </si>
  <si>
    <t>Previo a la construcción</t>
  </si>
  <si>
    <t>Paisaje</t>
  </si>
  <si>
    <t>Perdida de atributos biofísicos</t>
  </si>
  <si>
    <t>La revegetación o restauración vegetal tiene por objetivo poblar con especies herbáceas, arbustivas y arbóreas sectores desprovistos de vegetación intervenidos por el Proyecto
Las técnicas de revegetación se agrupan en siembra (hidrosiembra), plantación y técnicas mixtas. La hidrosiembra consiste en una mezcla homogénea de agua, semillas, mulches, estabilizador del suelo, fertilizantes, corrector de pH y otros elementos, que mediante una máquina sembradora y a gran presión se dispone sobre la superficie del suelo. La plantación considera la revegetación mediante herbáceas y matorrales desde un vivero, el cual disponga de especies que sean las consideradas y existentes en el área de influencia del Proyecto. Las técnicas mixtas agrupan la siembra y plantación de forma contigua en el área a revegetar.
Las actividades de construcción y operación del Proyecto generarán una extensión del terreno en la cual durante el desarrollo de eventos pluviométricos se genera la germinación de flora sobre el área semidesértica, lo cual compone un área de valor paisajístico mientras la floración y ciclo de vida de las plantas se mantenga hasta caer en un nuevo ciclo de latencia. Esta pérdida de atributos paisajísticos asociado al valor que aporta la vegetación será mitigada mediante el acondicionamiento hacia el área de influencia (visible) del proyecto de un área a revegetar, con el mismo tipo de especies de flora localizada en el área de emplazamiento de las obras permanentes del Proyecto</t>
  </si>
  <si>
    <t>Informe con una descripción de las acciones de control y seguimiento de</t>
  </si>
  <si>
    <t>La revegetación o restauración vegetal tiene por objetivo poblar con especies herbáceas, arbustivas y arbóreas sectores desprovistos de vegetación intervenidos por el Proyecto</t>
  </si>
  <si>
    <t>Las técnicas de revegetación se agrupan en siembra (hidrosiembra), plantación y técnicas mixtas. La hidrosiembra consiste en una mezcla homogénea de agua, semillas, mulches, estabilizador del suelo, fertilizantes, corrector de pH y otros elementos, que mediante una máquina sembradora y a gran presión se dispone sobre la superficie del suelo. La plantación considera la revegetación mediante herbáceas y matorrales desde un vivero, el cual disponga de especies que sean las consideradas y existentes en el área de influencia del Proyecto. Las técnicas mixtas agrupan la siembra y plantación de forma contigua en el área a revegetar.</t>
  </si>
  <si>
    <t>Las actividades de construcción y operación del Proyecto generarán una extensión del terreno en la cual durante el desarrollo de eventos pluviométricos se genera la germinación de flora sobre el área semidesértica, lo cual compone un área de valor paisajístico mientras la floración y ciclo de vida de las plantas se mantenga hasta caer en un nuevo ciclo de latencia. Esta pérdida de atributos paisajísticos asociado al valor que aporta la vegetación será mitigada mediante el acondicionamiento hacia el área de influencia (visible) del proyecto de un área a revegetar, con el mismo tipo de especies de flora localizada en el área de emplazamiento de las obras permanentes del Proyecto</t>
  </si>
  <si>
    <t>"CENTRAL HIDROELÉCTRICA DEL RÍO CHAICA"</t>
  </si>
  <si>
    <t>Puerto Montt</t>
  </si>
  <si>
    <t>Recuperación de áreas intervenidas por las actividades y obras temporales propias de la fase de construcción</t>
  </si>
  <si>
    <t>N/A</t>
  </si>
  <si>
    <t>C-PA1: Intrusión visual por obras y trabajos; C-PA2: Incompatibilidad visual por obras_ytrabaios</t>
  </si>
  <si>
    <t>Objetivo: Los objetivos generales del presente proyecto son los siguientes:
• Procurar la estabilización y la protección de los taludes resultantes del nuevo proyecto (desmontes y terraplenes) para evitar la erosión mediante el extendido de la tierra vegetal, la hidrosiembra y las plantaciones (arbóreas y arbustivas). También el mantenimiento de la tierra vegetal acopiada; el control y la vigilancia de su retirada y de su extendido; y establecer la dinámica de coordinación entre la ejecución de la obra y la ejecución del proyecto de plantaciones, y concretamente la coordinación del extendido de la tierra vegetal y las hidrosiembras posteriores.
• Adecuar el terreno previamente a los trabajos de revegetación.
• Revegetar mediante hidrosiembra y plantaciones (arbustivas y arbóreas) en taludes (terraplenes y desmontes), obras de drenaje, márgenes del río, etc., considerando la tipología vegetal inicial.
Descripción: Proyecto de Estabilización de Taludes y de Revegetación de la Central Hidroeléctrica del río Chaica, tiene por objetivo básico definir las medidas correctoras para desarrollar la restauración de la vegetación y la adecuación paisajística de las áreas afectadas por la nueva infraestructura.
Justificación: El paisaje local se verá afectado por la instalación de obras temporales y permanentes del Proyecto. Por lo tanto, se considera necesaria la recuperación de áreas intervenidas, mediante la Medida de Restauración correspondiente al Proyecto de Estabilización de Taludes y de Revegetación (Anexo núm. 6, Adenda 1).</t>
  </si>
  <si>
    <t>Incluyendo al programa de mantención de la central, se realizará una inspección visual del estado de la pintura y de las estructuras de madera, de modo de identificar descascaramiento en la capa de pintura y pérdida de tonalidades. Se emitirá bianualmente un informe de evaluación de estado, el cual en el caso que identificase vía registro fotográfico la existencia de algunos de los efectos señalados, se ejecutarán las reparaciones necesarias en menos de 6 meses a la fecha de emitido el informe al SMA.</t>
  </si>
  <si>
    <t>Plan de Manejo de Flora y Vegetación</t>
  </si>
  <si>
    <t>Pérdida de individuos de especies protegidas de flora
Pérdida de individuos de especies de flora singular</t>
  </si>
  <si>
    <t>Objetivo: El Plan de Manejo de Flora tiene por objetivo el rescate y trasplante de especies arbustivas, suculentas y herbáceas, singulares y en categoria de conservación, mediante la recuperación de su germoplasma (semillas) y material vegetativo. Las especies que serán objeto de esta medida se detallan en el Apéndice 8-1 "Plan de Manejo Biológico de Flora" del Anexo 8 de la Adenda Complementaria.
Descripción: De acuerdo a las caracterlsticas biológicas de cada grupo vegetacional, categorizados según su fotma de vida, las actividades de rescate y re localización serán particulares según se clasifiquen en especies arbustivas, cactáceas o herbáceas.
Las acciones de manejo consideran 4 etapas principales: Microruteo; Rescate; Relocalización; y Monitoreo e Informes de Seguimiento de las especies.
a. Microruteo: tiene como finalidad determinar la cantidad total de las especies e individuos a compensar por cada una de las obras del proyecto a intervenir.
b. Rescate v relocalización de Germoplasma de especies arbustivas. suculentas y herbáceas:
Justificación: Durante la construcción, las actividades de desbroce, escarpe, excavación y movimientos de tierra en general para la instalación de las infraestructuras temporales y permanentes del Proyecto (línea eléctrica subterránea, caminos internos y aerogeneradores), provocarán un impacto sobre la flora, el que se manifestará en una pérdida de individuos de flora protegida y de flora singular.</t>
  </si>
  <si>
    <t>El indicador de cumplimiento de esta medida será mediante informes de avance, descritos con detalle en el Plan de Manejo Biológico de Floro y en el Plan de Seguimiento Ambiental para el componente flora y vegetación.</t>
  </si>
  <si>
    <t>Plantación de un parche de bosque esclerófilo bajo parámetros de la singularidad ambiental que los caracteriza.</t>
  </si>
  <si>
    <t>[C-FV-02] Pérdida de bosque nativo representante de alguna singularidad ambiental de la vegetación.</t>
  </si>
  <si>
    <t>Objetivo: Reponer la pérdida de singularidades ambientales mediante la creación de parches boscosos que, una vez establecidos, compensen la pérdida generada por las necesidades de corta del Proyecto. Descripción: Recrear el hábitat bajo parámetros de distribución y selección de especies en el marco de la singularidad ambiental de la vegetación en una mayor proporción en que se genera la pérdida, se consideró compensar una superficie de cinco (5) ha, lo anterior por sobre lo dispuesto en la reforestación asociada al cumplimiento normativo en el Plan de Manejo Forestal incluido en el Anexo 1-4 de la Adenda. Justificación: Reposición de singularidades ambientales asociadas a la vegetación. Específicamente se intervendrán 2,03 ha de formaciones de boldo (Peumus boldus), considerado como bosque reliquia y se intervendrán 0,57 ha bosque higrófilo al interior del Sitio Prioritario Río Bueno.</t>
  </si>
  <si>
    <t>Una vez finalizadas las obras de plantación, se enviará a la SMA y a CONAF, un informe de implementación de la medida, cuyos contenidos mínimos serán:  Cartografía digital del lugar de implementación.  Registro fotográfico georreferenciado de la colecta de semillas  Densidades y distribución de la especie objetivo.  Ubicación en coordenadas UTM de los árboles padres de la especie Boldo (kmz y shp).  Registro del track de la colecta de semillas (kmz y shp)  Registro de que las semillas colectadas que fueron efectivamente las viverizadas, entre otras variables que permitan constatar que el germoplasma utilizado es perteneciente al sector de Río Bueno — La Unión. Durante el periodo de establecimiento se informará semestralmente durante 5 años el estado de consolidación de la vegetación en términos globales, reportando al menos los siguientes parámetros:  Sobrevivencia (%).  DAC.  Altura y cobertura del dosel.  Índice de esbeltez.  Estado fitosanitario.  Establecimiento de regeneración. Al término del periodo de establecimiento, se considera que la medida cumplió su objetivo alcanzando un prendimiento del 75 % de los ejemplares plantados. En caso que se genere alguna contingencia que afecte el cumplimiento de la meta en el plazo propuesto, el Titular se compromete a extender los esfuerzos y el plazo hasta alcanzar el prendimiento señalado. Para mayor información revisar las respuestas 8.1.3 de la Adenda, respuesta 8.1.1 de la Adenda Complementaria y 4.1.1 y 4.1.2 de la segunda Adenda Complementaria.</t>
  </si>
  <si>
    <t>Mantenimiento de especies arbustivas con una cobertura de 80% en todas las áreas afectas a corta</t>
  </si>
  <si>
    <t>[C-FV-01] Pérdida de superficie de bosque nativo.</t>
  </si>
  <si>
    <t>Objetivo: mantener el sotobosque de las áreas de intervención de bosque nativo debido a la construcción del Proyecto, con el fin de minimizar efectos no deseados en la masa forestal contigua a la intervención y evitar mayor daño al ecosistema intervenido. Descripción: la medida pretende mantener a lo menos un 80% de la cobertura arbustiva original, que se encuentra en los rodales de bosque nativo a intervenir por el Proyecto. Se ha confeccionado una base de datos a partir de la línea de base del componente ambiental flora y vegetación terrestre en formato shp y kmz, donde se presentan las características del estrato arbustivo en los rodales a intervenir, los que sirven como base para definir la cobertura arbustiva mínima que se mantendrá durante la fase de operación del Proyecto, que corresponde al 80% de la cobertura arbustiva media definida para cada rodal. Justificación: mantención de características del sotobosque para conservar servicios ecosistémicos del estrato arbustivo original del bosque nativo a intervenir, minimizando los efectos no deseados en el bosque nativo aledaño a la intervención.</t>
  </si>
  <si>
    <t>Reforestación de bosque nativo en la ribera del Río Bueno (reforestación/enriquecimiento).</t>
  </si>
  <si>
    <t>Objetivo: generar una continuidad longitudinal de la vegetación a lo largo de la ribera, además de enfocar los esfuerzos en sitios que mediante la reforestación conecten los pequeños parches de bosque nativo remanentes. Proporcionar una masa forestal ribereña que proteja el suelo en zonas degradadas. Descripción: se ha seleccionado la ribera del río Bueno para la implementación de la medida de reforestación del bosque nativo, que se suma a otros esfuerzos e iniciativas en curso para la recuperación del bosque nativo que ha sido degradado a causa de diversas presiones ocasionadas principalmente por la actividad agrícola y ganadera. Justificación: al igual que la mayor parte del valle central de la región, las inmediaciones del río Bueno presentan una fuerte presión generada por las actividades agrícolas y ganaderas que llegan hasta el límite del área de protección de las riberas del cauce, generando una pérdida de la naturalidad del área y la introducción de especies exóticas.</t>
  </si>
  <si>
    <t>Mantenimiento de la cobertura vegetacional al interior de la franja de seguridad</t>
  </si>
  <si>
    <t>C-FV-02: Pérdida de superficie de Bosque Nativo</t>
  </si>
  <si>
    <t>Objetivo: Mantener el sotobosque de las áreas de intervención de bosque nativo debido a la construcción del proyecto, con el fin de minimizar efectos no deseados en la masa forestal contigua a la intervención. Descripción: La medida pretende mantener a lo menos un 80% del promedio del rango de la cobertura arbustiva original, que se encuentra en los rodales de bosque nativo a intervenir por el proyecto. La cobertura arbustiva mínima que se mantendrá durante la fase de operación del proyecto, se define en base a los datos de la línea de base del componente ambiental flora y vegetación terrestre, los que corresponden al 80% de la cobertura arbustiva media definida para cada rodal. Justificación: Mantención de las características del sotobosque para conservar servicios ecosistémicos del estrato arbustivo original del bosque nativo a intervenir.</t>
  </si>
  <si>
    <t>Remplazo de especies exóticas por nativas</t>
  </si>
  <si>
    <t>Objetivo: Establecer especies nativas en reemplazo de exóticas Descripción: Este compromiso considera el reemplazo de especies forestales exóticas, por especies nativas, debido a que el proyecto contempla la corta de plantaciones forestales (cantidad indicada en el PAS149). Se debe mantener un 75% de sobrevivencia posterior a los 5 años de establecimiento de la reforestación Justificación: El compromiso se ha definido como una forma de aportar a la diversidad biológica mediante el establecimiento de especies nativa.</t>
  </si>
  <si>
    <t>Repoblamiento de especies arbustivas (Sector Costa e Interior)</t>
  </si>
  <si>
    <t>Pérdida de individuos de flora en estado de conservación y/o con singularidad ambiental. Pérdida de formaciones vegetales</t>
  </si>
  <si>
    <t>Objetivo: Propiciar la conservación de especies en categoría de conservación mediante el enriquecimiento arbustivo y el enriquecimiento de formaciones de matorral y/o formaciones xerofíticas. Descripción: Considera la recolección de propágulos para su propagación en viveros, y posterior repoblamiento en sitios definitivos. Justificación: Esta medida se elabora para compensar la pérdida de ejemplares de las especies Tetragonia maritima, Heliotropium floridum y Skytanthus acutus, toda vez que, presentan una relativa singularidad ambiental dentro de la Región de Atacama.</t>
  </si>
  <si>
    <t>El cumplimiento de esta medida tiene directa relación con el porcentaje de sobrevivencia o prendimiento de la repoblación, teniendo presente su categoría de conservación por especie, según RCE.</t>
  </si>
  <si>
    <t>Rehabilitación de formaciones vegetales (sector interior)</t>
  </si>
  <si>
    <t>Pérdida de formaciones vegetales</t>
  </si>
  <si>
    <t>Objetivo: Rehabilitar formaciones vegetales impactadas de manera significativa, buscando su reparación, no su recreación, considerando la recuperación de algunas especies originales y ciertas funciones del ecosistema. Descripción: El plan de rehabilitación se enfocará en la reforestación de las áreas intervenidas mediante la plantación de las especies dominantes, una vez, que las obras del proyecto dentro de la faja de servidumbre hayan concluido, buscando aminorar el efecto borde en las áreas intervenidas y a su vez compensar el número de ejemplares de especies singulares y superficie de formaciones intervenidas. Justificación: El despeje de vegetación y su eliminación parcial de un sitio, puede acelerar procesos de erosión del sustrato y fragmentación de formaciones vegetales remanentes.</t>
  </si>
  <si>
    <t>Se establece como indicador de cumplimiento el 80% de sobrevivencia de los ejemplares a plantar de cada especie.</t>
  </si>
  <si>
    <t>Delimitación de ejemplar de Prosopis sp.</t>
  </si>
  <si>
    <t>Objetivo: Resguardar ejemplar de Prosopis sp. Identificado fuera del área de influencia del Proyecto. Descripción: modo de prevenir cualquier tipo de intervención derivado de la construcción del proyecto, de la misma manera, se instruirá al personal que trabaje en la construcción sobre el cuidado y protección de esta especie en el sector. Justificación: Conforme a la información basal presentada en el Capítulo 4.5.7 del EIA, se registró un ejemplar de la especie Propopis sp, fuera del área de influencia del proyecto</t>
  </si>
  <si>
    <t>Rescate de material genético e inoculación de individuos de Entoloma necopinatum (MM- FV-01)</t>
  </si>
  <si>
    <t>Flora no vascular (Hongos)</t>
  </si>
  <si>
    <t>Disminución de poblaciones de especies de flora (vascular y no vascular) amenazadas.</t>
  </si>
  <si>
    <t>Objetivo: Minimizar la afectación sobre Entoloma necopinatum, hongo saprófito, clasificado en categoría de conservación “Vulnerable” (VU), presente en el área de influencia del proyecto, mediante la extracción y resguardo del material genético y su posterior inoculación en el medio circundante a la zona de afectación. Descripción: Se identificará y extraerá muestras de Entoloma necopinatum en la zona de afectación, para su posterior resguardo, cultivo y masificación en laboratorio, material con el cual se implementa y ejecuta su inoculación en terreno. Cabe señalar, que el esfuerzo de extracción corresponderá a todos los individuos que se encuentren presentes. Justificación: Entoloma necopinatum es una especie que fue categorizada como “Vulnerable” (VU), mediante D.S. No 38/2015 MMA (Undécimo proceso de clasificación), la cual Palfner y Casanova (2018), identificaron en 4 puntos del área de influencia, formando parte de bosque nativo. Esta especie es descomponedora (saprofita), lo que facilita su reproducción en laboratorio y su posterior inoculación en terreno, situación que permite mitigar el impacto por la pérdida del bosque nativo donde se encuentra la especie. Dado lo anterior, la medida planteada permite asegurar la continuidad de la especie a nivel local.</t>
  </si>
  <si>
    <t>• Registro de presencia en la especie Entoloma necopinatum en sectores donde fue inoculado su material genético. • Envío de los siguientes informes a la Superintendencia del Medio Ambiente, 3 meses después de finalizado cada período. a) Informes anuales de la inoculación realizada. b) Informe final con análisis de resultados de los procesos de masificación e inoculación realizados durante los tres años posteriores a la obtención del material genético.</t>
  </si>
  <si>
    <t>Revegetación de botaderos internos y botaderos asociados a Área de Izaje CAV-SL-02</t>
  </si>
  <si>
    <t>Los impactos asociados a este compromiso voluntario son SL-01: Pérdida de suelo y SL-02: Activación de procesos erosivos o erosión del suelo.</t>
  </si>
  <si>
    <t>Objetivo: Realizar una revegetación del terreno utilizado por los botaderos internos del Proyecto y botaderos asociados a áreas de izaje, a fin de utilizar el suelo orgánico extraído como escarpe evitando procesos erosivos en dichas áreas. Adicionalmente, la revegetación tendrá por objeto condicionar las áreas de botaderos para que posteriormente estos sitios sean utilizados como empastadas para alimentación de ganado doméstico. Descripción: Una vez culminadas la conformación de botaderos (internos, y sitios asociados a área de izaje de AG) se dará inicio actividades tendientes a la rehabilitación de estas áreas para cumplir con los objetivos planteados (evitar procesos erosivos + habilitar sitio para empastadas) Las actividades a ser llevadas a cabo son las siguientes: 1. Eleccion de especies 2. Preparacion del terreno (descompactacion del superficie del botadero, rehabilitacion del suelo con material de escarpe, analisis quimico del suelo). 3. Procedimiento de revegetacion 4. Utilizacion de la pradera (Exclusion de zonas de revegetacion, inspecciones visuales estado de la pradera, entrega de la pradera a propietario) Justificación: las áreas donde se llevarán a cabo las labores de los botaderos (internos y asociados a áreas de izaje) quedarán desprovistas de vegetación, por tal motivo, y a modo de evitar procesos erosivos en el sector en conjunto con restablecer las condiciones originales en lo posible, la revegetación de dichas áreas favorecerá la estabilidad mecánica y estabilidad biológica de los suelos. Mayores antecedentes en el anexo 1 del Adenda Complementaria.</t>
  </si>
  <si>
    <t>Medidas de protección para la especie Prosopis tamarugo</t>
  </si>
  <si>
    <t>Previo al inicio de Construcción</t>
  </si>
  <si>
    <t>C-FV-1: Efecto adverso sobre la vegetación por alteración de formaciones vegetales nativas; C-FV-2: Efecto adverso significativo sobre la flora por pérdida de ejemplares de especies en categoría de conservación; y C-FV-3: Pérdida o alteración del bosque nativo de preservación por las obras del Proyecto.</t>
  </si>
  <si>
    <t>Objetivo: proteger la especie de Prosopis tamarugo dentro del área de influencia. Descripción: se implementarán medidas de protección y control, en atención a que el trazado atraviesa formaciones con presencia de esta especie. Justificación: la Pampa del Tamarugal presenta amplios sectores desprovistos de vegetación en conjunto con formaciones de matorral poco denso con presencia de ejemplares aislados de Prosopis tamarugo, y una pequeña porción de bosque nativo de Prosopis tamarugo (la cual no presenta obras). Considerado que se realizarán obras en la Pampa del Tamarugal, se proponen medidas de control para proteger la especie dentro del área de influencia.</t>
  </si>
  <si>
    <t>Repoblación de especies arbóreas, arbustivas y herbáceas</t>
  </si>
  <si>
    <t>Ecosistemas terrestres</t>
  </si>
  <si>
    <t>- Pérdida de individuos de flora en estado de conservación y/o con singularidad ambiental (asociado a geófitas) - Pérdida de formaciones vegetacionales</t>
  </si>
  <si>
    <t xml:space="preserve">Objetivo: El objetivo de esta medida es elaborar y ejecutar un plan de repoblamiento de ejemplares arbóreos, arbustivos y herbáceos propagados en vivero. Descripción: Corresponde a una medida de reparación debido a la pérdida de individuos arbóreos, arbustivos y herbáceos asociada a la construcción del Proyecto. Consta de una serie de medidas que permiten colectar material genético, tanto semillas como estacas, para ser propagados en vivero y posteriormente replantados en el sitio de relocalización. (Ver Anexo 3. Plan de Manejo biológico actualizado de la Adenda Excepcional).  Justificación: Esta medida se propone como forma de reparar el impacto sobre este grupo de plantas, debido a que se considera poseen singularidad ambiental, tanto por poseer en algunos casos categoría de conservación como por su relevancia ambiental, de forma tal de permitir el mantenimiento de los procesos ecológicos en los ecosistemas donde se presentan. </t>
  </si>
  <si>
    <t>Los indicadores de cumplimiento son de índole cuantitativa, y fiscalizables en el sitio de relocalización. De esta manera, los parámetros fiscalizables serán sobrevivencia/densidad y se detallan a continuación: • Sobrevivencia/densidad: se considera una sobrevivencia del 100% del número de ejemplares sujetos a la medida por una determinada área, al cabo de 5 años de ejecutada la medida. Si al término del período estival, los resultados del monitoreo indican que la cantidad de ejemplares vivos es inferior a lo requerido, se planificará un replante a ejecutar con individuos que hayan permanecido en vivero y que no hayan sido trasplantados, con el objetivo de lograr los porcentajes establecidos.</t>
  </si>
  <si>
    <t>Reforestación de 10 ejemplares de la especie Prosopis chilensis (Algarrobo)</t>
  </si>
  <si>
    <t>Objetivo: Las actividades del Proyecto causarán la pérdida de un (1) individuo de la especie de Prosopis chilensis (Algarrobo), considerada en categoría de Vulnerable. Dada la singularidad ambiental que esta especie representa, a través de esta medida se procura permitir el mantenimiento de los procesos ecológicos en los ecosistemas donde se presenta. Descripción: Específicamente, se eliminará un (1) individuo de Prosopis chilensis (Algarrobo), el cual se compensará reforestando 10 individuos. La descripción de la medida se entrega en la Tabla 7-3 del capítulo 7 del EIA. Justificación: El proyecto generará un impacto que se ha definido como “Pérdida de ejemplares de flora en categoría de conservación”, en particular para la especie Prosopis chilensis (algarrobo) en categoría de Vulnerable.</t>
  </si>
  <si>
    <t>Sobrevivencia 100% de los ejemplares reforestar.</t>
  </si>
  <si>
    <t>Reforestación de 40 ejemplares de la especie Porlieria chilensis (Guayacán)</t>
  </si>
  <si>
    <t>Objetivo: Reforestar con 40 ejemplares de Porlieria chilensis (Guayacán), especie en categoría de conservación Vulnerable. Descripción: El Proyecto generará un impacto que se ha definido como “Pérdida de ejemplares de flora en categoría de conservación”, en particular para la especie Porlieria chilensis (Guayacán). Específicamente, se eliminarán cuatro (4) individuos, los cuales se compensarán plantando 40 individuos nuevos. La descripción de la medida se entrega en la Tabla 7-4 del capítulo 7 del EIA. Justificación: Las actividades causarán la pérdida de cuatro (4) individuos de Guayacán, dada la singularidad ambiental que esta especie representa, a través de esta medida se procura permitir el mantenimiento de los procesos ecológicos en los ecosistemas donde se presentan.</t>
  </si>
  <si>
    <t>Establecimiento de hábitat de Prosopis chilensis (Algarrobo)</t>
  </si>
  <si>
    <t>C-FV-3: Pérdida de superficie de bosques de preservación.</t>
  </si>
  <si>
    <t>Objetivo: Recuperar el hábitat de Prosopis chilensis (algarrobo) perdido por efectos de la habilitación del camino de acceso al área de paneles fotovoltaicos y enriquecer el perímetro colindante determinado por un anillo de amortiguación de 30 m. Descripción: La medida se llevará a cabo a través de reforestación de Algarrobo y las especies típicamente acompañantes, en sitios con características adecuadas de hábitat. Esta medida corresponde a una compensación por efectos adversos significativos sobre hábitat de Prosopis chilensis (Algarrobo) en condición de bosque nativo de preservación. De manera de robustecer la recuperación del hábitat se enriquecerán áreas entre parches que actualmente poseen una cobertura vegetal incompleta o discontinua a través de un anillo de amortiguación que ayudará a aumentar el núcleo de los hábitats, mejorando sus condiciones ambientales. La descripción de la medida se entrega en la Tabla 7-5 del capítulo 7 del EIA y se complementan en la Tabla 7 Tabla VIII-1 de la Adenda, específicamente en la página 233 de dicho documento. Justificación: Esta medida obedece fundamentalmente al impacto de eliminar 0,5 ha de hábitat en condición de bosque nativo, por lo que la implementación de esta medida y su éxito generará en el mediano plazo, un hábitat de similares características al que será eliminado.</t>
  </si>
  <si>
    <t>1.- Porcentajes de sobrevivencia al año 10, según detalle a continuación:  Prosopis chilensis: 100%  Porlieria chilensis: 100%  Acacia caven, Quillaja saponaria, Schinus polygamus, Lithraea caustica: 80% 2.- Presencia de floración y semillación a partir de la madurez sexual de todas las especies.</t>
  </si>
  <si>
    <t>Establecimiento de hábitat de Porlieria chilensis (Guayacán)</t>
  </si>
  <si>
    <t>Objetivo: Recuperar el hábitat de Porlieria chilensis (Guayacán) por efectos de la habilitación de plataformas para torres de la línea de transmisión y caminos de acceso. Además, se contempla enriquecer el perímetro colindante determinado por el anillo de amortiguación 30 m. Descripción: La medida se llevará a cabo a través de plantación de Guayacanes y las especies típicamente acompañantes, en sitios con características adecuadas de hábitat. De manera de robustecer la recuperación del hábitat se enriquecerán áreas entre parches que actualmente poseen una cobertura vegetal incompleta o discontinua a través de un anillo de amortiguación que ayudará a aumentar el núcleo de los hábitats, mejorando sus condiciones ambientales. La descripción de la medida se entrega en la Tabla 7-6 del capítulo 7 del EIA. Justificación: Esta medida obedece fundamentalmente al impacto de eliminar 0,23 ha de hábitat en condición de bosque nativo, por lo que la implementación de esta medida y su éxito generará en el mediano plazo, un hábitat de similares características al que será eliminado.</t>
  </si>
  <si>
    <t>1.- Porcentajes de sobrevivencia al año 10, según detalle a continuación:  Prosopis chilensis: 100%  Porlieria chilensis: 100%</t>
  </si>
  <si>
    <t>Prohibición de corta y quema de Flora y Vegetación</t>
  </si>
  <si>
    <t>No aplica toda vez que se asocia a una medida preventiva.</t>
  </si>
  <si>
    <t>Objetivo: Se prohibirá la corta y quema de individuos de especies vegetales que no corresponda a lo estrictamente requerido por las necesidades del Proyecto. Descripción: La prohibición de corta y quema, y la disposición de señalética serán consideradas para todas las áreas que intervendrá el Proyecto. Dentro de las charlas sobre capacitaciones de índole ambiental al personal en obra, también se incorporará como antecedentes esta prohibición. Justificación: Reducir el riesgo de corta y quema de vegetación.</t>
  </si>
  <si>
    <t>Plan de Manejo Biológico Trichocereus chiloensis y Kageneckia angustifolia</t>
  </si>
  <si>
    <t>C-FV-1: Pérdida de ejemplares y alteración de hábitat de flora en categoría de casi amenaza: Kageneckia angustifolia (Frangel) y Trichocereus chiloensis (Quisco)</t>
  </si>
  <si>
    <t>Objetivo:  Rescatar los ejemplares de Trichocereus chiloensis (Quisco), que serán afectados por las obras.  Reproducir por semillas Kageneckia angustifolia (Frangel). Descripción: Esta medida consistirá en rescatar los ejemplares de Quisco y reproducir por semillas el Frangel, asegurando su sobrevivencia en sectores aledaños a donde crecen actualmente. La descripción detallada de este compromiso se presenta en el Anexo 8 de la Adenda Extraordinaria, separado para cada especie. Justificación: Se presenta un Plan de Manejo Biológico para las especies Trichocereus chiloensis y Kageneckia angustifolia, ya que ambas especies están en categoría de conservación clasificadas como “Casi Amenazada” (NT).</t>
  </si>
  <si>
    <t>Programa de Revegetación con Especies Vegetales Nativas y Rehabilitación Hidrológica</t>
  </si>
  <si>
    <t>• Pérdida de formaciones vegetales nativas con singularidad ambiental. • Pérdida de flora nativa en categoría de conservación amenazada.</t>
  </si>
  <si>
    <t>Se realizará una revegetación a modo de compensación de todos los ejemplares afectados para lograr el éxito de al menos un 75% de sobrevivencia de los ejemplares al año 10, de acuerdo con lo estipulado en el presente plan. Para ello se relocalizarán los individuos y cantidades que se presentan en la siguiente tabla. Número de ejemplares a afectar por el Proyecto Número de Número de Categoría de Especie ejemplares ejemplares Conservación afectados a revegetar Porlieria Vulnerable 74 444 chilensis Monttea En peligro 355 2.130 chilensis Carica chilensis Vulnerable 3 18 Cordia Casi 685 2.055 decandra amenazada Total 1.117 4.647</t>
  </si>
  <si>
    <t>Se considerará como un primer indicador de éxito de la medida aquel que dé cuenta de la ejecución de acciones de construcción que contribuyan a cumplir el objetivo del programa, específicamente, la construcción de un cerco perimetral, la implementación de un sistema de control de erosión en el predio. El indicador de éxito consistirá en la ejecución misma de la actividad, lo que será informado a la SMA por medio de un informe específico. Durante el seguimiento de la medida, se informará sobre el estado y/o mantenimiento de estas acciones.  Se considera como un segundo indicador de éxito aquel que dé cuenta del cumplimiento de las actividades relacionadas a la ejecución del programa: la colecta de semillas y propágulos, la viverización y la revegetación de las especies en el predio. Como en el caso anterior, el indicador de éxito consistirá entonces en la ejecución misma de la actividad, lo que será informado a la SMA por medio de un informe específico.</t>
  </si>
  <si>
    <t>A modo de disminuir la artificialidad e intrusión visual de las partes, obras y acciones para habilitar la línea de transmisión del Proyecto, se considerarán diversas medidas para que las instalaciones temporales no aumenten efectos negativos sobre el paisaje, dentro de las que destacan las siguientes: • Utilización de materiales y tonos de baja reflectividad en las estructuras, bodegas y oficinas de las instalaciones de faenas, procurando no ocupar elementos que generen destellos luminosos o colores que permitan divisarlo desde distancias significativas. • Disposición de forma ordenada los materiales, residuos y acopios producto de los movimientos de tierra en sectores previamente determinados dentro de las instalaciones de faenas. • Las instalaciones de faenas se ubicarán en sectores de menor visibilidad. Las barreras o cercado de las instalaciones serán de color opaco asimilando la cromaticidad del entorno.</t>
  </si>
  <si>
    <t>Disminuir las intrusiones e incompatibilidades visuales de las obras temporales producto de las actividades constructivas para la habilitación de la línea de transmisión eléctrica.</t>
  </si>
  <si>
    <t>Programa de Revegetación con Especies Vegetales Nativas y Rehabilitación Hidrológica.</t>
  </si>
  <si>
    <t>Se habilitarán los miradores en la fase de construcción y las mantenciones de la faja vial, en donde se encuentren ubicados los miradores, seguirán en operación, durante la vida útil del Proyecto</t>
  </si>
  <si>
    <t>Paisaje.</t>
  </si>
  <si>
    <t>Intrusión e incompatibilidad visual, artificialidad y modificación de atributos estéticos producto de la habilitación de la línea de transmisión eléctrica sobre unidades de paisaje de calidad visual alta (UP5).</t>
  </si>
  <si>
    <t>Construir y habilitar dos miradores en el valle del Choapa, de manera de poner en valor los atributos de vegetación, geomorfología e hidrografía del paisaje. Para lo anterior, se usará una superficie de 346 m2, para la habilitación del mirador Pintacura Sur y 825 m2 para la habilitación del mirador Huinchigualleo.
La medida de revegetación permitirá compensar la cobertura vegetal nativa afectadas en términos de composición y cobertura de especies, tanto arbóreas y arbustivas de las áreas intervenidas por las partes, obras y/o acciones del Proyecto durante la fase de construcción.</t>
  </si>
  <si>
    <t>Se considerará como un primer indicador de éxito de la medida aquel que dé cuenta de la ejecución de acciones de construcción que contribuyan a cumplir el objetivo del programa, específicamente, la construcción de un cerco perimetral, la implementación de un sistema de control de erosión en el predio. El indicador de éxito consistirá en la ejecución misma de la actividad, lo que será informado a la SMA por medio de un informe específico. Durante el seguimiento de la medida, se informará sobre el estado y/o mantenimiento de estas acciones. Se considera como un segundo indicador de éxito aquel que dé cuenta del cumplimiento de las actividades relacionadas a la ejecución del programa: la colecta de semillas y propágulos, la viverización y la revegetación de las especies en el predio. Como en el caso anterior, el indicador de éxito consistirá entonces en la ejecución misma de la actividad, lo que será informado a la SMA por medio de un informe específico.</t>
  </si>
  <si>
    <t>Medidas de Protección Bosques de Preservación</t>
  </si>
  <si>
    <t>Asegurar la nula afectación a las áreas de bosque nativo de preservación, identificadas en el área de influencia, que se encuentren cercanas a las obras del Proyecto.
El compromiso consiste en la implementación de una serie de medidas de protección a las áreas de bosque nativo de preservación que se encuentran cercanas a obras del Proyecto (huellas de accesos, torres, frentes de trabajo, etc.). La implementación de estas medidas estará bajo inspección realizada por un especialista (Ingeniero forestal), que supervisará cuidadosamente las áreas de intervención cercanas a bosques nativos de preservación, de manera de asegurar que las actividades del Proyecto no afecten ni alteren el hábitat de este tipo de formaciones vegetacionales.
El compromiso se justifica en virtud de asegurar la debida protección al bosque nativo de preservación cercano al Proyecto y evitar su afectación por actividades y obras durante la fase de construcción.</t>
  </si>
  <si>
    <t>Utilizar cercos móviles para que actúen de barreras que impidan el acceso de animales a las áreas de excavaciones del Proyecto a fin de evitar caídas.</t>
  </si>
  <si>
    <t>El compromiso considera realizar la instalación de cercos móviles (barreras new jersey u otro tipo), que se irán moviendo acorde avanzan las obras lineales del Proyecto. Se considera la instalación de mallas u otro tipo de barreras, para ganados en las obras y trabajos que se realicen en la fase de construcción, para evitar ingreso de animales a los trabajos y caída en excavaciones.</t>
  </si>
  <si>
    <t>La ganadería es una actividad económica presente a lo largo del trazado del Proyecto, siendo el riesgo de caídas de los animales a las excavaciones una preocupación de los grupos humanos.</t>
  </si>
  <si>
    <t>Plan de manejo biológico de flora</t>
  </si>
  <si>
    <t>Pérdida de individuos de especies protegidas de flora Pérdida de individuos de especies singulares de flora</t>
  </si>
  <si>
    <t>El Plan de Manejo Biológico de Flora (Anexo 10 de Adenda Complementaria, en adelante el Plan) tiene por objetivo establecer metodologías para el rescate y trasplante de germoplasma a aplicar sobre aquellas especies con algún criterio de singularidad, registradas en el área de influencia del Proyecto.
Las especies que serán objeto de esta medida y las metodologías específicas que aplican a cada grupo vegetacional, se detallan en el Plan. Las acciones de manejo contempladas en el Plan consideran: 1. Medidas de relocalización en el caso de la flora que se encuentra en las obras de tipo permanente, y 2. Medidas de revegetación para el caso de la flora que se encuentra en las superficies de obras temporales. La determinación de las especies singulares que son parte del Plan, se realizó separando las áreas de intervención correspondientes a las obras temporales o a obras permanentes. Para llevar a cabo la implementación de las acciones de relocalización y de revegetación, el Plan establece metodologías para reunir la cantidad de individuos y material genético de las especies con algún criterio de singularidad, para su relocalización y su posterior monitoreo. Las acciones de manejo consideran 4 fases principales: 1. Cuantificación especies singulares; 2. Rescate; 3. Relocalización; y 4. Monitoreo e Informes de Seguimiento de las especies Las metodologías de cada fase se resumen a continuación. 1. Cuantificación de especies singulares Esta fase tiene como finalidad determinar la cantidad total de individuos a afectar por las obras temporales y permanentes del Proyecto, sobre los cuales se aplicarán las medidas de compensación de flora. Para el caso de aquellas especies singulares que no presenten un alto grado de vulnerabilidad, según los criterios utilizados para determinarlas, se realizará su rescate sobre una fracción del total de los individuos afectados. El criterio para determinar la fracción de individuos a rescatar se presenta en la Tabla 2 del Plan (Anexo 10 de la Adenda complementaria). En el caso de las especies herbáceas, las labores de rescate serán efectuadas a través de un esfuerzo de rescate, debido a que no es factible realizar remoción y limpieza del total de semillas y geófitas presentes en toda la superficie del suelo afectado. 2. Rescate Las metodologías para llevar a cabo el rescate y relocalización de germoplasma han sido determinadas de acuerdo con las características biológicas de cada grupo vegetacional, categorizados según su forma de vida: - Especies arbustivas - Especies suculentas (cactáceas) - Especies herbáceas Para todos los casos, el germoplasma de las especies a relocalizar o replantar provendrá de los individuos que serán afectados por el proyecto, con la finalidad de resguardar el patrimonio y variabilidad genética de la composición florística original. El Plan describe en forma pormenorizada los procedimientos de rescate y recolección, almacenamiento, mantenimiento, relocalización o revegetación, según sea aplicable a cada grupo vegetacional. Se especifican las especies singulares contempladas en el Plan, los porcentajes de rescate esperados y la cantidad de ejemplares a rescatar, así como las medidas de éxito. 3. Relocalización y revegetación La revegetación tiene por finalidad reponer uno o más de los componentes o elementos del medio ambiente a una calidad similar a la que tenían con anterioridad al impacto causado o, en caso de no ser ello posible, restablecer sus propiedades básicas. Se llevarán a cabo en las áreas o lugares en donde se presenten o generen los efectos adversos significativos que resulten de la ejecución o modificación del Proyecto. Estas medidas, se establecerán durante la fase de desmantelamiento de las obras y abandono de faenas, con el objeto de minimizar el impacto realizado por las obras temporales existentes en el Proyecto. De forma adicional, también se realizará revegetación en áreas no afectadas dentro del área del proyecto, pero que presenten condiciones adecuadas para realizar un enriquecimiento de especies, y con el fin de compensar el número de individuos comprometidos en el presente plan. Por otro lado, la relocalización de especies será definida según la unidad vegetacional a la que corresponda cada zona, asegurando mantener la abundancia y densidad presente del entorno más próximo. Estos se seleccionarán considerando una serie de criterios, como las características de los tipos vegetacionales presentes (especies dominantes, cobertura, etc.), la distribución de las especies en el área de estudio, y las facilidades técnicas que aportan las diferentes áreas. El Plan presenta los sitios de relocalización seleccionados, los que corresponden a zonas que, dadas sus condiciones, pueden albergar a las plantas rescatadas para ser relocalizadas, principalmente por poseer una baja densidad respecto de otras áreas de la misma formación, que poseen una mayor densidad. 4. Monitoreo e Informes de Seguimiento Finalmente se considera un Plan de Seguimiento con el objetivo de evaluar el éxito de las medidas adoptadas en el Plan, que incluye el monitoreo del replante y evaluación de la sobrevivencia de los individuos de acuerdo a la estimación de diversos parámetros, y la elaboración de informes periódicos a la autoridad, todos los cuales se describen en el Plan de Seguimiento Ambiental para el componente Flora y Vegetación (Anexo 13 de Adenda Complementaria EIA). Ver detalle en Anexo 10 de Adenda Complementaria.
Durante la construcción, las actividades de desbroce, escarpe, excavación y movimientos de tierra en general para la instalación de las infraestructuras temporales y permanentes del Proyecto (aerogeneradores, caminos internos, subestación transformadora, línea de transmisión eléctrica, instalación de faenas), provocarán un impacto sobre la flora, el que se manifestará en una pérdida de individuos de flora protegida y de flora singular.</t>
  </si>
  <si>
    <t>El indicador de cumplimiento de esta medida será mediante informes de seguimiento, descritos con detalle en el Plan y en el Plan de Seguimiento Ambiental para el componente flora y vegetación, referenciados con anterioridad en la presente ficha. Ver detalle en Tabla 15, Anexo 10 y Anexo 13 de Adenda Complementaria.</t>
  </si>
  <si>
    <t>Medidas complementarias especies herbáceas y geófitas (Difusión).</t>
  </si>
  <si>
    <t>Pérdida ecosistema desierto florido</t>
  </si>
  <si>
    <t>Objetivo: Implementar un programa de difusión a nivel local y comunal del desierto Florido y de especies en categoría de conservación estableciendo un compromiso voluntario de “Acciones vinculadas a la difusión del resguardo de la flora y vegetación (con énfasis en el desierto florido y especies en categoría de amenaza) a nivel local y comunal”. Descripción: se contempla la generación de charlas que consideren al menos los siguientes contenidos: presentación de los antecedentes del proyecto, política corporativa y ambiental de la empresa, características biogeográficas del área de influencia, importancia marco legal vigente del componente flora y vegetación con énfasis en el resguardo y preservación del desierto florido, especies con problemas de conservación y principales amenazas que enfrentan tanto las especies en categoría como la formación del desierto florido en la región de Atacama. El material de difusión consistirá en un tríptico educativo que incluirá los principales tópicos desarrollados en la charla. El material de difusión será además entregado al departamento de la municipalidad encargado de las actividades relacionadas con medio ambiente para su difusión. La difusión frente a la comunidad para estas charlas correrá por cuenta de la Ilustre Municipalidad de Freirina a través de redes sociales y plataformas online, mientras que el Proponente se encargará de dar difusión en las localidades cercanas como Carrizalillo, Caleta Burros y Caleta Chañaral. Justificación: sensibilizar a la comunidad, los trabajadores, organizaciones e instituciones comunales respecto de las características y el valor de la vegetación y de la flora singular presente en el área de influencia del Proyecto con énfasis en aquellas presentes en el ecosistema desierto florido.</t>
  </si>
  <si>
    <t>Mejoramiento de Hábitat</t>
  </si>
  <si>
    <t>• Pérdida de ejemplares de flora en categoría de amenaza • Pérdida de ejemplares de flora objeto de protección en SPC Laguna Verde.</t>
  </si>
  <si>
    <t>Objetivo: El objetivo de esta medida es compensar la pérdida de ejemplares arbóreos y arbustivos bajo categoría de conservación vulnerable por la preparación del sitio en la fase de Construcción del Proyecto, específicamente Citronella mucronata y Adesmia balsamica. Descripción: Se realizará un enriquecimiento de individuos en sitio de compensación que cumplan con las características de hábitat de las especies objetivo con el fin de aumentar la densidad de ejemplares Justificación: La medida se justifica en función de la afectación de ejemplares de flora en categoría de amenaza. A continuación, se presenta la estimación de ejemplares afectados por especie. • Adesmia balsamica: 211 ejemplares • Citronella mucronata: 23 ejemplares La cantidad de individuos afectados se determinó mediante un registro censal en cada una de las áreas de intervención del proyecto.</t>
  </si>
  <si>
    <t>• Se considerará como exitosa la medida si al cabo de 5 años se logra una sobrevivencia del 75% de los ejemplares plantados. Esta verificación se realizará durante la ejecución del Plan de Seguimiento. • Se emitirá un informe que dé cuenta de la ejecución de la plantación de los ejemplares, indicando acciones llevadas a cabo en el sitio de plantación, junto con superficie de plantación efectiva realizada y densidades asociadas. Cabe mencionar, que el informe correspondiente a los antecedentes que acrediten como mínimo el 75% de sobrevivencia, se presentará conforme se indica en el Plan de Seguimiento de esta medida.</t>
  </si>
  <si>
    <t>Plan de conservación ex situ</t>
  </si>
  <si>
    <t>• Pérdida de ejemplares de flora en categoría de amenaza • Pérdida de ejemplares de flora objeto de protección en SPC Laguna Verde</t>
  </si>
  <si>
    <t>Objetivo: El objetivo de esta medida es conservar material genético de especies bajo categoría de amenaza y que se verán afectadas por la preparación del sitio en la fase de Construcción del Proyecto, específicamente Citronella mucronata y Adesmia balsamica. Descripción: Se realizará un convenio para que la colecta de germoplasma sea transferida al banco de semillas del Instituto Nacional de Investigaciones Agropecuarias (INIA), u otra institución que a la fecha de implementación de las acciones cuente con la infraestructura necesaria para acoger las semillas, y realizar los trabajos de análisis y mantención requeridos. Justificación: La recolección de material vegetal y su conservación “ex situ” es reconocida como una herramienta de gestión en la conservación de recursos naturales, que permite resguardar, a través de un banco de germoplasma, especies de interés, particularmente aquellas indicadas en algún estado de conservación. En este caso particular, se desarrollará para las especies amenazadas y originarias: Adesmia balsamica y Citronella mucronata. El fomento e impulso de iniciativas para el desarrollo de bancos de germoplasma dedicados a la conservación de semillas de plantas (imprescindibles para la conservación ex situ), se convierte en una medida efectiva para el resguardo y mantención de la diversidad vegetal, buscando preservar muestras representativas de diversidad genética de los individuos de especies amenazadas como resguardo ante una posible afectación de dichos individuos en el área de intervención directa.</t>
  </si>
  <si>
    <t>Se enviará un reporte anual a la SMA indicando la cantidad de semillas entregadas y su correspondiente recepción conforme de la institución encargada de la conservación del material este informe se entregará anualmente hasta que se establezca el número adecuado de semillas según lo indique la institución a cargo de la conservación del material (máximo 300 semillas de cada especie en un plazo no superior a tres años).</t>
  </si>
  <si>
    <t>Plantación de individuos aislados de Prosopis chilensis y Porlieria chilensis</t>
  </si>
  <si>
    <t>Impacto ambiental Código HP-1 y HP-2: Pérdida de ejemplares aislados de especies arbóreas en categoría de conservación (Prosopis chilensis y Porlieria chilensis) en el área del Parque Fotovoltaico y Línea de Transmisión. significativo Tipo de Medida Compensación.</t>
  </si>
  <si>
    <t>Objetivo: Plantación de individuos aislados de Prosopis chilensis y Porlieria chilensis. Descripción: Se plantarán 299 individuos de Prosopis chilensis y 128 individuos de Porlieria chilensis en una superficie de 10,67 ha, en 3 sitios diferentes con matorral arborescente en donde la especie principal acompañante es Acacia caven. Esta medida tiene por objetivo aumentar las áreas con individuos aislados de las especies en categoría de conservación afectadas (Prosopis chilensis y Porlieria chilensis). Justificación: Durante la fase de Construcción del Proyecto, se removerán individuos asilados de ejemplares de algarrobo y guayacán, por lo que se compensará a través de una reforestación de estas especies.</t>
  </si>
  <si>
    <t>El indicador de cumplimiento del éxito de esta medida será alcanzar el 75% de sobrevivencia de los individuos por cada especie plantada, luego de 5 años iniciada la plantación. Si no se llegase alcanzar el prendimiento comprometido, se llevarán a cabo actividades de replante y se extenderán por dos años más la actividad de riego, hasta alcanzar el indicador comprometido. Cuando se logre el objetivo (prendimiento de, al menos, el 75% de los individuos plantados) se ingresará a la SMA un informe con el detalle de la medida implementada. Cabe señalar, que se reevaluará el cumplimiento de la medida cada 5 años durante la vida útil del proyecto.</t>
  </si>
  <si>
    <t>Evitar la afectación potencial de especies de plantas geófitas producto de escarpes asociados a la construcción de torres de alta tensión</t>
  </si>
  <si>
    <t>“Efecto adverso sobre recursos naturales renovables, flora, dada la pérdida de ejemplares de especies herbáceas geófitas en el área de Línea de Transmisión”.</t>
  </si>
  <si>
    <t>Objetivo: Evitar la pérdida de ejemplares plantas geófitas. Descripción: El compromiso consiste en la extracción y relocalización de plantas geófitas en aquellos sitios que se realicen escarpes o remoción de suelo asociados a las torres 37 y 38. Justificación: Si bien la necesidad de remover suelo es menor, dado a que las plantas geófitas presentan hábitos subterráneos la mayor parte del año, existe la posibilidad de generar daños a estas especies.</t>
  </si>
  <si>
    <t>Plan de Mantención de Luminaria Solar</t>
  </si>
  <si>
    <t>Medio Humano</t>
  </si>
  <si>
    <t>Beneficio a la comunidad</t>
  </si>
  <si>
    <t>Objetivo: Es importante destacar que en la fase de evaluación del Proyecto, el Municipio ha realizado la instalación deluminarias a la Comunidad. Por lo tanto el titular se compromete a implementar un plan de mantención de luminarias solarpara la Calle Los Aromos.
 El objetivo es mantener la alumbrado solar público de Calle Los Aromos, para que el funcionamiento en el tiempo no sevea perjudicado.
 Descripción
 :
 El Plan de Mantención se realizará sobre alumbrado solar existente en la Calle Los Aromos.
 Se realizará mantenimiento preventivo de sus 3 partes principales: módulos Solares 100W; luminaria LED 48W; bateríasde gel ciclo profundo 100 Ah.
 Además, se realizará un mantenimiento correctivo sobre la batería que constituye el equipo más expuesto a fallas.
 Justificación
 :
 Dado que el Proyecto de Alumbrado Público con paneles solares, ya ejecutado, cuya licitación fuedesarrollada por el SECPLAC de Til Til, no consta actualmente de un plan de mantención, fundamental para el buenfuncionamiento de los equipos, el Titular ha elaborado un plan de mantención a ejecutarse con recursos del mismo y con laparticipación de la comunidad de Los Aromos, dicho Plan se adjunta en el Anexo 30 de la Adenda complementaria.</t>
  </si>
  <si>
    <t>Vehículo Eléctrico para Comunidad de Los Aromos</t>
  </si>
  <si>
    <t>Objetivo: Apoyar a la comunidad en el traslado de personas, para mejorar la conectividad con el resto de la comuna.
Descripción: El titular adquirirá un vehículo eléctrico para poner a disposición de la Comunidad de Los Aromos. El titular se hará responsable de la carga y mantención del vehículo. El chofer del vehículo será un empleado de Santiago Solar, el cual contará con los permisos de conducción al día.
Respecto a las rutas y horarios (de lunes a viernes, entre las 7:30-18:30), éstos serán acordados con la junta de vecinos dela Comunidad.
Justificación
:
Mejorar la conectividad de la Comunidad de Los Aromos con el resto de la comuna.</t>
  </si>
  <si>
    <t>Nueva sede Comunidad Los Aromos</t>
  </si>
  <si>
    <t xml:space="preserve">Objetivo: Instalar una nueva sede para la junta de vecinos, en terreno que disponga la junta de vecinos.
Descripción: El Titular junto a la Comunidad de Los Aromos diseñará y ejecutará la instalación de una nueva sede.
Justificación: Crear un lugar de reunión para los vecinos.
</t>
  </si>
  <si>
    <t>Instalación de Sistema Termo Solar o Fotovoltaico en las viviendas de la Comunidad de Los Aromos</t>
  </si>
  <si>
    <t>Desde el inicio de la construcción del proyecto, con una duración entre 12-18 meses.</t>
  </si>
  <si>
    <t>Objetivo: Mejorar las condiciones de suministro de energía para los habitantes de la Comunidad.
Descripción
:
Se realizara en tres fases:
Estudio de factibilidad; Instalación
,
Operación/mantención.
El aporte del Titularconsiste en:
estudio de factibilidad en las 17 viviendas de la Comunidad de Los Aromos
y
mantenimiento preventivo de lasinstalaciones a lo largo de la vida útil del Proyecto.
En acuerdo con los vecinos, el proyecto además se apoyará en el Fondo de Acceso Energético para Proyectos deEnergización del Ministerio de Energía
Justificación:
Las familias de la comunidad de Los Aromos, tienen acceso limitado para medios económicos, eficientes y/osustentables para el suministro de energía eléctrica y agua caliente sanitaria.</t>
  </si>
  <si>
    <t>Pasantías para egresados de liceos técnicos</t>
  </si>
  <si>
    <t>Objetivo: Dar oportunidad a egresados de liceos técnicos para que realicen su práctica laboral en las obras o actividades delproyecto.
 Descripción
 :
 Se ofrecerán 3 pasantías a egresados de los liceos técnicos de la comuna de Tiltil para que hagan sus prácticasprofesionales, de 3 meses de duración, en la planta durante la puesta en marcha y/o operación. De preferencia egresados deelectricidad, mecánica o construcción (en este orden).
 Estas 3 prácticas podrán ser realizadas cada año de operación de la Planta, siempre que haya interesados.
 Justificación
 :
 Dar oportunidades a estudiantes para que conozcan la tecnología en terreno, entregándoles experiencia quepodrá servir para su futuro laboral.</t>
  </si>
  <si>
    <t>Objetivo: Apoyar a la comunidad en el traslado de personas, para mejorar la conectividad con el resto de la comuna.
 Descripción
 :
 El titular adquirirá un vehículo eléctrico para poner a disposición de la Comunidad de Los Aromos.
 El titular se hará responsable de la carga y mantención del vehículo.
 El chofer del vehículo será un empleado de Santiago Solar, el cual contará con los permisos de conducción al día.
 Respecto a las rutas y horarios (de lunes a viernes, entre las 7:30-18:30), éstos serán acordados con la junta de vecinos dela Comunidad.
 Justificación
 :
 Mejorar la conectividad de la Comunidad de Los Aromos con el resto de la comuna.</t>
  </si>
  <si>
    <t>Objetivo: Instalar una nueva sede para la junta de vecinos, en terreno que disponga la junta de vecinos.
 Descripción
 :
 El Titular junto a la Comunidad de Los Aromos diseñará y ejecutará la instalación de una nueva sede.
 Justificación
 :
 Crear un lugar de reunión para los vecinos.</t>
  </si>
  <si>
    <t>Objetivo: Mejorar las condiciones de suministro de energía para los habitantes de la Comunidad.
 Descripción
 :
 Se realizara en tres fases:
 Estudio de factibilidad; Instalación
 ,
 Operación/mantención.
 El aporte del Titularconsiste en:
 estudio de factibilidad en las 17 viviendas de la Comunidad de Los Aromos
 y
 mantenimiento preventivo de lasinstalaciones a lo largo de la vida útil del Proyecto.
 En acuerdo con los vecinos, el proyecto además se apoyará en el Fondo de Acceso Energético para Proyectos deEnergización del Ministerio de Energía
 Justificación:
 Las familias de la comunidad de Los Aromos, tienen acceso limitado para medios económicos, eficientes y/osustentables para el suministro de energía eléctrica y agua caliente sanitaria.</t>
  </si>
  <si>
    <t>Fondo concursable para financiamiento de proyectos</t>
  </si>
  <si>
    <t>DSE-1 Habilitación de nuevos puestos de trabajo</t>
  </si>
  <si>
    <t>Objetivo: Las medidas están orientadas a reducir los impactos generados por las actividades y obras del proyecto y los inconvenientes que esto podría provocar en la comunidad cercana.
Descripción y justificación: Este fondo concursable estará enfocado a financiar actividades de ernprendimiento ciudadano, donde el objetivo es financiar proyectos a una escala familiar e individual. Por otra parte, se realizará publicidad del concurso en las comunas involucradas de manera que estas estén informadas de las fechas de participación al concurso, y los requerimientos asociados. Para la asignación de este fondo anual, Hidroeléctrica las Juntas, evaluará los proyectos presentados en base a su sustentabilidad y su sostenibilidad en el tiempo.</t>
  </si>
  <si>
    <t>Reposición de elementos a cuerpos de bomberos de las localidades de Mejillones y Sierra Gorda</t>
  </si>
  <si>
    <t>Objetivo: Apoyar a cuerpos de bomberos cuando el Proyecto requiera su ayuda en caso de contingencias o accidentes.
Descripción: Se repondrán los elementos consumibles y/o equipos u otros, que resultaran dañados en caso que bomberos preste apoyo a contingencias o accidentes asociados al Proyecto.
Justificación: Esta acción pernútirá asegurar la reposición de los consumibles y de elementos que resultaran dañados en caso que bomberos preste apoyo a contingencias o accidentes asociados al Proyecto.</t>
  </si>
  <si>
    <t>Mejoramiento infraestructura vial en Cerro Navia</t>
  </si>
  <si>
    <t>Objetivo: Mejorar la condición basal de la vialidad para facilitar las labores de construcción. Descripción: Mejorar la condición basal de la vialidad para facilitar las labores de construcción. El detalle de las medidas se presenta en el punto 10.8 del Anexo 1-7 del EIA. En síntesis, las medidas atienden a mejorar la condición basal mediante los siguientes aportes, acotados a las áreas de uso del proyecto en su fase de construcción:  Tratamiento peatonal, con la modificación y optimización a los pasos de cebra y la regularización o incorporación de nuevos rebajes de solera.  Rediseño de demarcaciones y nuevas señales verticales para la optimización de intersecciones y el espacio destinado al transporte público. Justificación: la mejora basal de la vialidad para facilitar las labores de construcción.</t>
  </si>
  <si>
    <t>Prevención de riesgos viales entorno a Ferias Libres y Ferias Persa.</t>
  </si>
  <si>
    <t>Objetivo: Restricción de transporte de carga en rutas e intersecciones con presencia de Ferias Libres y Ferias Persa. Descripción: Restricción de transporte de carga en rutas e intersecciones con presencia de Ferias Libres y Ferias Persa. Justificación: Restricción de transporte de carga en rutas e intersecciones con presencia de Ferias Libres y Ferias Persa.</t>
  </si>
  <si>
    <t>Cultural y Natural de sector Cruce Cárdenas. Proyecto N° 2: Mejora de la cancha de carreras a la chilena / Programa Paisajístico Cultural</t>
  </si>
  <si>
    <t>Proyecto constructivo aprobado por directiva de Club de rodeo. Documento firmado por directiva del Club de Rodeo. Fotografías de instalaciones construidas. Informe de mantención elaborado por empresa y firmado por directiva de Organización.</t>
  </si>
  <si>
    <t>Construcción de refugios de paraderos de locomoción colectiva, con informativos y señalética ligada al plan y sus atractivos locales / Programa Paisajístico Cultural</t>
  </si>
  <si>
    <t>Diseño y ubicación de paraderos aprobado por organizaciones y autorizado por Vialidad / documento VB firmado. Certificados de permisos obtenidos y vigentes Fotografías de paraderos construidos El mantenimiento de los paraderos se realizará año por medio y será de responsabilidad de la empresa. Informe de mantención elaborado por empresa y firmado por directiva de Organización.</t>
  </si>
  <si>
    <t>Cesión de un terreno por parte de energías Calbuco S.A. para la construcción de la sede Ruca / Programa Paisajístico Cultural.</t>
  </si>
  <si>
    <t>En el momento en que se envíe Orden de Compra de turbinas se realizarán los trámites de Cesión. Verificador: Copia de escritura pública e inscripción de dominio a nombre de la JJVV, de cesión o compra venta del terreno. Documento notarial firmado por las partes.</t>
  </si>
  <si>
    <t>Construcción de una sede ruca para la junta de vecinos de cruce cárdenas interior / Programa Patrimonio Cultural Mapuche Huilliche.</t>
  </si>
  <si>
    <t>Diseño aprobado por organizaciones / documento VB firmado. Certificados de permisos obtenidos y vigentes Fotografías de Ruka construida Informe de mantención elaborado por empresa y firmado por directiva de Organización.</t>
  </si>
  <si>
    <t>Construcción de multicancha en sector en sector sede ruca / Programa Paisajístico Cultural</t>
  </si>
  <si>
    <t>Diseño aprobado por organizaciones / documento VB firmado. Certificados de permisos obtenidos y vigentes Fotografías de proyecto construido Informe de mantención elaborado por empresa y firmado por directiva de Organización.</t>
  </si>
  <si>
    <t>Construcción de infraestructura para instalación de feria costumbrista, Cruce Cárdenas / Programa Paisajístico Cultural.</t>
  </si>
  <si>
    <t>Construcción zona de juegos para niños feria costumbrista, Cruce Cárdenas / Programa Paisajístico Cultural.</t>
  </si>
  <si>
    <t>Construcción de quincho y sector de hoguera para curanto, con todo el equipamiento asociado (baños, lavaderos, etc.) Cruce Cárdenas / Programa Paisajístico Cultural.</t>
  </si>
  <si>
    <t>Diseño aprobado por organizaciones / documento VB firmado. Certificados de permisos de construcción y sanitarios obtenidos y vigentes Fotografías de proyecto construido Informe de mantención elaborado por empresa y firmado por directiva de Organización.</t>
  </si>
  <si>
    <t>Construcción de mirador de flora y fauna local, con paneles informativos y sendero asociado hacia bosque nativo y cementerio de alerces / programa paisajístico natural</t>
  </si>
  <si>
    <t>Construcción de dos invernaderos para yerbas medicinales y hortalizas, sector Cruce Cárdenas / Programa Patrimonio Cultural Mapuche Huilliche.</t>
  </si>
  <si>
    <t>Diseño aprobado por organizaciones / documento VB firmado.</t>
  </si>
  <si>
    <t>Reacondicionamiento de la sede del Club Deportivo Milán / Programa Paisajístico Cultural.</t>
  </si>
  <si>
    <t>Construcción de camarines de la sede del Club Deportivo Milán / Programa Paisajístico Cultural</t>
  </si>
  <si>
    <t>Reacondicionamiento de cancha de futbol del club deportivo Milán / Programa Paisajístico Cultural.</t>
  </si>
  <si>
    <t>Construcción de refugios de paraderos de la locomoción colectiva, con informativos y señalética ligada a plan y sus atractivos locales / Programa Paisajístico Cultural.</t>
  </si>
  <si>
    <t>Diseño y ubicación de paraderos aprobado por organizaciones y autorizado por Vialidad / documento VB firmado. Certificados de permisos obtenidos y vigentes Fotografías de paraderos construidos Informe de mantención elaborado por empresa y firmado por directiva de Organización.</t>
  </si>
  <si>
    <t>Construcción de refugio de paradero de la locomoción colectiva, afuera de la escuela rural de Huayún, con señalética informativa del paisaje observado, del parque eólico y de los atractivos naturales locales / Programa Paisajístico Cultural /Subprograma Lengua Mapuche</t>
  </si>
  <si>
    <t>Objetivo: Mejorar el servicio de paraderos Descripción: En coordinación con la comunidad y vialidad se construirá paradero afuera de la escuela de Huayún. Justificación: se consideraron las sugerencias nacidas desde las primeras reuniones con la población del lugar realizadas en febrero y agosto de 2015.</t>
  </si>
  <si>
    <t>Obras construidas de acuerdo al plan presentado Anexo 6 Adenda complementaria.</t>
  </si>
  <si>
    <t>Reacondicionamiento de la Ruka Kimún, ubicada dentro de la escuela Rural Huayún. Programa Patrimonio cultural Mapuche Huilliche</t>
  </si>
  <si>
    <t>Objetivo: Reacondicionamiento de construcción al interior y exterior de la ruka. Descripción: mejoras en interior como piso, paredes y exteriormente, techumbre y habilitación de acceso a la puerta de entrada. Justificación: Actualmente la Ruka se encuentra en regular estado.</t>
  </si>
  <si>
    <t>Obras construidas de acuerdo al plan presentado Anexo 6, Adenda Complementaria</t>
  </si>
  <si>
    <t>Mejora sede comunitaria Huayún. Programa Paisajístico Cultural</t>
  </si>
  <si>
    <t>Objetivo: Mejoras estructurales y eliminación de tendido eléctrico sobre la sede Descripción: Mejoras en interior y exterior de sede, previo acuerdo con comunidad de Huayún. Justificación: La sede se encuentra en regular estado</t>
  </si>
  <si>
    <t>Construcción de Mirador Marisma (estuario) de Huayún. Programa Paisajístico Natural. Subprograma Lengua Mapuche</t>
  </si>
  <si>
    <t>Objetivo: Construir un mirador y señaléticas para poner en valor el lugar y mostrar el comportamiento ecosistémico del estuario y su cuidado. Justificación: Uno de los lugares más bellos y culturalmente más recurridos por la población de Huayún y alrededores, son los lugares cercanos al Marisma o Estuario del río Huayún en el canal San Antonio, localizado aledaño al cementerio y Capilla de Huayún que representa un sitio particularmente apto para el avistamiento de avifauna.</t>
  </si>
  <si>
    <t>Obras construidas de acuerdo al plan presentado Anexo 6, Adenda Complementaria.</t>
  </si>
  <si>
    <t>Construcción Sala de cosecha equipada para productos apícolas. Programa Patrimonio cultural Mapuche Huilliche</t>
  </si>
  <si>
    <t>Objetivo: Construir sala de cosecha de miel para el rescate de saberes medicinales naturales utilizados por la comunidad de Huayún. Descripción: dimensionada para cosecha de 3 t de miel equipada con centrífuga mielera, Desoperculador semiautomático, carrusel porta marcos, báscula, pileta purificación de miel. Una sala, zona de transición, zona de baños y vestuarios, zona de carga y descarga. Justificación: aporte al proyecto de apicultura que la Comunidad de Huayún realiza en conjunto con el Programa de Desarrollo Indígena (PDTI), el departamento de Salud Municipal y el Servicio de Salud de Reloncaví, para rescatar las propiedades medicinales del propóleo, jalea real y productos derivados de la apicultura.</t>
  </si>
  <si>
    <t>Construcción de invernadero para yerbas medicinales en escuela de Huayún. Programa Patrimonio Cultural Mapuche Huilliche</t>
  </si>
  <si>
    <t>Objetivo: dotar de infraestructura y equipamiento de riego para la producción permanente de estas yerbas para su uso comunitario. Descripción: Construcción de un invernadero para yerbas medicinales, de dimensiones estándares 10 x 6 x 2,5 m y sistema de riego. Justificación: El proyecto se fundamenta en el resguardo y puesta en valor del saber ancestral sobre el uso de las yerbas medicinales.</t>
  </si>
  <si>
    <t>Plan para el desarrollo de proveedores locales</t>
  </si>
  <si>
    <t>Impacto a la Dimensión económica de la población del área de influencia</t>
  </si>
  <si>
    <t>Desarrollar y fortalecer en las empresas Proveedoras locales los servicios de alimentación, alojamiento, venta de insumos de construcción y otro atingente para proveer durante la construcción del proyecto. Se justifica por la necesidad de generar valor en las comunidades aledañas del proyecto y promover el crecimiento y beneficio de la construcción del proyecto. En Tercer Adenda se rectifica y complementa la información sobre mano de obra: El Titular mantiene el compromiso voluntario señalado en el último párrafo de la misma pregunta de la Adenda Complementaria N°2, en donde el proyecto se compromete a priorizar, en primer lugar, la contratación de estos servicios no especializados a personas naturales y/o jurídicas del área de influencia y, en segundo lugar, a personas naturales y/o jurídicas de la comuna de Calbuco, tal como lo realiza actualmente. En cuanto al número de personas contratadas el Titular espera contratar para construcción, al menos, 5 personas del AI.</t>
  </si>
  <si>
    <t>Aportes permanentes a las poblaciones organizadas de los 3 sectores con el fin de aportar en la implementación y puesta en marcha de los proyectos contenidos en el Plan de Desarrollo, Resguardo y Puesta En Valor del Patrimonio Paisajístico Cultural y Natural de Huayún, Cruce Cárdenas y El Tambor</t>
  </si>
  <si>
    <t>Objetivo transferir anualmente un monto a ser utilizado para mejorar la calidad de vida de las comunidades y orientadas al desarrollo de mejoras ambientales de las localidades. Contribuir a la mejor implementación y uso de la infraestructura comprometida en la medida de compensación MCPP-2. Descripción: Aporte de 5 MM/anuales, (cinco millones de pesos anuales), para cada localidad, aportados a la junta de vecinos de Cruce Cárdenas y, en el caso de El Tambor, al Club Deportivo El Milán. Justificación: el monto se debe destinar para facilitar la implementación de los proyectos propuestos en el plan de compensación</t>
  </si>
  <si>
    <t>Compromiso de relacionamiento comunitario voluntario continuo durante fase de construcción y operación del Proyecto</t>
  </si>
  <si>
    <t>Objetivo garantizar la participación y mejorar los aportes de la empresa y el diálogo propositivo bidireccional entre los GHPPI y el Titular. Descripción y Justificación: su propósito es evitar molestias, recibir sugerencias de la población GHPPI y vecinos directos y propender al establecimiento de nuevos acuerdos, a implementarse durante la fase construcción del Proyecto, para favorecer y beneficiar a la población del AI. Con el fin de complementar las medidas propuestas anteriormente (Adenda Complementaria/Anexo 6) y reforzar la pertinencia cultural de estas en relación con el paisaje cultural ancestral y el sentimiento de arraigo, evitando cualquier otro tipo de incomodidades u afectaciones de la población protegida producto de la construcción del Proyecto, promoviendo una interacción colaborativa entre el Titular y sus vecinos.</t>
  </si>
  <si>
    <t>Fomento al desarrollo turístico de Pomaire y Mirador Central Rapel</t>
  </si>
  <si>
    <t>Paisaje Áreas Protegidas y Sitios Prioritarios</t>
  </si>
  <si>
    <t>PA-PAI-CON-02 Artificialidad PA-PAI-CON-05 Bloqueo visual PA-PAI-OPE-01 Artificialidad PA-PAI-OPE-04 Bloqueo visual AP-APR-CON-01 Alteración de áreas colocadas bajo protección oficial AP-APR-OPE-01 Alteración de áreas colocadas bajo protección oficial</t>
  </si>
  <si>
    <t>Fomentar el atractivo de los atractivos Pomaire y Mirador de Central Hidroeléctrica Rapel.
El trazado de la línea de transmisión, pasa por la entrada al atractivo turístico Pomaire y próximo al atractivo Central Rapel. Lo anterior implica un aumento en la artificialidad de estos lugares, como también un bloqueo visual parcial hacia el paisaje original del entorno, el cual presenta valor paisajístico. Ambas situaciones descritas, determinarían eventualmente una disminución del atractivo visual de los sitios evaluados. Debido a lo anterior, y a la imposibilidad de ocultar totalmente las obras en el paisaje (por su altura), se propone compensar estos impactos, a través del apoyo y potenciamiento de los atractivos recién mencionados, mediante las siguientes medidas: Pomaire: Remozamiento de los espacios públicos, comúnmente recorridos por turistas y residentes de Pomaire. Con esto, se pretende desviar la atención hacia la línea de transmisión, volcando la observación hacia el atractivo. Cabe señalar, que esta medida es necesaria consensuarla con la comunidad interesada. Central Rapel: Se propone mejorar dos miradores turísticos de uso público existentes, los cuales se encuentran actualmente deteriorados. Además, se implementará infografía sobre el atractivo Lago Rapel y mobiliario para el descanso. Lo anterior se desarrollará en tres etapas:  Se limpiarán los sectores donde se implementará la medida,  Se mejorará la infraestructura los miradores,  Se traspasarán los miradores mejorados a Endesa S.A.</t>
  </si>
  <si>
    <t>En el caso de que la medida propuesta para Pomaire sobre el Mejoramiento de la Plaza y punta de diamante sea reemplazada por un fondo, el indicador de cumplimiento será un registro notarial contra la entrega del aporte del aporte económico. En el caso de ser el Titular quien implementa la medida, se enviará registro de inicio, desarrollo y finalización de esta con un informe final que contendrá la recepción de la comunidad. Para el Mirador en Central Rapel: se enviará registro de inicio, desarrollo y finalización de esta medida con un informe final que contendrá la recepción de Endesa.</t>
  </si>
  <si>
    <t>Fomentar el atractivo de los atractivos Pomaire y Mirador de Central Hidroeléctrica Rapel.</t>
  </si>
  <si>
    <t>El trazado de la línea de transmisión, pasa por la entrada al atractivo turístico Pomaire y próximo al atractivo Central Rapel. Lo anterior implica un aumento en la artificialidad de estos lugares, como también un bloqueo visual parcial hacia el paisaje original del entorno, el cual presenta valor paisajístico. Ambas situaciones descritas, determinarían eventualmente una disminución del atractivo visual de los sitios evaluados. Debido a lo anterior, y a la imposibilidad de ocultar totalmente las obras en el paisaje (por su altura), se propone compensar estos impactos, a través del apoyo y potenciamiento de los atractivos recién mencionados, mediante las siguientes medidas: Pomaire: Remozamiento de los espacios públicos, comúnmente recorridos por turistas y residentes de Pomaire. Con esto, se pretende desviar la atención hacia la línea de transmisión, volcando la observación hacia el atractivo. Cabe señalar, que esta medida es necesaria consensuarla con la comunidad interesada. Central Rapel: Se propone mejorar dos miradores turísticos de uso público existentes, los cuales se encuentran actualmente deteriorados. Además, se implementará infografía sobre el atractivo Lago Rapel y mobiliario para el descanso. Lo anterior se desarrollará en tres etapas:  Se limpiarán los sectores donde se implementará la medida,  Se mejorará la infraestructura los miradores,  Se traspasarán los miradores mejorados a Endesa S.A.</t>
  </si>
  <si>
    <t>Mejoramiento de senderos y miradores interpretativos en Sitios Prioritarios</t>
  </si>
  <si>
    <t>PA-PAI-CON-01 Modificación de atributos estéticos PA-PAI-CON-05 Bloqueo visual. PA-PAI-OPE-04 Bloqueo visual. AP-SPR-CON-01 Alteración de Sitios Prioritarios para la conservación de la Biodiversidad. AP-SPR-OPE-01 Alteración de Sitios Prioritarios para la conservación de la Biodiversidad.</t>
  </si>
  <si>
    <t>Creación de nuevas vistas hacia el paisaje, con calidad visual destacada.
El trazado del Proyecto pasa por sitios prioritarios, de los cuales, adquieren mayor relevancia a objeto del SEIA: El Roble, Cordón de Cantillana y La Roblería- Cordillera de la Costa Norte-Cocalán. La eventual construcción del Proyecto implicaría la pérdida de atributos biofísicos, estructurales y estéticos que dan valor a las unidades de paisaje y a la vez, se generaría bloqueo visual parcial hacia áreas de valor paisajístico. Debido a estos efectos, se propone compensar estos impactos, mediante la remodelación de senderos y miradores existentes en algunos de los sitios antes señalados, con la finalidad de promover y dar a conocer su importancia ambiental y generar nuevas vistas de visualización al paisaje. Esto, mediante la generación de puntos y tramos de visualización e interpretación.</t>
  </si>
  <si>
    <t>Optimo estado de la infraestructura instalada.</t>
  </si>
  <si>
    <t>Creación de nuevas vistas hacia el paisaje, con calidad visual destacada.</t>
  </si>
  <si>
    <t>El trazado del Proyecto pasa por sitios prioritarios, de los cuales, adquieren mayor relevancia a objeto del SEIA: El Roble, Cordón de Cantillana y La Roblería- Cordillera de la Costa Norte-Cocalán. La eventual construcción del Proyecto implicaría la pérdida de atributos biofísicos, estructurales y estéticos que dan valor a las unidades de paisaje y a la vez, se generaría bloqueo visual parcial hacia áreas de valor paisajístico. Debido a estos efectos, se propone compensar estos impactos, mediante la remodelación de senderos y miradores existentes en algunos de los sitios antes señalados, con la finalidad de promover y dar a conocer su importancia ambiental y generar nuevas vistas de visualización al paisaje. Esto, mediante la generación de puntos y tramos de visualización e interpretación.</t>
  </si>
  <si>
    <t>Creación de Arboretum</t>
  </si>
  <si>
    <t>Paisaje Áreas Protegidas y Sitios Prioritarios.</t>
  </si>
  <si>
    <t>PA-PAI-CON-01 Modificación de atributos estéticos PA-PAI-CON-05 Bloqueo Visual PA-PAI-OPE-04 Bloqueo Visual AP-SPR-CON-01 Alteración de Sitios Prioritarios para la conservación de la Biodiversidad AP-SPR-OPE-01 Alteración de Sitios Prioritarios para la conservación de la Biodiversidad</t>
  </si>
  <si>
    <t>Creación de nuevas áreas de valor paisajístico.
Se crearán réplicas y muestras de los ambientes originales de los tres Sitios Prioritarios más relevantes (El Roble, Cordón de Cantillana y La Roblería, Cordillera de la Costa Norte y Cocalán).</t>
  </si>
  <si>
    <t>Registro notarial de la compra de los terrenos. Sobrevivencia de la vegetación replicada del 75% durante los tres primeros años. Condiciones óptimas de la infraestructura Registro de asistencia al Arboretum.</t>
  </si>
  <si>
    <t>Creación de nuevas áreas de valor paisajístico.</t>
  </si>
  <si>
    <t>Se crearán réplicas y muestras de los ambientes originales de los tres Sitios Prioritarios más relevantes (El Roble, Cordón de Cantillana y La Roblería, Cordillera de la Costa Norte y Cocalán).</t>
  </si>
  <si>
    <t>Plan de Apoyo al combate de incendios forestales y conciencia ciudadana.</t>
  </si>
  <si>
    <t>AP-SPR-CON-01 Alteración de Sitios Prioritarios para la conservación de la Biodiversidad. AP-SPR-OPE-01 Alteración de Sitios Prioritarios para la conservación de la Biodiversidad</t>
  </si>
  <si>
    <t>Objetivo: Promover y fomentar la importancia de la biodiversidad, de su conservación y de las medidas necesarias para lograrlo, así como su difusión a través de los medios de información, y la inclusión en los programas de educación. Descripción: Se establecerá un convenio entre la institución que maneja información sobre biodiversidad, de manera de facilitar el acceso a esta por parte de la sociedad civil. Se buscará la transferencia de elementos conceptuales y concretos que vinculen la identidad regional con los atributos naturales de singularidad de ecosistemas, los servicios que prestan y endemismo de especies de la Región, para contribuir a la valoración de dichos atributos por parte de la comunidad regional, particularmente en escuelas y organizaciones comunitarias. Se difundirán elementos culturales y saberes tradicionales sustentables e intangibles relacionados con el entorno natural de la Región. Se buscará introducir la educación y toma de conciencia pública en relación con las especies amenazadas. Justificación: El compromiso voluntario se justifica en base a la “Estrategia para la Conservación de la Biodiversidad de la Región Metropolitana” y “Estrategia Regional de Biodiversidad de la Región de O´Higgins”, de acuerdo al Eje Temático V: Investigación y Tecnología, en el cual se plantea promover, financiar y ejecutar un programa de difusión de los temas ambientales importantes par la conservación de la biodiversidad sobre los sitios prioritarios afectados por el proyecto.</t>
  </si>
  <si>
    <t>Entrega de carro bomba a Compañía de Bomberos de Melipilla y capacitación a población local.</t>
  </si>
  <si>
    <t>AP-APR-CON-01 Alteración de Áreas colocadas bajo Protección Oficial AP-APR-CON-02 Alteración de otras áreas de Protección. Ecosistemas vegetacionales AP-APR-OPE-01 Alteración de Áreas colocadas bajo Protección Oficial AP-APR-OPE-02 Alteración de otras áreas de Protección. Ecosistemas vegetacionales</t>
  </si>
  <si>
    <t>Objetivo: Aumento de recursos técnicos para abordar el combate de incendios forestales en la comuna de Melipilla, y de esta manera contribuir a la disminución de la pérdida de masa boscosa en los sitios prioritarios y Área de Protección por Ecosistemas vegetacionales “Sector Lo Prado – Ocoa – La Dormida”, por la frecuente ocurrencia de dichos eventos. Para lo anterior se considera la donación de un aporte o su equivalente a 1 carro bomba para la compañía de bomberos de Melipilla. Además de capacitar a la población local, en técnicas de control y amago de incendios forestales Descripción: Donación de un aporte o su equivalente a 1 carro bomba para control y combate de incendios forestales para la compañía de bomberos de Melipilla, aumentando los recursos técnicos para abordar el combate de incendios forestales sobre los sitios prioritarios y áreas de protección en la comuna. Organización de Talleres de capacitación a la población local, con el propósito de instruir a la población en la prevención de incendios forestales, así como en los protocolos de aviso y técnicas de amago y control de incendios Justificación: El compromiso voluntario se justifica en relación a la cantidad de incendios forestales que han ocurrido en la zona, por lo que la entrega de recursos para combatirlos podría significar una reducción en la magnitud del daño ocasionado a la vegetación del lugar.</t>
  </si>
  <si>
    <t>Sitio de estacionamientos y baños públicos para la localidad de Pomaire.</t>
  </si>
  <si>
    <t>AN-TUR-CON-01 y AN-TUR-OPE-01: “Intrusión de infraestructuras antrópicas y alteraciones en zonas de valor turístico”.</t>
  </si>
  <si>
    <t>Objetivo: Fomentar y apoyar la actividad turística en Pomaire. Descripción: El compromiso consiste en construir un lugar de estacionamientos con baños públicos, y transferir la propiedad del mismo a la Municipalidad de Melipilla. Justificación: La finalidad del presente compromiso consiste en aportar al potenciamiento del desarrollo turístico de la localidad de Pomaire, al brindar mejores condiciones a los turistas que visitan regularmente el pueblo.</t>
  </si>
  <si>
    <t>Apoyo para la habilitación de una sede social.</t>
  </si>
  <si>
    <t>No existe impacto asociado</t>
  </si>
  <si>
    <t>Objetivo: Apoyar para la habilitación de la sede social de la Junta de Vecinos “JJVV El Tránsito” (Pomaire). Descripción y Justificación: El compromiso consiste en habilitar la ex Escuela Pablo Lizama para su funcionamiento como sede social para una capacidad para 150 personas Justificación: El compromiso se encuentra adscrito al plan de relacionamiento comunitario del Titular</t>
  </si>
  <si>
    <t>Transferencia de terreno para dos sedes sociales.</t>
  </si>
  <si>
    <t>Objetivo: Apoyar la habilitación de sedes sociales en organizaciones comunitarias que requieren apoyo, en particular: “JJVV Pataguilla Grande” (Curacaví) y “JJVV Santa Elisa” (Mallarauco). Descripción: El compromiso voluntario consiste en transferir la propiedad de un terreno a cada una de estas organizaciones vecinales, destinadas a instalar sus respectivas sedes sociales en el futuro. Justificación: El compromiso se encuentra adscrito al plan de relacionamiento comunitario del Titular.</t>
  </si>
  <si>
    <t>Apoyo a Brigada contra incendios forestales de Culiprán.</t>
  </si>
  <si>
    <t>Objetivo: Mejorar el equipamiento y capacitación de la brigada contra incendios forestales de Culiprán. Descripción: El Titular se compromete a mejorar el equipamiento y la capacitación de la brigada contra incendios forestales de Culiprán durante los primeros 5 años de operación del Proyecto. Justificación: El Proyecto se enmarca dentro de plan de relacionamiento comunitario de ELETRANS II</t>
  </si>
  <si>
    <t>Mejoramiento de espacios comunes en Lomas de Manso.</t>
  </si>
  <si>
    <t>Objetivo: Mejorar los espacios comunes de Lomas de Manso 3, 4, 5 y 6. Descripción:  Se aportarán recursos financieros pendientes a las “JJVV de Lomas de Manso 3, 4, 5 y 6”, para adquirir equipamiento comunitario.  La entrega se realizará mediante un aporte a nombre de las organizaciones sociales a las cuáles representa cada dirigente.  La formalización de entrega del monto comprometido a los representantes de las JJVV, será en presencia de un notario y ratificada mediante acta notarial. Justificación: El compromiso se justifica toda vez que el Titular, dentro de su política de relaciones comunitarias, ha optado por establecer acuerdos con la comunidad del sector Lomas de Manso, las cual se encuentra cercana a la nueva S/E Alto Melipilla Troncal.</t>
  </si>
  <si>
    <t>Apoyo para el mejoramiento de áreas comunes de esparcimiento en sectores: El Pimiento de Mallarauco, El Tránsito de Pomaire y El Molino de Culiprán.</t>
  </si>
  <si>
    <t>Objetivo: Apoyar a tres Juntas de Vecinos para el mejoramiento de sus áreas comunes de esparcimiento, las que corresponden a “El Tránsito” (Pomaire), “El Pimiento” (Mallarauco), “El Molino” (Culiprán). Descripción:  Juntas de Vecinos “El Tránsito” de Pomaire y “El Pimiento” de Mallarauco, el compromiso voluntario consiste en habilitar un área común de cada una para su funcionamiento como sectores de esparcimiento y áreas verdes.  Junta de Vecinos “El Molino (Portezuelo)” de Culiprán, consiste en transferir la propiedad de un terreno a dicha organización vecinal de aproximadamente 5.000 m² para que ésta Junta de Vecinos pueda proceder a habilitar un espacio de esparcimiento familiar. Las medidas se justifican en razón a los contenidos, alcances y acuerdos obtenidos en el marco de los diálogos y demás acciones de participación desarrollados por el Titular y los vecinos aledaños en el área de influencia del proyecto. (Los acuerdos notariales firmados entre ELETRANS II y los beneficiarios se encuentran adjuntos en el Anexo 20 “Convenios Firmados con Comunidades” de la segunda Adenda Complementaria. Justificación: La iniciativa de la planificación y ejecución del presente compromiso se ha desarrollado en el marco del plan de desarrollo comunitario de Eletrans II.</t>
  </si>
  <si>
    <t>Entrega de aporte monetario para la implementación de equipos de ejercicios y juegos infantiles en sector camino forestal, Loica Arriba.</t>
  </si>
  <si>
    <t>Objetivo: Colaborar con los vecinos que habitan más cerca del trazado de la línea en el sector de Loica Arriba (camino forestal y sus alrededores), de manera tal que puedan implementar un espacio que poseen en comodato, con máquinas de ejercicios, juegos infantiles, bancas y equipamiento, dejando el lugar habilitado para la práctica de deportes y la recreación infantil. Descripción: Una vez obtenida la RCA del Proyecto, el Titular realizará un aporte a esta organización, equivalente a $6.000.000 que serán invertidos en juegos infantiles, máquinas de ejercicios y bancos de plaza básicamente, utilizando el total del monto en elementos que sirvan para transformar este sitio en un lugar de esparcimiento mejorado y acorde a las necesidades comunitarias. Justificación: A partir de las reuniones y mesas de trabajo realizadas con la comunidad, agrupada en el “Club del Adulto Mayor Estrella de Belén”, se detectó la necesidad de mejorar el espacio que posee el Club en comodato, y que sirve de lugar de encuentro para diferentes actividades del sector</t>
  </si>
  <si>
    <t>Mejoramiento de condiciones eléctricas interiores en viviendas de los sectores de las Juntas de Vecinos “Santa Elisa” y “El Pimiento” de Mallarauco.</t>
  </si>
  <si>
    <t>Objetivo: Mejorar las conexiones eléctricas interiores en viviendas que formen parte del territorio que comprende las Juntas de Vecinos de “Santa Elisa” y “El Pimiento” de Mallarauco. Descripción El compromiso voluntario consiste en mejorar las condiciones eléctricas interiores de las viviendas que formen parte del territorio que comprende las Juntas de Vecinos de “Santa Elisa” y “El Pimiento” de Mallarauco, de manera que cumplan técnicamente con los estándares de instalaciones eléctricos interiores domiciliarios establecidos por la normativa eléctrica. El presente compromiso voluntario no considera realizar la “Declaración de Instalación Eléctrica Interior” (Formulario T1, SEC), ante la Superintendencia de Electricidad y Combustibles, gestión que deberá realizar cada propietario. Justificación El presente compromiso se encuentra adscrito al plan de relacionamiento comunitario del Titular.</t>
  </si>
  <si>
    <t>Ofrecimiento de puestos de trabajo a mano de obra local.</t>
  </si>
  <si>
    <t>Objetivo: Ofrecer trabajo a trabajadores provenientes de las comunas de Pudahuel, Curacaví, Melipilla, San Pedro y Litueche. Descripción: El presente compromiso voluntario consiste en que el Titular se compromete a ofrecer un 10% de los puestos de trabajo contemplados para la fase de construcción del proyecto a trabajadores provenientes de las comunas de Pudahuel, Curacaví, Melipilla, San Pedro y Litueche. Justificación: El presente compromiso se encuentra adscrito al plan de relacionamiento comunitario del Titular.</t>
  </si>
  <si>
    <t>Apoyo económico a Municipalidad de Pudahuel para el manejo sustentable de sus residuos.</t>
  </si>
  <si>
    <t>Objetivo: Apoyar económicamente la política de manejo de residuos sustentable que actualmente desarrolla la I. Municipalidad de Pudahuel. Descripción: Una vez obtenida la RCA del Proyecto, el Titular elaborará un documento evaluativo con propuestas para el manejo sustentable de los residuos en la Municipalidad de Pudahuel. El documento evaluativo con propuestas para el manejo sustentable de los residuos en la Municipalidad de Pudahuel, debe ser entregado en un plazo de 30 días hábiles, para la aprobación de la Dirección de Aseo, Ornato y Medio Ambiente, antes del desarrollo de un Plan de Trabajo Conjunto. Adicionalmente, y sobre la base de un Programa de Trabajo a desarrollar durante dos (2) años, realizará un aporte económico de $20.000.000. Justificación: El presente compromiso se adscribe al plan de relacionamiento comunitario del Titular</t>
  </si>
  <si>
    <t>Fondos Concursables de mejoramiento agrícola, emprendimiento e innovación ambiental sustentable.</t>
  </si>
  <si>
    <t>Objetivo: Fomentar el mejoramiento agrícola y/o emprendimiento e innovación ambiental sustentable, aportando recursos financieros para que los Municipios generen fondos concursables para materializar políticas locales en temas como: educación ambiental, reciclaje, generación y cuidado de espacios verdes y apoyo al desarrollo urbano. Descripción: Una vez obtenida la RCA del Proyecto, el Titular coordinará con los municipios del área de influencia del Proyecto (Pudahuel, Curacaví, Melipilla, San Pedro y Litueche), la implementación por una vez de la creación de fondos concursables enfocados a los lineamientos mencionados, con la entrega de recursos para que éstos sean traspasados a la comunidad. El plazo de coordinación para la implementación del fondo no puede superar los 30 días hábiles, luego de obtenida la RCA aprobatoria del proyecto, dicha coordinación debe realizarse con la Dirección de Aseo, Ornato y medio Ambiente. El Titular aportará $10.000.000 a cada comuna. Lo anterior, a partir de implementar un fondo cuyo procedimiento de administración y adjudicación será cargo municipal, generado sobre la base de un formato común (bases, formulario de postulación, seguimiento, cierre). Los beneficiarios para el fondo de desarrollo productivo agrícola podrán ser personas o familias. En el caso de fondos de emprendimiento e innovación para la sustentabilidad ambiental, los beneficiarios serán organizaciones sociales Justificación: El presente compromiso se encuentra adscrito al plan de relacionamiento comunitario del Titular.</t>
  </si>
  <si>
    <t>Adquisición e Instalación de luminarias para apoyar la iluminación y seguridad del camino Sector Loica Arriba.</t>
  </si>
  <si>
    <t>Objetivo: Instalar luminarias para mejorar la iluminación y seguridad del camino de ingreso de pobladores que viven en el Sector camino forestal del sector “Loica Arriba”. Descripción: El compromiso voluntario consiste en adquirir e instalar veinte (20) luminarias urbanas de tipo LED en el camino de ingreso de los pobladores que viven en el Sector camino forestal del sector “Loica Arriba”. Se hace presente que este es fruto del consenso arribado con el “Club del Adulto Mayor Estrella de Belén” a partir de mesas de trabajo desarrollado con sus miembros. Justificación: El compromiso se encuentra adscrito al plan de relacionamiento comunitario del Titular</t>
  </si>
  <si>
    <t>Construcción de cierre perimetral conjunto para las etapas 1, 2, 3, 4, 5, 7 y 8 de Lomas de Manso y Mejoras en Multicancha común.</t>
  </si>
  <si>
    <t>Objetivo: Otorgar mayor seguridad y protección a los vecinos de Lomas de Manso. Descripción: El Titular, a través de un contratista, construirá un cierre perimetral de las etapas de Lomas de Manso N° 1, 2, 3, 4, 5,7 Y 8, separando entre sí cada etapa para que tengan su propio acceso y estén divididas entre sí por mayor seguridad. Por lo anterior, el cierre sería tal como se muestra en color rojo en la siguiente figura (fuente Google earth). La Etapa N°6 no está incorporada porque ya posee cierre perimetral, por lo que las demás etapas se alinearán con ésta. El tipo de material con que se construya el cierre perimetral será estándar SERVIU, similar al cierre que ya posee la Etapa N°6 de Lomas de Manso. A su vez, a este compromiso se suma un nuevo cierre completo de la multicancha que posee Lomas de Manso, cancha ubicada a un costado de la etapa N°1. Este recinto será delimitado nuevamente, mejorando la materialidad del cierre, y, además, se harán las mejoras eléctricas necesarias para que cuente con iluminación adecuada e incorporará pasto sintético. Justificación: El presente compromiso se encuentra adscrito al plan de relacionamiento comunitario del Titular.</t>
  </si>
  <si>
    <t>Instalación de 10 kits de juegos infantiles.</t>
  </si>
  <si>
    <t>Objetivo: Mejorar los espacios de entretención para los niños de las comunidades de Lomas de Manso y Alto Los Jazmines. Descripción: El compromiso consiste en adquirir e instalar diez (10) kits de juegos infantiles en espacios comunes (plazas y/o sedes sociales) dentro de la jurisdicción de las Juntas de Vecinos Lomas de Manso (Etapas 1, 2, 3, 4, 5, 6, 7 y 8) y Alto Los Jazmines. Justificación: El presente compromiso se encuentra adscrito al plan de relacionamiento comunitario del Titular.</t>
  </si>
  <si>
    <t>Análisis del actual sistema de protección o barrera existente en obra de toma del emablse Digua</t>
  </si>
  <si>
    <t>Objetivo: El objetivo de esta medida es mejorar la reja existente en la obra de toma del embalse, para impedir el paso de peces.
Descripción y justificación: Se realizará un mejoramiento del sistema protección o barrera de ingreso de fauna íctica existente de fauna íctica en la obra de toma del embalse, el cual será establecido en función de las características de la biota acuática existente en el embalse.</t>
  </si>
  <si>
    <t>Plan de comunicación con la comunidad</t>
  </si>
  <si>
    <t>Alteración desplazamientos de población local ADENDA 2 ANEXO 2</t>
  </si>
  <si>
    <t>Objetivo: El objetivo de esta medida es informar adecuada y oportunamente a la ciudadanía involucrada acerca de las obras a realizar, durante toda la etapa de construcción del proyecto. Descripción y justificación: Se generará un protocolo de comunicación con las comunidades que se verán afectadas por las actividades de construcción del Proyecto, que dé cuenta de las materias de interés de las personas, tales como humectación de caminos, impactos por ruido, entre otros, estableciendo un sistema estandarizado que facilite la comunicación permanente entre el Titular y la población residente en el área de influencia del proyecto. ADENDA 2 ANEXO 2</t>
  </si>
  <si>
    <t>Mejoramiento del mirador sector embalse Digua</t>
  </si>
  <si>
    <t xml:space="preserve">Una vez finalizada la Construcción </t>
  </si>
  <si>
    <t xml:space="preserve">Afectación temporal de la oferta de servicios turísticos </t>
  </si>
  <si>
    <t>Objetivo: El objetivo de esta medida es apoyar la actividad turística de la zona del Embalse Digua mediante el mejoramiento del mirador. Descripción y justificación: Se habilitará un sector que cuente con una plaza de interpretación, 2 mesas de interpretación para que los visitantes puedan apreciar la vista del embalse y un panel informativo. La información que se implementará en la señalética abordará temáticas relacionadas con la flora y fauna que se puede encontrar en el sector e información histórica del embalse (fechas y origen) en conjunto con medidas de resguardo hacia el medio ambiente y el autocuidado. El diseño de la información y sus contenidos serán definidos en conjunto con SERNATUR, la cual se comenzará a realizar una vez iniciada la etapa de construcción. Una vez definidas las características de la información y sus contenidos de lo que se implementará, se procederá a presentarlo a la comunidad en las reuniones establecidas en el marco del compromiso voluntario denominado “Plan de Comunicación con la Comunidad”, con la finalidad de obtener sus apreciaciones y comentarios respecto de las temáticas incorporadas, dando de esta manera por finalizada las actividades previas a la instalación de la infraestructura comprometida. La infraestructura definida y diseñada en la etapa previamente mencionada, se procederá a instalar una vez finalizada la etapa de construcción y obtenida la autorización formal para la utilización del área por parte de los canalistas. ADENDA 2 ANEXO 2</t>
  </si>
  <si>
    <t>Centro recreacional y de esparcimiento</t>
  </si>
  <si>
    <t>Objetivo: El objetivo de esta medida es reparar y adecuar las antiguas dependencias de la escuela ubicada en Digua como centro recreacional y de esparcimiento.
Descripción y justificación: Las dependencias utilizadas sean reparadas y adecuadas como un centro recreacional y de esparcimiento a disposición de la comunidad de Parral, especialmente para adultos mayores y personas en situación de discapacidad.</t>
  </si>
  <si>
    <t>Fondo concursable de Desarrollo Thrístico</t>
  </si>
  <si>
    <t>Paisaje y turismo</t>
  </si>
  <si>
    <t>AN-TUR-CON-01 Alteradón de la imagen turística.
AN-TUR-OPE-01 Alteración de la imagen ruristica.
PA-PAI-CON-02 Intrusión visual, por las obras y/o actividades del Proyecto.
PA-PAI-CON-03 Incompatibilidad visual, por las obras y/o actividades del ProyectO
PA-PAI-CON-04 Artifidalidad, por las obras y/o actividades del Proyecto
PA-PAI-CON-05 Modificadón de atributos estéticos, por las obras y/o actividades del Proyecto.
PA-PAI-OPE-02 Intrusión visual por actividades del Proyecto.
PA-PAI-OPE-03 Incompatibilidad visual por actividades del Proyecto.
PA-PAI-OPE-04 Artificialidad por las obras y/o actividades del Provecto.</t>
  </si>
  <si>
    <t>Objetivo: Apoyar el desarrollo de inidativas innovadoras para el sector turistico local.
Descripción y justificación: En la Tabla 82 de Adenda se presenta esta nueva medida, que es complementada y acrualizada en Adenda Complementaria (Tabla 16 de Adenda Complementaria y en la. Tabla 3 de su Anexo 2. Complemento Plan de Medidas de Mitigactón, Reparación y Compensación).
Justificación: La medida corresponde a un Fondo Concursable de Desarrollo Turístico (FCDT) destinado a compensar el impacto ocasionado sobre la imagen turística al afectarse el paisaje circundante en el área de influencia del Proyecto.
Descripción: El FCDT destinará hasta un máximo de $8.000.000 anuales a la Comuna de Frutillar y hasta un máximo de $5.000.000 anuales, a la Comuna de Puerto Octay, en ambos casos, por toda la vida útil del Proyecto; fondos dirigidos a iniciativas turísticas que contribuyan al desarrollo del sector turístico a nivel local, enmarcados en la Política Regional de Turismo y PLADETUR de Frutillar. El FCDT considera, las siguientes líneas de financiamiento:
Formalización de la oferta de servid os turisticos;
Certificación en Calidad ruristica y Sustentabilidad;
lmplementadón de nuevas tecnologías y/o eficiencia energética;
Formadón y capacitadón para los servidos y emprendedores rurísticos;
Acondicionamiento para la accesibilidad universal de los servidos turísticos,
Puesta en valor de la identidad local para su incorporación en nuevos productos ruristicos;
Diversificadón y desarrollo de la oferta de productos ruristícos; y
Comunicación difusión y promodón de los atractivos servidos y actividades turísticas.</t>
  </si>
  <si>
    <t>Informe anual con los proyectos postulados/seleccionados/ implementados, el cual incluya al la medida menos, un resumen de cada proyecto presentado, criterios de selección, montos adjudicados y prindpales resultados.</t>
  </si>
  <si>
    <t>Fomento a la ciclo-inclusión de la comuna (comunas BikeFriendly)</t>
  </si>
  <si>
    <t>Alteración de la imagen rurística y bloqueo visual hacia áreas de valor paisajístico (AN-TURCON- 01, AN-TUR-OPE-01, PA-PAI-CON-01 y PA-PAI-OPE-01)</t>
  </si>
  <si>
    <t>Objetivo: Apoyar a las comunas de Frutillar y Puerto Octay en el desarrollo de infraestructura para ciclistas, lo cual contribuirá a mejorar la ciclo-inclusión, mediante el desarrollo de equipamiento para este tipo de transporte (ciclistas residentes, turistas nacionales e
internacionales) que recorran o visiten la zona.
Justificación: Como parte del apoyo y fomento hacia el turismo de las comunas involucradas la Medida en el Proyecto, se considera el apoyo económico para el fomento de equipamiento para ciclistas, especialmente estacionamiento de bicicletas. Cabe destacar que actualmente la vuelta completa al Lago Llanquihue cuenta con una ciclovia que une las ciudades de Puerto Varas, Ensenada y Las Cascadas. El tramo entre Puerto Octay y Frutillar no cuenta actualmente con equipamiento para ciclistas.
Descripción: Esta medida se orienta en mejorar las condiciones para recorrer el tramo entre las ciudades de Puetto Octay y Frutillar bajo (30 km), espedficamente a través de la implementación de dos estacionamientos techados para bicicletas y dos puntos de reparación
de bicicletas, uno en el centro de Puetto Octay y otro en el centro de Frutillar bajo. Lo anterior permitirá alinearse con el espíritu del proyecto finan dado por CORFO Bien Público "Desarrollo de productos de ciclorurismo en modalidad autoguiado con base de alojamiento
microempresarial- rural" desarrollado en la cuenca del Lago Llanquihue.
Especificameme, se consideran estadonamientos para bicicletas del tipo "bici-casa", lo cual corresponde a una estación con techo y derre perimetral con capacidad para 10 bicicletas. Las bicicletas quedan dispuestas en 2 alruras mediante bidcleteros colgantes, a los cuales se pueden asegurar las bicicletas con candados o cadenas individuales. Considera puerta batiente de 2 hojas y cierre controlado. Incluye sistema de canalización de lluvias. Al interior incluye una señalética que indica su correcto uso. Sus medidas son aproximadamente de 4,1 m de largo, 2,2 m de alto y 1,6 m de profundidad. La estructura está construida en acero, revestimiento de madera y el techo de policarbonato alveolar que va andado al piso empotrado o mediante pernos de anclaje.
Por su parte, los puntos de reparación incluyen las herramientas necesarias para reparar bicicletas. Su diseño permite colgar la bicicleta del sillín para trabajar a la altura adecuada. Las herramientas quedan protegidas del clima, están aseguradas con cadenas de alta resistencia (anti robo), e incluyen; llave francesa, llave allen, destornillador cruz y paleta, llave aprieta rayos, dos desmontadores de neumáticos y llave para pedal.es. Construido a partir de un tubo de acero de 6" y 4 mm de espesor. Considera pinrura al horno. Va anclado al piso empotrado o mediante pernos de anclaje. En la Tabla 4 de Adeuda Complementaria se presentan esquemas y fotografías de los estacionamientos y puntos de reparación.
Se deberá considerar que la ubicación propuesta del estacionamiento de bicicletas y punto de reparación en Frutillar se encuentra en una Zona Típica, por lo que deberá cumplir con lo indicado por el Consejo de Monumentos Nacionales. A su vez, dicha instalación deberá contar con paneles de información turística y provisión de electricidad en base a Energías Renovables no Convencionales.</t>
  </si>
  <si>
    <t>Reporte con fotografías panorámicas del equipamiento instalado.</t>
  </si>
  <si>
    <t>Habilitación de miradores con vistas hacia territorios con valor paisajístico</t>
  </si>
  <si>
    <t>PA-PAI-OPE-01: Bloqueo de vistas por actividades del Proyecto
PA-PAI-OPE-02: Intrusión visual por actividades del Proyecto
PA-PAI-OPE-03: Incompatibilidad visual por actividades del Proyecto
PA-PAI-OPE-04: Attificialidad, por las obra.s y/o actividades del Provecto</t>
  </si>
  <si>
    <t>Objetivo: Generar vistas alternativas equivalentes al paisaje del área donde se localizará el Provecto, mediante la habilitación de un mirador.
El detalle de la Medida de Compensación MC-PAI-TUR-05 "Habilitación de un mirador con vista hacia zonas con valor paisajístico", se encuentra detallado en la Tabla 17 del punte 6 de la Adenda Complementaria y en la Tabla 6 del Anexo 2. Complemento Plan de Medidas de Mitigación, Reparación y Compensación de la misma y se resume a continuación:
Justificación: 13 de los 49 ae.rogeneradores del Proyecto se localizan dentro del Destino turístico consolidado "Lago Llanquihue y Todos Los Santos", donde el más cercano (WT16), se localiza 2.360 m al oeste del borde costero del "Lago Llanquihue", atractivo de jerarquía
internacional. Lo anterior determinaría una disminución de la calidad visual en una zona con valor paisajístico y valor turístico.
Descripción: Se propone compensar la zona a través de la gene.radón de una zona que potencie las vistas hada el Lago Llanquihue y el Volcán Osomo, atractivo natural que posee atributos biofísicos de paisaje destacados y, por lo tanto, alto valor paisajístico, mediante la habilitación de un mirador, que incluye una zona de estacionamiento para un vehículo y la incorporación de una plataforma de madera (tipo deck) con barandas, asientos y techo. Además, al costado del mirador, se implementará un panel informativo con el contexto geográfico, incluyendo información de rutas y atractivos turísticos, así como de servicios y actividades turísticas presentes en las inmediaciones.
El diseño del mirador, estacionamientos, así como del panel indicativo, considerará materialidad acorde a las caracteristicas de comuna rural y será diseñado a fin de invitar al turista a fotografiarse ahí.
Los paneles serán puestos en sopones adecuados a la zona y durabilidad de éstos con la iconografía indicada en las Guías 12 de la Subsecretaria de Thrismo, CONAF, SERNATUR y el PNUD.
Las fotografías que se presentan en la Tabla 6 del Anexo 2. Complemento Plan de Medidas de Mitigación, Reparación y Compensación de la Adenda Complementaria, dan cuenta de la infraestructura que se construirá y .habilitará para concretar el mirador.</t>
  </si>
  <si>
    <t>Diseño de los miradores, Infonne final fotográfico con la medida implementada</t>
  </si>
  <si>
    <t>Mejoramiento e implementación de caseta turística</t>
  </si>
  <si>
    <t>Turismo</t>
  </si>
  <si>
    <t>Alteración de la imagen rurisdca (AN-TUR-CON- 01 y AN-TUR-OPE-01)</t>
  </si>
  <si>
    <t>Objetivo: Aportar a la promoción rurística comunal.
Descripción y justificación: Se realizará mejoramiento de la caseta ruristica existente en la comuna de Puerto Octay, que promocionará los atracúvos naturales y culturales con los que cuenta la comuna. En la acrualidad la caseta turística se encuentra en mal estado y cerrada al público. Por ende, con esta medida se contribuirá al desarrollo y promoción de Puerto Octay como un destino turístico importante que debe estar posicionado a nivel regional, pues cuenta con variados atractivos y experiencias recreativas posibles de ser ofertadas y reconocidas.</t>
  </si>
  <si>
    <t>Una vez mejorada la caseta, se dará aviso a SERNATUR y a las autoridades locales sobre la construcción de la obra.</t>
  </si>
  <si>
    <t>Apoyo a la implementación de los pilares de Planes de Desarrollo Turístico</t>
  </si>
  <si>
    <t>Alteracíón de la imagen rurística (AN-TUR-CON-01 y AN-TUR-OPE-01)</t>
  </si>
  <si>
    <t>Objetivo: Financiar y aportar a la creación de un PLADETUR para las comunas involucradas.
Descripción y justificación: En la Tabla 13 del Capírulo 7 del EIA, presenta la Medida de Compensación componente la Medida turismo asociada al impacto "Alteración de la imagen rurístíca" correspondientes a los impactos AN-TUR-CON-01 y AN-TUR-QPE-01 en las fases de construcción y operación respectivamente.
Los Planes de Desarrollo Turístico, resultan importantes a la hora de fijar los objetivos comunales en materia turística. Por tal razón, eiTirular considera la importancia en el apoyo de la implementación de los pilares del PLADETUR que estén disponibles, donde contribuir con acciones concretas:
- El Titular realizará reuniones de trabajos con Jos actores encargados del desarrollo turístico de la zona. 
- En función de estas reuniones el Titular comprometerá acciones concretas, según las necesidades de cada comuna.
- Estas actividades serán desarrolladas una vez finalizada la fase de construcción del Proyecto.</t>
  </si>
  <si>
    <t>Que las fechas establecidas por parte del municipio, para la finalización del PLADETUR sean respetadas. Además el mayor indicador será la publicación de dicho documento.</t>
  </si>
  <si>
    <t>Fondo de Inversión Comunitaria (FIC)</t>
  </si>
  <si>
    <t>MH-DAN-CON-01; MH-DAN-CON-02; MH-DAN-OPE-01</t>
  </si>
  <si>
    <t>Objetivo: El Fondo de lnversión tiene dos objetivos principales, siendo éstos:
a) Proteger y potenciar las actividades ancestrales y culrurales de las comunidades CI Weichan Mapu, Peñi Mapu, Los Canelos y Lafken Mapu Incheo.
b) Fomentar y apoyar el desarrollo y fortalecimiento de las actividades productivas de las comunidades Weichan Mapu, Peñi Mapu, Los Canelos y Lafken Mapu lnchen plincipalmenre agliculrura, ganadería y emorurismo.
Cabe señalar que estos objetivos fueron priorizados por las propias comunidades indígenas en el marco del reladonamiento comunitario entre el Titular y las Comunidades, así como en el proceso de consulta indígena implementado por el Servicio de Evaluación Ambiental en el marco de la tramitación del Proyecto.
Descripción y justificación: El Tirular generará un fondo anual de financiamiento a proyeCtos de protección culrural y desarrollo productivo definidos conforme el interés manifestado por las propias comunidades indígenas, luego de que éstas presenten formalmente su proyecto a la empresa. Los proyectos a financiar serán de índole comunitario y no individuales.
Se aclara que los fondos garantizados corresponden a un monto base asegurado por el Titular con independencia de las utilidades del Proyecto. De esta forma, se pone a disposición de las comunidades recursos económicos destinados a sustentar las iniciativas contenidas en la medida de Fondo de Inversión Comunitaria (MC-MH-01), la cual fue complementada en la Adenda 1 (Sub -Anexo 7.1) y en el Anexo 2 de la presente Adenda Complementaria.
La medida busca financiar proyectos en forma directa una vez que las comunidades hayan presentado formalmente a la empresa sus proyectos y prioridades en las líneas de financiamiento.
Para definir los intereses específicos de las comunidades indígenas, se conformará una Mesa de trabajo 6 meses antes del inicio de la fase de construcción, la que se integrará por las Comunidades lndigenas y el Titular. En esta Mesa, se definirá el mecanismo de funcionamiento del Fondo de Inversión y, asimismo, la forma de gestión general del Fondo.
La forma de gestión general del Fondo, será definida por la Mesa de Trabajo, incorporando flexibilidad y ajuste a las realidades locales de las Comunidades lndígenas.
Esta Mesa se encontrará vigente durante toda la vida útil del Proyecto y se compondrá por el Presidente y un Suplente, designados por cada una de las Comuttidades lndígenas, además del Equipo de Relacionamiento Comunitario del Titular.
Los acuerdos tomados en la Mesa de Trabajo serán formalizados a rravés de la fuma de un Convenio o Acuerdo entre las partes (Comunidades Indígenas y Titular).</t>
  </si>
  <si>
    <t>Acta de constitudón de la Mesa de Trabajo (aeta de constitudón firmada, minuta de actividad, registros fotográficos). Convenio anual de fuodonamiento del Fondo de Inversión Comunitario fumado 6 meses antes de la fase de construcción (Actas de convenio firmado por las Comunidades Indígenas y Titular). Acreditadón formal ante notario de la entrega de los fondos a cada comunidad (cuenta bancaria CI, cheque CI u otro medio de verificadón finnado por representantes de las Comunidades). Informes anuales de proyectos ejecutados por cada Comunidad. Estos infonnes serán responsabilidad del Titular y serán elaborados de manera conjunta con las Comunidades. Se contempla la entrega infonne anual a la SMA.</t>
  </si>
  <si>
    <t>Entrega de forraje para alimentación de ganado caprino. Beneficiario Hugo Piñones</t>
  </si>
  <si>
    <t>Objetivo: Proporcionar alimento para el ganado caprino perteneciente a Don Hugo Piñones, habitante de la majada Los Tambos.
Descripción: Entrega de 25 fardos de paja y 15 sacos de pel!et, directo en majada Los Tambos, donde reside en beneficiario de este compromiso.
Justificación: El impacto negativo no significativo "Afectación a la actividad caprina por disminución de la superficie de pastaje".</t>
  </si>
  <si>
    <t>Entrega de forraje para ganado caprino, beneficiarios familia Torres-Rivera</t>
  </si>
  <si>
    <t>Objetivo: Proporcionar alimento para el ganado caprino perteneciente a la familia Torres-Rivera.
Descripción: Entrega de 25 fardos de paja y 15 sacos de pellet, directo en majada La Frontera, donde reside el beneficiario de este compromiso.
Justificación: El impacto negativo no significativo "Afectación a la actividad caprina por disminución de la superficie de pastaje".</t>
  </si>
  <si>
    <t>Apoyo al Programa de Tenencia responsable de Mascotas de la Municipalidad de Vallenar</t>
  </si>
  <si>
    <t>Objetivo: Apoyar a salvaguardar la especie Lama guanicoe
Descripción: El Titular apoyará el programa de Tenencia responsable de Mascotas del Departamento del Medio Ambiente de la Municipalidad de Vallenar con esterilizaciones de perros asilvestrados, que se encuentren en el entorno inmediato al emplazamiento del proyecto.
Justificación: El proyecto se emplaza en una gran extensión de terreno donde habita la especie Lama guanicoe.</t>
  </si>
  <si>
    <t>Construcción de Huella para dar Continuidad a la Conectividad.</t>
  </si>
  <si>
    <t>Construcción, operación y cierre.</t>
  </si>
  <si>
    <t>Interferencia en las rutas ancestrales utilizadas para la trashumancia de ganado caprino y equino por crianceros de la CID Llanos del Lagarto</t>
  </si>
  <si>
    <t>Habilitar un camino perimetral exterior del área de parque solar como vía alternativa de tránsito respecto del camino o huellas existentes que actualmente atraviesan la superficie del parque, con el fin de mantener el desplazamiento por parte de los comuneros que utilizan estas vías para llevar a cabo la trashumancia del ganado caprino y recolección de yerbas medicinales.
El Proyecto se emplaza en un área que posee una ruta de trashumancia del ganado caprino utilizada por crianceros de la CID Llanos del Lagarto, así como también 2 huellas menores. El Titular compensará la intervención de esta ruta y caminos a través de la habilitación y disposición de un camino perimetral exterior del Proyecto para uso de las comunidades indígenas diaguitas, la cual permitirá rodear el área del parque solar por todo su perímetro, permitiendo retomar o conectar con otras huellas o rutas existentes en el sector, a modo de rotonda. La huella existente y declarada para uso que atraviesa el área del parque solar de Norte a Sur presenta una longitud de 3,8 km. La alternativa de camino, que compensa esta huella existente por el costado Poniente, es de 4,4 km. Así, la diferencia de extensión de viaje entre la alternativa de camino Poniente y la ruta a intervenir, será solo de 600 m. No obstante, se habilitará por el costado Oriente, otra alternativa de 6,5 km. La huella de uso secundaria que atraviesa el parque solar de Poniente a Oriente presenta una extensión de 2,4 km. La alternativa de camino, que compensa esta huella por el costado Norte corresponde a 3,5 km, mientras que por el costado Sur es de 7,4 km El camino perimetral presenta una extensión total de 10,9 km, y tendrá 7,5 m de ancho y permitirá que la conectividad no sea obstruida. Este camino será de tierra nivelada (compactada) y tendrá una carpeta de 15 cm de material granular (encarpetado de ripio). Asimismo, la medida incluye la instalación de señalética de velocidad de transito máxima (40 km/hr) por riesgo de atropello de comuneros y arrieros, además de animales, tales como cabras, caballos, burros, guanacos, zorros, etc. Así como también señalética informativa de distancias al comienzo y fin de las variantes de ruta Poniente y Oriente. El Titular llevará a cabo un programa de mantención que incluirá inspecciones semestrales que determinarán la necesidad de mantención del camino, las que, en caso de ser necesarias, serán responsabilidad del Titular
La construcción del Proyecto requiere de la intervención sobre dos caminos sin rol, de los cuales, uno en particular es utilizado por miembros de la CID Llanos de Lagarto, para el desarrollo de actividades ganadera, tales como, trashumancia recorridos de recolección. Si bien las condiciones de este camino son deficientes, y no representa la única vía de comunicación disponible, sí se establece como la ruta de uso para el mejor desarrollo de la actividad.</t>
  </si>
  <si>
    <t>i. Camino perimetral habilitado (10,9 km x 7,5 m) con tierra nivelada y carpeta de 15 cm de material granular (encarpetado de ripio). ii. Señalética de velocidad y distancias instaladas, esta última al comienzo y fin de las variantes de la ruta Poniente y Oriente. iii. Programa de mantenciones.</t>
  </si>
  <si>
    <t>Habilitar un camino perimetral exterior del área de parque solar como vía alternativa de tránsito respecto del camino o huellas existentes que actualmente atraviesan la superficie del parque, con el fin de mantener el desplazamiento por parte de los comuneros que utilizan estas vías para llevar a cabo la trashumancia del ganado caprino y recolección de yerbas medicinales.</t>
  </si>
  <si>
    <t>El Proyecto se emplaza en un área que posee una ruta de trashumancia del ganado caprino utilizada por crianceros de la CID Llanos del Lagarto, así como también 2 huellas menores. El Titular compensará la intervención de esta ruta y caminos a través de la habilitación y disposición de un camino perimetral exterior del Proyecto para uso de las comunidades indígenas diaguitas, la cual permitirá rodear el área del parque solar por todo su perímetro, permitiendo retomar o conectar con otras huellas o rutas existentes en el sector, a modo de rotonda. La huella existente y declarada para uso que atraviesa el área del parque solar de Norte a Sur presenta una longitud de 3,8 km. La alternativa de camino, que compensa esta huella existente por el costado Poniente, es de 4,4 km. Así, la diferencia de extensión de viaje entre la alternativa de camino Poniente y la ruta a intervenir, será solo de 600 m. No obstante, se habilitará por el costado Oriente, otra alternativa de 6,5 km. La huella de uso secundaria que atraviesa el parque solar de Poniente a Oriente presenta una extensión de 2,4 km. La alternativa de camino, que compensa esta huella por el costado Norte corresponde a 3,5 km, mientras que por el costado Sur es de 7,4 km El camino perimetral presenta una extensión total de 10,9 km, y tendrá 7,5 m de ancho y permitirá que la conectividad no sea obstruida. Este camino será de tierra nivelada (compactada) y tendrá una carpeta de 15 cm de material granular (encarpetado de ripio). Asimismo, la medida incluye la instalación de señalética de velocidad de transito máxima (40 km/hr) por riesgo de atropello de comuneros y arrieros, además de animales, tales como cabras, caballos, burros, guanacos, zorros, etc. Así como también señalética informativa de distancias al comienzo y fin de las variantes de ruta Poniente y Oriente. El Titular llevará a cabo un programa de mantención que incluirá inspecciones semestrales que determinarán la necesidad de mantención del camino, las que, en caso de ser necesarias, serán responsabilidad del Titular</t>
  </si>
  <si>
    <t>La construcción del Proyecto requiere de la intervención sobre dos caminos sin rol, de los cuales, uno en particular es utilizado por miembros de la CID Llanos de Lagarto, para el desarrollo de actividades ganadera, tales como, trashumancia recorridos de recolección. Si bien las condiciones de este camino son deficientes, y no representa la única vía de comunicación disponible, sí se establece como la ruta de uso para el mejor desarrollo de la actividad.</t>
  </si>
  <si>
    <t>Programa de Comunicación Transversal (Llanos del Lagarto)</t>
  </si>
  <si>
    <t>Construcción, operación y cierre</t>
  </si>
  <si>
    <t>Interferencia en las rutas utilizadas por crianceros de las Comunidades Indígenas para el traslado de ganado caprino</t>
  </si>
  <si>
    <t>Coordinar la liberación de ruta C-432 y mantener informada a la CID Llanos del Lagarto sobre el desarrollo del Proyecto en todas sus fases, incluyendo el avance y cumplimiento de las medidas y compromisos.
El programa de comunicación transversal incluirá la coordinación con la CID Llanos del Lagarto para la liberación de la ruta C-432 y; reuniones mediante una mesa de trabajo constituida para tal efecto, donde el Titular informará sobre los avances de las actividades, obras, acciones, medidas y compromisos ambientales voluntarios del Proyecto, en todas sus fases, y una vez obtenida la RCA. i. Coordinación para la liberación de ruta. El proyecto utilizará la ruta C-432 desde el km 0 (cruce con la Ruta 5 Norte en el sector señalizado como "Desvío Boquerón Chañar”), hasta el km 17, punto en el cual el camino de acceso al Proyecto se intersecta con la ruta C- 432. El Titular se reunirá con la CID Llanos del Lagarto para la definición de horarios y días de liberación de la ruta de acceso al Proyecto por parte de vehículos asociados al mismo, con el fin de que esta ruta sea utilizada de manera expedita y segura por los comuneros, especialmente en período de invernada: Reunión de coordinación: Estas reuniones serán mensuales o semanales, las que dependerán de la necesidad de uso de la ruta, donde se indicará a la CID Llanos del Lagarto el número de contacto telefónico para la coordinación con el jefe de obras y el tránsito de vehículos en caso de alguna emergencia. Cabe señalar que, ante la pérdida de animales tales como: Ganado, perro pastor, caballos y burros por afectación atribuible directamente a las actividades del Proyecto, en todas sus fases, el Titular repondrá el animal afectado y dando aviso a la CID Llanos del Lagarto. ii. Reuniones de información con la CID Llanos del Lagarto sobre actividades generales del Proyecto. El Titular llevará a cabo instancias de encuentro con la CID Llanos del Lagarto a fin de mantener informada a ésta sobre el desarrollo de las acciones, obras, contingencias, actividades del Proyecto y el avance en la implementación de las medidas de mitigación, reparación y/o compensación, y compromisos que ejecutará el Titular para todas las fases de su Proyecto. Identificación de los participantes y responsabilidades: El Titular, a través de su Jefe de Medio Ambiente y Sustentabilidad, o quien lo reemplace, será el responsable de las comunicaciones e informaciones hacia la Comunidad. La CID Llanos de Lagarto, a través de su directiva, será la responsable de acordar junto al representante del Titular las fechas y lugares de encuentro para la coordinación y ejecución de las actividades propuestas. Programa de Trabajo con la CID Llanos del Lagarto. Reunión de inicio. 60 días antes del inicio de la fase de construcción del proyecto, el Titular coordinará una reunión informativa a fin de informar sobre el inicio de la fase de construcción, entregar el cronograma de actividades generales de la obra y presentar a la empresa encargada de ejecutar la fase. Reuniones trimestrales durante la fase de construcción a fin de mantener una comunicación fluida respecto de la implementación del plan de medidas y los detalles del avance de la construcción del proyecto. Reuniones semestrales durante la fase de operación a fin de monitorear los avances y resultados parciales de la implementación del plan de medidas ambientales que conciernen a los impactos identificados para las comunidades indígenas. Desde el inicio de faenas y etapa de construcción y posterior operación de la Planta Fotovoltaica, quedará disponible 24/7 un libro para que los socios de la CID Llanos del Lagarto puedan manifestar sus reclamos, quejas o incumplimientos. No obstante, también tendrán un canal de reclamo y queja directo con el Jefe de Medio Ambiente y Sustentabilidad, o quien lo reemplace. Los reclamos, quejas o denuncias que formule la Comunidad deberán ser respondidos en un plazo de 5 días, por la vía que resulte más idónea dejándose registro.
La necesidad de mantener informada a la CID Llanos del Lagarto en el desarrollo de las actividades, medidas y compromisos ambientales voluntarios del Proyecto, y en la coordinación que se requiere para el uso de la ruta C-432.</t>
  </si>
  <si>
    <t>i. Acuerdo entre el Titular y CID Llanos del Lagarto con teléfono de contacto, y horarios y días de uso expedito de la ruta por parte de la CID. ii. N° de animal o perro pastor afectado v/s N° de animal o perro guía repuesto, por acciones atribuibles al Proyecto. iii. Libro de reclamos, quejas o incumplimientos implementados. iv. Reunión informativa y de coordinación 60 días antes del inicio de las actividades de construcción. v. Reuniones semestrales. vi. Reuniones Trimestrales</t>
  </si>
  <si>
    <t>Coordinar la liberación de ruta C-432 y mantener informada a la CID Llanos del Lagarto sobre el desarrollo del Proyecto en todas sus fases, incluyendo el avance y cumplimiento de las medidas y compromisos.</t>
  </si>
  <si>
    <t>El programa de comunicación transversal incluirá la coordinación con la CID Llanos del Lagarto para la liberación de la ruta C-432 y; reuniones mediante una mesa de trabajo constituida para tal efecto, donde el Titular informará sobre los avances de las actividades, obras, acciones, medidas y compromisos ambientales voluntarios del Proyecto, en todas sus fases, y una vez obtenida la RCA. i. Coordinación para la liberación de ruta. El proyecto utilizará la ruta C-432 desde el km 0 (cruce con la Ruta 5 Norte en el sector señalizado como "Desvío Boquerón Chañar”), hasta el km 17, punto en el cual el camino de acceso al Proyecto se intersecta con la ruta C- 432. El Titular se reunirá con la CID Llanos del Lagarto para la definición de horarios y días de liberación de la ruta de acceso al Proyecto por parte de vehículos asociados al mismo, con el fin de que esta ruta sea utilizada de manera expedita y segura por los comuneros, especialmente en período de invernada: Reunión de coordinación: Estas reuniones serán mensuales o semanales, las que dependerán de la necesidad de uso de la ruta, donde se indicará a la CID Llanos del Lagarto el número de contacto telefónico para la coordinación con el jefe de obras y el tránsito de vehículos en caso de alguna emergencia. Cabe señalar que, ante la pérdida de animales tales como: Ganado, perro pastor, caballos y burros por afectación atribuible directamente a las actividades del Proyecto, en todas sus fases, el Titular repondrá el animal afectado y dando aviso a la CID Llanos del Lagarto. ii. Reuniones de información con la CID Llanos del Lagarto sobre actividades generales del Proyecto. El Titular llevará a cabo instancias de encuentro con la CID Llanos del Lagarto a fin de mantener informada a ésta sobre el desarrollo de las acciones, obras, contingencias, actividades del Proyecto y el avance en la implementación de las medidas de mitigación, reparación y/o compensación, y compromisos que ejecutará el Titular para todas las fases de su Proyecto. Identificación de los participantes y responsabilidades: El Titular, a través de su Jefe de Medio Ambiente y Sustentabilidad, o quien lo reemplace, será el responsable de las comunicaciones e informaciones hacia la Comunidad. La CID Llanos de Lagarto, a través de su directiva, será la responsable de acordar junto al representante del Titular las fechas y lugares de encuentro para la coordinación y ejecución de las actividades propuestas. Programa de Trabajo con la CID Llanos del Lagarto. Reunión de inicio. 60 días antes del inicio de la fase de construcción del proyecto, el Titular coordinará una reunión informativa a fin de informar sobre el inicio de la fase de construcción, entregar el cronograma de actividades generales de la obra y presentar a la empresa encargada de ejecutar la fase. Reuniones trimestrales durante la fase de construcción a fin de mantener una comunicación fluida respecto de la implementación del plan de medidas y los detalles del avance de la construcción del proyecto. Reuniones semestrales durante la fase de operación a fin de monitorear los avances y resultados parciales de la implementación del plan de medidas ambientales que conciernen a los impactos identificados para las comunidades indígenas. Desde el inicio de faenas y etapa de construcción y posterior operación de la Planta Fotovoltaica, quedará disponible 24/7 un libro para que los socios de la CID Llanos del Lagarto puedan manifestar sus reclamos, quejas o incumplimientos. No obstante, también tendrán un canal de reclamo y queja directo con el Jefe de Medio Ambiente y Sustentabilidad, o quien lo reemplace. Los reclamos, quejas o denuncias que formule la Comunidad deberán ser respondidos en un plazo de 5 días, por la vía que resulte más idónea dejándose registro.</t>
  </si>
  <si>
    <t>La necesidad de mantener informada a la CID Llanos del Lagarto en el desarrollo de las actividades, medidas y compromisos ambientales voluntarios del Proyecto, y en la coordinación que se requiere para el uso de la ruta C-432.</t>
  </si>
  <si>
    <t>Mejoramiento de los caminos internos de la localidad Llanos del Lagarto utilizadas en el transporte público, particular y de carga</t>
  </si>
  <si>
    <t>Interferencia en las rutas ancestrales utilizadas para la trashumancia de ganado caprino y equino por crianceros de la Comunidad Indígena Diaguita Llanos del Lagarto.</t>
  </si>
  <si>
    <t>Mejorar caminos interiores de la localidad Llanos del Lagarto, y evitar con esto, la suspensión de polvo que contamina las plantaciones, siembras y frutos de los predios que se encuentran en la localidad de Llanos del Lagarto. Instalación de luminaria fotovoltaica (poste), para dar mayor seguridad al tránsito de comuneros por noche
Mejoramiento con cubierta de ripio de los caminos interiores de la localidad Llanos del Lagarto, equivalentes a un total de 10,5 km aproximadamente que serán determinados por la CID Llanos del Lagarto en la mesa de trabajo conforme al acuerdo bipartito logrado entre el Titular y la CID. El Titular instalará señalética de restricción vehicular, aviso de tránsito peatonal y aviso de cruce de animales en lugares definidos en conjunto con la comunidad. La mantención de estos, será responsabilidad del Titular. Junto con la cubierta de ripio del camino, se instalarán 8 luminarias fotovoltaicas para mejorar la seguridad de peatones y animales que circulen durante la noche (o inversión equivalente a las 8 luminarias, con el mismo fin determinada en conjunto con la CID Llanos del Lagarto). La mantención normal de las luminarias fotovoltaicas, serán de responsabilidad del Titular del proyecto, incluyendo el cambio de baterías durante la vida útil del proyecto, exceptuando daño por actos vandálicos de terceros
Actualmente, los caminos interiores de la localidad Llanos del Lagarto son de tierra, y generan emisiones de material particulado producto del tránsito diario de vehículos, afectando los cultivos de la comunidad, ya que el material obstruye el crecimiento y las funciones vitales de las plantas. Asimismo, la luminaria es necesaria para mejorar la seguridad al tránsito de los comuneros por la noche.</t>
  </si>
  <si>
    <t>i. Caminos ripiados al interior de la localidad Llanos del Lagarto y luminaria instalada. ii. Mantención de caminos y luminarias.</t>
  </si>
  <si>
    <t>Mejorar caminos interiores de la localidad Llanos del Lagarto, y evitar con esto, la suspensión de polvo que contamina las plantaciones, siembras y frutos de los predios que se encuentran en la localidad de Llanos del Lagarto. Instalación de luminaria fotovoltaica (poste), para dar mayor seguridad al tránsito de comuneros por noche</t>
  </si>
  <si>
    <t>Mejoramiento con cubierta de ripio de los caminos interiores de la localidad Llanos del Lagarto, equivalentes a un total de 10,5 km aproximadamente que serán determinados por la CID Llanos del Lagarto en la mesa de trabajo conforme al acuerdo bipartito logrado entre el Titular y la CID. El Titular instalará señalética de restricción vehicular, aviso de tránsito peatonal y aviso de cruce de animales en lugares definidos en conjunto con la comunidad. La mantención de estos, será responsabilidad del Titular. Junto con la cubierta de ripio del camino, se instalarán 8 luminarias fotovoltaicas para mejorar la seguridad de peatones y animales que circulen durante la noche (o inversión equivalente a las 8 luminarias, con el mismo fin determinada en conjunto con la CID Llanos del Lagarto). La mantención normal de las luminarias fotovoltaicas, serán de responsabilidad del Titular del proyecto, incluyendo el cambio de baterías durante la vida útil del proyecto, exceptuando daño por actos vandálicos de terceros</t>
  </si>
  <si>
    <t>Actualmente, los caminos interiores de la localidad Llanos del Lagarto son de tierra, y generan emisiones de material particulado producto del tránsito diario de vehículos, afectando los cultivos de la comunidad, ya que el material obstruye el crecimiento y las funciones vitales de las plantas. Asimismo, la luminaria es necesaria para mejorar la seguridad al tránsito de los comuneros por la noche.</t>
  </si>
  <si>
    <t>Habilitación de Superficie Enriquecida con flora y vegetación de uso medicinal, materia prima para elaboración de artesanía y la elaboración de productos alimenticios, para la CID Llanos del Lagarto.</t>
  </si>
  <si>
    <t>Durante toda la vida útil del proyecto.</t>
  </si>
  <si>
    <t>Disminución de superficie para la práctica de actividades tradicionales de las Comunidades Indígenas Diaguitas.</t>
  </si>
  <si>
    <t>Compensar la superficie de recolección de especies de flora y vegetación utilizadas por las Comunidad Indígena Diaguitas Llano de Lagarto, emplazadas en el área de influencia del proyecto.
El Titular ha identificado durante las actividades de participación ciudadana temprana de su proyecto, que existe una serie de especies de flora y vegetación relevantes para las CID Llanos del Lagarto. Estas especies tienen diversos usos, tales como: medicinal, elaboración de artesanías y elaboración de productos alimenticios. En este sentido, el Titular llevará a cabo bajo su responsabilidad, el enriquecimiento de un área con especies de interés para la CID Llanos del Lagarto, quedando disponible para el uso y usufructo de sus socios, quienes podrán realizar actividades de recolección de plantas medicinales o de plantas para la elaboración de productos comestibles (mermeladas, por ejemplo) o artesanales, así como de disponer de este sitio para el desarrollo de proyectos agropecuarios, bajo la administración de El Sol de Vallenar SpA. Para la propagación y viverización de especies, se empleará el protocolo que se utilizará para las especies en estado de conservación. La ejecución de la medida de enriquecimiento se realizará en un área colindante al proyecto, sobre una superficie total de 272,38 ha, la cual beneficiará a la CID Chipasse Ta Caluba y a la CID Llanos del Lagarto en partes iguales, delimitándose en terreno de forma no invasiva a través de piedras pintadas y sin disponer cercos en el lugar, de modo que no existan obstrucciones sobre el tránsito de fauna terrestre. No se dispondrá de infraestructura en el lugar, por ser un sector alejado del control asociado al área de parque fotovoltaico y por la extensión del terreno. El administrador del área de enriquecimiento será El Sol de Vallenar SpA, ya que tiene responsabilidad legal respecto a los suministros y tenencia de la tierra con los propietarios del terreno. Sin perjuicio de lo anterior, el uso y aprovechamiento por parte de la CID Chipasse Ta Caluba y CID Llanos de Lagarto, será garantizada por el Titular durante toda la vida útil del Proyecto, ya que, además, el área de enriquecimiento no será intervenida ni considerada para la elaboración de actividades a futuro, por parte de Titular. El Titular, en conjunto con la CID Llanos del Lagarto establecerá un hito de inicio de la etapa de uso y goce de la superficie de enriquecimiento. Adicionalmente, el Titular colaborará con la recopilación de información etnobotánica ancestral de la Cosmovisión Indígena Diaguita, y apoyará la sistematización y generación de material de difusión que dejará a disposición de la CID Llanos del Lagarto.
Las actividades ganaderas forman parte de los medios de subsistencia y reproducción cultural de los miembros de la CID Llanos del Lagarto. La instalación del proyecto será ejecutada en un espacio que, si bien no es de su propiedad, sí posee un uso tradicional.</t>
  </si>
  <si>
    <t>i. Área enriquecida con especies de interés a disposición de la CID Llanos del Lagarto.</t>
  </si>
  <si>
    <t>Compensar la superficie de recolección de especies de flora y vegetación utilizadas por las Comunidad Indígena Diaguitas Llano de Lagarto, emplazadas en el área de influencia del proyecto.</t>
  </si>
  <si>
    <t>El Titular ha identificado durante las actividades de participación ciudadana temprana de su proyecto, que existe una serie de especies de flora y vegetación relevantes para las CID Llanos del Lagarto. Estas especies tienen diversos usos, tales como: medicinal, elaboración de artesanías y elaboración de productos alimenticios. En este sentido, el Titular llevará a cabo bajo su responsabilidad, el enriquecimiento de un área con especies de interés para la CID Llanos del Lagarto, quedando disponible para el uso y usufructo de sus socios, quienes podrán realizar actividades de recolección de plantas medicinales o de plantas para la elaboración de productos comestibles (mermeladas, por ejemplo) o artesanales, así como de disponer de este sitio para el desarrollo de proyectos agropecuarios, bajo la administración de El Sol de Vallenar SpA. Para la propagación y viverización de especies, se empleará el protocolo que se utilizará para las especies en estado de conservación. La ejecución de la medida de enriquecimiento se realizará en un área colindante al proyecto, sobre una superficie total de 272,38 ha, la cual beneficiará a la CID Chipasse Ta Caluba y a la CID Llanos del Lagarto en partes iguales, delimitándose en terreno de forma no invasiva a través de piedras pintadas y sin disponer cercos en el lugar, de modo que no existan obstrucciones sobre el tránsito de fauna terrestre. No se dispondrá de infraestructura en el lugar, por ser un sector alejado del control asociado al área de parque fotovoltaico y por la extensión del terreno. El administrador del área de enriquecimiento será El Sol de Vallenar SpA, ya que tiene responsabilidad legal respecto a los suministros y tenencia de la tierra con los propietarios del terreno. Sin perjuicio de lo anterior, el uso y aprovechamiento por parte de la CID Chipasse Ta Caluba y CID Llanos de Lagarto, será garantizada por el Titular durante toda la vida útil del Proyecto, ya que, además, el área de enriquecimiento no será intervenida ni considerada para la elaboración de actividades a futuro, por parte de Titular. El Titular, en conjunto con la CID Llanos del Lagarto establecerá un hito de inicio de la etapa de uso y goce de la superficie de enriquecimiento. Adicionalmente, el Titular colaborará con la recopilación de información etnobotánica ancestral de la Cosmovisión Indígena Diaguita, y apoyará la sistematización y generación de material de difusión que dejará a disposición de la CID Llanos del Lagarto.</t>
  </si>
  <si>
    <t>Las actividades ganaderas forman parte de los medios de subsistencia y reproducción cultural de los miembros de la CID Llanos del Lagarto. La instalación del proyecto será ejecutada en un espacio que, si bien no es de su propiedad, sí posee un uso tradicional.</t>
  </si>
  <si>
    <t>Elaboración y ejecución de programa de apoyo productivo de la Comunidad Indígena Diaguita Llanos del Lagarto</t>
  </si>
  <si>
    <t>Construcción y operación.</t>
  </si>
  <si>
    <t>Disminución de superficie para la práctica de actividades tradicionales la Comunidad Indígena Diaguita Llanos del Lagarto.</t>
  </si>
  <si>
    <t>Contribuir a que los productores ganaderos mejoren la actividad productiva, para la producción de carne y leche, a través de la entrega de equipamiento y asesoría técnica para el aumento de ingresos para realzar esta actividad, y para el desarrollo de sus diversas actividades culturales.
El Programa de apoyo productivo se divide en dos ámbitos de acción: pecuario y agrícola. i. Ámbito Pecuario. En este ámbito se consideran las siguientes acciones: 1. Asesoría técnica hacia los productores ganaderos y sus familias para la formulación y postulación a proyectos con financiamiento público. 2. Entrega de especies reproductoras que permitan mejorar el sistema productivo de la CID Llanos del Lagarto. La cantidad y tipo de especies reproductoras será parte de la evaluación y asesoría técnica brindada a los productores. 3. Asesoría técnica para analizar y mejorar el sistema alimentario del ganado a fin de reducir la movilidad de este para su alimentación, permitiendo aumentar el peso del animal al nacimiento y en etapas posteriores de crecimiento, incrementando la producción de leche y carne. Dicha asesoría será a través de la visita de un veterinario, dos veces al año, e incluirá la entrega de insumos y medicamentos para la mantención de la sanidad animal. Este presentará un plan sanitario y manejo animal que incluya los siguientes ítems: - Diagnóstico temprano acertado. - Condición nutricional. - Utilización de vacunas. - Prevención de enfermedades. - Aplicación efectiva de tratamientos a los animales enfermos. - Desparasitación. 4. Entrega de forraje: (fardos de pasto, alimento pelletizado, cebada y lo que necesite el animal para su consumo, según las etapas del año de acuerdo a la mesa de trabajo constituida para tal efecto). La entrega se hará 5 veces al año (enero, marzo, mayo, julio y noviembre), para abastecer la masa ganadera que posea la CID Llanos del Lagarto (450 animales/año). Para el almacenamiento del forraje el Titular construirá y entregará un galpón en lugar definido por la propia CID. A expresa solicitud de la CID Llanos del Lagarto, ésta administrará el galpón y la entrega de forraje a sus socios. El Titular llevará un registro fechado y detallado, sobre la entrega del forraje a la CID Llanos del Lagarto, considerando la masa ganadera de 450 animales/año. La Comunidad recibirá una copia de este registro por cada entrega. Anualmente la entrega de forraje se realizará para 450 animales. 5. Mejora en infraestructura del galpón que se construirá para el forraje. Lo anterior, para el mejor desempeño de la actividad ganadera. ii Ámbito Agrícola. 1. Implementación de un fondo para el fomento de la agricultura familiar, considerando un monto anual aportado por el Titular, acordado con la CID, a partir de iniciada la construcción del proyecto. 2. Implementación de un fondo anual de administración para gestión comunitaria, acordado con la CID, a partir de iniciada la construcción del proyecto. 3. Desarrollo de un programa de capacitación durante los primeros 5 años del proyecto, a razón de un curso/año, para un máximo de 20 personas, a partir de iniciada la construcción de éste. Estas capacitaciones serán definidas por la CID y el Titular año a año, en función de las necesidades de la CID.
Las actividades ganaderas forman parte de los medios de subsistencia y reproducción cultural de los miembros de la CID Llanos del Lagarto. La instalación del proyecto será ejecutada en un espacio que, si bien no es de su propiedad, sí posee un uso tradicional. Asimismo, en la actualidad las familias de la CID cuentan con limitaciones para el desarrollo de las actividades ganaderas, como, por ejemplo, restricción en el acceso y disponibilidad del recurso hídrico, e infraestructura precaria para el riego, periodos de sequía y dificultades para acceder al territorio ancestral en que previamente desarrollan estas actividades.</t>
  </si>
  <si>
    <t>i. Reunión de planificación con la Comunidad. ii. Programa de apoyo ganadero implementado.   Asesorías especializadas implementadas.  Entrega de animales efectuados.   Asistencia de veterinario y entrega de insumos.  Galpón construido y entregado a la comunidad.  Entrega de Forraje. iii Depósito de entrega de fondos. iv Ejecución de actividades de capacitación.</t>
  </si>
  <si>
    <t>Contribuir a que los productores ganaderos mejoren la actividad productiva, para la producción de carne y leche, a través de la entrega de equipamiento y asesoría técnica para el aumento de ingresos para realzar esta actividad, y para el desarrollo de sus diversas actividades culturales.</t>
  </si>
  <si>
    <t>El Programa de apoyo productivo se divide en dos ámbitos de acción: pecuario y agrícola. i. Ámbito Pecuario. En este ámbito se consideran las siguientes acciones: 1. Asesoría técnica hacia los productores ganaderos y sus familias para la formulación y postulación a proyectos con financiamiento público. 2. Entrega de especies reproductoras que permitan mejorar el sistema productivo de la CID Llanos del Lagarto. La cantidad y tipo de especies reproductoras será parte de la evaluación y asesoría técnica brindada a los productores. 3. Asesoría técnica para analizar y mejorar el sistema alimentario del ganado a fin de reducir la movilidad de este para su alimentación, permitiendo aumentar el peso del animal al nacimiento y en etapas posteriores de crecimiento, incrementando la producción de leche y carne. Dicha asesoría será a través de la visita de un veterinario, dos veces al año, e incluirá la entrega de insumos y medicamentos para la mantención de la sanidad animal. Este presentará un plan sanitario y manejo animal que incluya los siguientes ítems: - Diagnóstico temprano acertado. - Condición nutricional. - Utilización de vacunas. - Prevención de enfermedades. - Aplicación efectiva de tratamientos a los animales enfermos. - Desparasitación. 4. Entrega de forraje: (fardos de pasto, alimento pelletizado, cebada y lo que necesite el animal para su consumo, según las etapas del año de acuerdo a la mesa de trabajo constituida para tal efecto). La entrega se hará 5 veces al año (enero, marzo, mayo, julio y noviembre), para abastecer la masa ganadera que posea la CID Llanos del Lagarto (450 animales/año). Para el almacenamiento del forraje el Titular construirá y entregará un galpón en lugar definido por la propia CID. A expresa solicitud de la CID Llanos del Lagarto, ésta administrará el galpón y la entrega de forraje a sus socios. El Titular llevará un registro fechado y detallado, sobre la entrega del forraje a la CID Llanos del Lagarto, considerando la masa ganadera de 450 animales/año. La Comunidad recibirá una copia de este registro por cada entrega. Anualmente la entrega de forraje se realizará para 450 animales. 5. Mejora en infraestructura del galpón que se construirá para el forraje. Lo anterior, para el mejor desempeño de la actividad ganadera. ii Ámbito Agrícola. 1. Implementación de un fondo para el fomento de la agricultura familiar, considerando un monto anual aportado por el Titular, acordado con la CID, a partir de iniciada la construcción del proyecto. 2. Implementación de un fondo anual de administración para gestión comunitaria, acordado con la CID, a partir de iniciada la construcción del proyecto. 3. Desarrollo de un programa de capacitación durante los primeros 5 años del proyecto, a razón de un curso/año, para un máximo de 20 personas, a partir de iniciada la construcción de éste. Estas capacitaciones serán definidas por la CID y el Titular año a año, en función de las necesidades de la CID.</t>
  </si>
  <si>
    <t>Las actividades ganaderas forman parte de los medios de subsistencia y reproducción cultural de los miembros de la CID Llanos del Lagarto. La instalación del proyecto será ejecutada en un espacio que, si bien no es de su propiedad, sí posee un uso tradicional. Asimismo, en la actualidad las familias de la CID cuentan con limitaciones para el desarrollo de las actividades ganaderas, como, por ejemplo, restricción en el acceso y disponibilidad del recurso hídrico, e infraestructura precaria para el riego, periodos de sequía y dificultades para acceder al territorio ancestral en que previamente desarrollan estas actividades.</t>
  </si>
  <si>
    <t>Construcción, operación y Cierre</t>
  </si>
  <si>
    <t>Habilitar un camino perimetral exterior del área del parque solar como vía alternativa de tránsito respecto del camino o huellas existentes que actualmente atraviesan la superficie del parque, con el fin de mantener el desplazamiento por parte de los usuarios que utilizan estas vías para llevar a cabo actividades ganaderas principalmente.
El Proyecto se emplaza en un área que posee una ruta de tránsito utilizada por crianceros de la Comunidades Indígenas para el traslado de ganado caprino, así como también 2 huellas menores. El Titular compensará la intervención de estos caminos a través de la habilitación y disposición de un camino perimetral exterior del Proyecto para uso de las Comunidades indígenas, la cual permitirá rodear el área del parque solar por todo su contorno, permitiendo retomar o conectar con otras huellas o rutas existentes en el sector, a modo de rotonda. La huella existente y declarada para uso que atraviesa el área del parque solar de Norte a Sur presenta una longitud de 3,8 km. La alternativa de camino, que compensa esta huella existente por el costado Poniente, es de 4,4 km. Así, la diferencia de extensión de viaje entre la alternativa de camino Poniente y la ruta a intervenir, será solo de 600 m. No obstante, se habilitará, por el costado Oriente, otra alternativa de 6,5 km. La huella de uso secundaria que atraviesa el parque solar de Poniente a Oriente presenta una extensión de 2,4 km. La alternativa de camino, que compensa esta huella por el costado Norte corresponde a 3,5 km, mientras que por el costado Sur es de 7,4 km El camino perimetral presenta una extensión total de 10,9 km, y tendrá 7,5 m de ancho y permitirá que la conectividad no sea obstruida. Este camino será de tierra nivelada (compactada) y tendrá una carpeta de 15 cm de material granular (encarpetado de ripio). Asimismo, la medida incluye la instalación de señalética de velocidad de tránsito máxima (40 km/hr) por riesgo de atropello de macrofauna (guanacos, zorros), así como también señalética informativa de distancias al comienzo y fin de las variantes de la ruta Poniente y Oriente. El Titular llevará a cabo un programa de mantención que incluirá inspecciones semestrales que determinarán la necesidad de mantención del camino, las que, en caso de ser necesaria, serán responsabilidad del Titular.
La construcción del Proyecto requiere de la intervención sobre dos caminos sin rol, de los cuales, uno, es utilizado por miembros de la Comunidad Indígena Diaguita Chipasse Ta Caluba, para el desarrollo de actividades ganaderas. Si bien las condiciones de este camino son deficientes, y no representa la única vía de comunicación disponible, sí se establece como la ruta de uso para el mejor desarrollo de la actividad.</t>
  </si>
  <si>
    <t>i. Reunión de planificación con la Comunidad. ii. Programa de apoyo ganadero implementado.  Asesorías especializadas implementadas.  Entrega de animales efectuados.  Asistencia de veterinario y entrega de insumos.  Galpón construido y entregado a la comunidad.  Entrega de Forraje. iii Depósito de entrega de fondos. iv Ejecución de actividades de capacitación.</t>
  </si>
  <si>
    <t>Habilitar un camino perimetral exterior del área del parque solar como vía alternativa de tránsito respecto del camino o huellas existentes que actualmente atraviesan la superficie del parque, con el fin de mantener el desplazamiento por parte de los usuarios que utilizan estas vías para llevar a cabo actividades ganaderas principalmente.</t>
  </si>
  <si>
    <t>El Proyecto se emplaza en un área que posee una ruta de tránsito utilizada por crianceros de la Comunidades Indígenas para el traslado de ganado caprino, así como también 2 huellas menores. El Titular compensará la intervención de estos caminos a través de la habilitación y disposición de un camino perimetral exterior del Proyecto para uso de las Comunidades indígenas, la cual permitirá rodear el área del parque solar por todo su contorno, permitiendo retomar o conectar con otras huellas o rutas existentes en el sector, a modo de rotonda. La huella existente y declarada para uso que atraviesa el área del parque solar de Norte a Sur presenta una longitud de 3,8 km. La alternativa de camino, que compensa esta huella existente por el costado Poniente, es de 4,4 km. Así, la diferencia de extensión de viaje entre la alternativa de camino Poniente y la ruta a intervenir, será solo de 600 m. No obstante, se habilitará, por el costado Oriente, otra alternativa de 6,5 km. La huella de uso secundaria que atraviesa el parque solar de Poniente a Oriente presenta una extensión de 2,4 km. La alternativa de camino, que compensa esta huella por el costado Norte corresponde a 3,5 km, mientras que por el costado Sur es de 7,4 km El camino perimetral presenta una extensión total de 10,9 km, y tendrá 7,5 m de ancho y permitirá que la conectividad no sea obstruida. Este camino será de tierra nivelada (compactada) y tendrá una carpeta de 15 cm de material granular (encarpetado de ripio). Asimismo, la medida incluye la instalación de señalética de velocidad de tránsito máxima (40 km/hr) por riesgo de atropello de macrofauna (guanacos, zorros), así como también señalética informativa de distancias al comienzo y fin de las variantes de la ruta Poniente y Oriente. El Titular llevará a cabo un programa de mantención que incluirá inspecciones semestrales que determinarán la necesidad de mantención del camino, las que, en caso de ser necesaria, serán responsabilidad del Titular.</t>
  </si>
  <si>
    <t>La construcción del Proyecto requiere de la intervención sobre dos caminos sin rol, de los cuales, uno, es utilizado por miembros de la Comunidad Indígena Diaguita Chipasse Ta Caluba, para el desarrollo de actividades ganaderas. Si bien las condiciones de este camino son deficientes, y no representa la única vía de comunicación disponible, sí se establece como la ruta de uso para el mejor desarrollo de la actividad.</t>
  </si>
  <si>
    <t>Programa de Comunicación Transversal (Chipasse Ta Caluba)</t>
  </si>
  <si>
    <t>Coordinar la liberación de ruta C-432 y mantener informada a la CID Chipasse Ta Caluba sobre el desarrollo del Proyecto en todas sus fases, incluyendo el avance y cumplimiento de las medidas y compromisos.
El programa de comunicación incluirá la coordinación con la CID Chipasse Ta Caluba para la liberación de la ruta C-432 y reuniones donde el Titular informará sobre los avances de las actividades, obras, acciones, medidas y compromisos ambientales voluntarios del Proyecto en todas sus fases. i. Coordinación para la liberación de ruta. El proyecto utilizará la ruta C-432 desde el km O (cruce con la Ruta 5 Norte en el sector señalizado como "Desvío Boquerón Chañar), hasta el km 17, punto en el cual el camino de acceso al Proyecto se intersecta con la ruta C- 432. El Titular se reunirá con la CID Chipasse Ta Caluba para la definición de horarios y días de liberación de la ruta de acceso al Proyecto por parte de vehículos asociados a Proyecto, con el fin de que esta ruta sea utilizada de manera expedita y segura por los comuneros, especialmente en período de invernada. Estas reuniones serán mensuales o semanales, las que dependerán de la necesidad de uso de la ruta, donde se indicará a la CID Chipasse Ta Caluba el número de contacto telefónico para la coordinación con el jefe de obras y el tránsito de vehículos en caso de alguna emergencia. Cabe señalar que ante la pérdida de ganado y/o perro guía, por afectación atribuible directamente a las actividades del Proyecto, en todas sus fases, el Titular repondrá el animal afectado y dando aviso a la CID Chipasse Ta Caluba. ii. Reuniones de información a la CID Chipasse Ta Caluba sobre actividades generales del Proyecto. El Titular llevará a cabo instancias de encuentro con la CID Chipasse Ta Caluba a fin de mantener informada a ésta sobre el desarrollo de las acciones, obras, actividades del Proyecto y el avance en la implementación de las medidas de mitigación, reparación y/o compensación, y compromisos que ejecutará el Titular para todas las fases de su Proyecto. Identificación de los participantes y responsabilidades: El Titular, a través de su Jefe de Medio Ambiente y Sustentabilidad, o quien lo reemplace, será el responsable de las comunicaciones e informaciones hacia la Comunidad. La CID Chipasse Ta Caluba, a través de su directiva, será el responsable de acordar junto al representante del Titular las fechas y lugares de encuentro para la coordinación y ejecución de las actividades propuestas. Programa de Trabajo con la CID Chipasse Ta Caluba Reunión de inicio: 60 días antes del inicio de la fase de construcción del proyecto, el Titular coordinará una reunión a fin de informar sobre el inicio de la fase de construcción, entregar el cronograma de actividades general de la obra y presentar a la empresa encargada de ejecutar la fase. Reuniones trimestrales: Durante la fase de construcción y cierre a fin de mantener una comunicación fluida respecto del avance en la implementación de las actividades, obras, medidas y compromisos ambientales voluntarios del Proyecto. Reuniones semestrales: Durante la fase de operación a fin de monitorear los avances y resultados parciales de la implementación de las medidas y compromisos ambientales voluntarios que conciernen a los impactos identificados para las CID Chipasse Ta Caluba. En la instalación de faena y posterior Planta Fotovoltaica en uso, quedará disponible 24/7 un libro para que los socios de la CID Chipasse Ta Caluba puedan manifestar sus reclamos, quejas y reparos asociados al Proyecto, ante lo cual, el Titular deberá dar respuesta a los observantes de la Comunidad en un plazo no superior a 10 días de formulada la observación y llevar registro de cada respuesta. No obstante, también tendrán un canal de reclamo y queja directo con el Jefe de Medio Ambiente y Sustentabilidad, o quien lo reemplace.
La necesidad de mantener informada a la CID Chipasse Ta Caluba en el desarrollo de las actividades, medidas y compromisos ambientales voluntarios del Proyecto, y en la coordinación que se requiere para el uso de la ruta C-432.</t>
  </si>
  <si>
    <t>i. Acuerdo entre el Titular y CID Chipasse Ta Caluba con horarios y días de uso expedito de la ruta por parte de la CID. ii. N° de animal o perro guía afectado v/s N° de animal o perro guía repuesto, por acciones atribuibles al Proyecto. iii. Libro de reclamos, quejas o reparos implementados y registro de respuestas. iv. Reunión informativa y de coordinación 60 días antes del inicio de las actividades de construcción. v. Reuniones semestrales. vi. Reuniones Trimestrales</t>
  </si>
  <si>
    <t>Coordinar la liberación de ruta C-432 y mantener informada a la CID Chipasse Ta Caluba sobre el desarrollo del Proyecto en todas sus fases, incluyendo el avance y cumplimiento de las medidas y compromisos.</t>
  </si>
  <si>
    <t>El programa de comunicación incluirá la coordinación con la CID Chipasse Ta Caluba para la liberación de la ruta C-432 y reuniones donde el Titular informará sobre los avances de las actividades, obras, acciones, medidas y compromisos ambientales voluntarios del Proyecto en todas sus fases. i. Coordinación para la liberación de ruta. El proyecto utilizará la ruta C-432 desde el km O (cruce con la Ruta 5 Norte en el sector señalizado como "Desvío Boquerón Chañar), hasta el km 17, punto en el cual el camino de acceso al Proyecto se intersecta con la ruta C- 432. El Titular se reunirá con la CID Chipasse Ta Caluba para la definición de horarios y días de liberación de la ruta de acceso al Proyecto por parte de vehículos asociados a Proyecto, con el fin de que esta ruta sea utilizada de manera expedita y segura por los comuneros, especialmente en período de invernada. Estas reuniones serán mensuales o semanales, las que dependerán de la necesidad de uso de la ruta, donde se indicará a la CID Chipasse Ta Caluba el número de contacto telefónico para la coordinación con el jefe de obras y el tránsito de vehículos en caso de alguna emergencia. Cabe señalar que ante la pérdida de ganado y/o perro guía, por afectación atribuible directamente a las actividades del Proyecto, en todas sus fases, el Titular repondrá el animal afectado y dando aviso a la CID Chipasse Ta Caluba. ii. Reuniones de información a la CID Chipasse Ta Caluba sobre actividades generales del Proyecto. El Titular llevará a cabo instancias de encuentro con la CID Chipasse Ta Caluba a fin de mantener informada a ésta sobre el desarrollo de las acciones, obras, actividades del Proyecto y el avance en la implementación de las medidas de mitigación, reparación y/o compensación, y compromisos que ejecutará el Titular para todas las fases de su Proyecto. Identificación de los participantes y responsabilidades: El Titular, a través de su Jefe de Medio Ambiente y Sustentabilidad, o quien lo reemplace, será el responsable de las comunicaciones e informaciones hacia la Comunidad. La CID Chipasse Ta Caluba, a través de su directiva, será el responsable de acordar junto al representante del Titular las fechas y lugares de encuentro para la coordinación y ejecución de las actividades propuestas. Programa de Trabajo con la CID Chipasse Ta Caluba Reunión de inicio: 60 días antes del inicio de la fase de construcción del proyecto, el Titular coordinará una reunión a fin de informar sobre el inicio de la fase de construcción, entregar el cronograma de actividades general de la obra y presentar a la empresa encargada de ejecutar la fase. Reuniones trimestrales: Durante la fase de construcción y cierre a fin de mantener una comunicación fluida respecto del avance en la implementación de las actividades, obras, medidas y compromisos ambientales voluntarios del Proyecto. Reuniones semestrales: Durante la fase de operación a fin de monitorear los avances y resultados parciales de la implementación de las medidas y compromisos ambientales voluntarios que conciernen a los impactos identificados para las CID Chipasse Ta Caluba. En la instalación de faena y posterior Planta Fotovoltaica en uso, quedará disponible 24/7 un libro para que los socios de la CID Chipasse Ta Caluba puedan manifestar sus reclamos, quejas y reparos asociados al Proyecto, ante lo cual, el Titular deberá dar respuesta a los observantes de la Comunidad en un plazo no superior a 10 días de formulada la observación y llevar registro de cada respuesta. No obstante, también tendrán un canal de reclamo y queja directo con el Jefe de Medio Ambiente y Sustentabilidad, o quien lo reemplace.</t>
  </si>
  <si>
    <t>La necesidad de mantener informada a la CID Chipasse Ta Caluba en el desarrollo de las actividades, medidas y compromisos ambientales voluntarios del Proyecto, y en la coordinación que se requiere para el uso de la ruta C-432.</t>
  </si>
  <si>
    <t>Infraestructura para el mejoramiento del Transporte Público</t>
  </si>
  <si>
    <t>Interferencia en las rutas utilizadas por crianceros de Comunidades Indígenas para el traslado de ganado caprino</t>
  </si>
  <si>
    <t>Mejorar las condiciones generales de la infraestructura disponible para el sistema de transporte público actual.
El Titular se compromete con la instalación de 6 nuevos paraderos, con la posibilidad de incorporar uno adicional según la necesidad de la CID, para mejorar las condiciones generales del sistema de transporte público actual, a lo largo de la ruta C-432, especialmente en los sectores más densamente poblados de la localidad de Canto del Agua. La localización propuesta para los paraderos, fue definida en conjunto con la CID Chipasse Ta Caluba, y posee las siguientes coordenadas: Paradero Norte Este 1 6883010 316720 2A 6883988 316141 2B 6884626 316484 3 6884982 317392 4 6886628 319708 5 6887838 321318 6A 6890124 324742 6B 6890277 324982 7 6887317 320488 8 6885011 339174 De las 10 alternativas indicadas, la CID Chipasse Ta Caluba deberá determinar las 6 ubicaciones definitivas. Esta localización será sometida a revisión de la Dirección de Vialidad de Atacama, siguiendo los requerimientos planteados por el Manual de Carreteras de la dirección de Vialidad del Ministerio de Obras Públicas y de acuerdo a las normas sectoriales que regulan este tipo de obras. Respecto de la materialidad de la infraestructura propuesta, se utilizará madera nativa y concreto. El diseño privilegiará la mejor visualización del camino y el abrigo de los vecinos ante las condiciones climáticas. La propuesta de diseño se presenta en la siguiente figura:
La infraestructura existente actualmente no incorpora estándares de comodidad suficientes, ni tampoco posee un diseño estándar que otorgue mayor seguridad y resguardo de los usuarios.</t>
  </si>
  <si>
    <t>i. 6 paraderos habilitados en ruta C-432. ii. Mantención de los paraderos.</t>
  </si>
  <si>
    <t>Mejorar las condiciones generales de la infraestructura disponible para el sistema de transporte público actual.</t>
  </si>
  <si>
    <t>El Titular se compromete con la instalación de 6 nuevos paraderos, con la posibilidad de incorporar uno adicional según la necesidad de la CID, para mejorar las condiciones generales del sistema de transporte público actual, a lo largo de la ruta C-432, especialmente en los sectores más densamente poblados de la localidad de Canto del Agua. La localización propuesta para los paraderos, fue definida en conjunto con la CID Chipasse Ta Caluba, y posee las siguientes coordenadas: Paradero Norte Este 1 6883010 316720 2A 6883988 316141 2B 6884626 316484 3 6884982 317392 4 6886628 319708 5 6887838 321318 6A 6890124 324742 6B 6890277 324982 7 6887317 320488 8 6885011 339174 De las 10 alternativas indicadas, la CID Chipasse Ta Caluba deberá determinar las 6 ubicaciones definitivas. Esta localización será sometida a revisión de la Dirección de Vialidad de Atacama, siguiendo los requerimientos planteados por el Manual de Carreteras de la dirección de Vialidad del Ministerio de Obras Públicas y de acuerdo a las normas sectoriales que regulan este tipo de obras. Respecto de la materialidad de la infraestructura propuesta, se utilizará madera nativa y concreto. El diseño privilegiará la mejor visualización del camino y el abrigo de los vecinos ante las condiciones climáticas. La propuesta de diseño se presenta en la siguiente figura:</t>
  </si>
  <si>
    <t>La infraestructura existente actualmente no incorpora estándares de comodidad suficientes, ni tampoco posee un diseño estándar que otorgue mayor seguridad y resguardo de los usuarios.</t>
  </si>
  <si>
    <t>Habilitación de Superficie Enriquecida con flora y vegetación de uso medicinal, materia prima para elaboración de artesanía y la elaboración de productos alimenticios, para las comunidades indígenas para la Comunidad Chipasse Ta Caluba</t>
  </si>
  <si>
    <t>Disminución de superficie para la práctica de actividades tradicionales de la Comunidad Indígena Chipasse Ta Caluba</t>
  </si>
  <si>
    <t>Compensar la superficie de recolección de especies de flora y vegetación utilizada por la CID Chipasse Ta Caluba, emplazada en el área de influencia del proyecto.
El Titular ha identificado durante las actividades de Participación Ciudadana temprana de su proyecto, la existencia de una serie de especies de flora y vegetación relevantes para la CID Chipasse Ta Caluba. Estas especies tienen diversos usos, como el medicinal, para elaboración de artesanías y la elaboración de productos alimenticios. En este sentido el Titular llevará a cabo, bajo su responsabilidad, el enriquecimiento de un área con especies de interés para la CID Chipasse Ta Caluba, quedando disponible para el uso y usufructo de sus socios, quienes podrán realizar actividades de recolección de plantas medicinales o de plantas para la elaboración de productos comestibles (mermeladas, por ejemplo) o artesanales, así como de disponer de este sitio para el desarrollo de proyectos agropecuarios, bajo la administración y fomento de Sol de Vallenar SpA. Para la propagación y viverización de especies se empleará el protocolo que se utilizará para las especies en estado de conservación. La ejecución de la medida de enriquecimiento se realizará en un área colindante al proyecto, sobre una superficie total de 272, 38 ha, la cual beneficiará a la CID Chipasse Ta Caluba y a la CID Llanos del Lagarto en partes iguales, delimitándose en terreno de forma no invasiva a través de piedras pintadas y sin disponer cercos en el lugar, de modo que no existan obstrucciones sobre el tránsito de fauna terrestre. No se dispondrá de infraestructura en el lugar, por ser un sector alejado del control asociado al área de parque fotovoltaico y por la extensión del terreno. El administrador del área de enriquecimiento será Sol de Vallenar SpA, ya que tiene responsabilidad legal respecto a los suministros y tenencia de la tierra con los propietarios del terreno. Sin perjuicio de lo anterior, el uso y aprovechamiento por parte de la CID Chipasse Ta Caluba y CID Llanos de Lagarto será garantizada por el Titular durante toda la vida útil del Proyecto, ya que, además, el área de enriquecimiento no será intervenida ni considerada para la elaboración de actividades a futuro por parte de Titular. El Titular, en conjunto con las CID Chipasse Ta Caluba establecerá un hito de inicio de la etapa de uso y goce de la superficie enriquecida con flora, y una vez ejecutados y aprobados los trabajos de enriquecimiento, se firmará un acta de entrega con la CID Chipasse Ta Caluba.
Las actividades de construcción y operación del Proyecto generarán una disminución de la superficie utilizada para la recolección de plantas medicinales, especies para la elaboración de artesanía y alimentos, por parte de las comunidades de Canto del Agua y Llanos del Lagarto</t>
  </si>
  <si>
    <t>i. Área enriquecida con especies de interés a disposición de la CID Chipasse Ta Caluba.</t>
  </si>
  <si>
    <t>Compensar la superficie de recolección de especies de flora y vegetación utilizada por la CID Chipasse Ta Caluba, emplazada en el área de influencia del proyecto.</t>
  </si>
  <si>
    <t>El Titular ha identificado durante las actividades de Participación Ciudadana temprana de su proyecto, la existencia de una serie de especies de flora y vegetación relevantes para la CID Chipasse Ta Caluba. Estas especies tienen diversos usos, como el medicinal, para elaboración de artesanías y la elaboración de productos alimenticios. En este sentido el Titular llevará a cabo, bajo su responsabilidad, el enriquecimiento de un área con especies de interés para la CID Chipasse Ta Caluba, quedando disponible para el uso y usufructo de sus socios, quienes podrán realizar actividades de recolección de plantas medicinales o de plantas para la elaboración de productos comestibles (mermeladas, por ejemplo) o artesanales, así como de disponer de este sitio para el desarrollo de proyectos agropecuarios, bajo la administración y fomento de Sol de Vallenar SpA. Para la propagación y viverización de especies se empleará el protocolo que se utilizará para las especies en estado de conservación. La ejecución de la medida de enriquecimiento se realizará en un área colindante al proyecto, sobre una superficie total de 272, 38 ha, la cual beneficiará a la CID Chipasse Ta Caluba y a la CID Llanos del Lagarto en partes iguales, delimitándose en terreno de forma no invasiva a través de piedras pintadas y sin disponer cercos en el lugar, de modo que no existan obstrucciones sobre el tránsito de fauna terrestre. No se dispondrá de infraestructura en el lugar, por ser un sector alejado del control asociado al área de parque fotovoltaico y por la extensión del terreno. El administrador del área de enriquecimiento será Sol de Vallenar SpA, ya que tiene responsabilidad legal respecto a los suministros y tenencia de la tierra con los propietarios del terreno. Sin perjuicio de lo anterior, el uso y aprovechamiento por parte de la CID Chipasse Ta Caluba y CID Llanos de Lagarto será garantizada por el Titular durante toda la vida útil del Proyecto, ya que, además, el área de enriquecimiento no será intervenida ni considerada para la elaboración de actividades a futuro por parte de Titular. El Titular, en conjunto con las CID Chipasse Ta Caluba establecerá un hito de inicio de la etapa de uso y goce de la superficie enriquecida con flora, y una vez ejecutados y aprobados los trabajos de enriquecimiento, se firmará un acta de entrega con la CID Chipasse Ta Caluba.</t>
  </si>
  <si>
    <t>Las actividades de construcción y operación del Proyecto generarán una disminución de la superficie utilizada para la recolección de plantas medicinales, especies para la elaboración de artesanía y alimentos, por parte de las comunidades de Canto del Agua y Llanos del Lagarto</t>
  </si>
  <si>
    <t>Elaboración y ejecución de programa de apoyo ganadero de la comunidad indígena Chipasse Ta Caluba</t>
  </si>
  <si>
    <t>Disminución de superficie para la práctica de actividades tradicionales de la Comunidad Indígena Chipasse Ta Caluba.</t>
  </si>
  <si>
    <t>Contribuir a que los productores ganaderos mejoren la actividad productiva, para la producción de carne y leche, a través de la entrega de asesoría técnica para el aumento de ingresos y realzar esta actividad
El Programa de apoyo ganadero tiene por objetivo apoyar a los productores ganaderos y sus familias, mediante el cofinanciamiento de asesorías técnicas, inversiones y capital de trabajo en los ámbitos de la producción pecuaria. El cofinanciamiento se refiere al aporte que deberán realizar los beneficiarios en términos de mano de obra aportada por los mismos crianceros de las CID Chipasse Ta Caluba para implementar la medida. Bajo ninguna circunstancia se solicitará un aporte en dinero a los beneficiarios. El programa de apoyo considerará: 1. Asesoría técnica hacia los productores ganaderos y sus familias para la formulación y postulación a proyectos con financiamiento público. 2. Asesoría especializada para orientar a los productores de la CID Chipasse Ta Caluba en el perfeccionamiento de la productividad del ganado, entregando especies reproductoras que permitan implementar dicha mejora. La cantidad y tipo de especies reproductoras será parte de la evaluación y asesoría técnica brindada a los productores. 3. Asesoría técnica para analizar y mejorar el sistema alimentario del ganado existente a fin de reducir la movilidad del mismo para su alimentación, permitiendo aumentar el peso del animal al nacimiento y en etapas posteriores de crecimiento, incrementando la producción de leche y carne. 4. Mejora en infraestructura existente (corrales) para el mejor desempeño de la actividad. 5. Asistencia técnica a través de la visita de un veterinario, dos veces al año, para asegurar la sanidad animal. Dicha asistencia además considera la entrega de insumos y medicamentos para la mantención de la sanidad animal. 6. Entrega de forraje (fardos de pasto y/o alimento pelletizado), 4 veces al año, durante la vida útil del Proyecto, en los meses de marzo, junio, octubre y diciembre o en las fechas que se determinen mediante el Plan de Comunicaciones. La CID Chipasse Ta Caluba llevará un registro contable de a quién, y en qué fecha se reparte el forraje estacional disponible. Para el almacenamiento del forraje el Titular construirá un galpón en lugar definido por la propia CID, el cual deberá ubicarse cercano a la ruta C- 432. La entrega de forraje se realizará en función del número de cabezas de ganado existente al año 2018 (625 animales), según estudio antropológico. Para la entrega será informado y coordinado entre la CID Chipasse Ta Caluba y el Titular en las reuniones sostenidas en el marco del programa de comunicaciones.
La actividad ganadera forma parte de los medios de subsistencia y reproducción cultural de los miembros de la CID Chipasse Ta Caluba. La instalación del proyecto será ejecutada en un espacio que, si bien no es de su propiedad, sí posee un uso tradicional.</t>
  </si>
  <si>
    <t>i. Reunión de planificación con la Comunidad ii. Programa de apoyo ganadero implementado. • Asesorías especializadas implementada • Entrega de animales efectuados • Asistencia de veterinario y entrega de insumos • Mejoras de corrales existentes. • Construcción de galpón para forraje.</t>
  </si>
  <si>
    <t>Contribuir a que los productores ganaderos mejoren la actividad productiva, para la producción de carne y leche, a través de la entrega de asesoría técnica para el aumento de ingresos y realzar esta actividad</t>
  </si>
  <si>
    <t>El Programa de apoyo ganadero tiene por objetivo apoyar a los productores ganaderos y sus familias, mediante el cofinanciamiento de asesorías técnicas, inversiones y capital de trabajo en los ámbitos de la producción pecuaria. El cofinanciamiento se refiere al aporte que deberán realizar los beneficiarios en términos de mano de obra aportada por los mismos crianceros de las CID Chipasse Ta Caluba para implementar la medida. Bajo ninguna circunstancia se solicitará un aporte en dinero a los beneficiarios. El programa de apoyo considerará: 1. Asesoría técnica hacia los productores ganaderos y sus familias para la formulación y postulación a proyectos con financiamiento público. 2. Asesoría especializada para orientar a los productores de la CID Chipasse Ta Caluba en el perfeccionamiento de la productividad del ganado, entregando especies reproductoras que permitan implementar dicha mejora. La cantidad y tipo de especies reproductoras será parte de la evaluación y asesoría técnica brindada a los productores. 3. Asesoría técnica para analizar y mejorar el sistema alimentario del ganado existente a fin de reducir la movilidad del mismo para su alimentación, permitiendo aumentar el peso del animal al nacimiento y en etapas posteriores de crecimiento, incrementando la producción de leche y carne. 4. Mejora en infraestructura existente (corrales) para el mejor desempeño de la actividad. 5. Asistencia técnica a través de la visita de un veterinario, dos veces al año, para asegurar la sanidad animal. Dicha asistencia además considera la entrega de insumos y medicamentos para la mantención de la sanidad animal. 6. Entrega de forraje (fardos de pasto y/o alimento pelletizado), 4 veces al año, durante la vida útil del Proyecto, en los meses de marzo, junio, octubre y diciembre o en las fechas que se determinen mediante el Plan de Comunicaciones. La CID Chipasse Ta Caluba llevará un registro contable de a quién, y en qué fecha se reparte el forraje estacional disponible. Para el almacenamiento del forraje el Titular construirá un galpón en lugar definido por la propia CID, el cual deberá ubicarse cercano a la ruta C- 432. La entrega de forraje se realizará en función del número de cabezas de ganado existente al año 2018 (625 animales), según estudio antropológico. Para la entrega será informado y coordinado entre la CID Chipasse Ta Caluba y el Titular en las reuniones sostenidas en el marco del programa de comunicaciones.</t>
  </si>
  <si>
    <t>La actividad ganadera forma parte de los medios de subsistencia y reproducción cultural de los miembros de la CID Chipasse Ta Caluba. La instalación del proyecto será ejecutada en un espacio que, si bien no es de su propiedad, sí posee un uso tradicional.</t>
  </si>
  <si>
    <t>Electrificación mediante sistemas solares a la comunidad Chipasse Ta Caluba</t>
  </si>
  <si>
    <t>Contribuir al bienestar de los socios de la CID Chipasse Ta Caluba mediante el aporte de energía renovable residencial a través de sistemas solares y la capacitación en el desarrollo de estos sistemas.
i. Aporte de energías renovables: El Titular aportará e instalará a 24 socios de la CID Chipasse Ta Caluba kits solares (paneles, inversor, batería, regulador de carga, cables de conexión etc.), de 3 kW de potencia para abastecer los requerimientos energéticos de sus hogares. y sobre ésta capacidad instalada se implementará un monitoreo respecto del funcionamiento y suficiencia del kit (3 Kw), para uso residencial. De detectarse insuficiencias técnicas asociadas al mal funcionamiento de los equipos el Titular deberá realizar los ajustes correspondientes para el correcto funcionamiento. El Titular no se realizará soluciones por actos vandálicos o en su caso al deterioro o desgaste natural de equipos según vida útil de los mismos, estimada en 20 años aproximadamente. El Titular será responsable de realizar la gestión necesaria para que los fabricantes de los equipos den curso a las garantías de los equipos cuando así corresponda. La vida útil del kit solar será igual a la vida útil del proyecto, según garantías de vida útil de los Fabricantes. Las partes, componentes y vida útil del sistema de paneles solares son paneles, inversor, batería, regulador de carga y cables de conexión con vida útil de 20 años. La superficie necesaria para la instalación idónea del sistema de paneles solares es de 18 m2 aproximadamente, con orientación Norte preferentemente ii. Capacitación en instalación y mantención de kits solares domiciliarios: El Titular realizará una capacitación, dirigida al total de los socios que reciban los Kit Solares en el caso que no puedan algunos socios se realizará en grupos de mínimo de 10 socios de la CID Chipasse Ta Caluba como mínimo, para la instalación, operación y mantención de kits solares con el propósito que puedan trabajar en el proyecto u otros. El programa de contenidos es: 1. Elementos conceptuales relacionados con energías renovables no convencionales. 2. Componentes, características y clasificación de los paneles solares fotovoltaicos. 3. Principios eléctricos de instalación y funcionamiento de paneles fotovoltaicos. 4. Montaje y puesta en marcha (aspectos generales, requerimientos técnicos, tipo de cubiertas, componentes). El Titular deberá asegurar que, durante el período de capacitación, los socios que participen de la misma reciban colación o estipendio para almuerzo y al finalizar reciban 1/2 ingreso mínimo diario para fines no remuneracionales. Se estima que la capacitación duraría entre 5 – 7 días (40 horas lectivas aprox.) y se realizará antes de la instalación de los kits solares. En este contexto, el Titular deberá dar aviso al cacique de la Comunidad con 30 días de anticipación sobre la realización de la capacitación, con el objeto de que el cacique registre el número de personas a capacitar y coordinar en conjunto los detalles de la ejecución de la misma (lugar, horarios, fecha).</t>
  </si>
  <si>
    <t>Kits solares implementado. Plan de capacitación implementado</t>
  </si>
  <si>
    <t>Contribuir al bienestar de los socios de la CID Chipasse Ta Caluba mediante el aporte de energía renovable residencial a través de sistemas solares y la capacitación en el desarrollo de estos sistemas.</t>
  </si>
  <si>
    <t>i. Aporte de energías renovables: El Titular aportará e instalará a 24 socios de la CID Chipasse Ta Caluba kits solares (paneles, inversor, batería, regulador de carga, cables de conexión etc.), de 3 kW de potencia para abastecer los requerimientos energéticos de sus hogares. y sobre ésta capacidad instalada se implementará un monitoreo respecto del funcionamiento y suficiencia del kit (3 Kw), para uso residencial. De detectarse insuficiencias técnicas asociadas al mal funcionamiento de los equipos el Titular deberá realizar los ajustes correspondientes para el correcto funcionamiento. El Titular no se realizará soluciones por actos vandálicos o en su caso al deterioro o desgaste natural de equipos según vida útil de los mismos, estimada en 20 años aproximadamente. El Titular será responsable de realizar la gestión necesaria para que los fabricantes de los equipos den curso a las garantías de los equipos cuando así corresponda. La vida útil del kit solar será igual a la vida útil del proyecto, según garantías de vida útil de los Fabricantes. Las partes, componentes y vida útil del sistema de paneles solares son paneles, inversor, batería, regulador de carga y cables de conexión con vida útil de 20 años. La superficie necesaria para la instalación idónea del sistema de paneles solares es de 18 m2 aproximadamente, con orientación Norte preferentemente ii. Capacitación en instalación y mantención de kits solares domiciliarios: El Titular realizará una capacitación, dirigida al total de los socios que reciban los Kit Solares en el caso que no puedan algunos socios se realizará en grupos de mínimo de 10 socios de la CID Chipasse Ta Caluba como mínimo, para la instalación, operación y mantención de kits solares con el propósito que puedan trabajar en el proyecto u otros. El programa de contenidos es: 1. Elementos conceptuales relacionados con energías renovables no convencionales. 2. Componentes, características y clasificación de los paneles solares fotovoltaicos. 3. Principios eléctricos de instalación y funcionamiento de paneles fotovoltaicos. 4. Montaje y puesta en marcha (aspectos generales, requerimientos técnicos, tipo de cubiertas, componentes). El Titular deberá asegurar que, durante el período de capacitación, los socios que participen de la misma reciban colación o estipendio para almuerzo y al finalizar reciban 1/2 ingreso mínimo diario para fines no remuneracionales. Se estima que la capacitación duraría entre 5 – 7 días (40 horas lectivas aprox.) y se realizará antes de la instalación de los kits solares. En este contexto, el Titular deberá dar aviso al cacique de la Comunidad con 30 días de anticipación sobre la realización de la capacitación, con el objeto de que el cacique registre el número de personas a capacitar y coordinar en conjunto los detalles de la ejecución de la misma (lugar, horarios, fecha).</t>
  </si>
  <si>
    <t>Programa de apoyo para la reproducción de especies de flora de uso medicinal, materia prima para elaboración de artesanía y la elaboración de productos alimenticios</t>
  </si>
  <si>
    <t>Compensar la disminución de especies de flora y vegetación utilizadas por la CID Chipasse Ta Caluba como insumos medicinales, materia prima para la elaboración de artesanías y productos alimenticios.
El programa de apoyo consistirá en: i. La construcción y soporte de la gestión del vivero. El vivero está orientado a la propagación exitosa de especies elegidas por la propia Comunidad para diversos usos identificados. El vivero será implementado por el Titular y se ubicará en un lugar que ha sido definido por la comunidad, próximo a la ruta C-432, de dimensiones 10 m de ancho por 30 m de largo. Para la implementación, el Titular proporcionará (por 1 vez) los insumos necesarios propendiendo a la sustentabilidad del vivero, tales como:  Fertilizante foliar,  Fertilizante radicular y sustrato,  Fitoregulador,  Almacigueras y oxicup,  Polímero en base acrílica para retención de agua y  Bolsas plásticas de cultivo. La administración y mantención del vivero será responsabilidad de la CID Chipasse Ta Caluba. ii. Capacitaciones Las capacitaciones a la CID Chipasse Ta Caluba por parte de un especialista con el objeto de que perfeccionen sus conocimientos de reproducción de especies de flora de su interés en el vivero y les capacite en la comercialización de los productos obtenidos. Las capacitaciones se realizarán durante siete años y con posterioridad a la habilitación del vivero y la sede comunitaria. iii. La construcción de una Sede Comunitaria. Para lo anterior, el Titular construirá una sede comunitaria colindante al vivero o en otro lugar a definir por la comunidad, que será administrada por la CID Chipasse Ta Caluba, en la cual los socios puedan hacer uso de los conocimientos adquiridos en la comercialización de productos.
Las actividades de construcción y operación del Proyecto generarán una disminución de individuos de especies de flora de uso medicinal, especies para la elaboración de artesanía y alimentos, por parte de por la CID Chipasse Ta Caluba</t>
  </si>
  <si>
    <t>i. Vivero y sede instalado. ii. Entrega de insumos para vivero. iii. Capacitaciones viverización y comercialización.</t>
  </si>
  <si>
    <t>Compensar la disminución de especies de flora y vegetación utilizadas por la CID Chipasse Ta Caluba como insumos medicinales, materia prima para la elaboración de artesanías y productos alimenticios.</t>
  </si>
  <si>
    <t>El programa de apoyo consistirá en: i. La construcción y soporte de la gestión del vivero. El vivero está orientado a la propagación exitosa de especies elegidas por la propia Comunidad para diversos usos identificados. El vivero será implementado por el Titular y se ubicará en un lugar que ha sido definido por la comunidad, próximo a la ruta C-432, de dimensiones 10 m de ancho por 30 m de largo. Para la implementación, el Titular proporcionará (por 1 vez) los insumos necesarios propendiendo a la sustentabilidad del vivero, tales como:  Fertilizante foliar,  Fertilizante radicular y sustrato,  Fitoregulador,  Almacigueras y oxicup,  Polímero en base acrílica para retención de agua y  Bolsas plásticas de cultivo. La administración y mantención del vivero será responsabilidad de la CID Chipasse Ta Caluba. ii. Capacitaciones Las capacitaciones a la CID Chipasse Ta Caluba por parte de un especialista con el objeto de que perfeccionen sus conocimientos de reproducción de especies de flora de su interés en el vivero y les capacite en la comercialización de los productos obtenidos. Las capacitaciones se realizarán durante siete años y con posterioridad a la habilitación del vivero y la sede comunitaria. iii. La construcción de una Sede Comunitaria. Para lo anterior, el Titular construirá una sede comunitaria colindante al vivero o en otro lugar a definir por la comunidad, que será administrada por la CID Chipasse Ta Caluba, en la cual los socios puedan hacer uso de los conocimientos adquiridos en la comercialización de productos.</t>
  </si>
  <si>
    <t>Las actividades de construcción y operación del Proyecto generarán una disminución de individuos de especies de flora de uso medicinal, especies para la elaboración de artesanía y alimentos, por parte de por la CID Chipasse Ta Caluba</t>
  </si>
  <si>
    <t>Electrificación mediante sistemas solares.</t>
  </si>
  <si>
    <t>Objetivo: Contribuir al bienestar de los socios de la CID Llanos del Lagarto mediante el aporte de energía renovable residencial a través de sistemas solares y la capacitación en el uso y mantención de estos sistemas. Descripción: i. Aporte de energías renovables: El Titular aportará e instalará 18 kits solares a la CID Llanos del Lagarto. 10 de estos se entregarán e instalarán una vez iniciada la construcción del proyecto en el primer hito de construcción y los 8 restantes se entregarán e instalarán durante los primeros 4 años de operación del proyecto. Dos por cada año. Cada kit constará de paneles, inversor, batería, regulador de carga, cables de conexión y será de 3 kW de potencia para abastecer los requerimientos energéticos de sus hogares. El Titular no se responsabilizará por actos vandálicos o en su caso al deterioro o desgaste natural de equipos según vida útil de los mismos, estimada en 20 años aproximadamente. El Titular será responsable de realizar la gestión necesaria para que los fabricantes de los equipos den curso a las garantías de los equipos cuando así corresponda. La vida útil del kit solar será igual a la vida útil del proyecto, según garantías de vida útil de los Fabricantes. Las partes, componentes y vida útil del sistema de paneles solares son paneles, inversor, batería, regulador de carga y cables de conexión con vida útil de 20 años. La superficie necesaria para la instalación idónea del sistema de paneles solares es de 18 m2 aproximadamente, con orientación Norte preferentemente. ii. Capacitación en uso, operación y mantención de kits solares domiciliarios: El Titular realizará una capacitación, dirigida al total de los socios que reciban los Kit Solares, sobre el uso, operación y mantención de kits solares, con el propósito que puedan realizar los mantenimientos de limpieza y correctivos de cambio de Baterías y Reguladores de Carga de sus propios Kit Solares. El programa de contenidos es: 1. Elementos conceptuales relacionados con energías renovables no convencionales. 2. Componentes, características y clasificación de los Kit solares fotovoltaicos. 3. Principios eléctricos de instalación y funcionamiento de paneles fotovoltaicos. Montaje y puesta en marcha (aspectos generales, requerimientos técnicos, tipo de cubiertas, componentes):</t>
  </si>
  <si>
    <t>Aporte a la adquisición del bien raíz mediante reembolso pecuniario y, apoyo especializado para la regularización ante la DGA del pozo Agua de la Zorra.</t>
  </si>
  <si>
    <t>Objetivo: Apoyar a la CID en la adquisición de sus terrenos y regularización del pozo Agua de la Zorra. Descripción: Esta medida considera 2 ámbitos: 1. Regularización y adquisición de terrenos Se reembolsará al inicio de la etapa de construcción o cuando el comunero logre ejecutar la compra durante la etapa de construcción, los gastos en que hubiesen incurrido los comuneros para: la adquisición de la propiedad para 10 socios, la cual no podrá superar la superficie usada para fin residencial o habitacional hasta de 2 has., como máximo (A mayor abundamiento, se excluyen superficies usadas para fines industriales, agrícolas, ganaderos u otro ajeno al habitacional) por un monto máximo por hectárea determinado en conjunto con la CID, conforme al acuerdo bipartito logrado entre las partes. Los miembros de la CID que participaran son los siguientes: Nombre Lote 1.-Luis Olivares Godoy Loteo 5 MZA 2.-Mireya Olivares Godoy Lote 2 MZA 3.-Eduardo Monrroy Lote 8 MZa 4.-Cecilia Olivares Godoy Lote 1 y 2 MZa 5.-Feliciano Godoy No está dentro del plano están ubicados en Trujillo terrenos fiscales a continuación Lote 1 Áreas Verdes</t>
  </si>
  <si>
    <t>Apoyo a actividades culturales propias de la CID Chipasse Ta Caluba</t>
  </si>
  <si>
    <t>Objetivo: Apoyar a la CID Chipasse Ta Caluba en la implementación de sus actividades culturales. Descripción: El Titular aportará recursos económicos para el desarrollo o participación de actividades culturales propias de la CID Chipasse Ta Caluba, según lo indicado a continuación: Nombre Fecha Lugar del Distancia Días de Asistentes festividad Encuentro a duración Canto del Agua Día de la 22-abril Canto del 0 1 50 Tierra Agua Tinnco Ta 12-mayo Canto del 0 1 60 Gasta Agua</t>
  </si>
  <si>
    <t>Fondo monetario para la gestión de regularización que se realizará por la Comunidad y la ONG que la representará para tales efectos.</t>
  </si>
  <si>
    <t>Objetivo: Apoyar a la CID, a través del Fondo monetario, en la regularización de sus terrenos.
Descripción: Se entregará un fondo monetario para asesoría técnica especializada para la regularización de tierras o terrenos, que se realizará por los socios de la CID Chipasse Ta Caluba en Canto del Agua y la ONG que las representará para tales efectos.</t>
  </si>
  <si>
    <t>Recepción de currículos</t>
  </si>
  <si>
    <t>Objetivo: Identificar la oferta de mano de obra dentro de las comunidades y facilitar el acercamiento de ésta con contratistas Descripción: Se instalará un buzón de recepción de currículos en las entidades de Canto del Agua y Llanos del Lagarto previo a la fase de contratación de mano de obra. Posteriormente, los currículos serán ordenados y entregados a las empresas involucradas en la construcción del Parque, y en los servicios en fase de operación. Justificación: Atendiendo la solicitud identificadas durante el desarrollo del Proceso de Participación Ciudadana Anticipada, se instalará un buzón de recepción de currículums, lo que será informado a las organizaciones sociales y vecinos de los sectores. Los currículums serán recepcionados y ordenados para ser presentados a las empresas involucradas en la construcción del Parque y en los servicios en fase de operación.</t>
  </si>
  <si>
    <t>Contratación de mano de obra local</t>
  </si>
  <si>
    <t>Objetivo: Aportar directamente a la absorción de mano de obra comunal y regional durante la fase de construcción y operación del Proyecto. Descripción: Implementar un programa de contratación de mano de obra que tendrá como condición la incorporación de al menos un 25% de mano de obra local a sus operaciones. Durante la fase de operación del proyecto, el Titular se compromete a implementar un programa de contratación de mano de obra que tendrá como condición la incorporación de al menos un 50% de mano de obra local a sus operaciones, durante la ejecución de dicha fase. Justificación: Esta medida pretende contribuir de manera directa en la región, a través de la generación de empleo y absorción de mano de obra local durante la vida útil del proyecto, cumpliendo así con las solicitudes planteadas por la ciudadanía durante el proceso de participación ciudadana temprana.</t>
  </si>
  <si>
    <t>Acondicionamiento de una zona de market en zona de bocatoma, para la venta de productos artesanales</t>
  </si>
  <si>
    <t>Impacto HTA-C1: Impacto sobre la actividad turística relacionada con el Parque Nacional Alerce Andino</t>
  </si>
  <si>
    <t xml:space="preserve">Objetivo: El objetivo de esta medida es poder potenciar el comercio de los productos artesanales realizados por la comunidad y poder ser vendida a los visitantes a la zona, en especial a los turistas que visitan el PNM.
Descripción: Posibilidad de crear como zona para la comercialización de productos alimenticios y artesanales destinados a los turistas que en temporada estival (noviembre-abril) visitan el Parque Nacional Alerce Andino, la futura explanada de la zona de la bocatoma. Dicha medida de compensación queda abierta, y será consensuada con la comunidad cercana al proyecto (Sector Barrial Alto), para su aplicación, así como la necesidad de establecer cierta infraestructura relacionada con la misma.
Justificación: Potenciar el comercio de los productos artesanales realizados por la comunidad y poder ser vendida a los visitantes a la zona, en especial a los turistas que visitan el PNM. Según la evaluación de impactos, dicho impacto se ha valorado como sinificativo.
</t>
  </si>
  <si>
    <t>Verificación del cumplimiento de las medidas con reportes fotográficos e informes dirigidos a la Superintendencia de Medio Ambiente y SERNATUR. Envío de informes a SERNATUR y a la Mesa de Trabajo.</t>
  </si>
  <si>
    <t>Desarrollo en conjunto con la comunidad de un vivero de especies nativas para reforestar predios cercanos y venta a turistas por la propia comunidad</t>
  </si>
  <si>
    <t>O-PA 1: Intrusión e incompatibilidad visual por incorporación de obras permanentes. Impacto O-PA2: Modificación de atributos y artificialización del paisaje por incorporación de obras permanentes.</t>
  </si>
  <si>
    <t>Objetivo: Esta medida tiene como objetivo desarrollar especies nativas que a su vez puedan ser utilizadas para el posterior Proyecto de Revegetación asociado al proyecto (tal y como se desarrolla en el Anexo núm. 6 de la presente Adenda), crear una oportunidad de conservar y recuperar especies nativas de la zona del proyecto y crear la oportunidad para la obtención de un posible beneficio económico para la comunidad. Ya que una vez establecido el vivero en obra, este prevé su mantenimiento durante la fase de operación de la central, y la posible venta de dichas plantas a los turistas que transitan por el sector, al visitar el Parque Nacional Alerce Andino.
Descripción: Para el desarrollo de dicho vivero, el Titular pone a disposición, para su desarrollo, la zona de la bocatoma, de la futura central. El Titular, se compromete a desarrollar, una vez obtenido el RCA del proyecto, un proyecto
de detalle de dicha medida de compensación, donde se detalle:
• Ubicación exacta de la localización del vivero, tanto en fase de obras, como en fase de operación. Ya que puede que no coincidan debido a que, en la fase de obras, se habrá de localizar una ubicación que sea compatible con la
ejecución de las obras.
• Cronograma de ejecución, con el objetivo de garantizar la plantación de semillas nativas para el proyecto de revegetación. Es decir, se habrá de considerar el ciclo de vida de las especies seleccionadas, de manera que dichas especies estén preparadas para su plantación de las superficies neoformadas oriqinadas del provecto (desmontes, terraplenes zonas de escollera, zonas llanas, etc.).
• Proyecto Socio económico de la explotación del vivero. El titular desarrollará dicho proyecto del vivero, en coordinación con la comunidad local y los organismos oficiales pertinentes (SERNATUR, CONAF, Municipalidad de Puerto Montt, etc.). En dicho proyecto se desarrollará los beneficiarios de dicho activo y su capacidad productiva y económica. Así como, también se especificará las particularidades de diseño_y necesidades de servicios.
Justificación: Esta medida de compensación genera la oportunidad de desarrollar especies endémicas de la zona, y a su vez, generar un beneficio económico a la comunidad que lo gestione.</t>
  </si>
  <si>
    <t>Proyecto de ejecución del mirador, envío de informes mensuales del avance de las obras a las autoridades ambientales correspondientes (SEA y Superintendencia de Medio Ambiente). Envío de informes a SERNATUR.</t>
  </si>
  <si>
    <t>Realización de un mirador cercano a la casa de máquinas y anexo al camino de acceso a esta</t>
  </si>
  <si>
    <t>Objetivo: El objetivo de dicha medida de compensación es establecer un punto como mirador, para dar una puesta en valor a los visitantes de la zona (tanto turistas como de la comunidad) de la puesta en valor de paisaje de la zona del provecto.
Descripción: Se instalará en la zona del camino de acceso a la casa de máquinas un mirador. Éste constará de estacionamiento para 3 vehículos y bancas, con una superficie total de 790 m2. Desde esta ubicación se puede contemplar la desembocadura del río Chaica. La construcción se realizará mediante el movimiento de tierras que es necesario realizar para la construcción de camino de acceso a la casa de máquinas, instalándose un muro de contención de hormigón que sostendrá la superficie rellenada.
Justficación: Dicha medida se justifica debido al impacto significativo sobre el paisaje del proyecto en su fase de operación, por ello se establece la medida del mirador para dar una puesta en valor a los visitantes de la zona (tanto turistas como de la comunidad) de la puesta en valor de paisaje de la zona del proyecto.</t>
  </si>
  <si>
    <t>Envío de informes mensuales a la autoridad Ambiental correspondiente (SEA y Superintendencia del Medioambiente), donde se reflejen las acciones llevadas a cabo para minimizar este impacto, como por ejemplo las boletas correspondientes a las cubas de riego.
Implementación de Plan de Control de emisiones atmosféricas. Donde se prevé la realización de monitoreos del particulado producido por las obras y registro de las mismas, siempre garantizando el cumplimiento de la normativa vigente.
Registro de riego de camión aljibe.
Control de velocidad con sistema GPS de los vehículos de proyecto.
Instructivo de control de velocidad y operación de vehículos ymaquinarias
Control de encarpado de vehículos que ingresan y salen del proyecto. Registro fotográfico de encarpado de vehículos que ingresan y salen del proyecyo</t>
  </si>
  <si>
    <t>Aportación de energía eléctrica al sector Parque Alerce Andino</t>
  </si>
  <si>
    <t>Impacto BZP-C1: Afectación a área de influencia Parque Nacional Alerce Andino y de la Reserva de la Biosfera Bosques Templados Lluviosos de Andes Australes</t>
  </si>
  <si>
    <t>Objetivo: Llevar energía eléctrica al sector Chaica del PNAA.
Descripción: Para llevar la energía eléctrica al sector Chaica del Parque Nacional Alerce Andino, se ha previsto el trazado aéreo de una línea de transmisión eléctrica de potencia de 23 Kv. Dicho trazado irá resiguiendo el camino actual. La distancia entre los postes será de 50 m, y los postes serán pintados de verde para minimizar su impacto visual y garantizar su integración paisajística.
Justificación: Mejorar las condiciones actuales de los servicios existentes en el sector Chaica del PNAA, debido a que actualmente funcionan con un generador eléctrico.</t>
  </si>
  <si>
    <t>Mejoras en el sistema de APR</t>
  </si>
  <si>
    <t>Impacto FSM-01: Calidad de las aguas y la modificación del régimen de depositación de sedimentos, aguas abajo de la obra de bocatoma.</t>
  </si>
  <si>
    <t>Objetivo: Diseñar y dimensionar una nueva captación para la red de agua potable del referido Comité. Integrar esta nueva conexión desde la central hidroeléctrica del río Chaica, una vez que ésta dé inicio a su etapa de construcción.
Descripción: Una nueva captación de 15,9 l/s en el sector de la bocatoma de la central hidroeléctrica del río Chaica (en actual evaluación ambiental}, cuyo caudal será conducido a través del canal de lámina libre de la central hasta la cámara de carga. Tales derechos de aprovechamiento, por un total máximo de 15,9 l/s, deberán ser captados del canal de aducción de la futura central hidroeléctrica, una vez que el Comité de Agua Potable Rural Lenca - Chaica hubiera solicitado y, en su caso, obtenido, el traslado del punto de captación de los derechos de aprovechamiento para dicho caudal, a la zona de la bocatoma de la futura central. Desde la cámara de carga se conducirá el agua gravitacionalmente a través de una tubería de HDPE hasta los filtros ubicados en la captación actual del Comité.
Justificación: Se evidencia que el problema de abastecimiento de agua es debido a la poca capacidad de bombeo que actualmente hay en la bocatoma. Se hace más notoria en los meses de verano debido a la disminución del caudal del río Chaica y al aumento
de demanda. Actualmente la concesión es de 7 L/s y para satisfacer la demanda de la población se requiere 15.9 L/s, por lo que se sugiere solicitar un incremento de caudal del actual derecho consuntivo por parte de la APR.</t>
  </si>
  <si>
    <t>Apoyo a las actividades a la comunidad y al PNAA</t>
  </si>
  <si>
    <t>Objetivo: El Proyecto prevé el apoyo a algunas de las actividades del Parque Nacional Alerce Andino, así como a la Comunidad en general, mediante la aportación de apoyo monetario para las mismas. El apoyo al PNAA se establecería mediante la firma de
un Convenio de Cooperación o de apoyo entre la CONAF y el titular. Dichos recursos monetarios se rendirían anualmente, mediante la previa entrega de un informe por parte de CONAF al titular, donde se reflejen las actividades a realizar por parte de
CONAF en el Parque Nacional Alerce Andino y la relación económica de las mismas. Dicha aportación monetaria sería prevista para las actividades realizadas en el año natural siguiente. Al final de dicho año, la CONAF presentaría de nuevo al titular un
informe donde se recogiera la totalidad de las actividades realizadas y el importe de las mismas. 
Descripción: Respecto a la previsión de aportación monetaria al Fondo de Compensación establecido por Lumen SA, corresponde al siguiente (Tabla). Respecto al apoyo a la comunidad, el Proyecto dotará a los vecinos de un Fondo "Económico" de Compensación, el cual se implementará a partir del momento en que la central entre en operación y que será de carácter concursable. Es decir, anualmente se abrirá un período en el cual los habitantes de las comunidades del sector de Barrial Alto, Chaicas, Chinconal y Lenca- así como la Comunidad Indígena LafquenMapu, podrán proponer a la Mesa de Trabajo -gestora de este Fondo, sus proyectos. Estos proyectos deberán atenerse a unas bases cuyo articulado detallado será convenientemente establecido en los primeros meses de funcionamiento de la
central, pero que estarán orientadas esencialmente a potenciar iniciativas de apoyo a la comunidad y al Parque Nacional Alerce Andino. De todos los proyectos que postulen y que sean preseleccionados para el concurso, el Directorio seleccionará aquellos que cumplan mejor con las bases, así como con el objetivo de potenciar el apoyo a la comunidad y al Parque Nacional. Así, los proyectos ganadores del mencionado concurso anual recibirán aportaciones económicas para que puedan ser desarrollados e implementados. Dichas aportaciones procederán del fondo, que se alimentará de manera progresiva desde el primer año de operación hasta el quinto año, momento a partir del cual quedará invariable hasta el año 10. El primer año de operación se aportarán 15.000 $ USO, incrementándose en 2.000 $ USO por año, hasta alcanzar un monto fijo de 25.000 $ USO, del año 6 en adelante. El Fondo de Compensación podrá ser modificado de acuerdo a los requerimientos vigentes establecidos por el Ministerio de Eneroía, prevaleciendo sobre lo anterior.
Justificación: Dentro de la Responsabilidad Social Empresarial, Lumen SA asume este compromiso.</t>
  </si>
  <si>
    <t>Instalación de tubería desde la salida del estanque de agua que hoy existe en Barrial Alto hasta la casa del señor Víctor Hugo Mancilla Menor</t>
  </si>
  <si>
    <t>Impacto HCH-C1: Alteraciones puntuales de las comunidades aledañas al proyecto durante las obras.</t>
  </si>
  <si>
    <t>Objetivo: Apoyo en la contingencia por la escasez de agua para el sector de Barrial Alto de manera de apoyar las gestiones del APR que están tramitando los vecinos.
Descripción: Hidroeléctrica LUMEN ofrecerá ayuda técnica a la comunidad, específicamente en la ingeniería para poder realizar una red de agua para los vecinos de Barrial Alto. La ingeniería contempla dimensionamiento y diseño de la red, especificando caudales,
diámetros y longitudes entre otros parámetros. Una vez se haya iniciado la construcción de la Central Hidroeléctrica del Río Chaica, Hidroeléctrica LUMEN donará 1.700 metros lineales de tuberías de PVC para poder crear la red de agua. El diámetro quedará especificado de lo que resulte de la asesoría técnica de ingeniería.
Justificación: El problema de abastecimiento de agua es debido a la poca capacidad de bombeo que existe con el actual APR y además en el sector de Barrial Alto hay un estanque que se encuentra en altura no tiene capacidad para suministrar el vital elemento.</t>
  </si>
  <si>
    <t>Entrega de alimento para el ganado caprino de la Comunidad Indígena Diaguita Tierra y Mar.</t>
  </si>
  <si>
    <t>Disminución de superficie para la práctica de actividades tradicionales, específicamente el pastoreo, la que es utilizada como sustento económico de la Comunidad lndlgena Diaguita Tierra y Mar (Art. 7, letra a) y Art. 8 del RSElA).</t>
  </si>
  <si>
    <t>Objetivo: Dar una continuidad al desarrollo de la actividad agropecuaria caprina de la Comunidad.
Descripción: Mensualmente y durante la fase de construcción, se considera la visita a la majada de un veterinario seleccionado en común acuerdo con la Comunidad para la atención permanente del ganado caprino. En igual oportunidad y periodo de tiempo, el Titular entregará alimentación para el ganado caprino. Su volumen y composición se definirá de acuerdo a los estándares técnicos recomendados por el mismo veterinario, principalmente, en función del peso y nivel de producción del ganado caprino.
Justificación: Debido a las obras del Proyecto, es factible que se produzca en algunos sectores y de manera puntual y transitoria la disminución de pastos adecuados para el pastoreo del ganado caprino producto del movimiento de tierras y depósito de material particulado.</t>
  </si>
  <si>
    <t>Entrega de alimento. Profesional contratado.</t>
  </si>
  <si>
    <t>Dos cuidadores para pastoreo dirigido.</t>
  </si>
  <si>
    <t>Objetivo: Mitigar la disminución de superficie para la práctica de actividades tradicionales, utilizada como sustento tlConómico de la Comunidad Indígena Diaguita Tierra y Mar, facilitando la actividad de pastoreo.
Descripción: Se incorporarán dos cuidadores, con el objetivo que puedan dirigir la Actividad de Pastoreo del ganado caprino.
Justificación: La operación del Proyecto generará una intervención y disminución de las especies de flora utilizada como alimento del ganado, por parte de la Cmunidad Indígena Diaguita Tierra y Mar.</t>
  </si>
  <si>
    <t>Contratación de dos cuidadores, previo al inicio de la fase de construcción</t>
  </si>
  <si>
    <t>Entrega de una Cocina y dos cilindros de Gas licuado de 15kg.</t>
  </si>
  <si>
    <t>El Titular hará entrega d~ una Cocina y dos Gas licuado de 15kg, en un plazo no mayor a 1 mes del hito de inicio de la fase de construcción de su proyecto a la presidenta de la Comunidad que habita en la Majada El Hueso</t>
  </si>
  <si>
    <t>Reposición de cabras fallecidas por calda en zanjas y excav.aciones del Proyecto.</t>
  </si>
  <si>
    <t>Interferencias en el desarrollo de la práctica criancora familias Galleguillos De Laho y De Laho AguiJar</t>
  </si>
  <si>
    <t>La Majada El Hueso, constituye una forma de vida tradicional de la familia Galleguillos, que ha habitado el área por más de 30 años. Se caracteriza por el uso extensivo de recursos, especialmente para el pastoreo de su ganado caprino mediante reconidos diarios por la
búsqueda de pastos. Durante la construcción del Proyecto, se implementarán una serie de medidas propuestas por el Titular, relacionadas con la planificación conj unta, coordinación de las áreas de pastoreo y la compensación de alimento del ganado caprino. Con la
aplicación correcta de las medidas anteriores, no deberían ocurrir accidentes asociados a la caída de animales a zanjas, sin perjuicio de lo anterior, ante su eventual ocurrencia, se considera como compromiso voluntario la reposición de el o los animales. En caso de pérdida de cabras por accidentes producidos producto de caídas a zanjas o cimentaciones temporales a habilitar por del Proyecto, y con el fin de evitar la potencial pérdida de unidades caprinas que forman parte del ganado de la familia Galleguillos De Laho y De Laho Aguilar,
el Titular comprará similar unidad animal, pagará la reposición y la familia podrá seleccionar el ganado que cumpla con similares características al de la pérdida.</t>
  </si>
  <si>
    <t>Vinculación en el desarrollo local e innovación.</t>
  </si>
  <si>
    <t>Contribuir en el desarrollo y promoción de proyectos de desarrollo local ligados a la innovación, mejoramiento de la calidad de vida, y tomento de actividades productivas, apoyando el Lineamiento ERDA 2007-2017 3) "Promoción de la Investigación e Innovación".
El Titular se compromete a fortalecer la vinculación para el desarrollo de procesos de innovación prioritarios para la región, apoyando mediante alianzas con el sector público privado, el fortalecimiento de una cultura regional de innovación. En la actualidad, el Titular forma parte de la Mesa Eólica, entidad que ha sido promovida, tanto por las autoridades regionales provinciales y comunales de la Región de Atacama, como por los titulares de los proyectos eólicos, y cuyo objetivo es precisamente, el desarrollo y promoción de proyectos de desarrollo local ligados a la innovación.
m~joramiento de la calidad de vida, y fomento de actividades
productivas.</t>
  </si>
  <si>
    <t>Programa de limpieza de playa Caleta los Burros Sur</t>
  </si>
  <si>
    <t>Con el fin de contribuir a la calidad de vida de los usuarios de la Caleta Los Burros Sur, de forma semestral, y durante la fase de construcción y operación del Proyecto, la empresa implementará un programa de limpieza de la pluya y espacios comunes de Caleta los Burros Sur.</t>
  </si>
  <si>
    <t>Construcción de una sede para la comunidad Puilo Chiguaipulli</t>
  </si>
  <si>
    <t>[C-MH-05] Intervención en terrenos de la Comunidad Puilo Chiguaipulli, por atravieso aéreo de la LAT en Parcela 1-A, en la localidad de Río Negro.</t>
  </si>
  <si>
    <t>Objetivo: Proveer de un espacio físico a los socios de la Comunidad Puilo Chiguaipulli, a través de la implementación de una sede. Descripción: Se construirá una sede para la comunidad con una superficie de 60 m2. Justificación: Los socios de la Comunidad requieren la construcción de una sede para la realización de actividades comunitarias.</t>
  </si>
  <si>
    <t> Acta de entrega de los implementos de la sede (loza, mesas y sillas), firmada por la Comunidad Puilo Chiguaipulli.  Entrega de un acta firmado por la Comunidad Puilo Chiguaipulli, con registro fotográfico que acredite la construcción de la sede ante la SMA en un plazo no mayor a 3 meses desde la firma del acta.</t>
  </si>
  <si>
    <t>Mejoramiento de acceso para la comunidad.</t>
  </si>
  <si>
    <t>Objetivo: Proveer de un camino a la Comunidad Puilo Chiguaipulli que proporcione conectividad intrapredial a todos sus socios. Descripción: Se construirá un camino que proporcione acceso y conectividad a todos los socios de la Comunidad. Justificación: Los socios de la Comunidad requieren conectividad y acceso dentro de su predio.</t>
  </si>
  <si>
    <t>Entrega de un acta firmado por la Comunidad Puilo Chiguaipulli, con registro fotográfico que acredite la habilitación, arreglo y perfilado del camino a la SMA en un plazo no mayor a 3 meses desde la firma del acta.</t>
  </si>
  <si>
    <t>Entrega de materiales necesarios para la construcción de invernaderos.</t>
  </si>
  <si>
    <t>Objetivo: Dotar de los materiales necesarios para que cada socio de la Comunidad Puilo Chiguaipulli pueda construir un invernadero de una dimensión correspondiente a 20x5 m dentro de cada subdivisión predial. Descripción: Se realizará la compra y entrega de los materiales necesarios para que los 9 socios de la Comunidad puedan construir sus invernaderos. Justificación: Los socios de la Comunidad requieren de los materiales necesarios para la construcción e implementación de nueve (9) invernaderos y así puedan realizar cultivos de su interés.</t>
  </si>
  <si>
    <t> Acta de entrega de los materiales necesarios para la construcción de los nueve (9) invernaderos.  Una vez entregados los materiales, se remitirá un informe a la SMA, en un plazo no mayor a 3 meses, acompañando el acta de recepción de materiales firmada por cada uno de los socios de la Comunidad que construirá los (9) invernaderos.</t>
  </si>
  <si>
    <t>Mejoramiento de la ruka</t>
  </si>
  <si>
    <t>[C-MH-11] Posibilidad de alteración temporal de la forma de vida tradicional de la Comunidad Indígena Putrihue de Los Ángeles, producto de la incorporación de flujos no habituales de vehículos y personas en el sector.</t>
  </si>
  <si>
    <t>Objetivo: Reparación de la ruka que actualmente utiliza la Comunidad Putrihue de Los Angeles. Descripción: Se realizará reparación de la ruca dado que actualmente posee deficiencias y deterioro, tanto por el uso como por causas climatológicas. Justificación: Actualmente la Comunidad no puede utilizar la ruka de forma adecuada debido a las deficiencias y deterioro que presenta.</t>
  </si>
  <si>
    <t>Acta de entrega del equipamiento de la ruka, suscrita por los representantes de la comunidad Entrega de un acta firmado por la Comunidad Putrihue de Los Ángeles, con registro fotográfico de la ruka a la SMA en un plazo no mayor a 3 meses desde la firma del acta.</t>
  </si>
  <si>
    <t>Asesoría en técnicas agrícolas</t>
  </si>
  <si>
    <t>Objetivo: Prestar asesorías a los asociados de la Comunidad Putrihue de Los Ángeles para la realización de sus propios cultivos. Descripción: La medida consiste en la asesoría a los asociados interesados de la Comunidad en participar de la asesoría y talleres prácticos agrícolas Justificación: Hay miembros de la comunidad que poseen cultivos y les interesa conocer y aprender técnicas que les permitan aprovechar al máximo sus cultivos.</t>
  </si>
  <si>
    <t>Una vez terminada la asesoría, se remitirá un informe a la SMA, en un plazo no mayor a 3 meses, acompañando, al menos, los siguientes contenidos: (1) Registro fotográfico. (2) Acta de asistencia con la firma de los miembros de la Comunidad que participaron. (3) Acta de conformidad firmada por la Comunidad Putrihue de Los Ángeles.</t>
  </si>
  <si>
    <t>Plantación pino oregón</t>
  </si>
  <si>
    <t>[C-MH-06] Intervención y alteración de los sistemas de vida y costumbres del grupo humano perteneciente al pueblo indígena mapuche-huilliche, Familia Maragaño–Llanllán.</t>
  </si>
  <si>
    <t>Objetivo: Reposición de superficie de plantación de pino Oregón que será cortada a causa de la instalación de la línea de transmisión. Descripción: De acuerdo a solicitud del Propietario, se realizará plantación en forma de cortinas compuesta por 5, 6 y 7 hileras de árboles. También se realizará mantención de la plantación hasta completar los 2 años. Justificación: A causa de la instalación de la línea de transmisión, se deberá realizar corta de plantación forestal de pino Oregón, el cual es una de las actividades económicas de la Familia Maragaño-Llanllán (se deberá realizar la corta de 0,8 hectáreas). Considerando lo anterior, se compensará dicha corta con una plantación de 1,12 ha de pino Oregón, equivalente a un total de 1.800 plantas.</t>
  </si>
  <si>
    <t> Informes semestrales durante dos años después de la plantación de pino oregón a la SMA, acompañando los registros fotográficos y las actas de las visitas verificando el comportamiento de la plantación, las mortalidades y los replantes realizados. Los informes semestrales deberán ser enviados a la SMA, en un plazo no mayor a tres meses desde el término del período de reporte del respectivo informe.  Acta final de conformidad con la medida firmada por la Familia Maragaño- Llanllán.</t>
  </si>
  <si>
    <t>Instalación sistema fotovoltaico domiciliario</t>
  </si>
  <si>
    <t>Objetivo: Dotar de un sistema fotovoltaico que supla un 70% del porcentaje anual del consumo eléctrico, considerando un consumo actual anual de 2592 kW, que tiene la Familia Maragaño-Llanllán en su vivienda Descripción: Instalación de un sistema on grid de 1560 Wp que contará con 6 unidades de módulos fotovoltaicos de 260 W policristalinos, 1 inversor, cable solar, kit de aluminio para montaje en techo (o suelo), medidor bidireccional, inscripción en la SEC con formulario TE4, y los trámites con la compañía distribuidora para cumplir con requisitos de la Ley 20.571. El sistema se conectará a la red eléctrica existente, para dotar de energía a la vivienda. Los meses de menor generación del panel, que serían mayo, junio, julio y agosto, serán compensados en los meses de mayor generación del panel, inyectándola a la red, generando una cuenta de ahorro de energía, equilibrando así el gasto anual de energía de la vivienda. Justificación: Esta medida se sustenta en que la Familia Maragaño-Llanllán necesita suplir parte del consumo eléctrico de la vivienda en la que actualmente habita.</t>
  </si>
  <si>
    <t>Registro del consumo eléctrico anual de la vivienda que refleje la disminución de un 70% de éste, considerando el consumo actual de la vivienda de 2592 kW. Entrega de un acta firmado por la Familia Maragaño-Llanllán, con registro fotográfico del sistema fotovoltaico a la SMA en un plazo no mayor a 3 meses desde la firma del acta.</t>
  </si>
  <si>
    <t>Fomento a las actividades turísticas en el territorio. Programa 1.</t>
  </si>
  <si>
    <t>Objetivo: poner en valor rutas temáticas y turísticas de las comunas de Osorno, Río Negro, San Pablo, Purranque y Frutillar. Descripción: a través de un trabajo en conjunto con los municipios de Osorno, Río Negro, San Pablo, Purranque y Frutillar, se financiará la instalación de señalética o infografía del tipo: Pendones Roller, señalética pizarras acrílicos, paneles araña o madera, para potenciar y poner en valor rutas temáticas y turísticas de las mencionadas comunas. Se instalará un máximo de 25 unidades (5 en cada comuna). Las señaléticas tendrán información del lugar que se requiere relevar asociada a la historia, así como puntos de interés turístico del sector. Justificación: se identifica en diversos PLADECOS de las comunas del área de influencia la necesidad de potenciar accesos hacia destinos turísticos.</t>
  </si>
  <si>
    <t>Fomento a las actividades turísticas en el territorio. Programa 2.</t>
  </si>
  <si>
    <t>Objetivo: contribuir a la formalización de microempresarios dedicados a emprendimientos turísticos de las comunas pertenecientes al área de influencia del Proyecto. Descripción: a través de un trabajo en conjunto con los municipios del área de influencia del Proyecto: Paillaco, La Unión, Río Bueno, San Pablo, Osorno, Río Negro, Purranque, Frutillar y Llanquihue, se realizará apoyo a micro- empresarios que posean emprendimientos turísticos para formalizar sus negocios cumpliendo con estándares de SERNATUR. Se otorgarán un máximo de 20 cupos, que se distribuirán de la siguiente forma:  Paillaco: 2 cupos.  La Unión: 2 cupos.  Río Bueno: 2 cupos.  San Pablo: 2 cupos.  Osorno: 2 cupos.  Río Negro: 2 cupos.  Purranque: 2 cupos.  Frutillar: 2 cupos.  Llanquihue: 4 cupos. Se debe señalar que se da prioridad a Llanquihue (4 cupos), dado que el Proyecto considera un mayor número de acciones en su fase de construcción en dicha comuna. Justificación: en diversos PLADECOS de las comunas del área de influencia se deja en manifiesto que la informalidad en el desarrollo de este tipo de actividades se presenta como un problema para el desarrollo turístico.</t>
  </si>
  <si>
    <t>Fomento a las actividades turísticas en el territorio. Programa 3.</t>
  </si>
  <si>
    <t>Objetivo: apoyar y asesorar a operadores y prestadores de servicios de la comuna de Llanquihue, focalizando en los sectores de Río Maullín y Pichilaguna en la formulación de proyectos turísticos financiables por fondos concursables públicos. Actualmente existe desconocimiento respecto a la oferta de proyectos financiables por fondos públicos que abordan la temática turística, por tanto, este programa apoyará a beneficiarios a postular a nuevos financiamientos. Descripción: a través de un trabajo en conjunto con el municipio de Llanquihue, se realizará apoyo y asesoramiento a operadores y prestadores de servicios para que puedan formular proyectos turísticos financiables por fondos públicos. Se asesorará y apoyará a un máximo de 10 operadores/prestadores de servicios. Justificación: para la comuna de Llanquihue, resulta de interés poner en valor los atractivos turísticos del sector de Río Maullín y Pichilaguna. Asimismo, existe desconocimiento respecto a oferta de fondos concursables públicos asociados a la temática turística.</t>
  </si>
  <si>
    <t>Fomento a la economía y empleo local.</t>
  </si>
  <si>
    <t>Objetivo: fortalecer y crear ferias dedicadas a la comercialización de productos agropecuarios en las comunas de Purranque y Río Negro. Descripción: en Purranque, fortalecer un espacio existente en el cual se realiza la comercialización de productos agropecuarios. En Río Negro, dotar de indumentaria y equipamiento para la realización de una feria itinerante para la comercialización de productos agropecuarios. Justificación: en las comunas de Purranque y Río Negro se muestra la necesidad de fortalecer y crear espacios para la comercialización de productos agropecuarios. Además, este programa está en línea con los ejes estratégicos de fortalecer el emprendimiento local de ambas comunas.</t>
  </si>
  <si>
    <t>Apoyo en campañas de esterilización de perros domésticos y/o vagabundos, en aquellas localidades que interactúan con el Proyecto y con la presencia de la especie Lama guanicoe</t>
  </si>
  <si>
    <t>Objetivo: Disminuir a mediano-largo plazo la abundancia de perros en las inmediaciones de áreas donde se concentra la población de guanacos en la región de Atacama, a través de campañas de esterilización que fomenten la tenencia responsable de mascotas. Descripción: Se realizarán campañas de esterilización de perros domésticos y/o vagabundos, con un apoyo previo de difusión de la medida en las localidades objetivo (Puerto viejo, San Camilo, Cardones y Valle fértil). Lo anterior, en coordinación con las Municipalidad de las comunas objetivo (Copiapó y Caldera), y en línea con los programas de tenencia responsable de mascotas que se desarrollen en estas. Dada la dificultad del procedimiento, y la necesidad de permisos especiales, en el caso de los perros vagabundos asilvestrados, se coordinará con las municipalidades para ver la posibilidad de realizar capturas de estos, y su posterior esterilización. Justificación: La medida se justifica, debido a que apoya el control de la población de perros vagabundos que luego tienen la potencialidad de asilvestrarse, actuando como una de las principales amenazas en la población de guanaco</t>
  </si>
  <si>
    <t>Aviso de inicio de actividades de esterilización, a la Superintendencia del Medio Ambiente. La entrega de un informe que dé cuenta de la medida “Apoyo en campañas de esterilización de perros domésticos y/o vagabundos, en aquellas localidades que se asocian con la presencia de la especie Lama guanicoe”, luego de cada campaña considerada, remitida a la Superintendencia del Medio Ambiente.</t>
  </si>
  <si>
    <t>Plan de Reasentamiento económico-habitacional del grupo humano algueros de Las Lozas Amarillas</t>
  </si>
  <si>
    <t>Reasentamiento económico-habitacional del grupo humano algueros de Las Lozas Amarillas.</t>
  </si>
  <si>
    <t>Objetivo: Reestablecer y/o mejorar las condiciones actuales de habitación, acceso a servicios básicos e infraestructura general de los algueros de las Lozas Amarillas. Descripción: Las acciones del Plan se enmarcan en los contenidos o materias entregadas por la Guía de Evaluación Ambiental “Reasentamiento de Comunidades Humanas” del SEA. Justificación: Debido a la pérdida de lugar de habitación del GHA Las Lozas Amarilla, determinado por la actividad económica que estos desarrollan, la recolección de algas, a partir de la construcción de obras del proyecto.</t>
  </si>
  <si>
    <t>Acta de recepción de soluciones habitacionales y económicas conforme firmada por los beneficiarios del compromiso.</t>
  </si>
  <si>
    <t>Compensación Económica al GHA de Las Lozas Amarillas por pérdida del varadero El Pedregal 2</t>
  </si>
  <si>
    <t>Pérdida de espacio geográfico de uso económico y acceso a recursos naturales en el varadero El Pedregal 2.</t>
  </si>
  <si>
    <t>Objetivo: Compensar la pérdida del varadero El Pedregal 2 a la Grupo Humano que trabaja en éste de forma permanente. Descripción: Monto de compensación, calculado entre las partes, considerando los registros de extracción de algas en la zona de El Pedregal 2, siendo las toneladas calculadas divididas por los siete varaderos identificados en la Línea de Base de Medio Humano (Capítulo 3.13 del EIA) y las toneladas extraídas multiplicadas por el precio de mercado, esta compensación anual fue a su vez multiplicada por los 30 años correspondiente a la vida útil del proyecto. Justificación: Debido a la pérdida del varadero El Pedregal 2 por obras del Proyecto, el cual constituye un sitio utilizado por el GHA de Las Lozas Amarillas.</t>
  </si>
  <si>
    <t>Firma del convenio, recepción de recibos y firma ante notario público. Los registros estarán disponibles tanto en las instalaciones de la planta desalinizadora.</t>
  </si>
  <si>
    <t>Mejoramiento de la Habitación del Grupo Humano Alguero (GHA) de La Oreja</t>
  </si>
  <si>
    <t>Objetivo: Mejorar las condiciones de habitabilidad de los dos algueros que residen de forma permanente en el sector de La Oreja, lugar donde llevan a cabo la extracción y recolección de huiro Descripción: La medida consiste en la entrega de paneles solares con una potencia entre los 300 y 400 Watts. Justificación: Brindar apoyo orientado a mejorar las condiciones del campamento que actualmente utiliza esta familia dedicada a la extracción y recolección de huiro</t>
  </si>
  <si>
    <t>Entrega de Paneles Solares para algueros de Hueso Parado.</t>
  </si>
  <si>
    <t>Objetivo: Instalación de paneles solares para habitantes permanentes del sector de Hueso Parado. Descripción: Entrega de paneles solares con una potencia que varíe entre los 300 y 400 Watts para tres trabajadores algueros de residencia permanente en el sector de Hueso Parado. Justificación: Necesidad de energía que tienen los tres trabajadores algueros y sus familias en el sector de Hueso Parado</t>
  </si>
  <si>
    <t>Plan de Certificación de Productos Provenientes de las AMERB del Sindicato N°1 de Puerto Viejo</t>
  </si>
  <si>
    <t>Objetivo: Colaborar con el proceso de certificación de los productos cultivados por el Sindicato N°1 de Puerto Viejo, con el fin de aumentar su precio en el mercado Descripción: Brindar apoyo al Sindicato N°1 de Puerto Viejo en el proceso de certificación de sus productos bentónicos, con el objeto de aumentar su plusvalía en los mercados tanto nacionales como internacionales. Justificación: A través del proceso de levantamiento de línea de base y de relacionamiento comunitario con este Sindicato se han manifestado este tipo de necesidades.</t>
  </si>
  <si>
    <t>Mejoramiento de las Artes de Pesca para el Sindicato N°2 de Puerto Viejo.</t>
  </si>
  <si>
    <t>Objetivo: Entregar nuevas herramientas para el desarrollo de la actividad pesquera. Descripción: Mejoramiento de las artes de pesca utilizadas por los miembros del Sindicato N°2 de Puerto Viejo. Justificación: A través del proceso de levantamiento de línea de base y de relacionamiento comunitario con este sindicato, se manifestaron este tipo de necesidades, he ahí su presentación como parte de las medidas voluntarias asumidas por el Titular.</t>
  </si>
  <si>
    <t>Habilitación de pasos permanentes para asegurar la continuidad de huellas afectadas, sector Costa.</t>
  </si>
  <si>
    <t>Objetivo: Asegurar la circulación de todo quien utilice las huellas camineras que se verán afectadas por las partes y obras del Proyecto. Descripción: Se habilitarán pasos permanentes para poder transitar a través de las distintas partes y obras del Proyecto. Estos pasos tendrán un ancho de 4 metros y asegurarán el libre tránsito. Los pasos se presentan en Anexo 19 de la Adenda Complementaria. Justificación: Las partes y obras del Proyecto afectan el libre tránsito tanto en el sector costa como interior. En estos sectores se constata de una serie de huellas que se utilizan para el desplazamiento.</t>
  </si>
  <si>
    <t>Entrega de Ganado Caprino y Mejoramiento de Cercos Comunitarios para Comunidad Colla de Monte Amargo.</t>
  </si>
  <si>
    <t>Objetivo: Fortalecer la economía de la comunidad a partir de la entrega de ganado caprino. Descripción: Entrega de 30 cabras raza saanen a la comunidad, en el marco del fortalecimiento económico, en caso de que alguna institución del estado no lo haya realizado previo al inicio del proyecto. Mejoramiento de los cercos comunitarios presentes actualmente en el territorio de la comunidad, esta medida está asociada a mejorar la calidad actual de los cercos, con el fin de habilitar un lugar adecuado para el ganado caprino comprometido. Justificación: En el proceso de levantamiento de información la comunidad hizo presente la posibilidad de volver a contar con ganado caprino para comenzar con las actividades asociadas a ésta, las que se perdieron el año 2015 a causa del aluvión.</t>
  </si>
  <si>
    <t>Elaboración de estudios técnicos para la habilitación de una celda de residuos industriales no peligrosos.</t>
  </si>
  <si>
    <t>Sin Impacto</t>
  </si>
  <si>
    <t>Objetivo: Incorporar una celda de residuos industriales no peligrosos en el relleno sanitario de Caldera. Descripción: Se realizarán los estudios técnicos de ingeniería para la incorporación de una celda que permita la disposición final de residuos industriales no peligrosos en el relleno sanitario de Caldera. Justificación: En el proceso de levantamiento de información se identifica la inexistencia de celdas de disposición de residuos industriales no peligrosos en el relleno sanitario de Caldera, lo que implica que no existen sitios formales para la disposición de estos residuos.</t>
  </si>
  <si>
    <t>Apoyo en desarrollo de caletas artesanales.</t>
  </si>
  <si>
    <t>Objetivo: Apoyar en el desarrollo de las caletas artesanales del área de influencia del Proyecto. Descripción: Implementar una serie de actividades orientadas a apoyar el desarrollo de las caletas artesanales de Puerto Viejo y Barranquilla. Justificación: En el proceso de levantamiento de información se identifican oportunidades de mejora en las actuales actividades de las caletas.</t>
  </si>
  <si>
    <t>Contratación Mano de Obra Local.</t>
  </si>
  <si>
    <t>Objetivo: Contratación de mano de obra local para las actividades de construcción y operación. Descripción: El proyecto privilegiará la contratación de mano de obra local (comuna de Caldera y Copiapó) para las actividades de construcción, operación y cierre. Al inicio del Proyecto se realizarán contactos con las Oficina de Empleo Municipal, con el fin de que se coordine la contratación de personas de las comunas donde el Proyecto se instalará. Justificación: Aporte del Proyecto en la empleabilidad de las comunas donde se emplaza.</t>
  </si>
  <si>
    <t>Utilización de infraestructura comunal.</t>
  </si>
  <si>
    <t>Objetivo: Aportar en el crecimiento de la actividad económica de la comuna de Caldera y Copiapó. Descripción: Al inicio del Proyecto se instaurará en las bases de licitación para la contratación de las empresas constructoras y de servicios, la exigencia de que se utilicen servicios de alimentación, alojamiento y transporte que sean de la comuna de Caldera y/o Copiapó que se encuentren autorizados para dicho efecto. En el contrato de las empresas constructoras y de servicios se estipulará que el pago de los servicios estará condicionado a la entrega de un certificado que demuestre que no existen deudas ni litigios legales con proveedores locales. Justificación: Aporte del Proyecto a la actividad económica de la comuna a la vez que se evita generar presión adicional sobre infraestructura de servicios local.</t>
  </si>
  <si>
    <t>Ampliación Proyecto Central Geotérmica Cerro Pabellón</t>
  </si>
  <si>
    <t>Ollagüe, Calama</t>
  </si>
  <si>
    <t>Geotérmica</t>
  </si>
  <si>
    <t>Programa Voluntario de Desarrollo Local</t>
  </si>
  <si>
    <t>Objetivo: Fomentar el desarrollo local por medio de la planificación y posterior ejecución de programas de desarrollo local co-diseñados con cada comunidad, focalizados en fortalecer los aspectos productivos de las comunidades indígenas de Estación San Pedro y Cupo. Descripción: El Titular compromete el desarrollo de un estudio en conjunto con cada comunidad para el levantamiento de competencias y requerimientos productivos de los miembros de las comunidades indígenas de Estación San Pedro y Cupo, con el fin de elaborar y proponer un plan de desarrollo local voluntario orientado a mejorar las condiciones de vida de los habitantes de cada comunidad. Para lograr un estudio objetivo sobre las competencias y requerimientos productivos para ambas comunidades se realizará un levantamiento de información primaria a través de una consultora experta en el relacionamiento comunitario para poder así determinar las realidades de estas comunidades indígenas. Como se indicó anteriormente, este estudio se hará en forma conjunta con miembros de las comunidades para así poder contar con la información necesaria de primera fuente. El monto anual estará sujeto al plan de desarrollo comunitario a pactar entre las partes. Se establecerá un plan de desarrollo local a partir del inicio de la fase de construcción del proyecto, donde los plazos de desarrollo estarán sujetos al acuerdo generado entre las partes, los cuales no superarían los 10 años como plazo máximo. Los programas por trabajar con ambas comunidades tienen las siguientes dimensiones:  Desarrollo emprendimiento local.  Acceso a la salud primaria.  Acuerdos para el desarrollo de proyectos comunitarios.  Formación y desarrollo de inspectores comunitarios patrimoniales. La selección se realizará una vez al año, cada año, mientras dure la fase de operación del proyecto. Las iniciativas serán seleccionadas por un comité de 5 personas, 3 que representen a las comunidades y 2 que representen al Titular, sobre la base de los objetivos estratégicos que el plan co-diseñado haya establecido. El proceso de diálogo se llevará a cabo mediante reuniones ordinarias mensuales, en el que participarán las comunidades y el Titular o quienes lo representen. Esta medida será administrada por el Titular, mediante su equipo de sustentabilidad. Los representantes de las comunidades incluidas en esta medida serán quienes ellos, en función de sus propios mecanismos de selección y validación, decidan que los representen. Por lo que el Titular, entenderá que cuentan con todos los poderes para tomar las decisiones que su participación implica. Justificación: Esta medida está justificada dado que el proyecto se ubica en un territorio reclamado por comunidades indígenas, donde le asignan uso ancestral, por lo que el Titular considera necesario, considerando esta localización, que corresponde desarrollar acciones tendientes a mejorar las condiciones de vida de estas comunidades.</t>
  </si>
  <si>
    <t>Fondo concursable para organizaciones de la pesca artesanal, inscritos en Caldera de acuerdo al registro pesquero artesanal</t>
  </si>
  <si>
    <t>Sin impacto asociado</t>
  </si>
  <si>
    <t>Objetivo, descripción y Objetivo: Apoyar la gestión de las organizaciones de pescadores justificación artesanales de Caldera Descripción: Este compromiso ambiental voluntario contempla el financiamiento de proyectos orientados a fortalecer la sustentabilidad de la pesca artesanal en Bahía Caldera mediante la creación de un Fondo concursable para de la Pesca Artesanal de 10 millones de pesos anual, priorizando proyectos que estén alineados con los objetivos de Terminal Gas Caldera. Justificación: Financiando proyectos orientados a fortalecer la sustentabilidad de la pesca artesanal en Bahía Caldera.</t>
  </si>
  <si>
    <t>Fondo concursable para organizaciones sociales de Caldera</t>
  </si>
  <si>
    <t>Objetivo: Apoyar la gestión de las organizaciones sociales de Caldera. Descripción: Este compromiso ambiental voluntario contempla el financiamiento de proyectos orientados a fortalecer la gestión de las organizaciones sociales de Caldera mediante la creación de un Fondo concursable de 10 millones de pesos anual, priorizando proyectos que estén alineados con los objetivos de Terminal Gas Caldera. Justificación: Financiando proyectos orientados a fortalecer la fortalecer la gestión de las organizaciones sociales de Caldera.</t>
  </si>
  <si>
    <t>Fondo de inversión Comunitaria CAV-MH-01</t>
  </si>
  <si>
    <t>El impacto asociado a este compromiso voluntario es “Molestias a la comunidad aledaña por obras y actividades del proyecto”</t>
  </si>
  <si>
    <t>Objetivo: generar un fondo de apoyo al desarrollo local que permita fortalecer las comunidades que forman parte del área de influencia del Proyecto. Descripción: Durante la fase de construcción y operación, el Titular dispondrá de dos Fondos de Inversión Comunitaria (FIC), Fondo de Inversión Comunitaria Sector Caman y Cufeo Alto y Fondo de Inversión Comunitaria Sector La Paloma, Huichahue Bajo y Chapuco, para generar acciones de relacionamiento con las organizaciones sociales a través de la implementación de Proyectos que promuevan su desarrollo según los requerimientos de cada una de éstas. Durante la fase de construcción, los Fondos de Inversión tendrán un monto determinado que se trabajará con cada organización social del área de influencia durante esta etapa. Durante la operación, los Fondos de Inversión Comunitaria (FIC) serán anuales y financiarán proyectos según los intereses de las organizaciones sociales del área de influencia del Proyecto correspondientes a los sectores de aman, Cufeo Alto, La Paloma, Huichahue y Chapuco, los cuales se concretarán luego de que éstas presentan formalmente sus proyectos al Comité de Evaluación de Proyectos, conformado por representantes de las organizaciones sociales y del Titular. En concordancia con los valores corporativos, y el mandato de contribuir al desarrollo local donde se emplazan los proyectos, el Titular apoyará proyectos que estén en el marco de los siguientes temas: • Educación y capacitación, • Emprendimiento, • Energía renovable y conservación de medio ambiente, y • Patrimonio cultural. Sin embargo, durante las Mesas de Trabajo se podrán proponer temas que no han sido considerados y que sean prioritarios para el desarrollo local. De este modo, se espera que los Fondos de Inversión Comunitaria (FIC) contribuya a satisfacer las necesidades y aportar al desarrollo local de las comunidades aledañas al Proyecto, financiándose iniciativas que se puedan sostener en el tiempo y que beneficien a la población de los distintos territorios del área de influencia. El FIC en la fase de construcción tendrá un monto determinado que se trabajará con cada organización social del área de influencia durante esta etapa. Finalizada la etapa de construcción, el FIC en etapa de operación comenzará su ejecución luego del primer año de operación del Parque Eólico. Este fondo no tiene un monto máximo a financiar por temática y el financiamiento dependerá de lo relevante que sea cada proyecto presentado para el desarrollo local del territorio. Justificación: El titular asume el compromiso de apoyar a las organizaciones sociales ubicadas en el area de influencia del proyecto mediante la implementación de los Fondos de Inversión Comunitaria (FIC) durante las fases de construcción y operación.</t>
  </si>
  <si>
    <t>Programa de capacitación turística CAV-PAI-01</t>
  </si>
  <si>
    <t>PA-01-Intrusión visual PA-02 Incompatibilidad visual PA-03 Artificialidad y PA-04 Pérdida de atributos biofísicos PA-05 Modificación de atributos estéticos</t>
  </si>
  <si>
    <t>Objetivo: Proveer a la comunidad del área de influencia de herramientas para fortalecer la capacidad de ofrecer productos turísticos vinculados al carácter rural y/o indígena de la zona. Descripción: Con el objeto de generar oportunidades direccionadas a incrementar el escaso desarrollo turístico local del sector y permitir configurar inicialmente una nueva fuente de ingresos para la población local, se desarrollará un Plan de capacitación del rubro turístico asociado a productos rurales y etnoturísticos. El compromiso se configura en tres etapas: a) Identificación y diagnóstico del potencial turístico rural-indígena como actividad dinamizadora del desarrollo local: • Screening inicial del área de influencia para identificar productos y oportunidades. • Identificación de actores potenciales y servicios a ofrecer (entrevistas en terreno). • Diagnóstico de la oferta potencial. b) Diseño de un programa de Capacitación según los productos e intereses de la comunidad que sean identificados • Implementación del Programa de capacitación y asesoría para el sector turístico: • Implementación en 2 meses con 5 sesiones de capacitación. Dirigido al menos a 10 personas. • Cada sesión de 8 horas, trabajo teórico y práctico. • Visita a terreno por el día con la comunidad interesada para conocer instancias similares dentro de la región Justificación: La Política Regional de Turismo de Los Ríos, dentro de su análisis estratégico estableció un conjunto de problemáticas posibles de ser abordadas, dentro de las cuales se encontraría la realidad turística de Paillaco: “Actores locales informales, rurales y de pueblos originarios tienen bajo acceso a la oferta de formación sobre turismo”. A su vez el área de influencia podría presentar atributos turísticos potenciales asociados a turismo rural y turismo indígena, que en la actualidad no han sido desarrollados ni han existido instancias formales para diagnosticar la identificación de estas oportunidades. De igual forma el desarrollo local podría ser fortalecido con capacitación formal asociado al turismo rural/indígena.</t>
  </si>
  <si>
    <t>Apoyo a la instalación de la Sala de Interpretación Museográfica de Cuya</t>
  </si>
  <si>
    <t>Alteración de la actividad turística</t>
  </si>
  <si>
    <t>Objetivo: Fomentar el potencial turístico de la comuna de Camarones aprovechando su riqueza cultural.
Descripción: Se apoyará la instalación de la Sala de Interpretación Museográfica que está implementando la Municipalidad de Camarones. Actualmente la sala ya está construida, pero carece de mobiliario y materiales necesarios para presentar debidamente la cultura Chichorro al visitante. Se identificó que necesita sillas, pendones y equipo audiovisual para completar la sala. Por ello, se donarán 400 UF en insumos a la
Municipalidad, para apoyar en la implementación de la sala.
Justificación: Dado que no es posible contrarrestar el impacto que tendrá el Proyecto en el paisaje y en el turismo, se propone apoyar la instalación de la Sala de Interpretación Museográfica para fomentar el
turismo y valorar la riqueza cultural de la comuna por parte de los observadores potenciales.</t>
  </si>
  <si>
    <t>El indicador de cumplimiento corresponderá al comprobante generado por el sistema electrónico de la SMA, contra entrega del informe que contendrá el registro fotográfico de la implementación de la medida en base a los acuerdos obtenidos con el Municipio.</t>
  </si>
  <si>
    <t>Puesta en valor del Mirador de Tiliviche</t>
  </si>
  <si>
    <t>Intrusión visual.</t>
  </si>
  <si>
    <t>Objetivo: Fomentar el potencial turístico de la quebrada de Tiliviche aprovechando su belleza escénica natural y su riqueza cultural.
Descripción: En la quebrada de Tiliviche existe un mirador orientado hacia los geoglifos, el cual no cuenta con ningún tipo de infraestructura y la señalética ubicada en la ruta 5 se encuentra en mal estado. Por ello,
se cambiará la señalética de la ruta 5 y en el mirador se instalarán los siguientes elementos: Bancas y mesas techadas; Panel informativo donde se explique la historia y el significado de los geoglifos; Panel informativo sobre la flora y fauna de la quebrada; Basureros. Por su parte, el Titular se compromete a mantener el mirador por un período de cuatro años una vez iniciada la Fase de Operación.
Justificación: Dado que no es posible contrarrestar el impacto que tendrá el Proyecto en el paisaje y en el turismo, se propone mejorar el actual Mirador de Tiliviche para fomentar el turismo y valorar la cultura
local y la belleza escénica del entorno</t>
  </si>
  <si>
    <t>El indicador de cumplimiento corresponderá al comprobante generado por el sistema electrónico de la SMA, contra entrega del informe que contendrá el registro fotográfico de la implementación de la medida</t>
  </si>
  <si>
    <t>Puesta en valor del Pucará San Lorenzo</t>
  </si>
  <si>
    <t xml:space="preserve">Objetivo: Fomentar el potencial turístico del valle de Azapa aprovechando su belleza escénica natural y su riqueza cultural.
Descripción: En el valle de Azapa se ubica el Pucará de San Lorenzo, el cual corresponde a una fortaleza del siglo XII y desde donde se obtienen vistas que dominan gran parte del valle. Aunque se encuentra identificado y protegido, no cuenta con una zona adecuada para detenerse, ni con sectores donde los visitantes puedan estar y apreciar tanto el pucará como las vistas hacia el valle. Por ello, se propone instalar un mirador en sus inmediaciones para potenciarlo como atractivo turístico, el que contará con:  Bancas y mesas techadas; Panel informativo donde se explique la historia y la cultura a la que pertenece el Pucará; Panel informativo sobre otros sectores de interés cultural en el valle, incentivando al visitante a que conozca mejor el valle; Basureros. Así también, el Titular se compromete a mantener las instalaciones por un período de cuatro años una vez iniciada la Fase de Operación.
Justificación: Dado que no es posible contrarrestar el impacto que tendrá el Proyecto en el paisaje y en el turismo, se propone crear un mirador en las inmediaciones del pucará San Lorenzo para fomentar el
turismo y valorar la cultura y la belleza escénica del entorno.
</t>
  </si>
  <si>
    <t>Apoyo a la puesta en valor de los olivos del valle de Azapa</t>
  </si>
  <si>
    <t>Objetivo: Fomentar el potencial turístico del valle de Azapa, aprovechando el valor histórico, cultural y económico de los olivos y aceitunas de Azapa.
Descripción: La Asociación Gremial de Olivicultores del Valle de Azapa busca potenciar el valor histórico, cultural y económico de los olivos y aceitunas de Azapa mediante la creación de la Ruta del Olivo,
donde, por un lado, se levantará información respecto a la edad de los olivos monumentales del valle (olivos con más de 100 años). Esta datación la realiza la Universidad Politécnica de Madrid. Por otro lado, se elaborará una publicación llamada “Olivos del Valle de Azapa: Recetario de un paisaje patrimonial de América del Sur”, confeccionada a partir del relato y memoria oral y que, además, dará a conocer su riqueza gastronómica vinculada al aceite de oliva y a las aceitunas. En esta publicación se dará a conocer el valor histórico y cultural de los olivos y contará con 5 recetas patrimoniales y 5 recetas modernas, todas en base a la aceituna. Inicialmente, se imprimirán 1.000 ejemplares que se distribuirán en hoteles, colegios y bibliotecas, entre otros, y que también estará disponible en formato digital. El Proyecto además contempla la edición de un video de apoyo de 5 minutos, más una cápsula de 40 segundos para promoción en redes
sociales. En este sentido, para apoyar el mencionado proyecto se hará entrega de 400 UF a la Asociación Gremial de Olivicultores del Valle de Azapa.
Justificación: Dado que no es posible contrarrestar el impacto que tendrá el Proyecto en el paisaje y en el turismo, se propone apoyar la Asociación Gremial de Olivicultores del Valle de Azapa para que implemente el proyecto Ruta del Olivo, el cual busca potenciar el valor histórico, cultural y económico relacionado con los olivos y aceitunas de Azapa.</t>
  </si>
  <si>
    <t>Acuerdo de cooperación firmado entre el Titular y la Asociación Gremial de Olivicultores del Valle de Azapa.</t>
  </si>
  <si>
    <t>Mejoramiento del Circuito Turístico Cultural y Natural del Valle de Azapa</t>
  </si>
  <si>
    <t>Objetivo: Mejorar la infraestructura del “Circuito Turístico Cultural y Natural Valle de Azapa”, incorporando soporte material adecuado para las condiciones climáticas de la zona, además de capacitar a los guías
turísticos de la región.
Descripción: En el valle de Azapa abundan las evidencias culturales y naturales con potencial turístico. Allí se encuentra una de las evidencias más tempranas del hombre en América, el “Hombre de Acha” con 90
años de antigüedad, también las “Momias Chinchorro”, con 70 años de antigüedad, sin contar la variedad de otros puntos de interés turístico peculiar, como una serie de geoglifos y asentamientos humanos
prehispánicos a sólo un par de kilómetros de la ciudad; un museo arqueológico de importancia internacional, como es el Museo Universidad de Tarapacá; uno de los cementerios activos más antiguo del mundo, como es el Cementerio de San Miguel de Azapa; zonas de avistamiento de aves endémicas, etc. Sin embargo, una rápida visita al valle demuestra que estos lugares presentan un notorio estado de abandono o de falta de gestión efectiva. Esto, a pesar de que han existido iniciativas para su aprovechamiento en el turismo regional,
como el “Circuito Arqueológico Valle de Azapa” y “La Ruta del Esclavo”, por ejemplo, iniciativas que no han logrado cristalizar en proyectos que perduren en el tiempo. Una última iniciativa fue realizada por el proyecto “Implementación de un circuito turístico cultural y natural para el valle de Azapa, bajo un modelo de información científica actualizada y una gestión asociativa públicoprivada” (FIC código BIP 30210025-0), que instaló 15 mesas interpretativas, las que actualmente presentan un importante deterioro que impide a los turistas observar adecuadamente la información de los sitios con interés cultural y natural del valle.
En función de lo anterior es que se propone instalar dos sombreaderos con sus respectivos escaños de hormigón armado para el descanso de los turistas; capacitar a los guías turísticos de la región respecto a la
cultura e historia del valle; y reemplazar 15 mesas interpretativas y un letrero del “Circuito Turístico Cultural y Natural Valle de Azapa”, detallados a continuación:
1. Geoglifo “La gran llama” (UTM 19 K 366926 m E 7952603 m N).
2. Geoglifo “Danzarines” (UTM 19 K 367967 m E 7951608 m N).
3. Geoglifos “La tropilla” (UTM 19 K 367929 m E 7952649 m N).
4. “Waka de Atoka” (19 K 369519 m E 7952473 m N).
5. Geoglifos “Cerro Sagrado” (UTM 19 K 370381 m E 7951033 m N).
6. Túmulos “Pampa Alto Ramírez” (UTM 19 K 374760 m E 7951409 m N).
7. Túmulos “San Lorenzo” (UTM 19 K 374992 m E 7951561 m N).
8. Aldea San Lorenzo (UTM 19 K 374992 m E 7951561 m N).
9. Agroturismo “Aceitunas Gallo” (UTM 19 K 373982 m E 7952673 m N).
10. Exhibiciones Museo UTA San Miguel de Azapa (19 K 375347 m E 375347 m N)
11. Hacienda San Juan Bautista (UTM 19 K 375377 m E 7952346 m N).
12. Templo de San Miguel de Azapa (UTM 19 K 375538.71 m E 7952202.32 m N)
13. Sala Afro (19 K 376081.10 m E 7951818.23 m N).
14. Cementerio San Miguel (19 K 376062 m E 7952028 m N).
15. Santuario del Picaflor (19 K 376885 m E 7950538 m N).
16. Letrero Principal (UTM 19 K 367967 m E 7951608 m N).
Para concretar esta medida se realizará una donación de 395 UF al Departamento de Antropología de la Universidad de Tarapacá, con la cual se cubre la totalidad de los costos estimados 
Justificación: Dado que no es posible contrarrestar el impacto que tendrá el Proyecto en el paisaje y en el turismo, se propone potenciar el valor cultural y natural del valle de Azapa con fines turísticos mediante
el mejoramiento de infraestructura en el “Circuito Turístico Cultural Natural del Valle de Azapa”.</t>
  </si>
  <si>
    <t>Acuerdo de cooperación firmado entre el Titular y el Departamento de Antropología de la Universidad de Tarapacá.</t>
  </si>
  <si>
    <t>Apoyo en campañas de esterilización de perros domésticos y/o vagabundos, en aquellas localidades que se asocian con la presencia de la especie Lama guanicoe</t>
  </si>
  <si>
    <t>Perturbación de Fauna</t>
  </si>
  <si>
    <t>Objetivo: Disminuir a mediano-largo plazo la abundancia de perros en las inmediaciones de áreas donde se concentra la población de guanacos en la región de Atacama, a través de campañas de esterilización que fomenten la tenencia responsable de mascotas. Descripción: Se realizarán campañas de esterilización de perros domésticos y/o vagabundos, con un apoyo previo de difusión del compromiso voluntario en las localidades objetivo. Lo anterior, en coordinación con las Municipalidades de las comunas objetivo, y en línea con los programas de tenencia responsable de mascotas que se desarrollen en éstas. Dada la dificultad del procedimiento, y la necesidad de permisos especiales, en el caso de los perros vagabundos asilvestrados, se coordinará con la municipalidad respectiva la posibilidad de realizar capturas de estos, y su posterior esterilización. Justificación: El compromiso se justifica, debido a que apoya el control de la población de perros vagabundos que luego tienen la potencialidad de asilvestrarse, actuando como una de las principales amenazas en la población de guanaco. Apuntando las campañas de esterilización a disminuir la tasa anual de abandono de perros, además de la tasa de reproducción indiscriminada. Por otro lado, el compromiso se justifica como apoyo a la conservación en línea con: - Objetivo Estratégico N°2 del Plan Nacional de Conservación del Guanaco Macrozona Norte y Centro. - Objetivos de la dimensión “Conservación de la Biodiversidad” de la Estrategia Multisectorial para la Conservación de Camélidos Silvestres Sudamericanos de la Región de Atacama (2014). Lineamiento Estratégico N°1 de la Estrategia y Plan de Acción para La Conservación y Uso Sustentable de la Biodiversidad de Atacama 2010 - 2017, y en línea con las indicaciones del Plan para la protección efectiva del guanaco a escala regional.</t>
  </si>
  <si>
    <t>Fomento a la actividad productiva</t>
  </si>
  <si>
    <t>Alteración a las actividades productivas de los grupos humanos</t>
  </si>
  <si>
    <t>Objetivo: Fomentar las actividades productivas realizadas en el territorio. Descripción: Desarrollo de un programa de asistencia técnica y gestión de proyectos para la actividad productiva de los grupos humanos identificados en el capítulo de evaluación de impactos. Justificación: El Proyecto cruza predios con actividad productiva agrícola e interviene territorios en donde se desarrolla actividad criancera, por lo que el Proyecto apoyará estas actividades con el fin de aumentar la productividad de éstas</t>
  </si>
  <si>
    <t>Fomento a la actividad productiva – Subplan: Actividad Agrícola</t>
  </si>
  <si>
    <t>Objetivo: Potenciar la productividad asociada a actividades agrícolas desarrolladas en el territorio. Descripción: Desarrollar un programa de asistencia técnica, capacitación y gestión de proyectos asociada a la actividad agrícola de los grupos humanos identificados en el área de influencia. Se han identificado parcelas con actividad agrícola productiva en los siguientes lugares de realización de la actividad agrícola por donde cruza el proyecto: Quebrada Santa Gracia (Lambert); Santa Elisa; Los Artesanos y Los Ángeles; y El Rosario. - Capacitación: que involucra la realización de actividades en donde se enseñe a sus participantes nuevas técnicas de cultivo, por un lado, y por otro se capacite en la gestión, administración de la actividad agrícola, así como también comercialización de sus insumos; entre otros aspectos del quehacer agrícola. - Apoyo directo a la actividad agrícola: consiste en acciones dirigidos a apoyar directamente el desarrollo agrícola, por medio de desarrollo o implementación de infraestructura, proyectos de mejora productiva, y traspaso de insumos. Se acordará con los agricultores de los sectores de Quebrada Santa Gracia (Lambert); Santa Elisa; Los Artesanos y Los Ángeles; y El Rosario requerimientos específicos. Para llevar a cabo la medida, se realizará un diagnóstico de la actividad agrícola de los sectores identificando los agricultores por donde cruza la línea y comunidades agrícolas, por parte de un profesional competente. En éste se identificará la comunidad agrícola a la que el/la agricultor/a por donde cruce la línea pertenece. El diagnóstico será compartido con agricultores/as, con quienes se precisarán los requerimientos de la comunidad. Sin embargo, se compromete lo siguiente como referencia: - Infraestructura: una construcción tipo galpón para la actividad agrícola de 5 m x 10 m en cada uno de los sectores por donde cruza el proyecto. Como referencia se estima el valor del metro cuadrado como igual o menor a 10 UF. Alternativamente, el agricultor podrá optar a equipamiento por un valor no superior a 50 UF en total. También podrá a una combinación de ambas alternativas (construcción y equipamiento) por un monto total no superior a 50 UF. - Proyectos de mejora productiva: Corresponde a un curso de entre 10 y 20 horas lectivas de materias relativas al desarrollo agrícola de interés de los agricultores de los sectores por donde cruza el proyecto. - Traspaso de insumos: Traspaso de insumos por un total de 30 UF, necesarias para el desarrollo de la actividad agrícola que es de interés de las comunidades agrícolas por donde cruza el proyecto. La identificación de los beneficiarios se concordará con los dirigentes agrícolas de los sectores por donde cruza la línea. - Asistencia técnica: considera el apoyo a través de la entrega de conocimiento y expertise técnica por parte de profesionales hacia los crianceros y agricultores del territorio. La asistencia técnica se proveerá por los 18 meses siguientes a iniciada la fase de construcción. El diagnóstico será compartido con cada agricultor/a, con quien se precisarán los requerimientos de las comunidades agrícolas los sectores de Quebrada Santa Gracia (Lambert); Santa Elisa; Los Artesanos y Los Ángeles; y El Rosario. Una vez concordado el diagnóstico, se presentará, a cada uno de los interesados/as un plan de inversiones y de trabajo, el que será concordado con el agricultor. Con cada uno de ellos, se elaborará un Acta de Acuerdo, la que será remitida a la SMA previo a la ejecución del Plan. Se reitera que estos apoyos se darán exclusivamente a las comunidades agrícolas de los sectores de Quebrada Santa Gracia (Lambert); Santa Elisa; Los Artesanos y Los Ángeles; y El Rosario por donde cruza la línea. Justificación: Puesto que el proyecto pasa por predios en los que se desarrolla la actividad agrícola, se considera el apoyo a esta actividad con el fin de aumentar su productividad y subsanar cualquier afectación atribuible al proyecto.</t>
  </si>
  <si>
    <t>Fomento a la actividad productiva - Subplan: Actividad Criancera</t>
  </si>
  <si>
    <t>Objetivo: Potenciar la productividad asociada a actividades crianceras desarrolladas en el territorio. Descripción: Desarrollar un programa de asistencia técnica, capacitación y gestión de proyectos asociada a la actividad criancera de los grupos humanos identificados en el área de influencia. Se han identificado los siguientes lugares por donde cruza el proyecto y que presentan actividad productiva ganadera: Majada Agua Aracena; Majada Agua Nueva; Majada Los Chañares; Majada Cuesta Pajonales Alto, Majada El Peral; Majada El Contrabando; Majada El Hormigón; Majada El Chañar; sector Majadas (Majada El Zapallo, Majada el Mollecito y Majada Corral de Piedras); Santa Gracia; Estancia Carrizal; Arrayán de Lambert, Integrantes de la Comunidad Indígena Diaguita Tierra y Mar que viven en la Majada El Pingo. El subplan considera las siguientes dimensiones: - Infraestructura: una construcción tipo galpón para la actividad criancera de 5 m x 10 m para cada uno de los sectores por donde cruza el proyecto. Como referencia se estima el valor del metro cuadrado como igual o menor a 10 UF, en un predio de la comunidad. Alternativamente, el agricultor podrá optar a equipamiento por un valor no superior a 50 UF en total. Tambiénpodrá optar a una combinación de ambas alternativas (construcción y equipamiento) por un monto total no superior a 50 UF. - Capacitación: considera la realización de actividades dirigidas a promover nuevas técnicas en manejo de animales, crianza y producción, y elaboración de productos derivados, entre otros. Corresponde a un curso de entre 10 y 20 horas lectivas de materias relativas al desarrollo agrícola o ganadero de interés de los agricultores de los sectores por donde cruza el proyecto. - Asistencia técnica: considera el apoyo a través de la entrega de conocimiento y expertise técnica por parte de profesionales hacia los crianceros del territorio. La asistencia técnica se proveerá por los 18 meses siguientes a iniciada la fase de construcción. - Apoyo directo a la actividad criancera: considera acciones dirigidas a promover la actividad criancera por medio de la entrega e implementación de infraestructura, la elaboración de proyectos de mejora productiva, y apoyo por medio de la entrega de insumos y forraje. El traspaso de insumos será por un total de 30 UF, necesarias para el desarrollo de la actividad criancera desarrollado por ganaderos por donde cruza el proyecto. Para llevar a cabo la medida, se realizará un diagnóstico del ganado de la Comunidad por parte de un profesional competente. Con el resultado de este diagnóstico se precisará la cantidad de forraje que se entregará a cada criancero, equivalente al 50% del total de alimento que debiera recibir según el resultado del diagnóstico. El diagnóstico será compartido con cada criancero/a, con quien se precisarán los requerimientos de cada uno/a. Una vez concordado el diagnóstico, se presentará a cada uno de los interesados/as un plan de inversiones y de trabajo, el que será concordado con el criancero/a. Con cada uno de ellos, se elaborará un Acta de Acuerdo, la que será remitida a la Autoridad Ambiental previo a la ejecución del Plan. En su defecto se entregará a la autoridad el plan presentado al criancero. Justificación: Puesto que el Proyecto interviene en territorios en donde se desarrolla la actividad criancera, se considera el apoyo a esta actividad con el objetivo de aumentar su productividad y subsanar cualquier impacto a ella que el Proyecto pudiese implicar.</t>
  </si>
  <si>
    <t>Fomento a la actividad productiva - Actividad: Capacitación Técnica</t>
  </si>
  <si>
    <t>Objetivo: Otorgar conocimientos técnicos en áreas específicas asociadas a la actividad agrícola y/o criancera, con el fin de que las comunidades del territorio aumenten la productividad de estas actividades. Descripción: Esta actividad considera la capacitación de la comunidad en las siguientes áreas: nuevas técnicas de cultivo, gestión y administración, comercialización, manejo de animales, crianza y producción, producto derivados de la actividad productiva, entre otras. Para ello se consideran las siguientes etapas: - Diseño: considera la identificación, en conjunto con la comunidad, de las principales necesidades para las actividades agrícolas y crianceras por medio de un taller con los interesados de cada comunidad. Para mantener actualizado el contenido de las actividades de capacitación se considera la realización de tres talleres de definición de necesidades en conjunto con las comunidades del territorio: uno cada seis meses desde el inicio del CAV “Fomento a la actividad productiva”. Una vez definidas las temáticas de interés, se considera la contratación de profesionales que elaboren los cursos de capacitación, y la definición de las fechas de ejecución de los cursos. - Llamado a la comunidad: Para la implementación de los cursos de capacitación, se considera un periodo de llamado a la comunidad de dos semanas previo a la realización de la primera instancia de cada actividad de capacitación. Durante el llamado, se contactará a las comunidades del territorio indicando la información relevante del curso, como fecha, duración, y temática del mismo. La información se entregará por una variedad de medios, como correo electrónico, llamadas telefónicas, redes sociales de la empresa, afiches, entre otros. Durante este periodo, se considera, además, la inscripción de los participantes en los cursos. - Implementación: La realización de las actividades de capacitación se encontrará a cargo de los profesionales definidos en la etapa de diseño. Las características particulares de cada actividad serán definidas en base a las necesidades y conocimientos que se deseen abordar, ya sea en las metodologías utilizadas, la duración de cada una, etc. Pero en todas de ellas se considera el registro de asistencia. - Cierre: Como cierre de cada una de las actividades se considera la realización de una encuesta de satisfacción con el fin de identificar fortalezas y oportunidades de mejora en cada una de las actividades. Justificación: Puesto que el proyecto interviene en territorios en donde se desarrolla actividades productivas agrícolas y crianceras, se considera el apoyo a esta por medio de la entrega de conocimientos técnicos que promuevan el desarrollo productivo de las comunidades.</t>
  </si>
  <si>
    <t>Fomento a la actividad productiva – Actividad: Implementación de Infraestructura Productiva</t>
  </si>
  <si>
    <t>Objetivo: Apoyar la producción agrícola y criancera local por medio de la entrega o implementación de infraestructura productiva. Descripción: Esta actividad considera la construcción y/o implementación de una variedad de posibles infraestructuras, como queserías, mejoramiento o implementación de corrales en el caso de la actividad criancera, implementación de tecnología de riego, nuevas técnicas y tecnologías de cultivo, etc. La definición e implementación de las infraestructuras considera las siguientes etapas y condiciones: - Diseño: En conjunto con cada comunidad, considera la identificación de necesidades en torno a la actividad agrícola y criancera que éstas tengan y que puedan ser resueltas por medio de la instalación o implementación de infraestructura productiva. La identificación de necesidades se realizará por medio de un taller que será debidamente informado a la comunidad. Una vez seleccionadas las necesidades, se considera la contratación de uno o varios profesionales, encargado de la compra de materiales y su implementación, que en conjunto con la comunidad establecerá el diseño concreto de cada una de las infraestructuras. - Implementación: Una vez definidos los planes concretos de la implementación de la infraestructura, se pasará a su efectiva construcción. - Cierre de la actividad: Una vez implementada la infraestructura, se considera un taller de cierre de la implementación con la comunidad, para identificar fortalezas u oportunidades de mejora en el proceso de diseño e implementación de la infraestructura. Justificación: Puesto que el proyecto interviene en territorios en donde se desarrolla actividades productivas agrícolas y crianceras, se considera el apoyo a las comunidades por medio de la implementación de infraestructura que aumente el potencial productivo al interior de cada una de ellas.</t>
  </si>
  <si>
    <t>Fomento a la actividad productiva – Actividad: Entrega de Insumos</t>
  </si>
  <si>
    <t>Objetivo: Apoyar la producción agrícola y criancera local por medio de la entrega de insumos que potencien estas actividades. Descripción: Esta actividad considera la entrega de diversos insumos que sean útiles para el desarrollo de las actividades productivas de las comunidades. - Diseño: Con cada una de las comunidades presentes en el capítulo de evaluación de impactos y sus Anexos, se considera la realización de tres talleres periódicos, uno cada seis meses, en donde se actualicen las necesidades de insumos que las mismas comunidades requieran para promover sus actividades productivas agrícolas y crianceras. Adicionalmente, se acordarán con la comunidad las modalidades de las entregas de los insumos, ya sea una entrega única o periódica, y con qué frecuencia. - Implementación: Una vez definidas las necesidades con cada una de las comunidades, se procederá a la entrega de los insumos comprometidos en los talleres. Justificación: Puesto que el Proyecto interviene en territorios en donde se desarrolla actividades productivas agrícolas y crianceras, se considera el apoyo a las comunidades a través de la entrega de insumos que sean percibidos por las comunidades como necesarios e importantes para la realización de sus actividades productivas.</t>
  </si>
  <si>
    <t>Plan Proyectos de Desarrollo Comunitario</t>
  </si>
  <si>
    <t>Alteración a los intereses comunitarios del grupo humano</t>
  </si>
  <si>
    <t>Objetivo: Aportar al desarrollo de los intereses comunitarios de los grupos humanos. Descripción: Implementar proyectos de desarrollo local para los grupos humanos identificados, mediante la conformación de una mesa de trabajo en la que la comunidad, a través de sus representantes, participará, discutirá y resolverá sobre las principales necesidades de desarrollo social del grupo humano. Las entidades pobladas identificadas son: Majadas (Corral de Piedra, Zapallo, El Pingo y El Mollecito), Estancia El Zapallo, Estancia Corral de Piedras, El Chacay, Comunidad Valle Lambert, Altos del Llano, Quebrada Las Perdices, El Caliche, Santa Elisa, Los Artesanos, Los Ángeles, San Valentín y Quebrada Martínez. También se incluye a la Comunidad Indígena Chipasse Ta Tatara y a integrantes de la Comunidad Indígena Diaguita Tierra y Mar. Las acciones que se implementarán son: - Mesas de Trabajo con la comunidad: Considera una mesa de trabajo por comunidad, que estará formada por representantes autodesignados de la comunidad, un representante de la empresa, un profesional, y, al menos, un observador. A través de estas mesas, la comunidad podrá definir sus propias necesidades y, en conjunto con los otros actores mencionados, elaborar proyectos que permitan su solución. Las mesas de trabajo se realizarán de forma periódica durante la fase de construcción del Proyecto, y durante los 15 meses que esta fase dura. Si bien la periodicidad y duración de cada una de ellas será pactada con cada una de las comunidades; las formas de funcionamiento y proceder de cada una de las mesas será concordada entre la comunidad y el Titular, y quedará registrada en un Protocolo de Trabajo que deberá ser firmado por ambas partes. En este documento se establecerán los procedimientos y funcionamientos de las mesas de trabajo de cada grupo humano identificado. - Implementación de los proyectos: Una vez identificadas las necesidades de la comunidad, en conjunto con ella, y establecidos los proyectos que darán solución a estas, se pasará a la implementación de estos. Para ello se considera la elaboración de proyectos como indicadores de cumplimiento, en donde se diseñan de manera técnica cada uno de ellos y se identifique quienes serán los beneficiarios, cuáles son sus objetivos, su justificación y el cronograma de actividades asociado. Justificación: Este compromiso se propone como forma de apoyar al desarrollo de los intereses comunitarios de los grupos humanos, asociada a la construcción del Proyecto.</t>
  </si>
  <si>
    <t>Habilitación de Miradores en el Valle de Choapa.</t>
  </si>
  <si>
    <t>Intrusión e incompatibilidad visual, artificialidad y modificación de atributos estéticos producto de la habilitación de la línea de transmisión eléctrica sobre unidades de paisaje de calidad visual</t>
  </si>
  <si>
    <t>Apoyo económico para la elaboración de un Plan de Desarrollo Turístico Sustentable del Valle del Choapa, a través de una empresa especialista y/o con profesionales con experiencia en la elaboración de planes de desarrollo turístico, a modo de realizar un diagnóstico de los recursos turísticos y elaboración de un plan de acción para la puesta en valor y fomento del Valle del Choapa, que incluya el valor paisajístico, cultural y patrimonial existente.
Compensar la intrusión e incompatibilidad visual, artificialidad y modificación de atributos estéticos producto de la habilitación de la línea de transmisión eléctrica en la unidad de paisaje UP5 Valle del Choapa, a través de la habilitación de dos miradores para la puesta en valor de los atributos existentes del paisaje en el valle del Choapa.</t>
  </si>
  <si>
    <t>• Envío del diseño aprobado por la Dirección de Vialidad y Servicio Nacional de Turismo a la Superintendencia del Medio Ambiente. • Registro fotográfico de la habilitación de los miradores escénicos.</t>
  </si>
  <si>
    <t>Construir y habilitar dos miradores en el valle del Choapa, de manera de poner en valor los atributos de vegetación, geomorfología e hidrografía del paisaje. Para lo anterior, se usará una superficie de 346 m2, para la habilitación del mirador Pintacura Sur y 825 m2 para la habilitación del mirador Huinchigualleo.</t>
  </si>
  <si>
    <t>La medida de revegetación permitirá compensar la cobertura vegetal nativa afectadas en términos de composición y cobertura de especies, tanto arbóreas y arbustivas de las áreas intervenidas por las partes, obras y/o acciones del Proyecto durante la fase de construcción.</t>
  </si>
  <si>
    <t>Apoyo para la Elaboración de un Plan de Desarrollo Turístico Sustentable del Valle del Choapa</t>
  </si>
  <si>
    <t>Intrusión e incompatibilidad visual, artificialidad y modificación de Nombre de la Medida Puesta en Valor del Valle de Choapa. atributos estéticos producto de la habilitación de la línea de transmisión eléctrica sobre unidades de paisaje de calidad visual alta (UP5).</t>
  </si>
  <si>
    <t>Corresponde a la instalación de señaléticas (18) y letreros informativos (6) que se ubicarán en la franja de las principales rutas públicas del Valle del Choapa, a modo de indicar la accesibilidad a los principales atractivos turísticos y entregar información interpretativa de los principales lugares.
Compensar los efectos de la habilitación de la línea de transmisión eléctrica sobre la unidad de paisaje UP5 Valle del Choapa, a través de la elaboración de un plan que permita elaborar un diagnóstico y un plan de fomento y puesta en valor de los recursos (paisajísticos, culturales y patrimoniales) del Valle del Choapa.</t>
  </si>
  <si>
    <t>• Registro de la adjudicación del servicio. • Registro de los resultados del plan y entrega de copias a las Municipalidades de Canela, Illapel y Salamanca, con copia al Servicio Nacional de Turismo de la Región de Coquimbo. • Registro de la asistencia de la reunión de presentación de los resultados del Plan de Desarrollo Turístico del Valle del Choapa. Nombre de la Medida Puesta en Valor del Valle de Choapa.</t>
  </si>
  <si>
    <t>Apoyo económico para la elaboración de un Plan de Desarrollo Turístico Sustentable del Valle del Choapa, a través de una empresa especialista y/o con profesionales con experiencia en la elaboración de planes de desarrollo turístico, a modo de realizar un diagnóstico de los recursos turísticos y elaboración de un plan de acción para la puesta en valor y fomento del Valle del Choapa, que incluya el valor paisajístico, cultural y patrimonial existente.</t>
  </si>
  <si>
    <t>Compensar la intrusión e incompatibilidad visual, artificialidad y modificación de atributos estéticos producto de la habilitación de la línea de transmisión eléctrica en la unidad de paisaje UP5 Valle del Choapa, a través de la habilitación de dos miradores para la puesta en valor de los atributos existentes del paisaje en el valle del Choapa.</t>
  </si>
  <si>
    <t>Puesta en Valor del Valle de Choapa.</t>
  </si>
  <si>
    <t>• Envío del diseño aprobado por la Dirección de Vialidad y Servicio Nacional de Turismo de la Región de Coquimbo a la Superintendencia del Medio Ambiente. • Una vez aprobados los diseños y ubicación se instalará el equipamiento en la red vial pública.</t>
  </si>
  <si>
    <t>Corresponde a la instalación de señaléticas (18) y letreros informativos (6) que se ubicarán en la franja de las principales rutas públicas del Valle del Choapa, a modo de indicar la accesibilidad a los principales atractivos turísticos y entregar información interpretativa de los principales lugares.</t>
  </si>
  <si>
    <t>Compensar los efectos de la habilitación de la línea de transmisión eléctrica sobre la unidad de paisaje UP5 Valle del Choapa, a través de la elaboración de un plan que permita elaborar un diagnóstico y un plan de fomento y puesta en valor de los recursos (paisajísticos, culturales y patrimoniales) del Valle del Choapa.</t>
  </si>
  <si>
    <t>Reposición de aquellos insumos o equipos que instituciones públicas utilicen para dar respuesta a eventuales emergencias del Proyecto.</t>
  </si>
  <si>
    <t>Objetivo: reposición de aquellos insumos o equipos menores que Bomberos de Chile, Carabineros de Chile u otra entidad pública haga uso para atender una emergencia asociada al Proyecto. Descripción: En caso de que se genere una emergencia que requiera el apoyo de servicios externos, el Titular se compromete a realizar la reposición de aquellos materiales, insumos o equipos menores que Bomberos de Chile, Carabineros de Chile u otra entidad pública haga uso para atender dicha emergencia, asociada al Proyecto. Justificación: Con el objetivo de reponer estos recursos públicos, una vez finalizada la emergencia, el Titular se contactará con las entidades públicas que acudieron a atender la emergencia, para registrar los insumos, materiales o equipos menores utilizados con motivo de atender la emergencia, para proceder a la compra de estos artículos y realizar la reposición de estos a la respectiva entidad pública. Para mayor detalle ver tabla 3 del Anexo M “compromisos Ambientales Voluntarios Actualizado” de la segunda Adenda Complementaria del EIA.</t>
  </si>
  <si>
    <t>Programa de apoyo a la formación técnica de jóvenes estudiantes de la comuna.</t>
  </si>
  <si>
    <t>Objetivo: Apoyar la formación técnica de estudiantes de la comuna de Taltal en temáticas relacionadas con la generación de energías renovables. Descripción: Se desarrollará un plan de vinculación con la Dirección de Administración de Educación Municipal (DAEM) de la comuna de Taltal y, específicamente con el Liceo Politécnico José Miguel Quiroz de la misma comuna con el fin de diseñar e implementar en conjunto diversas acciones e iniciativas, tales como pasantías, visitas técnicas, cupos de prácticas profesionales, charlas, talleres, capacitaciones y actividades de extensión y difusión que permitan por un lado aportar a la formación general sobre energías renovables a estudiantes de la comuna y por otro, apoyar la formación técnica de los jóvenes de la especialidad electromecánica en temáticas relacionadas a los aspectos técnicos de la generación de energía renovable eólica y solar. Justificación: Uno de los principales desafíos planteados por los vecinos de la comuna de Taltal que participaron de las reuniones y presentaciones desarrolladas en el marco de la PACA del proyecto, fue la importancia que este tipo de proyectos de generación en la comuna generen un aporte en materia de creación de oportunidades para que los jóvenes puedan adquirir herramientas, conocimientos técnicos y habilidades que el día de mañana puedan serles útiles para su desarrollo profesional-laboral en un contexto regional y territorial en que se desarrollarán más proyectos de generación de energía eléctrica mediante fuentes renovables y limpias. Se plantea trabajar en alianza con las instituciones educativas pertinentes de la comuna para apoyar en la tarea de formación e instalación de capacidades en jóvenes para que puedan en un futuro desarrollarse y profundizar su formación técnica</t>
  </si>
  <si>
    <t>Reposición de insumos y reparación a deterioros a equipos de Bomberos de Chile en caso de emergencia en el proyecto</t>
  </si>
  <si>
    <t>Objetivo: Contribuir en la disponibilidad y reposición de insumos a Bomberos de Chile. Descripción: En caso de que el proyecto experimente alguna emergencia, ya sea en el área de desarrollo del proyecto como en las vías a utilizar por los vehículos ligados directamente con el proyecto, y Bomberos de Chile acuda a asistir la emergencia debiendo gastar implementos o insumos en las labores de apoyo que desarrolle, el titular solicitará a la(s) compañía(s) de bomberos que remita una lista de los insumos utilizados en el desarrollo de las actividades de control de emergencias para hacer la reposición de éstos. Justificación: Si bien el proyecto posee sus propios planes de contingencia y emergencia, podrían ocurrir situaciones fuera del alcance de estos planes, en estos casos se procederá a solicitar apoyo al Cuerpo de Bomberos de Chile, quienes dentro de sus actividades podrían ver sus implementos o equipos dañados, deteriorados o destruidos a causa del desarrollo de actividades de apoyo al proyecto.</t>
  </si>
  <si>
    <t>Habilitación de recorrido en el sector de Placilla</t>
  </si>
  <si>
    <t>• Obstrucción de la visibilidad de una zona con valor paisajístico - UP4 • Alteración de los atributos de una zona con valor paisajístico - UP4</t>
  </si>
  <si>
    <t>Objetivo: Favorecer la apreciación del paisaje y el patrimonio histórico de Placilla asociado al recurso hídrico. Descripción: Se habilitarán miradores, señaléticas y senderos, por medio de la construcción de barandas y lugares de descanso para permitir un recorrido seguro e informativo. Justificación: Habilitar recorridos por el sector permite ampliar las posibilidades para apreciar el paisaje de Placilla, valorando la riqueza de sus componentes, tanto patrimoniales como biológicos.</t>
  </si>
  <si>
    <t>Se elaborará un reporte en el cual se presente registro fotográfico de las obras realizadas. El reporte será remitido a la autoridad ambiental (SMA) en un plazo máximo de 3 meses de concluida la ejecución de la medida de mitigación.</t>
  </si>
  <si>
    <t>Diseño e implementación de infraestructura y equipamiento turístico (mirador, señalética y tótem) en el Sitio Natural “Tranque Pitama”</t>
  </si>
  <si>
    <t>Aumento del flujo vial en rutas que permiten el acceso a ZOIT Casablanca</t>
  </si>
  <si>
    <t>Objetivo: Diseñar y construir infraestructura y equipamiento para el uso turístico. Descripción: Se propone diseñar e implementar infraestructura turística en el Sitio Natural Tranque Pitama. Los siguientes proyectos consideran para su desarrollo visitas iniciales para reconocer y diagnosticar la situación actual del área a intervenir, considerando los mejores puntos de visibilidad, y orientación entre otros, para el caso de Mirador e identificación de los puntos para la implementación de la señalética de acceso a este. • Miradores: La propuesta de mirador pretende relevar la belleza escénica que posee el entorno, los aspectos relevantes del paisaje, dándole un carácter de unidad, protección, y a la vez promoviendo la educación y valoración de su flora y fauna. Adaptados en cuanto a escala y materialidad. Se Propone el diseño y construcción de un Mirador. • Señalética: La señalética deberá permitir hacer uso de senderos habilitados resguardando la naturalidad del entorno y guiando al usuario y mejorando el acceso hacia cada uno de los sitios naturales. Para el diseño de la señalética se incluirá las siguientes actividades: definición de paleta de colores, basado en el estudio cromático del paisaje y su entorno. Esta se dispondrá en el acceso hacia el Mirador, y en el trayecto, la temática corresponderá a los atributos estéticos, y naturales del paisaje, flora y al resguardo. Se propone el diseño e implementación 10 señaléticas. • Tótem: El relato turístico del mensaje que se quiere transmitir del sitio natural considerando la percepción de las comunidades, con Sernatur regional, las agrupaciones de turismo, el Municipio local, y la Asociación de Empresarios Vitivinícolas del valle de Casablanca. El Tótem informativo, contempla un relato turístico el cual será elaborado preliminarmente; diseñado con un sistema gráfico que permitirá interpretar su contenido. Esto se hará posible mediante su materialización, la cual contempla la realización de una señalética bilingüe, con el fin de ayudar a la difusión y revalorización de ciertos aspectos de la identidad local en un contexto turístico. Tendrá un sustento técnico basado en alturas, visuales y distancias generando en el caminar una práctica estética e informativa apta para todos los pobladores y visitantes. Justificación: las externalidades asociadas a las partes, obras y acciones del Proyecto, teniendo en cuenta principalmente a la ZOIT Casablanca, la cual atrae flujo de visitantes se pretende fortalecer los atractivos turísticos comunales que le dan valor a la ZOIT. Esto bajo el contexto de que se reconsideraron en la línea base de Turismo, distintos tipos de atractivos que dotan de valor turístico a la comuna de Casablanca. Principalmente dado por los sitios naturales con los que esta comuna cuenta, considerando la información otorgada por el PLADECO, junto con fuentes bibliográficas secundarias (Municipalidad de Casablanca) se ha establecido que los sitios naturales presentan una jerarquía local y comunal, y que para su acceso se accede principalmente por la Ruta F-830. Por lo tanto, siguiendo los objetivos de la ZOIT relacionados con posicionar y diversificar los productos turísticos de enoturismo, cultura, tradiciones y la ruralidad, siempre de manera sustentable contribuyendo al bienestar y la calidad de vida de sus habitantes, así como también, fortaleciendo las capacidades del recurso humano vinculante al turismo, de ampliación de productos ofertados para el mercado turístico con más información y promoción del destino Casablanca. Cabe destacar que el Tranque Pitama, es de gran atractivo paisajístico y está rodeado de flora y fauna nativa, que permite el avistamiento de aves. Es visitado para la realización de picnic y cuenta con zona de pesca. Por lo tanto, contribuye al bienestar y calidad de vida de la comunidad de Casablanca. Se encuentra a 2.000 m de las partes y obras del Proyecto, siendo la obra más cercana la estructura CP31, y también más cercana a la ZOIT de Casablanca. Considerando lo anteriormente descrito, es importante mencionar que fortalecer los sitios naturales es esencial para seguir cooperando en la atracción de turistas hacia la ZOIT, y preservando el entorno rural y natural con el que cuenta la comuna de Casablanca, pensando sosteniblemente en el futuro de la comuna y en el fortalecimiento de estos atractivos naturales cultivando que puedan ser reconocidos por el SERNATUR y los visitantes tanto nacionales como internacionales.</t>
  </si>
  <si>
    <t>Parque Eólico Antofagasta</t>
  </si>
  <si>
    <t>Reposición equipos y/o insumos Bomberos. Para valida r las firmas de este documento usted debe ingresar a la siguiente url</t>
  </si>
  <si>
    <t>- Objetivo: hacerse cargo del deterioro de los equipos y de la reposición de la totalidad de los insumos utilizados por Bomberos de Chile en respuesta a emergencias del Proyecto. - Descripción: se repondrán el 100% de los insumos, equipos u otros elementos utilizados con ocasión de dar respuesta a una situación de emergencia generada por el Proyecto en su área de influencia, incluyendo las rutas de transporte. - Justificación: reponer equipos e insumos utilizados.</t>
  </si>
  <si>
    <t>Provisión de agua potable fuera del área de influencia del proyecto</t>
  </si>
  <si>
    <t>Objetivo: No utilizar agua de fuentes ubicadas dentro del Área de Influencia del proyecto para no afectar a la comunidad que habita esta área. Descripción: El proyecto, en forma directa o través de contratos con sus proveedores, incluirá una cláusula en la que se prohibirá la compra de agua para el proyecto, al interior de su AI. Justificación: La implementación de este compromiso voluntario responde a las sugerencias y observaciones realizadas por la comunidad en las actividades de PAC del proyecto. En estas actividades la comunidad expreso la preocupación por la escasez de agua den el sector y que esta situación se agudizaría si el proyecto se suministra de este elemento en proveedores ubicados al interior de su AI.</t>
  </si>
  <si>
    <t>Plan de Apoyo a la actividad Ganadera en la Pampa del Tamarugal</t>
  </si>
  <si>
    <t>CMHI -1: Alteración del sistema de vida y costumbres de los grupos humanos indígenas por obstrucción al acceso de caminos y sendas existentes hacia áreas de pastoreo de ganado en la Pampa del Tamarugal por la construcción de obras del Proyecto.</t>
  </si>
  <si>
    <t>Apoyar, a través de diferentes líneas de trabajo, la actividad socio productiva ganadera de los GHPPI: - GHPPI Familia Choque Castro. - Asociación Indígena Campesina Aymara Pampa del Tamarugal - Asociación Indígena Sol Naciente Pampa del Tamarugal y Dupliza - Asociación Indígena Aymara Flor del Desierto en particular, de los socios Dency García, Nancy Mamani, Gloria Mamani, Roberto García y Marcelina Choque. Las medidas que aquí se integran, han sido resultado del Proceso de Consulta Indígena (PCPI) desarrollado por él SEA y en el cual han trabajado conjuntamente los GHPPI involucrados y el titular del Proyecto.
A través de esta medida, el Titular desarrollará una línea de trabajo con cada uno de los GHPPI afectados, que aportará a la actividad ganadera en, al menos, uno de los siguientes ejes temáticos: - Mejora o complemento a la infraestructura; - Apoyo en rondas médicas veterinarias; - Capacitaciones técnicas: - Apoyo y asesoramiento en postulación a programas y fondos de entidades públicas; - Otras líneas de trabajo complementarias a la actividad. Se realizarán mesas de trabajo, las que tendrán por objetivo ejecutar el eje temático prioritario y el cronograma de implementación.
En consideración al desarrollo de la construcción de las partes, obras y acciones del Proyecto que se encuentran cercanos a sectores donde grupos humanos indígenas hacen uso de rodales de Tamarugos para alimentar a caprinos y ovinos en la Reserva Pampa del Tamarugal, el titular implementará esta medida con el fin de apoyar y mejorar la actividad ganadera en la Pampa del Tamarugal, incluyendo el Sector de Bellavista.</t>
  </si>
  <si>
    <t>Entrega a la SMA de las actas de las inducciones realizadas por cada etapa que contempla el Proyecto.</t>
  </si>
  <si>
    <t>Realizar una charla de inducción a los trabajadores que serán contratados durante las distintas etapas del Proyecto respecto a la cosmovisión Aymara y en particular, sobre la práctica de trashumancia que realizan los GHPPI. Se pide que representantes de la organización participar de una de las charlas con los trabajadores para fortalecer y supervisar el contenido tratado del territorio por los usos y costumbres.</t>
  </si>
  <si>
    <t>El titular deberá realizar una charla de inducción a todos los trabajadores respecto a la cosmovisión Aymara y la práctica de Trashumancia que realizan los GHPPI en la zona de la Reserva Nacional Pampa del tamarugal. El titular deberá realizar por lo menos 3 reuniones con los representantes de la organización, en las 3 etapas del proyecto, ya que no siempre es el mismo personal que trabaje en las etapas de construcción, operación y cierre. Debido a lo anterior, se realizará una charla en cada etapa del Proyecto, previa coordinación con el GHPPI, al inicio de cada una. En el caso de que la movilidad laboral lo justifique, este número podría incrementarse hasta el doble (2 charlas) en la etapa de construcción. En la etapa de operación, dadas sus características y extensión, se realizará una charla al área por parte del Titular, que estará a cargo de la operación una vez que el Proyecto entre en esta fase. En caso de que se requiera realizar más de una charla en etapa de operación, estas serán impartidas por parte de integrantes de la asociación, en coordinación con el Titular.</t>
  </si>
  <si>
    <t>El Proyecto, en sus distintas etapas utilizará el camino de servidumbre existente, que es utilizado como ruta de trashumancia, por lo que, los trabajadores podrían encontrarse con la práctica de Trashumancia por parte de los GHPPI. En este sentido, es relevante que los trabajadores tengan conocimientos respecto a esta práctica ancestral que realizan los GHPPI, tanto desde la perspectiva práctica (entendido como las rutas que utilizan), como desde un punto de vista simbólico (qué significa para estas organizaciones dicha actividad). El participar los representantes de la organización tiene el sentido de fortalecer y supervigilar que los temas tratados tengan presente el sentir de la cosmovisión Aymara del territorio, como el ver que se le dé un sentido de pertinencia ya que se está interviniendo el territorio.</t>
  </si>
  <si>
    <t>Apoyo y financiamiento a una actividad ancestral de índole espiritual y/o cultural.</t>
  </si>
  <si>
    <t>Objetivo y Descripción: Se apoyará y financiará, anualmente, una actividad ancestral de índole espiritual y/o cultural del GHPPI Familia Choque Castro, durante los tres primeros años de la fase de operación del proyecto. Justificación: En el contexto de las reuniones de PCPI se definió la necesidad de generar este compromiso.</t>
  </si>
  <si>
    <t>Fondo de mejoramiento de la infraestructura ganadera para socios de la Asociación Campesina Aymara Pampa del Tamarugal.</t>
  </si>
  <si>
    <t>Objetivo y Descripción: Consiste en la entrega de un fondo que será puesto a disposición de los 17 socios de la Asociación Aymara Campesina Pampa del Tamarugal (AICAP), que será distribuido en partes iguales a cada uno de los socios, y será destinado exclusivamente a proyectos que promuevan y/o fortalezcan y/o colaboren con la actividad ganadera desarrollada en la Pampa del Tamarugal. Justificación: En el contexto de las reuniones de PCPI se definió la necesidad de generar este compromiso.</t>
  </si>
  <si>
    <t>Objetivo y Descripción: Se apoyará y financiará una actividad ancestral de índole espiritual y/o cultural de la asociación, al inicio de la fase de operación. Justificación: En el contexto de las reuniones de PCPI se definió la necesidad de generar este compromiso.</t>
  </si>
  <si>
    <t>Mejoramiento de la infraestructura ganadera</t>
  </si>
  <si>
    <t>Objetivo y Descripción: Se realizará el mejoramiento de la infraestructura ganadera a los dieciséis (16) socios que componen la Asociación Indígena Aymara Flor del Desierto, la que se encuentra ubicada en las Parcelas de su propiedad. Justificación: En el contexto de las reuniones de PCPI se definió la necesidad de generar este compromiso.</t>
  </si>
  <si>
    <t>Programa de Desarrollo Comunitario que contemple la ejecución de Proyectos sociales, dirigido a GHPPI de Paposo.</t>
  </si>
  <si>
    <t>Alteración sistemas de vida de GHPPI de Paposo.</t>
  </si>
  <si>
    <t>Objetivo: Contribuir al desarrollo local y comunitario de los GHPPI que se encuentran dentro del AI para el componente medio humano del Proyecto, mediante la ejecución de Proyectos sociales Descripción: El Titular promoverá acciones de desarrollo social y comunitario, de acuerdo con los pilares de inversión social del Titular, que corresponderán a: a) Educación y capacitación b) Infraestructura de uso comunitario y c) Desarrollo local. Para mayor detalle ver Tabla IX-3: CAV.03 de la Adenda Excepcional del EIA. Justificación: Es de interés del Titular poder establecer una relación permanente con las comunidades y contribuir al desarrollo local y cultural de las mismas.</t>
  </si>
  <si>
    <t>Programa de apoyo a la formación técnica para los estudiantes de Paposo y de la comuna de Taltal.</t>
  </si>
  <si>
    <t>Objetivo: Apoyar la formación técnica de los estudiantes de Paposo y comuna de Taltal en temáticas asociadas a la generación de energías renovables Descripción: El Titular desarrollará un plan de apoyo a la formación técnica de los estudiantes de Paposo y de la comuna de Taltal, en materias de generación de energías renovables. Para estos efectos, el Titular establecerá una coordinación con la Dirección de Administración de Educación Municipal (DAEM) de la comuna de Taltal. Para mayor detalle ver Tabla IX-5: CAV.05 de la Adenda Excepcional del EIA. Justificación: Como respuesta al interés planteado por los vecinos de la localidad de Paposo que participaron de las reuniones y presentaciones desarrolladas en el marco de la PAC del Proyecto, fue el desarrollo de Proyectos de generación de ERNC en la comuna, impliquen un aporte en cuanto a la creación de oportunidades para que las nuevas generaciones puedan adquirir competencias que el día de mañana les permitan vincularse profesional y/o laboralmente en este tipo de actividades Para mayor detalle ver Tabla IX-5: CAV.05 de la Adenda Excepcional del EIA..</t>
  </si>
  <si>
    <t>Reposición de insumos a Bomberos</t>
  </si>
  <si>
    <t>Objetivo: Reponer aquellos insumos que resulten agotados producto de alguna emergencia asociada a las fases de construcción, operación y cierre del Proyecto Descripción: El Titular del Proyecto procederá a la reposición de los insumos utilizados. En la eventualidad de que Bomberos acuda a alguna emergencia asociada al Proyecto, Justificación: Esta acción permitirá asegurar la reposición de los insumos, equipos u otros elementos, que resultasen dañados en caso de que Cuerpo de bomberos, preste apoyo a contingencias y/o accidentes asociados al Proyecto.</t>
  </si>
  <si>
    <t>Cielos de Tarapacá</t>
  </si>
  <si>
    <t>Eventual Estudio Histórico del Patrimonio Histórico de Victoria</t>
  </si>
  <si>
    <t>Elaboración de estudios técnicos y/o científicos</t>
  </si>
  <si>
    <t>Objetivo: Elaboración de un Estudio Histórico de la localidad de Victoria, a cargo de un profesional de las ciencias sociales, condicionado al interés de la comunidad en su realización
Descripción: Elaboración de un trabajo documental de revisión bibliográfica, visita a la comunidad de Victoria, registro fotográfico y entrevistas sobre la historia de Victoria.
Justificación: Rescatar el patrimonio histórico contemporáneo del lugar y de la salitrera</t>
  </si>
  <si>
    <t>Estudio de Siembra Íctica</t>
  </si>
  <si>
    <t>LM-2: Fragmentación del ecosistema fluvial</t>
  </si>
  <si>
    <t xml:space="preserve">Objetivo: Evaluar la potencialidad de cría experimental del bagre chico para que a mediano plazo se pueda generar estados larvales viables capaces de ser relocalizados en diferentes zonas del río Duqueco, paга minimizar el efecto de la fragmentación de las poblaciones de Trichomycterus areolatus. Trichomycterus areolatus 
Descripción: Se capturarán especímenes silvestres de Trichomycterus areolatus en el río Duqueco, idealmente adultos, los cuales c serán trasladados a una Unidad Experimental donde se ubicarán en dos estanques circulares bajo condiciones reguladas. Posteriormente se procederá a realizar la alimentación de los individuos, así como también, actividades de mantención de los estanques, finalizando con la implementación de un sistema de mesocosmo para ofrecer alimento natural durante su adaptación a la alimentación artificial. 
Justificación de la medida: Forjar información basal sobre la especie que permita generar a futuro las condiciones óptimas para obtener a especímenes sexualmente maduros y obtener individuos en estado laruario larvario. 
</t>
  </si>
  <si>
    <t>Informes con los resultados obtenidos para cada una de las etapas de la investigación científica, los cuales serán remitidos a la SMA y SERNAPESCA.</t>
  </si>
  <si>
    <t>Estudios de siembra Íctica</t>
  </si>
  <si>
    <t>Objetivo: Evaluar la potencialidad de cría experimental del bagre chico para que a mediano plazo se pueda generar estados larvales viables capaces de ser relocalizados en diferentes zonas del río Duqueco, para minimizar el efecto de la fragmentación de las poblaciones de Trichomycterus areolatus.
Descripción: Se capturarán especímenes silvestres de Trichomycterus areolatus en el río Duqueco, idealmente adultos, los cuales serán trasladados a una Unidad Experimental donde se ubicarán en dos estanques circulares bajo condiciones reguladas. Posteriormente se procederá a realizar la alimentación de los individuos, así como también, actividades de mantención de los estanques, finalizando con la implementación de un sistema de mesocosmo para ofrecer alimento natural durante su adaptación a la alimentación artificial.
Justificación de la medida: Forjar información basal sobre la especie que permita generar a futuro las condiciones óptimas para obtener especímenes sexualmente maduros y obtener individuos en estado larvario.</t>
  </si>
  <si>
    <t>Informes con los resultados obtenidos para cada una de las etapas de la investigación científica- Estudios de Siembra Íctica- Cria Experimental del Bagre Chico Trichomycterus areolatus, los cuales serán remitidos a la SMA y SERNAPESCA.</t>
  </si>
  <si>
    <t>Programa de traspaso de conocimiento de especies de interés comercial y colaboración con iniciativas de repoblamiento de recursos hidrobiológicos en la bahía de Mejillones</t>
  </si>
  <si>
    <t>Objetivo: Colaborar con iniciativas sectoriales orientadas al desarrollo de programas de repoblamiento de recursos hidrobiológicos.
Descripción: El Programa contemplará las siguientes acciones:
1 . Establecer un protocolo para traspasar los resultados del monitoreo periódico de columna de agua y comunidades macrobentónicas y planctónicas a SERNAPESCA, SUBPESCA y actores locales que desarrollen estudios y programas orientados al manejo de los recursos
hidrobiológicos en la Bahía de Mejillones.
2. Comprometer la disponibilidad del Titular para participar en calidad de colaborador, en iniciativas orientadas al repoblamiento de recursos hidrobiológicos en la bahía de Mejillones, que sean coordinadas por las autoridades técnicas pertinentes (SERNAPESCA
y SUBPESCA).
Justificación: Esta acción permitirá facilitar el traspaso del conocimiento adquirido por el Titular en sus procesos de monitoreo del medio marino en la bahía de Mejillones. Además, se compromete a formar parte de mesas de trabajo con otros actores locales, que sean convocadas por las autoridades técnicas, teniendo como objetivo colaborar con el desarrollo de iniciativas de repoblamiento de recursos hidrobiológicos en la Bahía de Mejillones, aun cuando este Proyecto no generará impactos significativos en la disponibilidad de dichos recursos.</t>
  </si>
  <si>
    <t>Fomento, financiamiento y publicación de estudios científicos sobre Biodiversidad de los Sitios Prioritarios Altos de Cantillana, El Roble y La Roblería/Cordillera de la Costa y Cocalán.</t>
  </si>
  <si>
    <t>Objetivo: Compensar la alteración durante la construcción y operación del proyecto especialmente en los Sitios Prioritarios Altos de Cantillana, El Roble y La Roblería/Cordillera de la Costa y Cocalán, a través del fomento y apoyo a la investigación científica aplicado a la conservación y gestión de la biodiversidad Descripción: El Titular desarrollará un programa de investigación aplicado a la conservación de ecosistemas propios de la zona de los Altos de Cantillana, El Roble y Sitio Prioritario La Roblería/Cordillera de la Costa y Cocalán para incrementar su conocimiento. Justificación: El compromiso voluntario se justifica en base a la “Estrategia para la Conservación de la Biodiversidad de la Región Metropolitana”, de acuerdo al Eje Temático IV: Investigación y Tecnología, con el fin de fomentar la investigación que contribuya a mejorar el conocimiento, la conservación y a la utilización sostenible de la diversidad biológica en ambos sitios prioritarios (SP Cantillana; SP El Roble). También se basa en la “Estrategia Regional de Biodiversidad de la Región de O´Higgins”, la cual consiste fomentar el eje “Investigación y capacitación” en el SP La Roblería/ Cordillera de la Costa y Cocalán.</t>
  </si>
  <si>
    <t>Estudio ámbito de hogar de Liolaemus Lemniscatus en Chile Central</t>
  </si>
  <si>
    <t>Pérdida de hábitat para fauna silvestre, específicamente para la especie Liolaemus lemniscatus.</t>
  </si>
  <si>
    <t>Objetivo: Compensar a través de la generación de estudios científicos que aporten a la ecología de la especie Liolaemus lemniscatus.
Descripción y justificación: Los procedimientos de translocación de especies son cada vez más comunes en nuestro país, ya sea como medidas de manejo ambiental, medidas de mitigación o sencillamente como el cumplimiento de la normativa ambiental. La escasez de antecedentes de la ecología de los reptiles dificulta la toma de decisiones en este tipo de procedimientos, por lo que es importante generar este tipo de información, que a la vez por tener un carácter científico estará disponible para el conocimiento y toma de decisiones de todos los actores del servicio público y privado.</t>
  </si>
  <si>
    <t>1 Publicación Científica del tema propuesto.</t>
  </si>
  <si>
    <t>Estudio de Guanacos Sector Parque Solar Fotovoltaico Nuevo Futuro.
Nivel Cuenca y Sub Cuenca. Amplificación Estudio de Especies Singulares: "Puma concolor, Athene cunicularia"</t>
  </si>
  <si>
    <t>Objetivo: Elaborar información relevante que permita la conservación de las especies objetivo.
Descripción:Captura, Rescate y Relocalización de fauna terrestre, Reptiles, para su conservación de patrimonio genético.
Justificación: Compensar el impacto deJ Proyecto sobre fauna terrestre-Pérdida de individuos en categoría de conservación.</t>
  </si>
  <si>
    <t>Elaboración de informe sobre la detección de "uso ecológico" normal, del área de estudio por población de guanacos de acuerdo a metodología CONAF Atacama, a nivel Cuenca y Sub Cuenca, y en el Área del Proyecto. Presencia de ejemplares fuera de los límites del Proyecto, (prevención de impactos potenciales y futuros sobe Guanacos). Amplificación de esfuerzos de muestreos. Envío del informe al SAG, Región de Atacama y a la SMA.</t>
  </si>
  <si>
    <t>Estudio fenológico de las especies de la flora singular</t>
  </si>
  <si>
    <t>Disminución de individuos de especies de flora en categoría de conservación Disminución de individuos de especies de hábitos geófitos</t>
  </si>
  <si>
    <t>Compensar la afectación de especies de flora singular, ya sea en categoría de conservación o con hábitos de vida geófitos
Se desarrollará para las especies que poseen la menor cantidad de antecedentes fenológicos: - Cistanthe amaranthoides - Cistanthe celosiodes - Lycium deserti La fenología tiene como finalidad estudiar y describir de forma integral los distintos eventos que se dan en las especies vegetales dentro de ecosistemas naturales, su integración y la relación con el medio ambiente. En este sentido las observaciones fenológicas son consideradas importantes para la futura colecta de semillas o acciones en pro de la conservación
De manera de poder compensar la afectación sobre las especies, en específico de aquellas para las cuales no se cuenta con información, se ha propuesto realizar un estudio fenológico de las especies singulares objetos de Plan de Medidas de Flora y Vegetación presentado en Anexo Ñ de la Adenda Complementaria, cuyo propósito es aportar antecedentes para posteriores medidas de manejo ambiental de estas especies.</t>
  </si>
  <si>
    <t>Como indicador de éxito de la medida se ha considerado obtener información acerca de las especies objetivo, vale decir, antecedentes que permitan a posterior ajustar los alcances en relación a propuestas de mitigación y compensación. Par ello se elaborará un informe que dé cuenta de la fenología de las especies, que contenga, a lo menos: - Época de floración - Época de fructificación - Época de diseminación de semillas - Época de receso vegetativo - Cuantificación de flores y frutos - Fotografías</t>
  </si>
  <si>
    <t>Compensar la afectación de especies de flora singular, ya sea en categoría de conservación o con hábitos de vida geófitos</t>
  </si>
  <si>
    <t>Se desarrollará para las especies que poseen la menor cantidad de antecedentes fenológicos: - Cistanthe amaranthoides - Cistanthe celosiodes - Lycium deserti La fenología tiene como finalidad estudiar y describir de forma integral los distintos eventos que se dan en las especies vegetales dentro de ecosistemas naturales, su integración y la relación con el medio ambiente. En este sentido las observaciones fenológicas son consideradas importantes para la futura colecta de semillas o acciones en pro de la conservación</t>
  </si>
  <si>
    <t>De manera de poder compensar la afectación sobre las especies, en específico de aquellas para las cuales no se cuenta con información, se ha propuesto realizar un estudio fenológico de las especies singulares objetos de Plan de Medidas de Flora y Vegetación presentado en Anexo Ñ de la Adenda Complementaria, cuyo propósito es aportar antecedentes para posteriores medidas de manejo ambiental de estas especies.</t>
  </si>
  <si>
    <t>Transferencia técnica para el manejo sustentable del bosque nativo</t>
  </si>
  <si>
    <t>Objetivo: promover el manejo adecuado del bosque nativo, a través de la entrega de conocimientos técnicos a propietarios de la zona, que actualmente no proporcionan el manejo que corresponde a las superficies de bosque nativo que son de su propiedad. Este compromiso tiene el objetivo manejar a lo menos 83 ha de bosque nativo. Esta superficie estará compuesta por un número “N” de propietarios, independiente de la superficie de los predios de cada uno de los interesados, sin embargo, los propietarios interesados deben ser aquellos que serán afectos por la intervención de bosques por causa de las obras. Descripción: esta medida está alineada al espíritu de la Ley 20.283, que según el Artículo 1º busca “la protección, la recuperación y el mejoramiento de los bosques nativos, con el fin de asegurar la sustentabilidad forestal y la política ambiental”. Justificación: durante las campañas de terreno realizadas en el marco de la evaluación ambiental del Proyecto, se ha constatado que en general, el tratamiento silvicultural de los bosques nativos de los propietarios vinculados a las áreas de corta (118 propietarios), tiende a la degradación disminuyendo su sostenibilidad. El área del Proyecto tiene fuerte vocación agropecuaria y el manejo del bosque nativo no es parte de las prácticas habituales por parte de los propietarios.</t>
  </si>
  <si>
    <t>Caracterización de la dieta del guanaco en el sector del Proyecto</t>
  </si>
  <si>
    <t>Objetivo: Difundir y sensibilizar a la población sobre la importancia ecológica, cultural y económica del guanaco (Lama guanicoe). Descripción: La medida se llevará de acuerdo a lo descrito en la Tabla i), apartado 7.2 del ICE. Justificación: La medida se justifica en el impacto significativo evidenciado en el hábitat de la especie Lama guanicoe (guanaco) registrada en el área de Proyecto.</t>
  </si>
  <si>
    <t>El indicador de cumplimiento será la entrega de informes estacionales, anuales y final del estudio a la Seremi de Medio Ambiente de la Región de Atacama, la Superintendencia del Medio Ambiente, y al SAG y CONAF de la región de Atacama.</t>
  </si>
  <si>
    <t>Análisis de biotoxicidad de salmuera</t>
  </si>
  <si>
    <t>Alteración de las comunidades bentónicas intermareales y submareales</t>
  </si>
  <si>
    <t>Objetivo: Confirmar el bajo impacto de la salinidad de la salmuera de descarga sobre la biota. Descripción: Se realizarán ensayos de toxicidad aguda y crónica para determinar los efectos de la salmuera descargada durante la operación normal y con las aguas de la descarga cuando se realizan procesos de limpieza y desinfección Justificación: Sin perjuicio que la toxicidad de la salmuera ha sido previamente estudiada en proyectos similares en Chile y la región, se propone un ensayo análogo al efectuado por terceros a fin de enriquecer la evidencia científica al respecto.</t>
  </si>
  <si>
    <t>Estudio Población para la especie Conanthera urceolata</t>
  </si>
  <si>
    <t>Pérdida de individuos de flora en estado de conservación.</t>
  </si>
  <si>
    <t>Objetivo: El estudio de poblaciones tiene por objetivo primordial caracterizar el estado actual de las poblaciones donde se registró Conanthera urceolata, a nivel de la Comuna de Copiapó. Descripción: Esta medida de estudio poblacional, consiste básicamente en la caracterización de las formaciones vegetales donde se desarrolla la especie Conanthera urceolata. Justificación: Conanthera urceolata corresponde a una especie catalogada por el DS N°19/2012 En Peligro (EN).</t>
  </si>
  <si>
    <t>Entrega de Informe Antropológico a Comunidad Colla Monte Amargo</t>
  </si>
  <si>
    <t>Objetivo: Fortalecer la identidad Colla de la Comunidad de Monte Amargo. Descripción: Entrega formal de los antecedentes recopilados en la etapa de levantamiento del Medio Humano y específicamente del informe antropológico realizado en este contexto, para ser utilizado por la comunidad como antecedentes e historia local. En el Anexo 13-1 del EIA se adjunta el Informe Antropológico comunidad Indígena Colla Monte Amargo. Justificación: En el proceso de levantamiento de información la comunidad hizo presente la posibilidad de contar con el estudio antropológico para poder ser ocupado como antecedente de su historia y comenzar desde ahí un proceso que les permitiera seguir fortaleciendo su identidad.</t>
  </si>
  <si>
    <t>Estudio de los sitios de nidificación de la especie Oceanodroma markhami en época reproductiva</t>
  </si>
  <si>
    <t>Pérdida de superficie de hábitat de nidificación para especie Oceonodroma markami por obras temporales y permanentes</t>
  </si>
  <si>
    <t>Objetivo: Registrar la actividad reproductiva de la especie Oceonodroma markami en los sitios de nidificación alterados por el proyecto.
Descripción: Se realizarán monitoreos en las áreas de nidificación de la especie Oceanodroma markhami en las diferentes subcolonias dando énfasis en los sectores donde se localiza en Proyecto. Los monitoreos se
realizarán durante la época reproductiva y reportarán la actividad reproductiva y la ocupación de los sectores de nidificación.
Justificación: Parte de las obras que contempla el Proyecto cruzan por sitios de nidificación de la especie Oceanodroma markhami (golondrina de mar negra) pertenecientes a la colonia Arica, específicamente tres (3) subcolonias Pampa Camarones, Pampa Chaca y Pampa Chuño y el sitio nidificación identificado como Jarza en la región de Tarapacá. Por lo anterior en los sectores donde se instalarán las estructuras y se
habilitarán caminos se verá la pérdida de la superficie de estas subcolonias. Estimando una pérdida promedio de 2,33 nidos/hectáreas (0,2% del total de nidos que se estima para estas áreas).</t>
  </si>
  <si>
    <t>El indicador de cumplimiento corresponderá al comprobante generado por el sistema electrónico de la SMA, contra entrega del informe que adjunte el mencionado estudio. Se considerará exitosa la medida con los registros de la nidificación de la especie en las colonias que se verán alteradas por las obras del Proyecto y con la recopilación de información y datos relevantes para esta especie de la cual se desconoce gran parte de su biología.</t>
  </si>
  <si>
    <t>Investigación de la abundancia y diversidad de microorganismos presentes en las Estructuras de Depositación de Yeso en los Puquios de Llamara</t>
  </si>
  <si>
    <t>• Impacto N° 6: Cambio en la condición del hábitat para la biota acuática</t>
  </si>
  <si>
    <t>Objetivo: Mejorar el conocimiento existente sobre la diversidad y abundancia de microorganismos presentes en las EDY de los Puquios de Llamara. Descripción: Las herramientas a utilizar para la obtención de diversidad y abundancia de microorganismos presentes en las EDY de los Puquios de Llamara, será la secuenciación del gen16S y la cuantificación de genes reporteros por qPCR. La primera, permite reconocer la diversidad y estructura de las comunidades y la segunda, informa acerca de la abundancia de los genes validados como indicadores taxonómicos y funcionales de la salud del sistema. Justificación: Obtener información sobre el estado de la EDY en escalas temporales más acotadas.</t>
  </si>
  <si>
    <t>Apoyo técnico para elaborar estudio del camarón de río en el rio Loa, en la localidad de Quillagua</t>
  </si>
  <si>
    <t>Objetivo: Elaborar un estudio de diagnóstico que permita determinar el estado actual del camarón de río Cryphiops caementarius en el río Loa, identificando las prácticas empleadas por la CIAQ para su extracción.
Descripción: El Titular garantizará el apoyo técnico y financiero para desarrollar un estudio que evaluará el estado en que se encuentra la población de camarones en el Río Loa a través de la caracterización cuantitativa de la población de camarones y de las prácticas de extracción realizadas por la Comunidad.
El estudio será desarrollado por un ente técnico especializado definido en conjunto entre el Titular y la Comunidad Indígena Aymara de Quillagua (“CIAQ”).
Justificación: La actividad extractiva del camarón de río es exclusivamente artesanal y forma parte de una práctica cultural de la CIAQ, habiendo sido un componente relevante de su sustento. Sin embargo, dicha especies se encuentra en categoría de Vulnerable (VU), de conformidad al Reglamento de Clasificación de Especies del MMA. A lo anterior se suma que la única regulación sobre la materia data del año 1986, en específico el D.S. N° 145/ 1986 Establece Tamaño Mínimo de Extracción Camarón de río que establece la veda y tamaño mínimo para el recurso camarón de río.</t>
  </si>
  <si>
    <t>Implementar e incentivar la participación de la Comunidad Indígena Aymara de Quillagua (“CIAQ”) en el plan de seguimiento de las variables ambientales del proyecto durante su vida útil (construcción, operación y cierre).</t>
  </si>
  <si>
    <t>Se establecerán mecanismos de monitoreos participativos, que incluirán puntos de monitoreo, variables y métodos a utilizar, y cuya regulación específica se determinará a través de un convenio entre el Titular y la CIAQ. El Titular garantizará las condiciones necesarias que faciliten la participación de la CIAQ en las actividades de seguimiento, en la modalidad de inspector ambiental, esto es, observando a los profesionales que realicen las mediciones. Para ello, el Titular: 1. Informará oportunamente a la CIAQ sobre las actividades de monitoreo (con al menos un mes de anticipación). 2. Ejecutará un programa de capacitación anual en materias del Plan de Seguimiento Ambiental (PSA). Los contenidos de las capacitaciones se definirán en conjunto con la CIAQ, siempre de acuerdo con las materias, metodologías y contenidos propias del PSA del Proyecto. 3. Proveerá financiamiento para los siguientes ítems: • Honorarios para personal encargado del monitoreo. • Gastos operacionales de la participación de la CIAQ, tales como traslados, equipos, insumos e implementos de seguridad. El listado de equipos de medición o similares a estos se definirían con posterioridad a las capacitaciones. • Servicios de asesoría profesional (ingeniería forestal o afín) que acompañe a la CIAQ en el proceso de capacitación, interpretación y análisis de resultados.</t>
  </si>
  <si>
    <t>Contar con la participación de la CIAQ en el plan de seguimiento de las variables ambientales establecidas en el plan de seguimiento ambiental que se desarrolla en Salar de Llamara.</t>
  </si>
  <si>
    <t>Exposición y difusión del patrimonio histórico arqueológico</t>
  </si>
  <si>
    <t>Patrimonio histórico - arqueológico</t>
  </si>
  <si>
    <t>Alteración de superficie con elementos arqueológicos de data histórica. Alteración de superficie con elementos arqueológicos líticos.</t>
  </si>
  <si>
    <t>Objetivo: Difusión del patrimonio histórico arqueológico que se encuentra en el área del Proyecto. En este sentido, se contribuirá con el desarrollo de publicaciones y exposiciones móviles relativas a los registros que sean levantados en el área. Descripción: Difundir la riqueza patrimonial arqueológica del área mediante las siguientes iniciativas: a) Generar al menos dos publicaciones en revistas de índole cultural de la zona, como la revista del Museo Augusto Capdeville Rojas de Taltal (Taltalia), para la divulgación de los resultados encontrados. b) Realizar una exposición móvil (pendones explicativos) en coordinación con el Museo Augusto Capdeville, para efectos de difusión del contexto e importancia cultural de la zona. Justificación: Difundir la riqueza patrimonial arqueológica del área.</t>
  </si>
  <si>
    <t>- Publicación de artículo en revista de divulgación cultural de Taltal (Taltalia). - Registro fotográfico de pendones instalados. - Se enviará un informe final de la actividad al CMN. Esta información estará disponible en las oficinas administrativas del Proyecto, para revisión por parte de las autoridades.</t>
  </si>
  <si>
    <t>Fomento de mano de obra local</t>
  </si>
  <si>
    <t>Objetivo: Dar oportunidad a egresados de liceos técnicos para que realicen su práctica laboral en las obras o actividades del proyecto.
Descripción: Se ofrecerán 3 pasantías a egresados de los liceos técnicos de la comuna de Tiltil para que hagan sus prácticas profesionales, de 3 meses de duración, en la planta durante la puesta en marcha y/o operación. De preferencia egresados de electricidad, mecánica o construcción (en este orden).
Estas 3 prácticas podrán ser realizadas cada año de operación de la Planta, siempre que haya interesados.
Justificación: Dar oportunidades a estudiantes para que conozcan la tecnología en terreno, entregándoles experiencia que podrá servir para su futuro laboral.
:
Dar oportunidad a egresados de liceos técnicos para que realicen su práctica laboral en las obras o actividades delproyecto.
Descripción
:
Se ofrecerán 3 pasantías a egresados de los liceos técnicos de la comuna de Tiltil para que hagan sus prácticasprofesionales, de 3 meses de duración, en la planta durante la puesta en marcha y/o operación. De preferencia egresados deelectricidad, mecánica o construcción (en este orden).
Estas 3 prácticas podrán ser realizadas cada año de operación de la Planta, siempre que haya interesados.
Justificación
:
Dar oportunidades a estudiantes para que conozcan la tecnología en terreno, entregándoles experiencia quepodrá servir para su futuro laboral.</t>
  </si>
  <si>
    <t>Plan de Contratación Preferente de Mano de Obra de la Comuna de Tiltil.</t>
  </si>
  <si>
    <t>Objetivo: Dar prioridad, en igualdad de condiciones, a la contratación de mano de obra no calificada de habitantes en la Comuna de Tiltil.
Descripción: Se llevará a cabo un plan de contratación en colaboración con la OMIL de Tiltil, para dar prioridad en igualdad de condiciones a la contratación de mano de obra local no calificada en actividades asociadas a la Fase de construcción del proyecto. Para más detalle ver Tabla 10 del Anexo 30 – Actualización Compromisos Voluntarios.
Justificación: Dar oportunidad de trabajo a habitantes de la comuna de Tiltil.
:
Dar prioridad, en igualdad de condiciones, a la contratación de mano de obra no calificada de habitantes en laComuna de Tiltil.
Descripción
:
Se llevará a cabo un plan de contratación en colaboración con la OMIL de Tiltil, para dar prioridad enigualdad de condiciones a la contratación de mano de obra local no calificada en actividades asociadas a la Fase deconstrucción del proyecto. Para más detalle ver Tabla 10 del Anexo 30 – Actualización Compromisos Voluntarios.
Justificación
:
Dar oportunidad de trabajo a habitantes de la comuna de Tiltil.</t>
  </si>
  <si>
    <t>Objetivo: Dar prioridad, en igualdad de condiciones, a la contratación de mano de obra no calificada de habitantes en laComuna de Tiltil.
 Descripción
 :
 Se llevará a cabo un plan de contratación en colaboración con la OMIL de Tiltil, para dar prioridad enigualdad de condiciones a la contratación de mano de obra local no calificada en actividades asociadas a la Fase deconstrucción del proyecto. Para más detalle ver Tabla 10 del Anexo 30 – Actualización Compromisos Voluntarios.
 Justificación
 :
 Dar oportunidad de trabajo a habitantes de la comuna de Tiltil.</t>
  </si>
  <si>
    <t>Iniciativas para facilitar la contratación de mano de obra local</t>
  </si>
  <si>
    <t>Objetivo: desarrollar un conjunto de iniciativas para reducir las brechas entre las necesidades de mano de obra del Proyecto y las competencias y capacidades de las personas que busquen trabajo y pertenezcan a la comuna Mejillones, de modo que éstas tengan las condiciones adecuadas para postular a los puestos de trabajo que ofrezca el proyecto en su fase de construcción.
Descripción: Se considerarán las siguientes iniciativas: 
1 . Levantanúento del perfil y necesidades de mano deobra del Proyecto en su fase de construcción.
2. Identificación de habitantes residentes en la comuna de Mejillones, que cuenten con una experiencia laboral y/o formación técnico profesional afm a los perfiles requeridos por el Proyecto. Esta información se solicitará a las correspondientes municipalidades a través de la respectiva Oficina Municipal de Intermediación Laboral.
3. Para validar la pertenencia a las respectivas comunas de las personas que buscan trabajo, se utilizarán criterios validados con las organizaciones sociales, particularmente sus Juntas de Vecinos, los cuales serán informados a cada Municipio para recibir su retroalimentación en el proceso.
4. Desarrollo de cursos de capacitación con 20 cupos, cuyo objetivo será la nivelación de capacidades que coincidan con los requerimientos de contratación.
Justificación: Estas iniciativas permitirán reducir las brechas y aumentar las opciones para que la mano de obra local pueda calificar y competir por los puestos de trabajo que el Proyecto requerirá en su fase de construcción.</t>
  </si>
  <si>
    <t>Contratación del Personal de la Zona</t>
  </si>
  <si>
    <t>Contratación de mano de obra</t>
  </si>
  <si>
    <t>Generar puestos de trabajo en la fase de construcción de la planta fotovoltaica. Se definirán los puestos de trabajos disponibles para la fase de construcción del proyecto, las características y perfiles por competencias. La información será compartida con la OMIL municipal para la gestión de los y las trabajadoras según los programas municipales de empleabilidad. Las necesidades de capacitación y habilitación de trabajadores serán cubiertas por el Titular.</t>
  </si>
  <si>
    <t>Privilegiar la mano de obra local</t>
  </si>
  <si>
    <t>Objetivo: El objetivo es privilegiar la mano de obra local.
Descripción: Se seleccionará personal considerando las Oficinas Municipales de Intermediación Laboral, y las bases de datos de personas capacitadas por el Estado en materias relacionada a energías renovables no convencionales. En el proceso de contratación de personal, en una primera instancia se seleccionará trabajadores desde la mano de obra disponible de la comuna de Vallenar hasta en un 10% del personal requerido. Esto sucederá siempre y cuando exista mano de obra idónea para las labores que se requieren y que estos candidatos estén de acuerdo con el tipo de trabajo ofertado.
Justificación: Privilegiar la mano de obra local.</t>
  </si>
  <si>
    <t>Mecanismos para la contratación de mano de obra local</t>
  </si>
  <si>
    <t>Creación de empleo</t>
  </si>
  <si>
    <t xml:space="preserve"> El objetivo del compromiso es contribuir a la generación de empleo local, y apoyar el Lineamiento ERDA 2007-2017 1) "Desarrollo del Capital Humano". El Proyecto dentro de su poHtica de Responsabilidad Social Empresarial, privilegiar la contratación de mano de obra local. El compromiso consiste en implementar un mecanismo de difusión para facilitar la contratación de mano de obr11 local durante todas las fases de construcción y operación del Proyecto. </t>
  </si>
  <si>
    <t>Apoyo a la capacitación y diversificación laboral</t>
  </si>
  <si>
    <t>El compromiso busca dar apoyo al desan·ollo de programas de capacitación y divers ificación laboral mediante la canalización de los perfiles y conocimientos requeridos por el Titulur pura su Proyecto a entidades provinciales, posibilitando la realización de prácticas laborales en las instalaciones del Proyecto. A su vez, aborda el Lineamiento ERDA 2007-2017 1 )''Desarrollo del Capital Humano", 3)"Promoción de la Investigación e Innovación", y 4)"Protccción Social"</t>
  </si>
  <si>
    <t>Contratación de Mano de Obra Local</t>
  </si>
  <si>
    <t>Objetivo: Disminuir la tasa de cesantía local y activar la económica local, aprovechando los efectos positivos que se puedan producir producto de la ejecución del Proyecto. Descripción: La construcción de las obras temporales y permanentes del proyecto demandará la contratación de 170 trabajadores totales (directos e indirectos) como promedio, con un máximo de 260 trabajadores totales, lo cual incrementará la demanda de mano de obra local. Lo anterior considerando que la comuna de Caldera presenta una tasa de cesantía del 8,81% (20176), constituye un impacto positivo en la economía local de la comuna. Justificación: Se llevará a cabo contratando a mano de obra local</t>
  </si>
  <si>
    <t>Código de conducta para trabajadores propios y contratistas</t>
  </si>
  <si>
    <t>Formas de relacionamiento comunitario</t>
  </si>
  <si>
    <t>Sin impacto asociado, efectos generales sobre medio humano</t>
  </si>
  <si>
    <t>Objetivo: producir la menor perturbación por parte del Proyecto en cada una de las localidades en que éste se va a implementar. Descripción: Este código contendrá las exigencias respecto a la forma de relacionarse con los habitantes de las localidades, definiendo normas de conductas básicas para la convivencia entre los trabajadores y la población presente, en un ambiente de respeto, colaboración e integración cultural en el territorio. Respecto al valle de Azapa, así como en todos los predios privados donde se habiliten estructuras, los protocolos serán reforzados, incorporando procedimientos de relacionamiento comunitario, con el fin de no perturbar la vida cotidiana de los grupos humanos que en ellos residen. Entre los protocolos específicos, se definirán los procedimientos de ingreso a los predios, acordando con los propietarios los caminos a utilizar; se exigirá una conducta respetuosa, higiene, así como las sanciones ante incumplimientos a estos protocolos, entre otras. Se establecerán también procedimientos para las temporadas en que los predios agrícolas presentan mayor flujo de trabajadores temporales, relacionados, por ejemplo, con la época de cosecha, y otras labores agrícolas que requieren mano de obra intensiva, pero temporal. Justificación: Considerando que dentro del área de influencia del proyecto se encuentran diversos sectores poblados, así como predios pertenecientes a particulares, se establecen normas de conductas básicas para la convivencia entre los trabajadores y la población presente, en un ambiente de respeto, colaboración e integración cultural en el territorio</t>
  </si>
  <si>
    <t>Condiciones colectivas de prestación de servicios en Cuya</t>
  </si>
  <si>
    <t>C-MH-8: Incremento de los ingresos comerciales o de servicios en toda el área de influencia.</t>
  </si>
  <si>
    <t>Objetivo: priorizar a la Asociación De Comerciantes Establecidos en la localidad de Cuya, versus proveedores individuales. Descripción: en el caso de que el Proyecto contrate el servicio de alimentación con proveedores de la localidad de Cuya, se establece como compromiso voluntario, realizar los acuerdos a través de la Asociación de Comerciantes Establecidos en la localidad de Cuya. Justificación: considerando la existencia de la Asociación de Comerciantes Establecidos en la localidad de Cuya, las negociaciones respecto al servicio de alimentación serán realizadas con dicha asociación y no a través de negociaciones individuales con los proveedores.</t>
  </si>
  <si>
    <t>Priorización de contratación de mano de obra local</t>
  </si>
  <si>
    <t>Objetivo: El objetivo de este compromiso ambiental voluntario es dar prioridad a la contratación de mano de obra local para la ejecución de las distintas fases y Etapas del Proyecto, en concordancia con los lineamientos actuales de contratación de FCAB. Descripción: El titular tomará contacto con la Oficina Municipal de Información Laboral (OMIL) de la Municipalidad de Antofagasta para solicitar un listado de oferta laboral disponible, priorizando la posible contratación de mano obra local en la medida de que exista oferta laboral calificada, para desarrollar las actividades requeridas durante la ejecución del Proyecto. Justificación: Vinculación con los lineamientos actuales de contratación de FCAB. Para mayor detalle ver tabla 10 del Anexo M “compromisos Ambientales Voluntarios Actualizado” de la segunda Adenda Complementaria del EIA.</t>
  </si>
  <si>
    <t>Objetivo: Contribuir mediante la generación de empleos a la comuna que albergará el Proyecto. Descripción: Implementar mecanismo para facilitar la contratación de mano de obra local durante todas las fases del Proyecto. Justificación: El Proyecto, dentro de su política de Responsabilidad Social Empresarial, privilegiará la contratación de mano de obra local.</t>
  </si>
  <si>
    <t>Programa de vinculación laboral local</t>
  </si>
  <si>
    <t>Objetivo: Gestionar y apoyar la vinculación laboral de personas interesadas de la comuna de Taltal con el proyecto Descripción: Se realizarán coordinaciones conjuntas con la Oficina Municipal de Intermediación Laboral (OMIL) de la comuna de Taltal con el fin de contar con un catastro de personas que se encuentren buscando empleo y que respondan al perfil de las necesidades del proyecto en sus distintas fases. Adicionalmente, se identificarán posibles brechas que puedan presentar los interesados que dificulten su eventual contratación, junto a esto, se analizará la implementación de medidas para disminuirlas, tales como, capacitaciones, certificaciones, etc. El programa de apoyo a la vinculación laboral local también se ocupará de generar oportunamente un proceso de comunicación entre los principales actores involucrados (empresas contratistas y subcontratistas) y la OMIL, con el fin de mantener intercambio de información fluida y así buscar dar mayor eficacia al proceso de vinculación laboral Justificación: El titular considera que la alianza con instituciones públicas locales (Municipalidad, OMIL, SENCE, etc.) genera una red de apoyo que facilitaría la eficacia en materia de vinculación laboral, ya que se aprovecha la experiencia de cada una de las organizaciones involucradas y se producen sinergias en el acceso a oportunidades de cada uno de los miembros de la alianza. Por otro lado, mediante las capacitaciones y asesorías tempranas, se busca fortalecer el capital humano de las personas interesadas, con el fin de mejorar las condiciones de empleabilidad. Gestionar una interrelación real entre los interesados en trabajar y el conjunto de empresas contratistas y subcontratistas permitirá asegurar que los interesados, no sólo sean apoyados en materia de fortalecimiento de capital humano, sino que también, que tengan la oportunidad real de ser contratados</t>
  </si>
  <si>
    <t>Programa de apoyo a la contratación de servicios locales</t>
  </si>
  <si>
    <t>Objetivo: Aportar en la generación de condiciones favorables para que emprendedores locales de la comuna de Taltal puedan vincularse comercialmente en la cadena de valor del desarrollo del proyecto para su fase de construcción. Descripción: En conjunto con el Departamento de Turismo y Fomento Productivo de la Municipalidad de Taltal, se realizarán gestiones y coordinaciones necesarias con otras organizaciones e instituciones locales (juntas de vecinos, cámara de comercio, gremios, etc.) para elaborar un catastro de la oferta de empresas prestadoras de servicios existente en la comuna y para diseñar e implementar en conjunto, acciones que permitan el fortalecimiento de los emprendedores locales (reducir brechas de situaciones subestándar a las requeridas por el proyecto, entre otras). Asimismo, la empresa titular del proyecto identificará el conjunto de servicios que serán necesarios contratar y subcontratar durante las distintas fases de la construcción, con el fin de identificar a los emprendedores que podrían ser contratados por alguna empresa contratista y subcontratista para prestar sus servicios, así como también, identificar servicios requeridos que cuentan con poca presencia de oferta local. Adicionalmente, durante la licitación de los distintos servicios y contratos, se incorporará en las bases de licitación un dossier con el catastro de emprendedores locales disponibles para que puedan ser contactados y considerados en las distintas propuestas Justificación: Mediante un trabajo participativo y coordinado de distintas organizaciones ad hoc de la comuna (Oficina de Fomento Productivo, Juntas de Vecinos, Gremios, Cámara de Comercio, entre otros) el titular generará un catastro de los distintos emprendedores existentes en la comuna, de tal forma de identificarlos y, de ser necesario, apoyarlos ya sea mediante charlas, asesorías, talleres o capacitaciones, para aportar en reducir posibles brechas que dificulten la venta de sus servicios de acuerdo a los requerimientos de las distintas fases de la construcción del proyecto. La identificación de posibles brechas y el fortalecimiento de las capacidades son dos elementos que se plantean como un apoyo real a la posible vinculación con la cadena de valor de la construcción del Parque Eólico.</t>
  </si>
  <si>
    <t>- Objetivo: contribuir mediante la generación de empleos en la región de Antofagasta, especialmente en la comuna que albergará el Proyecto. - Descripción: implementar un mecanismo que permita facilitar la contratación de un 20% de mano de obra local durante todas las fases del Proyecto. - Justificación: el Proyecto, dentro de su política de responsabilidad social empresarial, privilegiará la contratación de mano de obra local.</t>
  </si>
  <si>
    <t>Promover contratación de servicios locales</t>
  </si>
  <si>
    <t>- Objetivo: contribuir a la contratación de servicios locales. - Descripción: implementar mecanismo para facilitar la contratación de un 20% de servicios locales, para ello se abrirá un registro de contratistas y/o prestadores de servicios que permitirá conocer la oferta disponible en la zona, y de esta forma priorizar su contratación, basados en la idoneidad, experiencia y méritos. Asimismo, el Proyecto adherirá las “Buenas Prácticas en la gestión de proveedores, contratistas y subcontratistas en la construcción de proyectos de energía”, promovido por el Ministerio de Energía, y promoverá que sus subcontratistas y proveedores también se adhieran a ellas. - Justificación: el Proyecto dentro de su política de responsabilidad social empresarial, privilegia la contratación de servicios locales.</t>
  </si>
  <si>
    <t>Oportunidades laborales locales</t>
  </si>
  <si>
    <t>MH-5 Alteración de los sistemas de vida y costumbres de grupos humanos, durante la vida útil del proyecto, debido al efecto en la oferta de empleo local, evaluado como carácter positivo.</t>
  </si>
  <si>
    <t>Objetivo: Contratación de mano de obra local. Descripción: Se contratará mano de obra y servicios locales de las comunas de Colina y Tiltil, durante todas las fases del proyecto. Justificación: La implementación del proyecto trae consigo la necesidad de mano de obra.</t>
  </si>
  <si>
    <t>Priorización de contratación de mano de obra y servicios disponibles en Paposo</t>
  </si>
  <si>
    <t>Objetivo: Gestionar y apoyar la vinculación laboral de personas interesadas de la localidad de Paposo, mediante el mejoramiento de la oferta laboral y de bienes y servicios locales, la priorización de oferta de trabajo y contratación de servicios a sus habitantes de acuerdo con los requerimientos del Proyecto. Descripción: El Titular del Proyecto promoverá el desarrollo de actividades de capacitación que apunten a diversificar la mano de obra y la oferta de bienes y servicios existentes, y gestionará la contratación de mano de obra directa e indirecta, y la contratación de servicios, teniendo como principio entregar oportunidades a los habitantes de su AI, a continuación, se resumen las acciones a ejecutar por el Titular: a) Identificará la cantidad y tipo de mano de obra y perfil necesario, así como servicios que serán necesarios contratar y subcontratar durante la construcción y cierre del Proyecto. b) Desarrollará levantamiento de información de la mano de obra y servicios disponibles en la localidad de Paposo, con especial llamado a las mujeres. c) Vinculará con la OMIL local y organizaciones sociales de Paposo. d) La empresa adjudicada deberá demostrar haber tomado contacto con las organizaciones de Paposo e informado los perfiles requeridos en su servicio e) Contratistas deben reportar la contratación de trabajadores locales f) A contratistas se le solicitará considere algunos mecanismos que promuevan la postulación de mujeres como medidas de flexibilidad laboral para el caso de mujeres con hijos. g) Las vacantes disponibles tanto de subcontratos y de contratos directos se informará a la Comunidad a través del mecanismo establecido en el "CAV. Protocolo de comunicación y relacionamiento entre Titular y grupos humanos de la localidad de Paposo". h) Además, se considerará invitar a empresas contratistas de la región de Antofagasta, a participar como proveedor, según los requerimientos previamente establecidos por el Proyecto, en las fases de construcción 12.6 CAV-6: - Priorización de contratación de mano de obra y servicios disponibles en Paposo (construcción y cierre). y operación de este. Para mayor detalle de la descripción del CAV ver Tabla IX-6: CAV.06 de la Adenda Excepcional del EIA. Justificación: La medida busca apoyar la vinculación laboral de personas interesadas de la localidad de Paposo, mediante el mejoramiento de la oferta laboral y de bienes y servicios locales, acuerdo con los requerimientos del Proyecto.</t>
  </si>
  <si>
    <t>Mesa de Trabajo con la Comunidad Los Aromos</t>
  </si>
  <si>
    <t>Objetivo: Establecer una instancia de trabajo conjunto entre la comunidad de Los Aromos y el titular, en la que se genereun espacio permanente de diálogo y una relación de colaboración a largo plazo entre el titular y la comunidad.
 Descripción: Conformación de una Mesa de trabajo constituida por la comunidad de Los Aromos, el titular del proyecto yrepresentantes de las empresas contratistas, en el que se genere una instancia de trabajo e interacción permanente, quepromueva y facilite los canales de comunicación, informe a la comunidad respecto de las actividades y avances delproyecto, aborde temas de interés (sociales y ambientales), logre la planificación, ejecución y seguimiento de las medidaspropuestas de manera participativa y contemple un trabajo colaborativo de largo plazo entre el titular y la comunidad.
 Justificación
 :
 El Proyecto tiene una vida útil de 25 años, por lo que será un vecino permanente en la localidad de LosAromos. En este contexto, es necesario generar una instancia de reunión y trabajo a largo plazo con la comunidad, con lafinalidad de establecer un compromiso de integración efectiva y colaborativa en el territorio.</t>
  </si>
  <si>
    <t>Disponibilidad de información a la Comunidad
Contratación de Mano de Obra Local</t>
  </si>
  <si>
    <t>DA-1: Afectación a la realización de festividades y celebraciones.
DSE-1: Habilitación de nuevos puestos de trabajo durante la etapa de construcción
DBS-2: Dificultad de Acceso a Jugares de infraestructura comunitaria.</t>
  </si>
  <si>
    <t>Objetivo: Las medidas están orientadas a reducir los impactos generados por las actividades y obras temporales propias de la etapa de construcción.
Descripción y justificación:
CAV -MH-4: Se facilitará el acceso a la información sobre las actividades del proyecto. Para estos efectos el Titular dispondrá y comunicará a las comunidades ubicadas en el área de influencia del proyecto los datos de contacto del responsable del Titular al cual las
personas podrán dirigir todas las inquietudes asociadas al proyecto.
CAV-MH-5: Se plantea privilegiar la contratación de mano de obra local correspondiente a trabajadores residentes en las comunas aledañas a la zona de construcción del Proyecto, específicamente a aquellas que pertenecen a la comuna de Quilleco y Santa Bárbara, priorizando las áreas ubicadas dentro del área de influencia del proyecto. Lo anterior será ejecutado según el Procedimiento de Gestión y Control para la Contribución al Empleo Local, que se adjunta en el Anexo 15.2 de esta Adenda.</t>
  </si>
  <si>
    <t>Implementación de un procedimiento de atención de quejas reclamos, sugerencias e inquietudes</t>
  </si>
  <si>
    <t>IMHCO 1: Alteración del uso que realiza la población residente de los espacios y/o servicios públicos, debido al hospedaje de trabajadores en la localidad de Mejillones.</t>
  </si>
  <si>
    <t>Objetivo: - Implementar un procedimiento de quejas comunitarias para las diferentes fases del Proyecto.
- Dar a conocer a los trabajadores y población el procedimiento de quejas comunitarias para promover su uso.
Descripción: La medida considerará el diseño e implementación de un procedimiento de quejas comunitarias, adecuado a la realidad y experiencia local, así como también su divulgación en la comunidad y trabajadores.
La implementación de este procedimiento, permitirá además que las sugerencias e inquietudes acerca del Proyecto, se canalicen de manera sistemática al interior de la organización y generen oportunidades de mejora continua en el desempeño socioambiental
general.
Justificación: Los levantamientos de línea base identificaron que existe una preocupación por parte de la comunidad por la potencial afectación en la convivencia social y uso de los espacios públicos que podría ser ocasionada por la población flotante de trabajadores. Adicionalmente, se detectó la presencia de fauna de interés tales como el gaviotín chico, pilpilén y gaviota garuma, además de elementos del patrimonio cultural asociados a concentraciones líticas en el sector Corredor Acueducto-Línea Eléctrica y unidades fosilíferas en el sector Planta Desalinizadora, los cuales deberán ser protegidos por parte de los trabajadores del Proyecto.</t>
  </si>
  <si>
    <t>Registros de entrega y divulgación del procedimiento de quejas comunitarias a los municipios, organizaciones comunitarias y trabajadores del Proyecto.</t>
  </si>
  <si>
    <t>Control de conductas y actividades de obra en el espacio público.</t>
  </si>
  <si>
    <t>Alteración del normal desarrollo de las actividades recreativas en el espacio público.</t>
  </si>
  <si>
    <t>Objetivo: Controlar las molestias a la comunidad causadas por las obras en el espacio público en general. Descripción y justificación: Las actividades de construcción generarán un incremento en el uso del espacio público, en especial en el tramo que compromete parte del Parque Javiera Carrera (Mapocho), con una actividad distinta a la actividad periódica de vecinos y habitantes en general. La medida considera el cumplimiento de una serie de protocolos de convivencia de la obra para la ocupación temporal del territorio, los protocolos consideran:  Calidad de las Instalaciones Temporales, en relación a la funcionalidad y estética de los cierros y accesos.  Regulación de conductas en obra, que considera el horario de trabajo, el comportamiento físico y verbal de las cuadrillas de trabajadores y la limpieza del entorno de cada instalación temporal.  Comunicaciones periódicas con la comunidad, que incluye relacionamiento permanente, información a tiempo y canales expeditos de intercambio. Para lo anterior se presenta, en el Anexo 5.1 “Protocolo de Obras en el Espacio Público”, del EIA, el protocolo de actividades mediante las cuales permitirán la sana convivencia de la obra, minimizando los efectos negativos sobre la comunidad.</t>
  </si>
  <si>
    <t>El indicador corresponde al cumplimiento de los siete puntos identificados como relevantes para evaluar la efectividad de la medida y se indican a continuación, estos están contenidos en el Anexo 5.1 “Protocolo de Obras en el Espacio Público” del EIA y serán sistematizados en un informe semestral: i. Actividades de información a la comunidad (reuniones, puerta a puerta, folletos, etc.). ii. Indicar el funcionamiento de los canales informativos (teléfono y mail). iii. Indicar las sugerencias recibidas y cuales han sido acogidas. iv. Lista de reclamos (formulario) y acciones correctivas realizadas, además de la respuesta por escrito hacia la comunidad. v. Estado del cierre perimetral (set fotográfico). vi. Limpieza del entorno y la faena (set fotográfico). vii. Cumplimientos de horarios.</t>
  </si>
  <si>
    <t>Corresponde a un proceso de diálogo con las comunidades aledañas (Huertos Familiares y Santa Matilde) que tenga como resultado un conjunto de iniciativas y proyectos de valor compartido.</t>
  </si>
  <si>
    <t>Capacitación en Energía Solar</t>
  </si>
  <si>
    <t>Objetivo: Capacitar a actores relevantes de la comunidad educativa.
Descripción: el programa estaría dirigido a un representante del profesorado y/o a un representante de la unidad técnica pedagógica (UTP) inicialmente, principalmente por temas de seguridad, en consideración a que dicho personal deberá visitar la planta durante
los principales hitos de la etapa de construcción. de manera que se intemalice sobre cómo se construye la planta, sus estructuras, como van las canalizaciones subterráneas, etc. El personal que visite la planta será acompañado por el jefe de la obra. Durante la etapa de operación, y una vez que el docente maneje las etapas, procesos y acciones de la PFV, se llevará a los alumnos, ya que para ellos se encuentra pensado el programa, y en esta oportunidad el docente será el guía de la visita, apoyado siempre por el jefe de la obra. En dicha visita los alumnos recibirán material de apoyo tipo afiche sobre el proyecto. 
Justificación: Por medio de visitas guiadas se capacitará a un profesor y luego este a sus alumnos.</t>
  </si>
  <si>
    <t>Plan de Relación con la Comunidad</t>
  </si>
  <si>
    <t>Objetivo: Establecer un plan de relación con la comunidad Santa Rosa 1 Lo Chacón, centrado en la comunicación directa y efectiva con los vecinos.
Descripción: Previo al inicio de la fase de construcción del Proyecto se comenzará con la difusión de los canales de comunicación con los que contará el proyecto para la recepción de las inquietudes, solicitudes y/o reclamos de Jos vecinos y comunidad general.
Este plan se enfocará, específicamente, en los siguientes receptores: 1. Caserío de Santa Rosa. 2. Comunidad educativa. Junto a la difusión de los canales de comunicación se informará a la comunidad el justificación programa de trabajo de la fase de construcción del proyecto. Además, se realizará una reunión con la comunidad denominada Reunión de inicio, en la que se calendarizarán las reuniones periódicas de información permanente con la comunidad de Santa Rosa 1 Lo Chacón. Estas reuniones serán por lo menos cada do·s
meses, las que serán consensuadas con la comunidad durante las fases de construcción y cierre y una anual durante los primeros dos años de la etapa de operación del proyecto, lo que será acordado con la comunidad.
Justificación: Establecer buenas relaciones con los vecinos al proyecto.</t>
  </si>
  <si>
    <t>Monitoreo Participativo de Comunidades Indígenas</t>
  </si>
  <si>
    <t>Medio Humano. Dimensión Antropológica</t>
  </si>
  <si>
    <t>Objetivo: Verificar desde los propios actores el cumplimiento de acuerdos establecidos en la RCA.
Descripción y justificación: Los objetivos específicos y temas relevantes a monitorear serán precisamente acordados con las Comunidades Indígenas en las mesas de trabajo que se mantendrán durante toda la fase de construcción y operación (conformadas 6 meses antes del inicio de la fase de construcdón). De esta manera, en caso que a las comunidades les interese supervisar algún tema en particular y/o resolver alguna preocupadón espeófica respecto a la construcción u operación del Proyecto, el Titular realizará las gestiones pertinentes para coordinar la actividad de monitoreo con la propia comunidad y la obra o actividad que se quiere monitorear.
Implementadón de un Plan Monitoreo Comunitario del Proyecto, con frecuenda semestral en fase de coosrrucdón y anual en operadón. El seguimiento considera la participadón de las cuatro comunidades indígenas incluidas en el área de influenda. De esta forma, cada comunidad deberá definir dos (2) representantes para acceder al parque eólico y, su ingreso estará sujeto a las normas y medidas de seguridad definidas por el Titular para resguardar la integridad de los participantes de las actividades de monitoreo. Las obras y actividades del Proyecto a monitorear, serán definidos conforme el interés y/o relevanda estableada por las comunidades, no obstante, se refieren entre otros temas a: instalación de AEG; tránsito de vehículos; corta y despeje de bosque nativo, funcionamiento de los AEG, emisiones, instaladones de faena.
Implementación de un número de contacto de emergencia, donde los miembros de la comunidad puedan informar sobre inconvenientes provocados durante las fases de construcción y operación del Proyecto. Se basa en cuatro (4) dimensiones que definen una buena práctica: Respeto y apego a la normativa vigente, Participación activa, Protección patrimonial, ambiental y cultural, Comunicación permanente y efectiva. (Este número de contacto estará asociado al CAV Mecanismo de Reclamos del Proyecto Puelche Sur, presentado en Anexo 6 de la presente Adenda Complementarla.</t>
  </si>
  <si>
    <t>Acta de constirución de la Mesa de Trabajo (acta de constitudón firmada, minuta de actividad, registrOs fotográficos) y definidón de temas a monltorear. Visitas al Proyecto, con actas, minutas, registro Aeta de fotográfico. Informe semestral de cumplimiento durante fase de construcáón y anual durante fase de operación, a entregar a la SMA. En Anexo 3 de Adenda Complementaria, referido al Complemento de Planes de seguimiento de variables ambientales, se describen los principales verificadores asedados a la medida</t>
  </si>
  <si>
    <t>Comunicación con Majadas y Posadas aledañas al Proyecto y la localidad de Cachiyuyo</t>
  </si>
  <si>
    <t>Objetivo: Mantener una comunicación constante y responsable con la población local.
Descripción: El Titular, a través de un profesional designado para estos fines, mantendrá comunicación telefónica semanal con los dirigentes de la localidad de Cachiyuyo, y se presentará en terreno cada dos semanas en etapa de construcción y cierre, y cada seis meses en etapa de operación, con el fin de mantener reuniones y visitas con la localidad.
Justificación: Se enmarca dentro de las políticas internas de responsabilidad social del Titular.</t>
  </si>
  <si>
    <t>Comunicación con autoridades comunales de Vallenar</t>
  </si>
  <si>
    <t>Objetivo: Mantener una comunicación constante y responsable con la autoridad comunal.
Descripción: Se realizarán reuniones al inicio de cada etapa de Proyecto, con el Encargado de Medio Ambiente, a fin de dar a conocer a la autoridad local en qué consisten las actividades que se llevarán a cabo en el territorio, así como responder dudas e inquietudes relativas al presente EIA.
Justificación: Se enmarca dentro de las políticas internas de responsabilidad social del Titular.</t>
  </si>
  <si>
    <t>Protocolo de comunicación</t>
  </si>
  <si>
    <t>Objetivo: Establecer un Protocolo de Comunicación con la Comunidad para las distintas fases del proyecto.
Descripción: Compromiso que adquiere el Titular en establecer dicho protocolo con las comunidades más cercanas con el fin de informar sobre los avances del proyecto y responder inquietudes sobre este.
Justificación: Necesidad de Informar a la comunidad acerca de las actividades generadas por el Proyecto.</t>
  </si>
  <si>
    <t>Planificación con la Comunidad Indígena Diaguita Tierra y Mar según sectores de pastoreo durante la fase de construcción.</t>
  </si>
  <si>
    <t>Objetivo: Compensar la disminución de superficie para la práctica de actividades tradicionales, utilizada como sustento económico de la Comunidad Indígena Diaguita Tierra y Mar.
Descripción: Durante la fase de construcción, en conjunto con la Comunidad Indígena Diaguita Tierra y Mar, el Titular elaborará, previo al inicio de las obras de dicha fase, una cartografia que indique los sectores de pastoreo del ganado en torno a la Majada El Hueso. Con este mapa la Comunidad podrá identificar los lugares donde llevarán a pastorear animales durante la fase de construcción, ubicados fuera de sectores en que se desarrollará el avance de obras, hasta el término de las labores de construcción. Por su parte el Titular indicará las áreas de intervención y la cronología de avance de las obras por áreas.Especificamente, una vez terminadas las actividades y obras de la construcción, y por sectores, podrá retomarse el pastoreo en las áreas habilitadas, y en el sector en que se emplazará el parque eólico en su totalidad al final de la construcción. El Titular tapará todo tipo de apertura de suelos, antes de dar acceso al ganado hacia los sectores ya construidos. Durante el avance de la construcción, informará a la Comunidad, mediante reuniones de coordinación
que se realizar.in mensualmente (Medida N°2), qué áreas construidas estarán aptas para el acceso de su ganado, y si la Comunidad desea recorrer dichos sectores previos al ingreso de sus animales, el Titular facilitará y acompañará este recorrido. El parque eólico será un área abierta que no impedirá el acceso de personas o animales durante su fase de operación.
De igual forma, en la elaboración en conjunto de la crutografla, se propenderá a no afectar ni alterar significativamente las dimensiones antropológica, cultural y costumbrista, según la!i inquietudes manifestadas durante la evaluación por la Comunidad, por lo que el énfasis de su elaboración deberá considerar la presencia de sitios de significancia, huellas y caminos troperos que se verifiquen en las áreas de intervención. Por otra parte, respecto de las áreas de reforestación, las áreas indicadas en el Plan de manejo de Flora, corresponden a macrozonas, por lo que serán ajustadas y definidas en función de la ca11ografia etnográfica levantada en conjunto con la Comunidad y de la evaluación de los especialistas de flora en relación a nquellas zonas con mejor potencial de revegetación.
Justificación: Para la ejecución de las obras del Proyecto y el desarrollo de la práctica criancera es necesario acordar los sectores en que cada parte (Titular y grupo humano) realizarán sus actividades en paralelo durante la fase de construcción, minimizando las molestias por falta de información y coordinación. El entendimiento entre ambas partes requiere contar con un instrumento que permita plasmar acuerdo de coordinación en un plano. Además, a fin de validar los sitios de significancia de la Comunidad, huellas y caminos troperos de interés de la Comunidad, se ejecutará un proceso de diálogo entre el Titular del proyecto y la comunidad, para la elaboración en conjunto de una cartografla en la que se incluyen elementos que permitirán salvaguardar los sitios de significación cultural de la CID, identificados en terreno. Por último, dado las dificultades que les ocasionan los sitios de reforestación a la Comunidad, el Titular levantará una cartografia etnográfica, con el propósito de definir dichas áreas, en conjunto con la Comunidad y la evaluación de especialistas de flora en relación con zonas con mejor potencial de revegetación.</t>
  </si>
  <si>
    <t>El Titular enviará a la SMA el plano trabajado con la Comunidad, previo al inicio de las obras y mantendrá copia de ellos en su oficina. Asimismo, facilitará a la Comunidad copia del plano.</t>
  </si>
  <si>
    <t>Reuniones mensuales de coordinación</t>
  </si>
  <si>
    <t>Objetivo: Prevenir impacto a la actividad ganadera que desarrolla la Comunidad Indígena Diaguita Tierra y Mar, utilizada como sustento económico.
Descripción:  El Titular realizará una reunión de coordinación mensual con la Comunidad Medida Indígena Diaguita Tierra y Mar, respecto a las áreas de avance de los trabajos de construcción en consideración a los sectores de su interés utilizados para pastoreo de ganado caprino. Durante estas reuniones también se revisará el mecanismo de atención a quejas y reclamos, se indicará el avance de obras y actividades para el mes siguiente, y se infonnará sobre eventuales incidencias y/o accidentes de animales.
Justificación: El ganado caprino recorre diariamente una extensa superficie por alimento. El Proyecto se ubicará más de 600 metros de la majada, sin embargo, de acuerdo a la dinámica de pastoreo que ha mantenido y descrito la Comunidad Indígena, los animales podr!an acercarse al sector del Proyecto. Por lo cual, para evitar afectar el acceso a áreas de pastoreo disponibles, el Titular coordinará previamente el avance de sus actividades con la Comunidad.</t>
  </si>
  <si>
    <t>Reuniones mensuales entre la Comunidad Indígena Diaguita Tierra y Mar y el Titular.</t>
  </si>
  <si>
    <t>Reuniones de información y coordinación del uso de vías locales con organizaciones locales y usuarios</t>
  </si>
  <si>
    <t>Alteración de flujos por caminos públicos y circulación por huellas en área del Proyecto.</t>
  </si>
  <si>
    <t>Durante la fase de construcción se transportarán piezas de gran tamaño que requerirán escolta y coordinaciones con la autoridad. Su transporte se hará a una velocidad moderada, lo cual puede generar nilentízaciones en el tráfico locaL Por lo señalado, se va a requerir coordinar este transporte con autoridades en la materia y con usuarios locales, es decir Caleta Los Burros, sus proveedores, compradores, y con la fdmilia Galleguillos De Laho. De esta numera, el objetivo será evitar potenciales molestias en el uso de las vías locales por parte de otros usuarios (familia Galleguillos De Laho, Caleta los Burros, pescadores e intermediarios).Con el objetivo de garanti;.:ar esta coordinación, previo al transporte de carga sobredimensionada, se dará aviso a organizaciones locales y usuarios a través de reuniones informativas. Respecto a las huellas existentes dentro del área del Proyecto, aquellas que se dirigen hacia los sectores de Caleta Los Burros, Caleta Agua de la Zorra, y Las Tetillas, presentan algunos puntos de intersección con los caminos interiores que van a ser habilitados por el Parque Eólico. Para garantizar la libre circulación, conectividad y no afectar los tiempos de desplazamiento de los distintos us uarios de estas huellas producto de las actividades del Proyecto en sus distintas fases, el Titular considera una serie de "acciones" que forman parle del protocolo constructivo y de operación del Proyecto. Con el objetivo de garantizar, coordinar su cumplimiento y acordar las opciones más adecuadas para cada punto de intersección, estas acciones serán informadas a la comunidad local.
De esta manera, y en relación a todo el transporte asociado al Proyecto, al inicio de las actividades de construcción se realizará una presentación del cronograma de construcción y descripción de las actividades asociadas al Proyecto, indicando con detalle las vías de acceso que se utilizarán, las fechas estimadas de intervención en puntos de intersección con huellas de acceso al sector costero, tipo de vehículos, y en particular, se indicará en qué momento se estima el transporte de carga sobredimensionada y los mayores flujos del Proyecto.</t>
  </si>
  <si>
    <t>Procedimiento de Quejas y Reclamos</t>
  </si>
  <si>
    <t>El Proyecto dentro de su política de Responsabilidad Social Empresarial, privilegiará el desarrollo en armonía con la comunidad aledaña al área de emplazamiento del Proyecto. En el fin de establecer un procedimiento de comunil:ación efectiva, que permita a terceros que sientan afectación por obra o acción del Proyecto (Reclamantes) presentar sus quejas, reclamos, sugerencias o consultas a la empresa Ibereólica Cabo Leones lll S.A. (el Titular), respecto de su actuación durante la tase de construcción, operación y cierre del Proyecto
Parque Eólico Cabo Leones III (el Proyecto), se implementará un procedimiento para recibir, analizar y responder a quejas, reclamos, sugerencias o consultas que presente cualquier persona al Titular, relacionados con posibles consultas, dudas, o incumplimientos de normas legales o internus que rigen el desarrollo y ejecución de las actividades relacionadas con el Proyecto.</t>
  </si>
  <si>
    <t>Comunicación con los municipios de Puchuncaví, Quintero y Quillota.</t>
  </si>
  <si>
    <t>Objetivo: Iniciar comunicación con los tres municipios de las tres comunas en que se emplazarían las obras e instalaciones que conformarían el Proyecto.
Descripción: El Titular se comunicaría con los municipios de Puchuncaví, Quintero y Quillota, para entregar información respecto de los perfiles y competencias del personal que sería requerido para los puestos de trabajo que generaría la ejecución del Proyecto, y que podría ofrecer a la comuna. Para esto, utilizaría como canal de comunicación las respectivas Oficinas Municipales de Intermediación Laboral (OMIL).
Justificación: La iniciativa del Titular de contactar a los municipios de  Puchuncaví, Quintero y Quillota, permitiría fomentar el diálogo entre ambos y, de esta forma, favorecer la comunicación con el objetivo de contribuir al desarrollo de dichas comunas.</t>
  </si>
  <si>
    <t>Coordinación con juntas de vigilancia y/o agrupaciones de canalistas.</t>
  </si>
  <si>
    <t>Objetivo: Coordinar con las juntas de vigilancia y/o agrupaciones de canalistas del área de influencia del Proyecto, antes y mientras se llevaran a cabo las obras de ejecución del acueducto que sería parte del mismo.
Descripción: Se desplegaría un plan de acercamiento temprano con las comunidades existentes en el área de influencia del Proyecto, para mantener un vínculo permanente con todas las agrupaciones, y en particular con los sistemas de agua potable rural, agrupaciones de canalistas y juntas de vigilancia, con la finalidad de anticipar todas las medidas que se espera tomar en conjunto con dichas agrupaciones.
Justificación: Se entregaría a las agrupaciones señaladas precedentemente, los antecedentes técnicos de los cruces que se realizarían producto de la instalación del acueducto, considerando planos, especificaciones, memorias de cálculo y el plan de ejecución de las actividades de cruce.</t>
  </si>
  <si>
    <t>Comunicación con la Gobernanza de Quintero y Puchuncaví</t>
  </si>
  <si>
    <t>Objetivo: Dar inicio a la comunicación con la Gobernanza de Quintero y Puchuncaví.
Descripción: Por medio de carta certificada, se contactaría a la Gobernanza de Quintero y Puchuncaví, con el fin de iniciar comunicaciones y diálogos.
Justificación: La iniciativa de contactar a la Gobernanza de Quintero y Puchuncaví, permitiría fomentar el diálogo entre ambos y, de esta forma, favorecer la comunicación.</t>
  </si>
  <si>
    <t>Ser miembro activo en el programa APELL (Awareness and preparedness for Emergencies at Local Level).</t>
  </si>
  <si>
    <t>Objetivo: Participar en las mesas de trabajo del programa APELL, una vez que este fuese implementado.
Descripción: Una vez implementado el Proyecto, como nuevo actor social de la zona en que se emplazaría el mismo, el Titular se integraría a la mesa de trabajo asociada al programa APELL que existen en la zona de la bahía de Quintero, siempre y cuando este programa hubiera sido implementado.
Justificación: El Titular sería actor activo de todos los planes de contingencia que se desarrollen en la bahía de Quintero ante eventos no deseados, pudiendo actuar en forma conjunta con otros actores presentes en la misma</t>
  </si>
  <si>
    <t>Ser parte de los esfuerzos para el desarrollo sustentable de la bahía Quintero.</t>
  </si>
  <si>
    <t>Objetivo: Coordinación con las autoridades locales para generar instancias de participación entre actores relevantes de la zona.
Descripción: El Titular participaría en las actividades que la autoridad establezca realizar para el desarrollo sustentable de la bahía Quintero. Lo anterior, en el marco de la intención de ser un actor en todas las instancias existentes en la bahía Quintero.
Justificación: El Titular pondría a disposición de las autoridades, toda la información del Proyecto que permita sumar antecedentes técnicos al desarrollo de estudios relacionados con las iniciativas que la autoridad local presente con objeto de permitir un desarrollo sustentable de la bahía de Quintero. El papel del Titular se limitaría, en primera instancia, solamente a la participación en las actividades.</t>
  </si>
  <si>
    <t>Ejecución de proyecto de empalme eléctrico</t>
  </si>
  <si>
    <t>Grupos humanos, incluyendo grupos humanos pertenecientes a pueblos indígenas.</t>
  </si>
  <si>
    <t>Objetivo: Dotar de empalme eléctrico y factibilidad de acceso a electricidad a los socios de la Comunidad Puilo Chiguaipulli. Descripción: Se considera la elaboración y posterior ejecución de un proyecto de empalme eléctrico que dotará de electricidad a los socios de la Comunidad. Justificación: Los socios de la Comunidad requieren tener acceso a electricidad, dado que tienen planes de instalarse definitivamente en el predio.</t>
  </si>
  <si>
    <t>Una vez terminadas las obras, se remitirá un informe a la SMA, en un plazo no mayor a 3 meses, acompañando los siguientes contenidos:  Ingeniería del proyecto de empalme eléctrico.  Registro fotográfico de la instalación del empalme eléctrico.  Acta de recepción del empalme eléctrico firmado por los asociados de la Comunidad.</t>
  </si>
  <si>
    <t>Protocolo de trabajo en el predio de la comunidad en la fase de construcción y operación del Proyecto</t>
  </si>
  <si>
    <t>Objetivo: Fijar lineamientos y acciones que orientarán el relacionamiento con la Comunidad Puilo Chiguaipulli, en el marco de la fase de construcción y operación del Proyecto. Descripción: Se elaboró un protocolo que regulará las acciones asociadas a la construcción y operación del Proyecto: Antes de construcción:  Charlas periódicas a cuadrillas de trabajo para recordar comportamientos esperados.  Tomar contacto presencial o telefónico con al menos 48 horas de anticipación para coordinar fecha.  Entregar información a socios de la comunidad respecto a trabajos a realizar. Durante la construcción:  Conducción con precaución.  Avisar y coordinar ingreso al predio.  Consensuar condiciones de salida del predio.  Registro y verificación del estado del lugar.  Cuidado con ejecución del trabajo. Término de construcción:  Registro detallado del cierre.  Conformidad de los propietarios. Operación:  Labores de mantenimiento.  Avisar ingreso al predio. Cuidar ejecución. de trabajos. Justificación: Para la Comunidad es relevante contar con un protocolo de relacionamiento para la fase de construcción y operación del Proyecto.</t>
  </si>
  <si>
    <t>Una vez terminada la construcción de las obras del Proyecto en el predio, se remitirá un informe a la SMA, en un plazo no mayor a 3 meses desde la fecha de término de la construcción, acompañando, a lo menos, los siguientes contenidos:  Registro de capacitaciones establecidas en el protocolo a los contratistas del Proyecto en la fase de construcción, adjuntando lista de asistencia y registro fotográfico.  Ficha de visita al predio.  Firma de conformidad del cumplimiento del protocolo por parte de la Comunidad. En la fase de operación, se remitirá un informe cada cinco años a la SMA, en un plazo no mayor a 3 meses desde la fecha de término del período de reporte del informe, acompañando, a lo menos, los siguientes contenidos:  Ficha de visita al predio.  Firma de conformidad del cumplimiento del protocolo por parte de la Comunidad.</t>
  </si>
  <si>
    <t>Protocolo de relacionamiento en fase de construcción y operación</t>
  </si>
  <si>
    <t>Objetivo: Fijar lineamientos y acciones que orientarán el relacionamiento con la Familia Maragaño-Llanllán, durante la fase de construcción y operación del Proyecto. Descripción: Se elaboró un documento que fijara las acciones que deberán desarrollar tanto el Titular del Proyecto como sus contratistas durante la fase de construcción y operación del Proyecto. El criterio principal establecido es que NO se utilizará el camino existente en el predio de la familia para acceder al sector de la instalación de la estructura 225 y de la servidumbre, sino que se hará uso de los caminos de los predios vecinos. Un segundo criterio, es que siempre se avisará a la familia antes de acceder al predio, salvo en situaciones excepcionales. Este protocolo consiste en: Antes de la construcción:  Informarse de las costumbres del lugar y de condiciones especiales del propietario, para anticipar formas de realizar un trabajo respetuoso y con las mínimas molestias.  Realización de inducción y charlas periódicas a las cuadrillas de trabajo para recordar el comportamiento esperado en el predio.  Tomar contacto presencial o telefónico con el propietario para coordinar fecha y buscar alternativas para compatibilizar la construcción con las actividades del propietario. Se deberá considerar un margen mínimo de 48 horas previo inicio de actividades.  En el contacto inicial, entregar información al propietario de lo que se realizará y la duración de los trabajos.  Entregar información de contacto del Titular y contratistas al propietario para establecer un canal de comunicación directa. Durante la construcción:  Conducción con precaución.  Avisar y coordinar ingreso al predio, mínimo de 48 horas antes.  Consensuar condiciones de salida del predio.  Registro y verificación del estado del lugar.  Cuidado con ejecución del trabajo.  Respetar acuerdos del presente documento y del protocolo de relacionamiento.  Entregar información necesaria sobre las obras y acciones.  Completar formularios de visita al predio. Término de la construcción:  Registro detallado del cierre.  Conformidad del o los propietarios. Fase de operación: (labores de mantenimiento)  Durante esta fase el ingreso será por la faja de servidumbre.  Avisar ingreso a predio, mínimo 48 horas antes.  Cuidar ejecución de trabajos.  Entregar información necesaria sobre las obras y acciones.  Completar formularios de visita al predio. Justificación: Para el propietario del predio es relevante contar con un protocolo de relacionamiento entre las partes para la fase de construcción y operación del Proyecto.</t>
  </si>
  <si>
    <t>Una vez terminada la construcción de las obras del Proyecto en el predio, se remitirá un informe a la SMA, en un plazo no mayor a 3 meses desde la fecha de término de la construcción, acompañando, a lo menos, los siguientes contenidos:  Registro de capacitaciones establecidas en el protocolo a los contratistas del Proyecto en la fase de construcción, adjuntando lista de asistencia y registro fotográfico.  Ficha de visita al predio.  Firma de conformidad del cumplimiento del protocolo por parte del dueño del predio. En la fase de operación, se remitirá un informe cada 3 años a la SMA, en un plazo no mayor a 3 meses desde la fecha de término del período de reporte del informe, acompañando, a lo menos, los siguientes contenidos:  Ficha de visita al predio.  Firma de conformidad del cumplimiento del protocolo por parte del dueño del predio.</t>
  </si>
  <si>
    <t>Gestión comunitaria y socialización</t>
  </si>
  <si>
    <t>Fase de construcción y durante los dos (2) primeros años de operación.</t>
  </si>
  <si>
    <t>Objetivo: atender de forma oportuna las sugerencias, quejas y reclamos que puedan manifestar los vecinos del Proyecto, frente a eventuales desviaciones de los protocolos de control de impactos o molestias que puedan surgir a causa de la fase de construcción del Proyecto. Asimismo, entregar información relevante del Proyecto durante la construcción en las localidades y sectores más cercanos al Proyecto. Descripción: para la gestión comunitaria y socialización, se implementará un mecanismo de consulta, quejas y reclamos. Justificación: es necesario contar con un mecanismo directo de comunicación con los vecinos y localidades del área de influencia del Proyecto para dar soluciones oportunas a eventuales problemáticas que pudiesen surgir a causa de la fase de construcción y durante los primeros dos años de construcción.</t>
  </si>
  <si>
    <t>Protocolo de acercamiento y comportamiento con las comunidades para trabajadores contratistas</t>
  </si>
  <si>
    <t>Aumento de Población Flotante Sector Las Lozas Amarillas.</t>
  </si>
  <si>
    <t>Objetivo: Minimizar la alteración que puede provocar el arribo masivo de trabajadores a una zona que tiene como característica principal la baja densidad poblacional y lo homogéneo de su composición social. Descripción: Se elaborará un protocolo de comportamiento para ser aplicado a los trabajadores contratistas que ejecuten las obras relacionadas con la construcción del proyecto. Justificación: Debido al arribo de trabajadores a las zonas en las cuales se construirían las obras del proyecto, es necesario prever los márgenes de comportamiento entre éstos con el GHA que reside en Las Lozas Amarillas y aquellos pescadores, buzos y/o algueros que acuden al lugar para realizar labores extractivas</t>
  </si>
  <si>
    <t>Protocolo redactado, firmas de los trabajadores dando cuenta del conocimiento de este protocolo, libros de reclamos para las comunidades. Los registros estarán disponibles tanto en las instalaciones de la planta desalinizadora.</t>
  </si>
  <si>
    <t>Aplicación de Protocolo de Comunicación y Circulación</t>
  </si>
  <si>
    <t>Alteración de rutas de acceso hacia San Camilo</t>
  </si>
  <si>
    <t>Objetivo: Generar un procedimiento de comunicación, información y circulación, orientado a las comunidades del área de influencia del Proyecto, con el propósito, por un lado, de aumentar la transparencia y la participación de éstas en su desarrollo, y con el objeto de prever posibles conflictos entre la población flotante y la población local. Descripción: Se compone de tres elementos básicos correspondientes a: Plan de Comunicación, Información y Difusión; Protocolo de Comportamiento para Contratistas y Programa de Acceso y Circulación. Justificación: A causa de las actividades del proyecto en la zona de San camilo, el camino que permite el acceso a este sector será utilizado para la construcción del proyecto.</t>
  </si>
  <si>
    <t>Libro de reclamos, actas de reunión entre las comunidades y el Titular. Los registros estarán disponibles tanto en las instalaciones del parque fotovoltaico.</t>
  </si>
  <si>
    <t>Aumento de Población Flotante en San Camilo</t>
  </si>
  <si>
    <t>Objetivo: Minimizar la alteración que puede provocar el arribo masivo de trabajadores a una zona que tiene como característica principal la baja densidad poblacional y lo homogéneo de su composición social. Descripción: Se elaborará un protocolo de comportamiento para ser aplicado a los trabajadores contratistas que ejecuten las obras relacionadas con la construcción del proyecto. Dicho protocolo será adjuntado en los contratos y debe ser cumplido a cabalidad por las empresas y sus trabajadores. Justificación: A causa de las actividades del proyecto en la zona de San camilo, se espera el arribo de trabajadores a las zonas en las cuales se construirían las obras del proyecto.</t>
  </si>
  <si>
    <t>Plan de comunicaciones preventivo con la comunidad</t>
  </si>
  <si>
    <t>Objetivo: Informar a la comunidad sobre las principales acciones del Proyecto durante la fase de construcción y cierre. Descripción: Se llevará a cabo mediante los mecanismos de contacto o canales normales establecidos para cualquier actividad, vale decir, paneles informativos en las obras próximas a vías públicas y en las áreas donde se ejecuten obras permanentes. Justificación: Aporte del Proyecto a la reducción de las eventuales molestias o impactos no significativos a la comunidad.</t>
  </si>
  <si>
    <t>Restricción de actividades en día de fiesta de San Pedro</t>
  </si>
  <si>
    <t>Objetivo: Asegurar el libre acceso de las cerca de 30 embarcaciones que transitan al interior de la bahía de Caldera (próximo al Proyecto) para la celebración de San Pedro, durante la fase de construcción y operación del Proyecto. Descripción: Como parte de su diseño, el Proyecto considera que, durante la fase de construcción, no se llevarán a cabo labores de construcción al interior de la bahía, el último domingo del mes de junio ocasión en que se realiza la festividad de San Pedro. Asimismo, durante la fase de operación, el Proyecto no hará ingreso de su embarcación a la bahía de Caldera, el día en que se lleve a cabo la festividad de San pedro, con el objetivo de asegurar el libre tránsito de las cerca de 30 embarcaciones que participan en la actividad. Tal como se describió en la línea de base del componente Medio Humano (Capítulo 3 del EIA) la principal celebración realizada en el área de influencia corresponde a la Fiesta de San Pedro, que es organizada por los pescadores de la bahía de Caldera junto con la comunidad católica, realizada cada año en el último domingo del mes de junio. A partir de la información levantada por los representantes de las organizaciones de pescadores entrevistados, y según información disponible por la Municipalidad de Caldera, el año 2016 la festividad se llevó a cabo de acuerdo al siguiente cronograma: La celebración comenzó el último sábado del mes de junio, con una procesión desde la capilla de San Pedro, hasta la Iglesia San Vicente de Paul para luego continuar hasta el muelle de la bahía de Caldera (distante a 2.5 en línea recta aprox. de las obras terrestres Proyecto). El domingo, temprano en la mañana se realizó un saludo de los bailes religiosos que asistieron a la festividad. Según la coordinadora de la Casa de la Cultura de Caldera “se realizan bailes con las cofradías de bailes religiosos quienes vienen de toda la región y de regiones vecinas, y se hacen recreaciones de algunos pasajes bíblicos” (coordinadora de la Casa de la Cultura de Caldera). A las 11:00 horas se realizó la Misa central que fue oficializada por el Obispo de Copiapó, a la que asistieron autoridades públicas, y un número significativo de espectadores de la comuna de Caldera, así como de la Región de Atacama. Posteriormente las más de 30 embarcaciones engalanadas con banderas de colores y cada embarcación acogió un baile religioso, mientras que otras recibieron a las personas para realizar la procesión por el mar, a bordo de la embarcación Don Basilio, se embarcó el santo patrono y donde el Obispo, bendijo a las embarcaciones en la bahía de Caldera. Una vez que retornaron de la procesión por el mar los bailes religiosos junto al Santo Patrono, realizarán la procesión de retorno desde el muelle de pescadores hasta la Capilla San Pedro” (Sitio web de la Municipalidad de Caldera5). En la siguientes Fotografías se exhibe el desarrollo de la festividad. De acuerdo a la entrevista sostenida con el presidente del Sindicato de armadores y propietarios de embarcaciones artesanales de Caldera, las embarcaciones del Sindicato que participan en la actividad son alrededor de 20, y el desarrollo de la celebración al interior de la bahía tiene una duración aproximada de tres horas. Los representantes de las organizaciones de pescadores coinciden en que la actividad tiene una alta masividad, y que el recorrido de las embarcaciones que se realiza al interior de la bahía es desde las instalaciones del muelle de Caldera hacia el Norte, antes del emplazamiento de la empresa COPEC. En definitiva, las acciones que el Proyecto considera durante la fase de construcción y operación permitirán que las cerca de 30 embarcaciones que participan de la festividad de San Pedro, transiten libremente por la bahía de Caldera. Justificación: Se realizarán medidas para poder asegurar el libre acceso.</t>
  </si>
  <si>
    <t>Visita a terreno con especialistas y comunidad</t>
  </si>
  <si>
    <t>Objetivo: Realizar una visita al área del proyecto en la que participe la comunidad indígena acompañados de un arqueólogo y un paleontólogo. Descripción: Se invitará a terreno a la Comunidad Indígena Diaguitas Costeros Familia Campillay de Caldera y la Asociación Indígena Diaguita de Recolectores Pesqueros, Buzos, Mariscadores Artesanales y Ramos Afines, los que serán apoyados por un arqueólogo y paleontólogo. Se recorrerá el área del Proyecto. Justificación: Mostrar en terreno a la comunidad indígena el tipo de hallazgos arqueológicos y paleontológicos detectados en el área del Proyecto.</t>
  </si>
  <si>
    <t>Plan de comunicación y coordinación (MM-MH-03”)</t>
  </si>
  <si>
    <t>Medio Humano: Tiempos de desplazamiento</t>
  </si>
  <si>
    <t>DG-02: Aumento en los tiempos de desplazamiento en ruta T-608 El aumento del flujo vial en la ruta T-608, si bien será adecuadamente absorbida por el mejoramiento de esta por las acciones del Proyecto, el hecho de que constituya la única vía de acceso para quienes viven en los sectores de Caman, Cufeo y Cufeo Alto, supone una incomodidad, y percepción de inseguridad por parte de la comunidad, pudiendo afectar sus actividades cotidianas durante los meses de la fase de construcción. Cabe señalar, que aun cuando no se prevén efectos significativos sobre las rutas 206 y T-616, la presente medida las incluye por el hecho de ser parte de las principales rutas de acceso al Proyecto y la comunidad.</t>
  </si>
  <si>
    <t>Objetivo: Proveer a la comunidad usuaria de las Rutas T-608, T-206 y T-616 información sobre el Proyecto, con foco en el tipo de obra que se realizará, el horario de trabajo, intervención de caminos y la duración de tales eventos, aspectos clave del proyecto para minimizar las molestias a los residentes en el sector y coordinar con actividades. Descripción: Con el objeto de aminorar los efectos producidos por el aumento del tránsito de vehículos en las Rutas T-608, T-206 y T-616, se desarrollará un plan de comunicación directa con los residentes de las localidades del área de influencia que interactúan con dichas rutas. Justificación: Corresponde a medidas de comunicación con la comunidad, con la finalidad de mantener a esta informada de los trabajos que se van a realizar y sus horarios.</t>
  </si>
  <si>
    <t>- Acta de reuniones de comunicación con Junta de Vecinos. - Registro de material de difusión por medio local.</t>
  </si>
  <si>
    <t>Mecanismo de reclamo CAV-MH-02</t>
  </si>
  <si>
    <t>Objetivo: Desarrollar un espacio de comunicación formal entre el Titular y actores locales, a través del cual se puedan hacer llegar consultas, sugerencias y/o reclamos al Titular. Descripción: Se implementará un mecanismo de reclamos, el cual permitirá recibir, registrar y dar respuesta a consultas, sugerencias y quejas por parte de los actores del territorio. De este modo, se contará con un número de contacto, buzón de correo (Casilla), y correo electrónico, a través del cual los actores podrán informar y reportar sobre eventualidades (ruidos, interferencia flujo vial, etc.) ocurridas durante las fases de construcción y operación del Proyecto. Se estima que los reclamos sean contestados en plazo de 5 días hábiles, ya sea con respuesta inmediata a la consulta, o indicando la necesidad de agregar un tiempo adicional dependiendo de la complejidad del reclamo y/o sugerencia. Justificación: Disponer de un mecanismo de reclamos, para ser utilizado por la comunidad en caso de ocurrencias de eventualidades.</t>
  </si>
  <si>
    <t>Monitoreo participativo de comunidades CAV-MH-03</t>
  </si>
  <si>
    <t>Objetivo: Implementar un sistema participativo para que las comunidades puedan verificar el cumplimiento de la RCA. Descripción: Implementación de un Plan Monitoreo Comunitario del Proyecto, con frecuencia trimestral que considere la participación de las comunidades y organizaciones sociales cercanas al Proyecto, presentes en su área de influencia: JJVV Cufeo Oriente, Comité de Adelanto de Cufeo Alto, JJVV de Huichahue, JJVV La Paloma, JJVV Chapuco, Asociación Indígena Paillaco Futa Trawün, Comunidad Indígena Luminado Chapuco, Comunidad Indígena Chaipul, Comunidad Indígena Santos Curumilla. Cada comunidad deberá definir dos (2) representantes para acceder al parque y, su ingreso estará sujeto a las normas y medidas de seguridad definidas por el Titular para resguardar la integridad de los participantes de las actividades de monitoreo. Justificación: Esta medida de monitoreo comunitario responde al interés manifestado por las comunidades en poder verificar in situ el cumplimiento de las exigencias y compromisos ambientales de la RCA.</t>
  </si>
  <si>
    <t>Protocolo de comunicación con la población local</t>
  </si>
  <si>
    <t>Objetivo: mantener un canal de comunicación permanente con la comunidad de manera de atender inquietudes, de solucionar situaciones que afectan el cotidiano de la gente por actividades del Proyecto, mantener a la gente informada y con instancias de conversación que produzcan mutuo beneficio. Descripción: generar un procedimiento de comunicación e información entre el Titular del Proyecto y la comunidad local, a través de medios y plazos formales. Justificación: con la implementación del canal de comunicación, la comunidad se mantendrá informada y podrá realizar consultas y reclamos respecto de las actividades del Proyecto.</t>
  </si>
  <si>
    <t>Plan de difusión uso de explosivos</t>
  </si>
  <si>
    <t>Objetivo: informar a la comunidad, con la debida antelación, del uso de explosivos durante la fase de construcción. Descripción: El plan de difusión será ejecutado por etapas, presentándose en primera instancia un cronograma tentativo, con todas las fechas en que se utilizarán explosivos. Éstas serán precisadas y actualizadas conforme se vaya desarrollando la Fase de Construcción. El cronograma de tronaduras será entregado para exhibirse en los Municipios correspondientes, juntas de vecinos, bomberos, colegios y otras organizaciones comunitarias presentes en el área. Adicionalmente, se realizarán recordatorios de la actividad de tronaduras, con el siguiente intervalo de tiempo: • Una semana antes de la tronadura. • Tres (3) días antes de la tronadura. • Día previo a la tronadura. La información que se despliegue contendrá a lo menos los horarios, frecuencias y duración de la actividad de tronadura. Justificación: la existencia de sectores poblados ubicados en las cercanías de los puntos en los que se realizarán tronaduras; los que deben ser informados con antelación de esta actividad.</t>
  </si>
  <si>
    <t>Difusión y sensibilización de la población sobre la importancia ecosistémica del guanaco (Lama guanicoe) y de especies de flora en categoría de conservación, a partir de representaciones interactivas dirigidas a la comunidad infantil</t>
  </si>
  <si>
    <t>Pérdida de ejemplares de una población Pérdida de individuos de flora en estado de conservación y/o con singularidad ambiental</t>
  </si>
  <si>
    <t>Objetivo: Difundir y sensibilizar a la población sobre la importancia ecosistémica del guanaco (Lama guanicoe) y sobre las especies de flora en categoría de conservación. Descripción: El compromiso tiene una etapa de difusión y otra de sensibilización: Primera etapa: difusión Previo a la realización de las representaciones interactivas, se deberá coordinar con las municipalidades. La difusión deberá realizarse con al menos dos semanas de anticipación. Segunda etapa: sensibilización Las representaciones interactivas se basarán en representaciones teatrales enfocadas en un público menor de 12 años, mientras que para los adultos se desarrollarán charlas breves (máximo 30 minutos), realizadas por un especialista competente y/o con conocimiento en las materias a tratar del guanaco y flora, lo cual estará respaldado por sus antecedentes curriculares, donde se resalte la importancia de las especies. Las representaciones estarán a cargo de un grupo de profesionales (actores y/o profesionales con experiencia en este tipo de actividades) que serán orientados por un especialista en fauna y flora silvestre, competente y/o con conocimiento en las materias a tratar del guanaco, lo cual estará respaldado por sus antecedentes curriculares. Las representaciones estarán estructuradas en un formato sencillo y amigable, de tal manera que se logre la interacción y atención en forma clara y precisa de los asistentes (disfraces y/o títeres, entre otros). Las representaciones se realizarán en un lugar a definir en cada una de las localidades propuestas, por aproximadamente 1-1,5 horas. Justificación: El compromiso se justifica debido a que resulta un apoyo en la tarea de sensibilizar a la población en la importancia de la especie de guanaco, así como de su hábitat y las especies de flora en categoría de conservación, y por tanto como aporte a la conservación en línea con: - Objetivo Estratégico N°5 del Plan Nacional de Conservación del Guanaco Macrozona Norte y Centro. - Objetivos de la dimensión “Cultural y turístico” de la Estrategia Multisectorial para la Conservación de Camélidos Silvestres Sudamericanos de la Región de Atacama (2014) Lineamiento Estratégico N°6 de la Estrategia y Plan de Acción para La Conservación y Uso Sustentable de la Biodiversidad de Atacama 2010 - 2017, en línea con las indicaciones del Plan para la protección efectiva del guanaco a escala regional.</t>
  </si>
  <si>
    <t>Documento de Difusión Patrimonial</t>
  </si>
  <si>
    <t>Intervención de monumentos arqueológicos</t>
  </si>
  <si>
    <t>Objetivo: Difundir el conocimiento del patrimonio arqueológico de las comunas involucradas en el Proyecto. Descripción: Este documento expondrá el patrimonio cultural estudiado tanto en el proyecto como a nivel regional, abarcando distintos momentos de la secuencia ocupacional del sector (prehispánico paleontológico, prehispánico arqueológico y arqueológico histórico) con énfasis en el patrimonio minero de la zona, puesto que es este último el más representado de acuerdo a los resultados de la línea de base del Proyecto. Este documento de difusión, será elaborado en formato educativo o de índole catastral, por parte de un equipo multidisciplinario que integre especialistas en arqueología, historia y paleontología, así como editores con experiencia en la generación de materiales de difusión. Justificación: Acercar a la comunidad al patrimonio arqueológico local permite dar a conocer la riqueza y diversidad cultural de nuestro país, lo cual aporta en términos de reforzamiento identitario. Por otra parte, acercar los avances de la arqueología y paleontología a la población, con el objetivo de generar un diálogo multivocal sobre nuestro pasado.</t>
  </si>
  <si>
    <t>Cursos sobre el valor patrimonial y paisajístico de las regiones de Atacama y Coquimbo</t>
  </si>
  <si>
    <t>Intrusión visual Artificialidad</t>
  </si>
  <si>
    <t>Objetivo: Aportar a la educación ambiental, promover el conocimiento y la valoración del patrimonio y el paisaje de sitios turísticos de las regiones de Atacama y Coquimbo Descripción: Serán cursos abiertos a las comunidades y/u organizaciones sociales de las localidades y todos los habitantes de las diferentes comunas. Los talleres consideran un número máximo de 30 participantes, y considerará una salida a terreno por el día un punto patrimonial destacado dependiendo de la región. Se instalarán afiches en las sedes vecinales anunciando los cursos, también se realizará publicidad a través de las redes sociales como Facebook, para que los interesados puedan agendar un taller en su comunidad. Los contenidos de los talleres, así como el material de apoyo, serán presentados previamente a la realización de los talleres en la Municipalidad respectiva Justificación: Se justifica en la necesidad de reconocer valores, aclarar conceptos y desarrollar habilidades y actitudes necesarias para una convivencia armónica entre seres humanos, su cultura y su medio bio- físico circundante</t>
  </si>
  <si>
    <t>Mecanismo de Comunicación</t>
  </si>
  <si>
    <t>Este mecanismo constituye una herramienta transversal de gestión para abordar los cinco impactos no significativos del componente de medio humano, a saber: • Restricción al acceso y uso en las zonas empleadas para la actividad criancera por el grupo humano de Quelén Alto, debido a la construcción en paralelo de la subestación Eléctrica Centella y del tramo final del tendido eléctrico, en conjunto con la instalación de faena homónima. • Intervención temporal del acceso a las zonas empleadas para la actividad ganadera por los grupos humanos del área de 12.6. Mecanismo de Comunicación. influencia debido a la construcción de la línea de transmisión eléctrica. • Dificultad potencial para la manifestación de la cultura de los asentamientos de El Peñón y Mantos de Hornillo por la presencia de la población flotante de trabajadores en las instalaciones de faena que se emplazarán en las inmediaciones. • Restricción de los desplazamientos rutinarios y/o aquellos asociados a ceremonias y celebraciones locales, debido a la interacción entre el transporte del Proyecto y los traslados de la población local. • Afectación temporal corral predio Camarico de Hornillos por proximidad a la instalación de faenas Punta Sierra.</t>
  </si>
  <si>
    <t>Establecer previo al inicio de las actividades de construcción del Proyecto en cada sector, un acercamiento y contacto con las comunidades de los distintos sectores del área de influencia a través de sus dirigentes, en particular para el caso de los crianceros/ganaderos del sector respectivo, y también para las comunidades residentes con las cuales el Proyecto podría interactuar durante la fase de construcción. El objetivo de este acercamiento es informar de las actividades constructivas a desarrollar y coordinar acciones que resguarden el normal ejercicio de los sistemas de vida y costumbres de los grupos humanos del área de influencia, la actividad ganadera, el tránsito de las personas y las actividades que tradicionalmente desarrollan, de manera de asegurar que dichas actividades no se vean afectadas por el Proyecto.
Se tomará contacto en terreno con los dirigentes de las comunidades locales al menos 10 días antes del inicio de las actividades de construcción del Proyecto en cada sector. La finalidad es informar en detalle de las actividades constructivas en el sector respectivo, sus fechas, plazos y participantes, a la vez que identificar las interacciones del Proyecto con actividades locales, particularmente la ganadería, festividades locales u otras, acordando con los respectivos grupos humanos las acciones que permitan evitar cualquier afectación significativa sobre sus sistemas de vida y costumbres. El mecanismo contempla un protocolo para el registro de la entrega de información y de los acuerdos. Se contempla también un mecanismo para la comunicación eficaz y expedita con el Proyecto por parte de los crianceros/ganaderos.
Aun cuando en el marco del EIA se descartan impactos significativos en los sistemas de vida y costumbres de grupos humanos, en virtud de que en fase de construcción se prevé una interacción del Proyecto con dichos grupos humanos, en particular con la actividad criancera/ganadera que se desarrolla en el área de influencia, el mecanismo que se define permite la coordinación e información entre las partes para mantener dentro de lo evaluado los efectos en los sistemas de vida y costumbres, definiendo coordinaciones específicas para cada caso, y aplicándolas de manera oportuna y consensuada con los representantes de los grupos humanos respectivos.</t>
  </si>
  <si>
    <t>Minimizar posibles afectaciones en elementos patrimoniales en el área de influencia del Proyecto, asociadas a movimientos de tierra en áreas considerada como fosilífera categoría A y B.</t>
  </si>
  <si>
    <t>El compromiso consiste en la implementación de una inspección visual diaria para las áreas fosilífera categoría A y monitoreo 12.5. Plan de Monitoreo Paleontológico y Charla de Inducción a los Trabajadores. semanal para las áreas fosilífera categoría B. Esta será realizada por un especialista en paleontología, que supervisará cuidadosamente los movimientos de tierra en cada frente activo de la obra, asociado a las áreas que se indican. Además, se realizará una charla a todos los trabajadores para que puedan identificar la presencia de fósiles y evitar su afectación.</t>
  </si>
  <si>
    <t>El compromiso se justifica en virtud de dar protección a los hallazgos paleontológicos y evitar cualquier riesgo producto de las actividades durante la fase de construcción del Proyecto.</t>
  </si>
  <si>
    <t>Suspensión de las actividades de transporte en días hábiles, jueves y viernes, durante el desarrollo de la Fiesta de la Tirana Chica.</t>
  </si>
  <si>
    <t>Potencial obstrucción del acceso de participantes y visitantes a las festividades y procesiones asociadas a la Fiesta de la Tirana Chica.</t>
  </si>
  <si>
    <t>Objetivo: El objetivo de este compromiso voluntario es evitar una potencial interferencia, producto del flujo de camiones del Proyecto, en el desarrollo de la Fiesta de la Tirana Chica, que se realiza todos los años, de jueves a domingo de una semana que varía entre la última de julio o la primera de agosto. Descripción: El Proyecto suspenderá las actividades de transporte en camiones que puedan interferir con el normal desarrollo de la Fiesta de la Tirana Chica durante los días hábiles, jueves y viernes, durante el periodo en el que se desarrolle esta festividad, para evitar una afectación al desarrollo de esta manifestación cultural por parte del Proyecto. Además, se suspenderán las actividades de desmantelamiento de infraestructura de gran envergadura durante la fase de construcción, y excavación de suelos durante la fase de operación de las diferentes etapas del Proyecto. Justificación: De acuerdo con la información recopilada en la Línea de Base de Medio Humano en el Sector Cordillera, correspondiente a las Unidades Vecinales 31, 36 y 37, se celebran festividades culturales e identitarias del Norte Grande, en la cual destaca la Fiesta de la Tirana Chica, que incluye bailes y procesiones en el mes de julio de cada año. Para mayor detalle ver tabla 1 del Anexo M “compromisos Ambientales Voluntarios Actualizado” de la segunda Adenda Complementaria del EIA.</t>
  </si>
  <si>
    <t>Programa de comunicación con la comunidad</t>
  </si>
  <si>
    <t>Objetivo: Implementar un programa que refuerce las comunicaciones de FCAB con las Unidades Vecinales circundantes al Sector Patios de FCAB, que permita informar a la comunidad sobre la ejecución de actividades relevantes del Proyecto. Descripción: Se implementará un Programa de comunicación con la comunidad, el cual servirá como espacio de comunicación formal entre FCAB y las Unidades Vecinales circundantes al Sector Patios FCAB, a través del cual se mantendrá informada a la comunidad de las actividades relevantes del Proyecto, tales como el inicio y término de cada Etapa, o el desarrollo de trabajos en las proximidades de receptores sensibles. Justificación: Durante las actividades de participación ciudadana anticipada (PACA) desarrolladas por el Proyecto, se identificó la preocupación de la comunidad asociada a las Unidades Vecinales circundantes al Sector Patios FCAB, respecto de potencial afectación producto de la ejecución de las actividades y obras del Proyecto, dada su cercanía a este sector. En consideración a lo anterior se identificó la necesidad de desarrollar un Programa de comunicación con la comunidad con el objetivo de informar acerca de las actividades relevantes del Proyecto, a los potenciales receptores asociados a cada Etapa de ejecución de este. Para mayor detalle ver tabla 2 del Anexo M “compromisos Ambientales Voluntarios Actualizado” de la segunda Adenda Complementaria del EIA.</t>
  </si>
  <si>
    <t>Formación de una mesa de trabajo patrimonial entre el Consejo de Monumentos Nacionales y FCAB.</t>
  </si>
  <si>
    <t>Objetivo: El objetivo de este compromiso ambiental voluntario es promover la formación de una mesa de trabajo con la participación del Consejo de Monumentos Nacionales y FCAB, para abordar temas patrimoniales asociados a las instalaciones de FCAB. Descripción: El titular gestionará la formación de una mesa de trabajo con la oficina técnica regional de Antofagasta del Consejo de Monumento Nacionales y la oficina nacional para abordar el componente patrimonial relacionado a las instalaciones con valor patrimonial de FCAB en la ciudad de Antofagasta. Justificación: Durante la tramitación ambiental del presente Proyecto Habilitación de Suelos de Patios Ferroviarios, han surgido requerimientos de información patrimonial por parte del CMN que no se vinculan directamente con las actividades de remediación objeto del Proyecto, es por lo que, en el presente compromiso, se propone coordinar la formación de una mesa de trabajo para tratar dichos temas relacionados a la Zona Típica del Barrio Histórico de la ciudad de Antofagasta con el CMN. Para mayor detalle ver tabla 11 del Anexo M “compromisos Ambientales Voluntarios Actualizado” de la segunda Adenda Complementaria del EIA, y apartado 13.2.1 “Condición 1: Incorporación de objetivos específicos al Compromiso Ambiental Voluntario “Formación de una mesa de trabajo patrimonial entre el Consejo de Monumentos Nacionales y FCAB” del presente ICE.</t>
  </si>
  <si>
    <t>Medidas complementarias especies herbáceas y geófitas (Preservación)</t>
  </si>
  <si>
    <t>Objetivo: Preservación de germoplasma con énfasis en aquellas especies singulares propias del desierto florido. Descripción: Se contempla que al menos un 20% del germoplasma rescatado sea resguardado para el desarrollo de estudios de germinación. Este porcentaje considera la extracción de germoplasma de al menos 90 de los 450 sacos de suelo, establecidos estadísticamente en el Apéndice 8-1 Plan de Manejo de Flora del proyecto, que serán llevados a un centro especializado que permita dar acopio adecuado (CESAF, INIA), con fines de preservación de las especies recolectadas, con énfasis en aquellas singulares propias del desierto florido (categoría de amenaza) y que permitan mantener y resguardar características genómicas propias de cada individuo y de cada especie. Justificación: Se considera importante generar una medida complementaria que permita generar acciones de conservación ante la pérdida de biodiversidad del ecosistema desierto florido a través de la conservación de un banco de germoplasma.</t>
  </si>
  <si>
    <t>Plan de comunicación, difusión y coordinación del uso compartido de rutas y huellas con organizaciones locales y usuarios</t>
  </si>
  <si>
    <t>Alteración de flujos por caminos públicos y circulación por huellas en área del Proyecto</t>
  </si>
  <si>
    <t>Objetivo: Evitar potenciales molestias en el uso de las vías locales mediante la información anticipada y coordinación conjunta con las organizaciones locales. De esta forma el CAV busca resguardar las formas de vida locales, condiciones de conectividad, libre circulación; hábitos y tiempos de desplazamiento de los Grupos Humanos residentes de las Caletas: Los Burros Sur, Sector Agua La Zorra y Las Tetillas incluidos los miembros de la CID Tierra y Mar. Descripción: Al inicio de las actividades de construcción se realizará una reunión informativa con los Grupos Humanos y GHPPI de la CID Tierra y Mar residentes de las Caletas: Los Burros Sur, sectores Agua La Zorra y Las Tetillas, en la cual se presentará el cronograma de construcción y descripción de las actividades asociadas al Proyecto, indicando con detalle las vías de acceso que se utilizarán, tipo de vehículos, momento en que se estima el transporte de carga sobredimensionada y los mayores flujos, y los puntos de eventual intervención temporal de huellas y los bypass que se implementarán para no interrumpir la circulación por las mismas Posteriormente se realizarán de forma periódica reuniones informativas y de coordinación con las organizaciones locales y usuarios. Adicionalmente, se contempla la difusión de material informativo que incluirá un plano de fácil compresión, señalando aquellos sectores en los cuales existirá una intersección entre las huellas existentes y las obras e informando de la implementación de “bypass” (ver CAV-19) con el detalle de fechas y duración estimadas de su ejecución. Justificación: Durante la fase de construcción se transportarán piezas de gran tamaño que requerirán escolta y coordinaciones con la autoridad; su transporte se hará a una velocidad moderada, lo cual puede generar ralentizaciones en el tráfico local. Asimismo, durante la fase de construcción se podrá intervenir temporalmente el acceso a huellas existentes utilizadas por usuarios locales, en sectores puntuales de intersección entre las huellas existentes y las actividades de construcción1. Por lo señalado, se va a requerir coordinar estas acciones con autoridades en la materia y con usuarios locales, es decir habitantes de Caleta La Reina, Caleta Los Burros Sur, Agua la Zorra y Las Tetillas con el fin de no interrumpir el tránsito normal.</t>
  </si>
  <si>
    <t>Mecanismo de gestión de consultas y reclamos comunitarios y Canal de Comunicación Permanente</t>
  </si>
  <si>
    <t>Objetivo: Gestionar formalmente las consultas, inquietudes y reclamos comunitarios del área de influencia del Proyecto. Descripción: Implementación de un procedimiento interno de gestión de consultas y reclamos comunitarios orientado a identificar, controlar y dar seguimiento a situaciones o actividades que estén produciendo una afectación negativa a la población local, para así gestionar soluciones. Para ello, se dispondrá inicialmente para la comunidad local, un registro de Recepción de Consultas y Reclamos Comunitarios, a través de un canal de comunicación permanente en base a un correo electrónico, teléfono y contacto de personal a definir. Justificación: Mediante el registro de consultas y reclamos comunitarios se controlará y dará seguimiento a situaciones o actividades que estén produciendo una afectación negativa a la población local, para así gestionar soluciones.</t>
  </si>
  <si>
    <t>Convenio de Colaboración entre DGA y SQM</t>
  </si>
  <si>
    <t>• No tiene impacto ambiental asociado</t>
  </si>
  <si>
    <t>Objetivo: Generar un convenio de colaboración entre SQM y la DGA para complementar y mejorar el monitoreo de la cuenca del Salar de Llamara, que considere un programa de ejecución y recepción de estaciones instaladas por parte de la DGA. Descripción: Realizar un convenio de colaboración entre la DGA y SQM para la instalación de 1 estación meteorológica complementaria a las estaciones existentes en la parte alta de la cuenca del Salar de Llamara y así contar con datos de precipitaciones en sectores sin información y la instalación de 2 estaciones fluviométricas en la quebrada de Huatacondo, o bien, la mejora de la estación existente (Río Huatacondo en Copaquire) y 1 estación adicional. Lo anterior quedará definido en el convenio de colaboración. Luego la ejecución del convenio se definirá como parte de este. Justificación: Se propone el convenio de colaboración entre DGA y SQM, dado que la ubicación del Proyecto está a más de 80 km aproximadamente de la estación fluviométrica existente.</t>
  </si>
  <si>
    <t>Mecanismo de Gestión de Consultas y Comunicación Permanente</t>
  </si>
  <si>
    <t>• Impacto N°11: Intervención de un área utilizada para el desarrollo de la actividad turística</t>
  </si>
  <si>
    <t>Objetivo: Gestionar formalmente las consultas, inquietudes y reclamos comunitarios del área de influencia del Proyecto (Comunidades de Huatacondo, Quillagua y GHPPI de Tamentica), con el fin de anticiparse a cualquier variable o elemento que pudiese intervenir con las actividades culturales y turísticas de las comunidades del sector y promover puntos de encuentro entre las partes que permitan el desarrollo armónico de las relaciones. Descripción: Consiste en el uso de un procedimiento interno de gestión de consultas, comentarios, observaciones y/o reclamos comunitarios orientado a identificar, controlar y dar seguimiento a situaciones o actividades que sean de interés de la población. Justificación: Contar con un mecanismo de consultas que permitirá mantener una relación directa con las comunidades vinculadas con el área de desarrollo del proyecto, lo cual favorecerá su bienestar y mantener coordinación permanente para evitar intervenir con las actividades turísticas y con cualquier otro uso potencial del sector.</t>
  </si>
  <si>
    <t>Convenio de monitoreo participativo con el GHPPI de Tamentica.</t>
  </si>
  <si>
    <t>Objetivo: Implementar e incentivar la participación del GHPPI Tamentica en el plan de seguimiento de las variables ambientales del proyecto durante su vida útil (construcción, operación y cierre).
Se establecerán mecanismos de monitoreos participativos, que incluirán puntos de monitoreo, variables y métodos a utilizar, y cuya regulación específica se determinará a través de un convenio entre el Titular y el GHPPI de Tamentica. El Titular garantizará las condiciones necesarias que faciliten la participación del GHPPI de Tamentica en las actividades de seguimiento, inicialmente en la modalidad de inspector ambiental, esto es, observando a los profesionales que realicen las mediciones. Para ello, el Titular: 1. Informará oportunamente al GHPPI de Tamentica sobre las actividades de monitoreo (plan de trabajo mensual). 2. Ejecutará un programa de capacitación anual en materias del Plan de Seguimiento Ambiental (PSA). Los contenidos de las capacitaciones se definirán en conjunto con el GHPPI de Tamentica, siempre de acuerdo con las materias, metodologías y contenidos propias del PSA del proyecto. 3. Aportará recursos económicos para contar con asesoría de especialista y monitor del PSA. 4. Asumirá los gastos operacionales de la participación del GHPPI de Tamentica tales como traslados, equipos, insumos e implementos de seguridad. El listado de equipos de medición o similares a estos se definirán con posterioridad a las capacitaciones. 5. Entregará copia de los informes del PSA que presenta a la SMA (en formato físico y digital) al GHPPI de Tamentica y generará un informe con la misma frecuencia, en términos sencillos, directos y de fácil comprensión para el GHPPI. El GHPPI de Tamentica participará, a lo menos, en el monitoreo hidrogeológico en los pozos de bombeo 3X-S7, 2HENOC, pozos de observación PO-2, PO-6, PO-7, PO-5 pozos de inyección y observación en sector puquio N4, además de 10 pozos adicionales a definir en los puquios, y en el monitoreo de 24 árboles de tamarugo del PSA de variables fisiológicas que proviene del proyecto Pampa Hermosa.
Contar con la participación del GHPPI de Tamentica en el plan de seguimiento de las variables ambientales establecidas en el plan de seguimiento ambiental que se desarrolla en Salar de Llamara.
Descripción: Se establecerán mecanismos de monitoreos participativos, que incluirán puntos de monitoreo, variables y métodos a utilizar, y cuya regulación específica se determinará a través de un convenio entre el Titular y el GHPPI de Tamentica.
El Titular garantizará las condiciones necesarias que faciliten la participación del GHPPI de Tamentica en las actividades de seguimiento, inicialmente en la modalidad de inspector ambiental, esto es, observando a los profesionales que realicen las mediciones. Para ello, el Titular:
1.
Informará oportunamente al GHPPI de Tamentica sobre las actividades de monitoreo (plan de trabajo mensual).
2.
Ejecutará un programa de capacitación anual en materias del Plan de Seguimiento Ambiental (PSA). Los contenidos de las capacitaciones se definirán en conjunto con el GHPPI de Tamentica, siempre de acuerdo con las materias, metodologías y contenidos propias del PSA del proyecto.
3.
Aportará recursos económicos para contar con asesoría de especialista y monitor del PSA.
4.
Asumirá los gastos operacionales de la participación del GHPPI de Tamentica tales como traslados, equipos, insumos e implementos de seguridad. El listado de equipos de medición o similares a estos se definirán con posterioridad a las capacitaciones.
5.
Entregará copia de los informes del PSA que presenta a la SMA (en formato físico y digital) al GHPPI de Tamentica y generará un informe con la misma frecuencia, en términos sencillos, directos y de fácil comprensión para el GHPPI.
El GHPPI de Tamentica participará, a lo menos, en el monitoreo hidrogeológico en los pozos de bombeo 3X-S7, 2HENOC, pozos de observación PO-2, PO-6, PO-7, PO-5 pozos de inyección y observación en sector puquio N4, además de 10 pozos adicionales a definir en los puquios, y en el monitoreo de 24 árboles de tamarugo del PSA de variables fisiológicas que proviene del proyecto Pampa Hermosa.
Justificación:Contar con la participación del GHPPI de Tamentica en el plan de seguimiento de las variables ambientales establecidas en el plan de seguimiento ambiental que se desarrolla en Salar de Llamara.</t>
  </si>
  <si>
    <t>Convenio de monitoreo participativo con la C.I. Aymara de Quillagua.</t>
  </si>
  <si>
    <t>Objetivo: Implementar e incentivar la participación de la Comunidad Indígena Aymara de Quillagua (“CIAQ”) en el plan de seguimiento de las variables ambientales del proyecto durante su vida útil (construcción, operación y cierre).
Descripción: Se establecerán mecanismos de monitoreos participativos, que incluirán puntos de monitoreo, variables y métodos a utilizar, y cuya regulación específica se determinará a través de un convenio entre el Titular y la CIAQ. El Titular garantizará las condiciones necesarias que faciliten la participación de la CIAQ en las actividades de seguimiento, en la modalidad de inspector ambiental, esto es, observando a los profesionales que realicen las mediciones. Para ello, el Titular: 1. Informará oportunamente a la CIAQ sobre las actividades de monitoreo (con al menos un mes de anticipación). 2. Ejecutará un programa de capacitación anual en materias del Plan de Seguimiento Ambiental (PSA). Los contenidos de las capacitaciones se definirán en conjunto con la CIAQ, siempre de acuerdo con las materias, metodologías y contenidos propias del PSA del Proyecto. 3. Proveerá financiamiento para los siguientes ítems: • Honorarios para personal encargado del monitoreo. • Gastos operacionales de la participación de la CIAQ, tales como traslados, equipos, insumos e implementos de seguridad. El listado de equipos de medición o similares a estos se definirían con posterioridad a las capacitaciones. • Servicios de asesoría profesional (ingeniería forestal o afín) que acompañe a la CIAQ en el proceso de capacitación, interpretación y análisis de resultados.
Justificación: Contar con la participación de la CIAQ en el plan de seguimiento de las variables ambientales establecidas en el plan de seguimiento ambiental que se desarrolla en Salar de Llamara.</t>
  </si>
  <si>
    <t>Implementar un sistema de monitoreo de calidad del aire mediante la instalación de una estación de monitoreo de MP 2.5, MP 10 y MPS.</t>
  </si>
  <si>
    <t>El compromiso consiste en la instalación de una estación de monitoreo de calidad del aire de MP 2.5, MP 10 y MPS, la cual será operada por el Titular (a través de una empresa especializada), quien estará encargado de informar mensualmente los registros obtenidos al GHPPI de Tamentica mediante un documento informe expresado en lenguaje sencillo, directo y de fácil comprensión para el GHPPI de Tamentica. En caso de que se identifique cualquier desviación respecto de los registros, esta será alertada y tratada en conjunto con el GHPPI de Tamentica. Para identificar desviaciones, se considerará como referencia los registros obtenidos durante el primer año de monitoreo. El compromiso contempla la instalación del colector y de una malla o reja de protección que permita resguardar la seguridad del colector, así como todas las partes o elementos que dichas estaciones requieran para el correcto registro de la calidad del aire. El Titular financiará la instalación y operación de la estación de monitoreo. Se aclara que, en ningún caso, dicho monitoreo formará parte del plan de seguimiento ambiental del proyecto.</t>
  </si>
  <si>
    <t>El presente compromiso da respuesta a la solicitud expresa y puntual realizada por el GHPPI de Tamentica, permitiendo mejorar la disponibilidad de información de calidad del aire en los sectores donde vive el grupo humano, correspondiente a la Hacienda Tamentica.</t>
  </si>
  <si>
    <t>Convenio de monitoreo participativo con la Comunidad Indígena Quechua de Huatacondo</t>
  </si>
  <si>
    <t>Objetivo: Implementar la participación de la Comunidad Indígena Quechua de Huatacondo (“CIQH”) en el plan de seguimiento de las variables ambientales del proyecto durante su vida útil, específicamente en las componentes calidad y nivel del agua, flora y vegetación y fauna.
Descripción: Consiste en establecer monitoreos participativos, que incluirán puntos de monitoreo, variables y métodos a utilizar, y cuya regulación específica se determinará a través de un convenio entre el titular y la Comunidad Indígena Quechua de Huatacondo.
El Titular garantizará las condiciones necesarias que faciliten la participación de la CIQH en las actividades de seguimiento ambiental. Para ello, el Titular:
•
Informará oportunamente a la Comunidad sobre las actividades de monitoreo de las variables establecidas;
•
Proveerá los materiales, implementos de seguridad y apoyo financiero necesarios para facilitar la participación de la Comunidad;
Dispondrá de los implementos y herramientas necesarios para realizar el monitoreo hídrico, vegetación y flora, y fauna, siempre acorde a la modalidad de participación indicada en la sección forma de implementación;
•
Entregará de manera directa los informes de seguimiento ambiental a la Comunidad y sostendrá las reuniones de presentación respectiva, según la periodicidad de entrega de estos a la autoridad.
Los implementos y materiales considerados, en términos generales, corresponden a los siguientes:
•
El Titular financiará los gastos operacionales y equipos asociados al programa de seguimiento de la Comunidad. Esto considera los siguientes ítems:
-
Fondo para el financiamiento de gastos operacionales (equipo de trabajo y monitores en terreno de la comunidad);
-
Financiamiento de un equipo asesor (compuesto por especialistas en las materias objeto de seguimiento);
-
Financiamiento de materiales necesarios para su desarrollo.
Los montos y detalle sobre los implementos y materiales quedarán establecidos en el Convenio antes indicado.
Justificación: Contar con la participación de la Comunidad Indígena Quechua de Huatacondo, en el plan de seguimiento de las variables ambientales indicadas previamente.</t>
  </si>
  <si>
    <t>Elaborar un estudio de diagnóstico que permita determinar el estado actual del camarón de río Cryphiops caementarius en el río Loa, identificando las prácticas empleadas por la CIAQ para su extracción.</t>
  </si>
  <si>
    <t>Procedimiento de quejas y reclamos</t>
  </si>
  <si>
    <t>- Objetivo: establecer un procedimiento de comunicación efectiva, que permita a terceros que sientan afectación por obra o acción del Proyecto (reclamantes) presentar sus quejas, reclamos, sugerencias o consultas al titular, respecto de su actuación durante todas las fases del Proyecto. - Descripción: se implementará un procedimiento para recibir, analizar y responder a quejas, reclamos, sugerencias o consultas que presente cualquier persona al titular, relacionados con posibles consultas, dudas, o incumplimientos de normas legales o internas que rigen el desarrollo y ejecución de las actividades relacionadas con el Proyecto. - Justificación: el Proyecto dentro de su política de responsabilidad social empresarial, privilegiará el desarrollo en armonía con las comunidades donde ejecuta proyectos, en este caso, la comuna de Taltal.</t>
  </si>
  <si>
    <t>Relacionamiento comunitario entre el titular y los grupos humanos de la localidad de Paposo</t>
  </si>
  <si>
    <t>- Objetivo: seguir profundizando la comunicación y acercamiento con los grupos humanos de Paposo, a fin de atender sus consultas y preocupaciones en relación con el proyecto e informar de los compromisos ambientales voluntarios (CAV) por parte del titular. - Descripción: se establecerán las vías y protocolos de comunicación entre el titular y los grupos humanos de Paposo. Entre los temas susceptibles de ser abordados se encuentran: 1. Atender reclamos, consultas, preocupaciones y sugerencias. 2. Resolver situaciones derivadas de la relación con trabajadores. 3. Informar de los CAVs del proyecto y su forma de ejecución y participación, en aquellos que sean de aplicación. 4. Ser vía para cualquier contacto con el titular. - Justificación: una comunicación adecuada entre el Titular y los grupos humanos permitirá evitar conflictos, solventarlos, y permita que sean incluidos activamente en aquellos CAV que sean de aplicación.</t>
  </si>
  <si>
    <t>Mesas de trabajo con las comunidades</t>
  </si>
  <si>
    <t>Objetivo: Implementar mesas de trabajo con las comunidades presentes en el área de influencia, con el fin de establecer un método regular y permanente de relacionamiento de largo plazo y con miras a un trabajo asociativo que se concrete en la ejecución de acuerdos que se alcancen con las comunidades. Descripción: Las mesas de trabajo se basarán en un diálogo abierto en el que cada comunidad expondrá oportunidades de desarrollo o necesidades eventuales que, tras el respectivo análisis presupuestario, de factibilidad técnica, legal y de los lineamientos de Sostenibilidad/asociatividad del Titular, puedan ser ejecutadas. Justificación: La relevancia social de este trabajo asociativo que involucre la participación de las comunidades y que finalice en obras o acciones concretas en sus territorios.</t>
  </si>
  <si>
    <t>Difusión técnica y científica de las especies de hongos mediante publicación de guía de reconocimiento</t>
  </si>
  <si>
    <t>HP-12: “Efecto adverso sobre recursos naturales renovables, líquenes, dada la pérdida de este grupo de organismos en la etapa de Construcción del Proyecto en el Parque Fotovoltaico y la Línea de Transmisión”. HP-13: “Efecto adverso sobre recursos naturales renovables, hongos, dada la pérdida de estas especies durante la etapa de Construcción del Proyecto en el área del Parque Fotovoltaico y la Línea de Transmisión”.</t>
  </si>
  <si>
    <t>Objetivo: Fomentar y aumentar el conocimiento y divulgación de la diversidad de hongos y líquenes de la Región Metropolitana como una estrategia de conservación. Descripción: Se impulsará la confección de una publicación de divulgación científica</t>
  </si>
  <si>
    <t>Transporte de maquinaria e insumos en horarios alejados de la Fiesta de Cuasimodo</t>
  </si>
  <si>
    <t>Alteración de los sistemas de vida y costumbre de grupos humanos, durante la fase de Construcción, debido a la dificultad para el ejercicio de tradiciones, cultura o intereses comunitarios de la población del Área de Influencia.</t>
  </si>
  <si>
    <t>Objetivo: Evitar interferir con la fiesta de Cuasimodo. Descripción: Se evitará el tránsito de vehicular en cuanto al transporte de maquinaria e insumos durante la festividad hasta después de las 17:00 hrs. Justificación: La festividad transita por vías que utilizará el proyecto para su provisión de insumos, servicios y maquinarias.</t>
  </si>
  <si>
    <t>Transporte de maquinaria e insumos en horarios alejados de la Fiesta de San Isidro</t>
  </si>
  <si>
    <t>Objetivo: Evitar interferir con la fiesta de San Isidro. Descripción: Se evitará el tránsito vehicular en cuanto al transporte de maquinaria e insumos durante la festividad hasta después de las 14:00 hrs. Justificación: La festividad transita por vías que utilizará el proyecto para su provisión de insumos, servicios y maquinarias.</t>
  </si>
  <si>
    <t>Plan de Gestión para la Trashumancia</t>
  </si>
  <si>
    <t>Asegurar el desarrollo de la actividad ganadera y la utilización de las rutas de Trashumancia por parte de los GHPPI ganaderos durante los 14 meses que dura la etapa de Construcción del Proyecto.
Durante la etapa de construcción del Proyecto, el titular deberá garantizar y asegurar el desarrollo de la trashumancia que realizan los GHPPI en el área de la Reserva de la Pampa del Tamarugal y el camino que utilizan para dicha actividad. Lo anterior, se realizará a través de diferentes acciones que tienen por finalidad minimizar al máximo la posibilidad de afectación de esta actividad producto de las obras, partes y acciones del Proyecto. Los GHPPI considerados en la medida son: - GHPPI Familia Choque Castro - Asociación Indígena Campesina Aymara Pampa del Tamarugal - Asociación Indígena Sol Naciente Pampa del Tamarugal y Dupliza - Asociación Indígena Aymara Flor del Desierto Las medidas que aquí se integran, son el resultado del Proceso de Consulta a Pueblos Indígenas (PCPI) desarrollado por el SEA y en el cual han trabajado conjuntamente los GHPPI involucrados y el titular del Proyecto.
Durante la fase de construcción del Proyecto, se utilizará el camino de servidumbre existente, el que también es utilizado como ruta de trashumancia por los GHPPI del sector, por lo que existiría una interacción negativa en términos de interferencias al libre tránsito, aumento en los tiempos de desplazamiento y acceso a áreas de pastoreo, afectando a los Grupos Humanos Pertenecientes a Pueblos Indígenas que realizan la práctica de la trashumancia.</t>
  </si>
  <si>
    <t>El indicador de cumplimiento corresponderá a la entrega del material audiovisual al CMN para que esta institución pueda también compartir el material a través de sus medios de difusión.</t>
  </si>
  <si>
    <t>Promover y difundir el patrimonio arqueológico y cultural presente en el área del proyecto a la comunidad en general, a través de un plan de puesta en valor del patrimonio.</t>
  </si>
  <si>
    <t>La puesta en valor de los bienes patrimoniales tiene por fin facilitar la comprensión de su significado a través de la ejecución de tareas y acciones específicas que permitan decodificar los valores que le son propios y que, en algunas ocasiones, como suele suceder con el patrimonio arqueológico, son aparentemente invisibles. En el marco de este proyecto se planea realizar un plan de difusión y puesta en valor del patrimonio arqueológico presente en el área de influencia, a través de la creación de un video documental que muestre las labores implementadas y los resultados de los rescates arqueológicos realizados en los elementos patrimoniales, para su difusión masiva. Este material audiovisual presentará una contextualización histórica de los elementos patrimoniales relevados, a partir de la revisión de bibliografía especializada, mapas, fondos documentales u otro tipo de documentos que permitan contextualizar su función, temporalidad, puntos de conexión, contexto social, económico y político, entre otros. El plan será elaborado por un equipo de profesionales interdisciplinario y considerará la participación de las comunidades locales tanto en su elaboración como ejecución.</t>
  </si>
  <si>
    <t>La alteración e intervención de elementos patrimoniales implica la pérdida de información contextual de dicho patrimonio, por lo que es necesario que dicha información contextual recuperada de las actividades de rescate arqueológico sea difundida a la sociedad para su conocimiento y puesta en valor.</t>
  </si>
  <si>
    <t>Coordinación y Suspensión actividades constructivas del Proyecto durante Realización Fiesta La Tirana</t>
  </si>
  <si>
    <t>CMH-4: Alteración del sistema de vida y costumbres de los grupos humanos por obstrucción al acceso de caminos y sendas existentes hacia sitios de significación natural/cultural Ruta del Peregrino y Geoglifos de Pintados, por la construcción de obras del Proyecto.</t>
  </si>
  <si>
    <t>Objetivo: Promover la correcta realización de la peregrinación hacia la Fiesta de La Tirana, suspendiendo las actividades durante la construcción del Proyecto en la zona donde el Proyecto cruza con ruta El Peregrino. Descripción: Durante la celebración en honor a la Virgen de La Tirana, la Ruta A-665 presenta una carga mucho mayor a la habitual. Además, se realiza una procesión por el costado de dicha Ruta (Ruta del Peregrino). Justificación: Esta ruta es utilizada para ingresar a unos de los caminos de acceso del Proyecto, por lo que se suspenderá el tránsito del proyecto por la Ruta del Peregrino el día de desarrollo de la fiesta (16 de julio), evitando la interacción entre las acciones del Proyecto y las relacionadas con esta fiesta y procesión.</t>
  </si>
  <si>
    <t>Apoyar, a través de diferentes líneas de trabajo, la actividad socio productiva ganadera de los GHPPI: - GHPPI Familia Choque Castro. - Asociación Indígena Campesina Aymara Pampa del Tamarugal - Asociación Indígena Sol Naciente Pampa del Tamarugal y Dupliza - Asociación Indígena Aymara Flor del Desierto en particular, de los socios Dency García, Nancy Mamani, Gloria Mamani, Roberto García y Marcelina Choque. Las medidas que aquí se integran, han sido resultado del Proceso de Consulta Indígena (PCPI) desarrollado por él SEA y en el cual han trabajado conjuntamente los GHPPI involucrados y el titular del Proyecto.</t>
  </si>
  <si>
    <t>A través de esta medida, el Titular desarrollará una línea de trabajo con cada uno de los GHPPI afectados, que aportará a la actividad ganadera en, al menos, uno de los siguientes ejes temáticos: - Mejora o complemento a la infraestructura; - Apoyo en rondas médicas veterinarias; - Capacitaciones técnicas: - Apoyo y asesoramiento en postulación a programas y fondos de entidades públicas; - Otras líneas de trabajo complementarias a la actividad. Se realizarán mesas de trabajo, las que tendrán por objetivo ejecutar el eje temático prioritario y el cronograma de implementación.</t>
  </si>
  <si>
    <t>En consideración al desarrollo de la construcción de las partes, obras y acciones del Proyecto que se encuentran cercanos a sectores donde grupos humanos indígenas hacen uso de rodales de Tamarugos para alimentar a caprinos y ovinos en la Reserva Pampa del Tamarugal, el titular implementará esta medida con el fin de apoyar y mejorar la actividad ganadera en la Pampa del Tamarugal, incluyendo el Sector de Bellavista.</t>
  </si>
  <si>
    <t>Mejorar los canales de comunicación y realizar una reunión al año</t>
  </si>
  <si>
    <t>Objetivo y Descripción: Se realizarán reuniones anuales entre el Titular y el GHPPI Familia Choque Castro con la finalidad de mantener comunicación efectiva en el caso de existir alguna eventualidad durante la fase de operación, y además para poder coordinar entre ambas partes las actividades acordadas en el PCPI para la fase de operación.
Justificación: En el contexto de las reuniones de PCPI se definió la necesidad de generar este compromiso.</t>
  </si>
  <si>
    <t>Plan de Gestión para la Trashumancia durante la fase de Cierre.</t>
  </si>
  <si>
    <t>Operación y Cierre</t>
  </si>
  <si>
    <t>Objetivo y Descripción: Asegurar el correcto desarrollo de la actividad ganadera y la utilización de las rutas de Trashumancia por parte de los GHPPI ganaderos durante la etapa de cierre del Proyecto. Justificación: Durante la fase de cierre del Proyecto, se utilizará el camino de servidumbre existente, que es utilizado como ruta de trashumancia, por lo que, existiría una interacción negativa en términos de posibles interferencias al libre tránsito, aumento en los tiempos de desplazamiento y acceso a áreas de pastoreo, afectando a los Grupos Humanos Pertenecientes a Pueblos Indígenas que realizan la práctica de la trashumancia.</t>
  </si>
  <si>
    <t>Mejorar los canales de comunicación y realizar una reunión al año.</t>
  </si>
  <si>
    <t>Objetivo y Descripción: Se realizarán reuniones anuales entre el Titular y la asociación con la finalidad de mantener comunicación efectiva en el caso de existir alguna eventualidad durante la fase de operación, y además para poder coordinar entre ambas partes las actividades acordadas en el PCPI para la fase de operación. Justificación: En el contexto de las reuniones de PCPI se definió la necesidad de generar este compromiso.</t>
  </si>
  <si>
    <t>Protocolo de comunicación y relacionamiento entre Titular y grupos humanos de la localidad de Paposo.</t>
  </si>
  <si>
    <t>Alteración sistemas de vida y medio humano</t>
  </si>
  <si>
    <t>Objetivo: Propiciar, promover y mantener una clara y oportuna comunicación entre el Titular y los grupos humanos de la localidad de Paposo. Descripción: El Titular desarrollará un protocolo de comunicación y relacionamiento permanente que establezca los canales y mecanismos mediante los cuales la población asociada al Proyecto podrá comunicarse con el Titular para obtener respuesta a sus solicitudes especiales, dudas, reclamos e inconvenientes con contratistas. Justificación: Mantener la comunicación entre el Titular y los grupos humanos presentes en el AI del Proyecto.</t>
  </si>
  <si>
    <t>Proteger y/o conservar el patrimonio cultural arqueológico en el área de emplazamiento del Proyecto, mediante un rescate de los hallazgos arqueológicos registrados.</t>
  </si>
  <si>
    <t>El Titular realizará un rescate de 91 hallazgos arqueológicos que se encuentran a menos de 10 m de distancia de las obras y actividades del Proyecto que implican movimiento de tierra, lo que permitirá resguardar la integridad de los elementos pertenecientes al patrimonio arqueológico en el entorno del Proyecto. Los hallazgos corresponden a: • 46 rasgos lineales • 42 hallazgos aislados • 2 rasgos aislados • 1 resto bioantropológico El material patrimonial será trasladado para su conservación en museo.</t>
  </si>
  <si>
    <t>Plan de relacionamiento comunitario y comunicaciones, entre el Titular y Organizaciones Indígenas de la localidad de Paposo.</t>
  </si>
  <si>
    <t>Objetivo: Propiciar, promover y mantener una clara y oportuna comunicación, entre el Titular del Proyecto y las organizaciones pertenecientes a pueblos indígenas de la localidad de Paposo. Descripción: El Titular articulará Mesas de Trabajo, con las comunidades pertenecientes a pueblos indígenas con el fin de focalizar los temas relevantes para la Comunidad. Justificación: Mantener la comunicación entre el Titular y los grupos humanos pertenecientes a GHPPI de Paposo.</t>
  </si>
  <si>
    <t xml:space="preserve"> Procedimiento de quejas y reclamos</t>
  </si>
  <si>
    <t>Objetivo: Establecer un procedimiento de comunicación efectiva, que permita a terceros que sientan afectación por obra o acción del Proyecto (Reclamantes) presentar sus quejas, reclamos, sugerencias o consultas al Proponente, respecto de su actuación durante la fase de construcción, operación y cierre del Proyecto Parque Eólico Atacama (el Proyecto). Descripción: Se implementará un procedimiento para recibir, analizar y responder a quejas, reclamos, sugerencias o consultas que presente cualquier persona al Proponente, relacionados con posibles consultas, dudas, o incumplimientos de normas legales o internas que rigen el desarrollo y ejecución de las actividades relacionadas con el Proyecto. Justificación: El Proyecto dentro de su política de Responsabilidad Social Empresarial, privilegiará el desarrollo en armonía con la comunidad aledaña al área de emplazamiento del Proyecto.</t>
  </si>
  <si>
    <t>Canal de comunicación, mecanismo de reclamos</t>
  </si>
  <si>
    <t>Todos los impactos asociados a medio humano y medio humano indígena durante las distintas etapas del Proyecto.</t>
  </si>
  <si>
    <t>Objetivo: Mantener un canal de comunicación con la comunidad que permita canalizar reclamos durante las distintas fases del Proyecto.
Descripción: Se implementará un canal de comunicación, así como un mecanismo de reclamos con todos los Grupos Humanos del Área de Influencia. Este canal de comunicación tendrá como fin generar un medio de comunicación que permita aclarar y hacer seguimiento a los reclamos o comentarios de la comunidad durante la fase de construcción del Proyecto. Paralelamente, se mantendrá activo el Sistema de Gestión de108omúnicaciones (SGC), Línea Ética, el cual se mantendrá como el canal oficial durante las siguientes etapas del Proyecto (operación y cierre), otorgando un servicio activo y seguimiento posterior ante las resoluciones a las consultas o reclamos de los Grupos Humanos del Área de Influencia. (Para mayores detalles del SGC, ver Anexo ADXIV.4 de la Adenda).
Justificación: Se implementará un canal de comunicación, así como un mecanismo de reclamos con todos los Grupos Humanos del Área de Influencia. Este canal de comunicación tendrá como fin generar un medio de comunicación que permita aclarar y hacer seguimiento a los reclamos o comentarios de la comunidad. Durante la fase de construcción del Proyecto. Paralelamente, se mantendrá activo el Sistema de Gestión de Comunicaciones (SGC), Línea Ética, el cual se mantendrá como el canal oficial durante las siguientes etapas del Proyecto (operación y cierre), otorgando un servicio activo y seguimiento posterior ante las resoluciones a las consultas o reclamos de los Grupos Humanos del Área de Influencia. (Para mayores detalles del SGC, ver Anexo ADXIV.4).</t>
  </si>
  <si>
    <t>Implementación Capacitaciones y Letreros Sitio Prioritario Chacabuco - Peldehue</t>
  </si>
  <si>
    <t>Obras</t>
  </si>
  <si>
    <t>Inducciones y/o charlas</t>
  </si>
  <si>
    <t>AP-2 Efecto sobre Sitio Prioritario definidos en la Estrategia Regional para la Biodiversidad</t>
  </si>
  <si>
    <t>Objetivo: Dar a conocer el sitio prioritario a los trabajadores e implementar letreros informativos. Descripción: Se realizarán capacitaciones a los trabajadores y visitantes del Parque Fotovoltaico sobre la ubicación y relevancia del sitio prioritario Chacabuco-Peldehue, dando a conocer las principales especies de Flora y Fauna que habitan, adicionalmente se implementarán letreros informativos e indicativos de la ubicación del sitio prioritario y su relevancia. Justificación: La implementación de este compromiso voluntario responde a las sugerencias y observaciones realizadas por el ministerio de Medio Ambiente, adicionalmente por la presencia de especies en categoría de conservación potenciales de estas áreas.</t>
  </si>
  <si>
    <t>• Registros fotográficos de las capacitaciones realizadas y de los letreros instalados indicando su ubicación georreferenciada. • Registro de asistencia a las capacitaciones de las visitas y trabajadores.</t>
  </si>
  <si>
    <t>Sistema de Cercos Móviles en Frentes de Trabajo.</t>
  </si>
  <si>
    <t>Minimización de intervención</t>
  </si>
  <si>
    <t>Restricción al acceso y uso en las zonas empleadas para la actividad criancera por el grupo humano de Quelén Alto, debido a la construcción en paralelo de la subestación Centella y del tramo final del tendido eléctrico, en conjunto con la instalación de faena homónima. • Intervención temporal del acceso a las zonas empleadas para la actividad ganadera por los grupos humanos del área de influencia debido a la construcción de la línea de transmisión eléctrica.</t>
  </si>
  <si>
    <t>Utilizar cercos móviles para que actúen de barreras que impidan el acceso de animales a las áreas de excavaciones del Proyecto a fin de evitar caídas.
El compromiso considera realizar la instalación de cercos móviles (barreras new jersey u otro tipo), que se irán moviendo acorde avanzan las obras lineales del Proyecto. Se considera la instalación de mallas u otro tipo de barreras, para ganados en las obras y trabajos que se realicen en la fase de construcción, para evitar ingreso de animales a los trabajos y caída en excavaciones.
La ganadería es una actividad económica presente a lo largo del trazado del Proyecto, siendo el riesgo de caídas de los animales a las excavaciones una preocupación de los grupos humanos.</t>
  </si>
  <si>
    <t>Contar con trabajadores sensibilizados sobre la importancia de respetar a los grupos humanos del área de influencia del Proyecto, y que conozcan las prácticas correctas y las prácticas no permitidas por el Proyecto.</t>
  </si>
  <si>
    <t>Inducción obligatoria a los conductores de transporte del Proyecto: todos los conductores del Proyecto recibirán una inducción obligatoria antes de comenzar a trabajar en terreno, sobre las prácticas de pastoreo en el área; riesgo de cruce de animales y personas en las rutas; relevancia de las conductas respetuosas con la población y actividades locales; zonas de restricción de velocidad ya sea permanentes o temporales (circunstanciales por actividades que ocurren en fechas determinadas, en especial ceremonias o traslado masivo de animales).</t>
  </si>
  <si>
    <t>Las tres instalaciones de faena se sitúan próximas a asentamientos: Nueva Punta Pan de Azúcar al inicio en el norte, próxima al asentamiento del Peñón en la comuna de Coquimbo; Punta Sierra en la parte más central próxima a Mantos de Hornillo en la comuna de Ovalle; y Centella, próxima a Quelén Alto de la comuna de Salamanca. Además, los trabajadores del Proyecto en sus horarios de comida contarán con comedores en las subestaciones, por lo tanto, no requerirán acudir a los asentamientos del área de influencia por este motivo. Asimismo, tampoco requerirán acudir para hospedarse en estos lugares porque serán trasladados diariamente a las ciudades de Coquimbo, Salamanca y Ovalle, como parte de su jornada laboral. Por último, el traslado diario de personal desde y hacia las áreas de trabajo corresponderá a una actividad de transporte de uso obligatorio para todos los trabajadores y será parte de su jornada laboral, con lo que en la práctica se anula la posibilidad de 12.7. Inducción a los Trabajadores del Proyecto que Realicen Actividades en Terreno. interferencia o fricción con comunidades locales, por lo que este compromiso es un mecanismo de sobre aseguramiento.</t>
  </si>
  <si>
    <t>Disposición armónica del material depositado
Recuperar áreas intervenidas por las actividades y obras temporales propias de la fase de construcción</t>
  </si>
  <si>
    <t>PA-1 Alteración recurso visual</t>
  </si>
  <si>
    <t>Objetivo: Disminuir la probabilidad de alteración del recurso visual
Descripción y justificación:
CAV-PASJ-1: Se considerará la disposición extendida de los materiales depositados con el fin de aprovechar al máximo la superficie disponible y ser armónico con el entorno.
CA V -PASJ-2: Una vez finalizadas las obras de construcción y con el objetivo de reducir el impacto visual de estas, se deberán realizar las acciones de recuperación, que implican como minimo, recuperación del paisaje local de forma de integrarlo al entorno mediante la incorporación de tierra orgánica</t>
  </si>
  <si>
    <t>Charlas de inducción a los trabajadores</t>
  </si>
  <si>
    <t>Patrimonio Arqueológico</t>
  </si>
  <si>
    <t>Impacto significativo sobre hallazgos aislados y sitios arqueológicos.</t>
  </si>
  <si>
    <t>Objetivo: Evitar riesgo de afectación de sitios arqueológicos
Descripción: Un arqueólogo o licenciado en arqueología realizará charlas de inducción a los trabajadores del proyecto, sobre el componente arqueológico que se podría encontrar en el área y los procedimientos a seguir en caso de hallazgo, antes del inicio de cada obra. Los
contenidos de la inducción realizada y la constancia de asistentes a la misma, serán remitidos a la Superintendencia del Medio Ambiente y al CMN, en los informes de monitoreo trimestrales.
Justificación: N/A</t>
  </si>
  <si>
    <t>Presentación de informes de monitoreo trimestrales, en un plazo de hasta 30 días una vez finalizado el trimestre.</t>
  </si>
  <si>
    <t>Capacitación sobre fauna local</t>
  </si>
  <si>
    <t>Objetivo, justificación y descripcion: La presente medida está contemplada para la etapa de construcción, operación y cierre del proyecto, y consiste en capacitar a todo el personal, trabajadores y contratistas, respecto a la fauna local y sus cuidados. Se instruirá al personal en temas sobre el cuidado del medio ambiente considerando que el proyecto se desarrollará en un sitio prioritario para la biodiversidad.</t>
  </si>
  <si>
    <t>Libro de registro y control de las capacitaciones realizadas</t>
  </si>
  <si>
    <t>Supervición, capacitación e instrucción del personal</t>
  </si>
  <si>
    <t>ATM-1: Incremento temporal de los niveles de gases de combustión.
NS-1: Aumento de los niveles de ruido.
FA-3:Pérdida de individuos de fauna silvestre
AR-1: Afectación de sitios con valor Patrimonial
DG-1: Desplazamiento dentro del territorio.
PA-1: Alteración del recurso visual
SL-1: Pérdida del recurso natural suelo
HD-2: Alteración de la calidad del agua, caotidad y calidad de sedimentos de los Recursos Hídricos.
FV-1: Pérdida de ejemplares de flora en categoría de conservación.
LM-1: Alteración y/o modificación del hábitat fluvial con perjuicios sobre la flora fauna acuática nativa en ambos cauces.</t>
  </si>
  <si>
    <t>Objetivo: Generar conciencia de la necesitad de conocer, valorar, conservar la vida silvestre, arqueológica y de su participación en la gestión para su conservación. Además, dar a conocer los compromisos adquiridos durante el proceso de evaluación ambiental y las medidas de mitigación, reparación y compensación, según sea el caso.
Descripción y justificación: Se exigirá a los contratistas que participen en la realización de capacitaciones al personal (a través de folletos y/o charlas) sobre cómo evitar la perturbación de flora y fauna, la especies de flora eo categoría de conservación, el uso correcto de equipos y herramientas, medidas de control de emisiones atmosféricas y de ruido, medidas de protección a cursos de agua, cuidado a los peatones, procedimientos aote hallazgos arqueológicos, descripción de las comunidades cercaoas al proyecto, ubicación de las señales informativas, manejo adecuado de residuos y las medidas a tomar en caso de derrames, entre otros.</t>
  </si>
  <si>
    <t>Difusión de información para la protección del pilpilén y de la oaviota 2.aruma</t>
  </si>
  <si>
    <t>Impacto IFAC03: Potencial intervención del hábitat de nidificación de la especie gaviota garuma.
Impacto IF AC06: Potencial intervención del hábitat de nidificación de la especie Pilpilén, por construcción de obras del Proyecto en Sector Planta desalinizadora.</t>
  </si>
  <si>
    <t>Objetivo: Evitar la afectación de nidos y crías del pilpilén y de la gaviota garuma y zonas de nidificación, mediante la difusión de información respecto a dichas especies.
Descripción: Se realizará una inducción ambiental sobre el cuidado del pilpilén y de la gaviota garuma a cada trabajador nuevo que ingrese al Proyecto. Se elaborará material de difusión para la protección de estas especies (letreros, trípticos). Se instalarán letreros a la entrada de faenas del Sector Planta. Se establecerá la prohibición de introducción y alimentación de animales domésticos ( e.j. perros) que pudiesen afectar principalmente la sobrevivencia de crías de las especies asociadas a la presente medida.
Justificación: La difusión de información a los trabajadores respecto del pilpilén y de la gaviota garuma, minimizará la potencial pérdida de individuos asociados a la presente medida.</t>
  </si>
  <si>
    <t>Minutas y listados de asistencia de las actividades realizadas, tales como las inducciones, reuniones de coordinación; y registros de las actividades de difusión.
Asimismo, los trabajadores tendrán la obligación de asistir a la inducción, respecto de la cual deberán responder correctamente el 1 00% de las preguntas de la evaluación. En caso que los trabajadores no respondan correctamente el 100% de las preguntas de la evaluación
asociadas a la Medida MINS3 "Difusión de información para la protección del pilpilén y de la gaviota garuma", deberán someterse nuevamente a la inducción ambiental sobre el cuidado del pilpilén y de la gaviota garuma.
Se mantendrá un registro fotográfico de cada una de las actividades de difusión realizadas.</t>
  </si>
  <si>
    <t>Inducción socioambiental para trabajadores nuevos</t>
  </si>
  <si>
    <t>Componente Humano</t>
  </si>
  <si>
    <t>IMHCO1 : Alteración del uso que realiza la población residente de los espacios y/o servicios públicos, debido al hospedaje de trabajadores en la localidad de Mejillones.</t>
  </si>
  <si>
    <t>Objetivo: Evitar una eventual perturbación que podría provocar la población flotante de trabajadores en la comunidad y en el entorno realizando la Inducción para trabajadores nuevos.
Descripción: Durante todas las fases del Proyecto, se realizará una inducción a todos los trabajadores (personal prop1o, contratistas y subcontratistas). Los contenidos centrales serán:
- El "acoso callejero" como un acto de connotación sexual, el cual se encuentra tipificado como delito en el proyecto de ley que se está tramitando en el congreso.
- Posibles afectaciones que podría provocar la población flotante de trabajadores en la convivencia social y en el uso de los espacios públicos (para lo cual se utilizará la información de la línea de base de medio humano presentada en el EIA).
- Ejemplo de buenas prácticas que pueden desarrollar los trabajadores del Proyecto para evitar la generación de efectos en la población.
- Procedimientos preventivos que forman parte del Proyecto para evitar molestias a la población local.
- Presentación del Procedimiento de Quejas Comunitarias del Titular, el cual podrá ser empleado por la comunidad para reportar comportamientos inapropiados de los trabajadores.
- Concientizar a los conductores respecto de la existencia y valor de las ruinas existentes de la zona de interés histórico turístico denominada AEC-2 (Chacabuco, Pampa Unión, Oficina Lina y Estación Chela Lira - Oficina Concepción). Se prohibirá arrojar residuos en los
sectores antes mencionados.
- Inducción arqueológica a los trabajadores en forma previa al inicio de las actividades de construcción del Proyecto, las cuales se realizarán cada vez que un trabajador nuevo se incorpore a la faena.
- Inducción sobre las características de la especie Gaviotín Chico y las medidas de prevención de sus impactos.
- Inducción en Sector Planta Desalinizadora y Sector Corredor Acueducto - Línea Eléctrica, durante el periodo de nidificación de la especie gaviota gamma.
- Inducción sobre el cuidado del pilpilén y de la gaviota gamma a cada trabajador nuevo que ingrese al Proyecto.
- Inducción general de respeto y protección a la fauna silvestre, con énfasis en las que se encuentra presentes en el área del Proyecto.
- Inducción con respecto a la importancia de proteger la fauna silvestre de mamíferos, aves y reptiles marinos.
Justificación: Los levantamientos de línea base identificaron que existe una preocupación por parte de la comunidad por la potencial afectación en la convivencia social y uso de los espacios públicos que podría ser ocasionada por la población flotante de trabajadores. Adicionalmente, se detectó la presencia de fauna de interés tales como el gaviotín chico, pilpilén y gaviota gamma, además de elementos del patrimonio cultural asociados a concentraciones líticas en el sector Corredor Acueducto-Línea Eléctrica y unidades fosilíferas en el sector Planta Desalinizadora, los cuales deberán ser protegidos por parte de los trabajadores del Proyecto.</t>
  </si>
  <si>
    <t>Registro de asistencia a la inducción de todos los nuevos trabajadores y registro de su aprobación.</t>
  </si>
  <si>
    <t>Instrucción a trabajadores sobre protección de hábitat.</t>
  </si>
  <si>
    <t>Objetivo: Evitar la afectación innecesaria del hábitat de fauna. Descripción: Evitar la afectación innecesaria del hábitat de fauna, mediante la aplicación de buenas prácticas, las que comprobadamente ayudan a la prevención: Charlas específicas donde se abordarán temas relacionados con el cuidado de la fauna en el sector, prohibición de cazar y colectar especies de la fauna silvestre o nidos. Se prohibirá el uso de sustancias tóxicas nocivas y venenosas que puedan tener algún efecto negativo sobre la fauna presente en el área del proyecto (raticidas). Se dispondrán letreros con distintos sectores como en los accesos y caminos, con avisos donde se señale la estricta prohibición de caza y/o perturbación de la fauna. Justificación: con el fin de evitar la afectación innecesaria del hábitat de fauna, se realizará la capacitación a los trabajadores.</t>
  </si>
  <si>
    <t>Inducción ambiental</t>
  </si>
  <si>
    <t>Fase de Construcción</t>
  </si>
  <si>
    <t>Todos los impactos</t>
  </si>
  <si>
    <t>Educar ambientalmente a todos los trabajadores que operen en áreas del proyecto, para concientizar sobre la protección del medioambiente y minimizar el impacto del Proyecto.
Se deberán incluir dentro de los contenidos de la inducción: - Rol del SAG y sanciones legales a incumplimientos. - Tipos de amenaza a la biodiversidad - Consecuencias sobre las especies y las comunidades ecológicas - Especies singulares de la zona (con categoría de conservación y/o grado de endemismo) y sus amenazas. - Buenas prácticas ambientales, tales como las prohibiciones de introducir todo tipo de animal doméstico al área, de alimentar a la fauna nativa, de cortar vegetación no autorizada, prohibición de caza o capturar especies de fauna, y las conductas apropiadas en zonas naturales, como mantener el mayor silencio posible, no dejar residuos en el área, no intervenir más de lo necesario y autorizado en el área. - Procedimientos de mitigación de impactos definidos en el Estudio de Impacto Ambiental</t>
  </si>
  <si>
    <t>El 100% de los trabajadores de proyecto habrá recibido inducción ambiental antes del inicio de sus labores en faena.</t>
  </si>
  <si>
    <t>Educar ambientalmente a todos los trabajadores que operen en áreas del proyecto, para concientizar sobre la protección del medioambiente y minimizar el impacto del Proyecto.</t>
  </si>
  <si>
    <t>Se deberán incluir dentro de los contenidos de la inducción: - Rol del SAG y sanciones legales a incumplimientos. - Tipos de amenaza a la biodiversidad - Consecuencias sobre las especies y las comunidades ecológicas - Especies singulares de la zona (con categoría de conservación y/o grado de endemismo) y sus amenazas. - Buenas prácticas ambientales, tales como las prohibiciones de introducir todo tipo de animal doméstico al área, de alimentar a la fauna nativa, de cortar vegetación no autorizada, prohibición de caza o capturar especies de fauna, y las conductas apropiadas en zonas naturales, como mantener el mayor silencio posible, no dejar residuos en el área, no intervenir más de lo necesario y autorizado en el área. - Procedimientos de mitigación de impactos definidos en el Estudio de Impacto Ambiental</t>
  </si>
  <si>
    <t>Charla de inducción patrimonio cultural.</t>
  </si>
  <si>
    <t>PC-PAR-CON-01 Afectación parcial o total de elementos patrimoniales. Calificado como Leve, según lo descrito en Capítulo 4 del presente EIA.</t>
  </si>
  <si>
    <t>Objetivo: Capacitar al personal del Proyecto respecto de temas patrimoniales. Esta capacitación incorporará la Ley N° 17.288 sobre Monumentos Nacionales. Descripción: Consiste en capacitar al personal involucrado en el Proyecto, que permita generar un vínculo entre éstos y el patrimonio cultural del país, apuntando específicamente al valor patrimonial de los sitios arqueológicos y a los procedimientos necesarios en caso de hallazgos patrimoniales. Justificación: La implementación del presente compromiso se justifica toda vez que es necesario que el personal tenga conocimiento para que, en el caso de registrarse hallazgos, se de aviso oportuno a la Autoridad y, además, se eviten daños sobre aquellos elementos ya declarados.</t>
  </si>
  <si>
    <t>Capacitación a trabajadores sobre flora y vegetación</t>
  </si>
  <si>
    <t>Objetivo: Evitar la afectación innecesaria de vegetación, principalmente especies en alguna categoría de conservación.
Descripción y justificación: Charlas específicas donde se abordarán temas relacionados con el cuidado y reconocimiento básico de la flora y vegetación del sector, poniendo especial énfasis en las que tienen alguna categoría de conservación como son el Ciprés de
la cordillera y Hualo (Austrocedrus chilensis clasificada como Casi Amenazada -DS 42/2011 MMA-, Nothofagus glauca, Casi amenazado -NT DS 42/2011 MMA), Charlas de concientización general sobre el valor ambiental de las especies nativas del sector y su cuidado en la fase de construcción. Prohibición de corta de flora y vegetación fuera de las áreas definidas. Prohibición de realizar fogatas. Se dispondrán letreros donde se señale la estricta prohibición de corta de vegetación fuera de las áreas de intervención del Proyecto definidas, y de realizar fogatas.</t>
  </si>
  <si>
    <t>Registro de asistencia a la charla. Registro fotográfico de implementación de letreros</t>
  </si>
  <si>
    <t>Capacitación de trabajadores y manejo de residuos domiciliarios</t>
  </si>
  <si>
    <t>Objetivo: El objetivo de estas medidas es evitar la afectación innecesaria de especies de fauna en alguna categoría de conservación.
Descripción y justificación: Capacitación de trabajadores: Se realizará una capacitación a los trabajadores en relación a las siguientes temáticas:
 Crear conciencia de la importancia de proteger a la fauna.
 Reconocimiento de especies en categoría de
conservación.
 Prohibición de caza o captura de fauna.
 Prohibición de levantamiento o destrucción de nidos y
huevos.
 Prohibición de alimentar a la fauna silvestre.
 Prohibición de tener animales domésticos en la obra.
 Prohibición de arrojar residuos domésticos o
industriales fuera de los lugares habilitados. Manejo de residuos domiciliarios: Mantener un control periódico del aseo e higiene de los lugares de trabajo, evitando la dispersión de residuos y por ende, atracción de fauna</t>
  </si>
  <si>
    <t>Capacitación a bomberos de las comunas de Parral y Retiro</t>
  </si>
  <si>
    <t>Objetivo: El objetivo de esta medida es realizar una capacitación al cuerpo de bomberos de las comunas de Parral y Retiro, enfocados principalmente en los riesgos eléctricos en la etapa de operación del Proyecto.
Descripción y justificación: Se generará un protocolo de comunicación con las comunidades que se verán afectadas por las actividades de construcción del Proyecto, que dé cuenta de las materias de interés de las personas, tales como humectación de caminos,
impactos por ruido, entre otros, estableciendo un sistema estandarizado que facilite la comunicación permanente entre el Titular y la población residente en el área de influencia del proyecto.</t>
  </si>
  <si>
    <t>Capacitación a trabajadores en temas arqueológicos e implementación de cercos de protección y señaléticas de los hallazgos arqueológicos</t>
  </si>
  <si>
    <t>Alteración del Patrimonio Arqueológico</t>
  </si>
  <si>
    <t>Objetivo: El objetivo de estas medidas es proteger los hallazgos arqueológicos encontrados dentro del área de influencia del Proyecto, pero que no serán intervenidos.
Descripción y justificación: Capacitación a trabajadores en temas arqueológicos: Se realizará una capacitación a los trabajadores sobre las características de los hallazgos arqueológicos, su protección legal y los procedimientos a seguir en caso de identificar uno de ellos en las labores de movimiento de tierra. Implementación de cercos de protección y señalética de los hallazgos arqueológicos: Establecer el cercado y señalética de los recursos patrimoniales según el buffer de seguridad establecido para cada uno de ellos. Los trabajos de instalación de cercado y señalética estarán a cargo de un profesional arqueólogo o licenciado en arqueología. El retiro de los cercos y carteles será evaluado caso a caso, una vez terminada la faena de construcción.</t>
  </si>
  <si>
    <t>Inducción de contratistas acerca de la cultura local</t>
  </si>
  <si>
    <t>Objetivo: Realizar Charlas de inducción acerca de aspectos de comportamiento a tener en cuenta por parte de los trabajadores contratistas.
Descripción: En una charla, se presentará a los trabajadores los principales aspectos identificados en la línea de base del medio humano (del EIA y Adendas), a fin de que conozcan el entorno y se relacionen de manera adecuada con éste. Esta charla también incluye la enunciación de las "Normas básicas de comportamiento público dirigido a contratistas", otro Compromiso Voluntario de este Proyecto y en el presente capítulo del Informe Consolidado de Evaluación.
Justificación: Afectar lo menos posible el normal desarrollo de la vida cotidiana y actividades de la población local.</t>
  </si>
  <si>
    <t>Plan de acciones de manejo ambiental y capacitación</t>
  </si>
  <si>
    <t>Disminuir la afectación de ecosistemas terrestres
Con el fin de disminuir los impactos sobre ecosistemas terrestres, el personal que ejecutará las obras de construcción y las labores de operación del proyecto, deberán seguir las siguientes acciones de manejo ambiental, previo a la construcción:  Apilar los desechos de corta de vegetación, según calibre, hasta su retiro del área.  Recargar combustible y aceite fuera del área de intervención de vegetación. No obstante, si por razones estrictamente necesarias, esto no se pudiese ejecutar así, esta actividad se deberá realizar en una zona despejada de vegetación de más de 4 m², la cual deberá estar cubierta con algún plástico que evite el contacto de combustibles y aceites con el suelo.  Transitar sólo por los caminos especialmente habilitados para tal efecto, de manera de localizar el efecto de compactación exclusivamente en estos sectores.  Acumular todos los residuos generados por el proyecto en sitios habilitados para ello, y luego trasladarlos y depositarlos fuera del área, en sectores autorizados con esos fines.  Se prohibirá estrictamente el arranque de frutos, flores, semillas, raíces, tallos u otros de ejemplares de flora nativa.  Se implementarán medidas de prevención de incendios forestales durante la etapa de construcción y operación del proyecto.  Contar con un plan de prevención de contingencias y emergencias actualizado durante toda la ejecución y vida útil del proyecto (presentado en apartado 8 del presente documento). Este documento será de conocimiento de todo el personal del Proyecto.  Delimitar el área con señalización claramente distinguible y visible de intervención de flora y vegetación y resguardar que se afecte la vegetación que se encuentra fuera de esta zona. De esta forma, se tendrá la certeza, que la vegetación y flora afectada solo será aquella que se encuentra en los sectores debidamente informados y aprobados para el proyecto.  Capacitar al personal, propio o de terceros, que ejecutará las obras de construcción y las labores de operación del proyecto, en relación a las sensibilidades y/o singularidades presentes en el área de influencia, así como también de las medidas que deben ser adoptadas para la mitigación de los impactos sobre estas. Más antecedentes se presentan en el Anexo Ñ de la Adenda Complementaria
Las actividades de construcción y operación del Proyecto generarán una disminución de la superficie de ecosistemas terrestres, razón por la cual se considera apropiado contar con medidas generales que permitan acotar la afectación sobre la vegetación y los ambientes para la fauna.</t>
  </si>
  <si>
    <t> Inspección visual  Registro fotográfico  Acta de asistencia a charlas de inducción</t>
  </si>
  <si>
    <t>Disminuir la afectación de ecosistemas terrestres</t>
  </si>
  <si>
    <t>Con el fin de disminuir los impactos sobre ecosistemas terrestres, el personal que ejecutará las obras de construcción y las labores de operación del proyecto, deberán seguir las siguientes acciones de manejo ambiental, previo a la construcción:  Apilar los desechos de corta de vegetación, según calibre, hasta su retiro del área.  Recargar combustible y aceite fuera del área de intervención de vegetación. No obstante, si por razones estrictamente necesarias, esto no se pudiese ejecutar así, esta actividad se deberá realizar en una zona despejada de vegetación de más de 4 m², la cual deberá estar cubierta con algún plástico que evite el contacto de combustibles y aceites con el suelo.  Transitar sólo por los caminos especialmente habilitados para tal efecto, de manera de localizar el efecto de compactación exclusivamente en estos sectores.  Acumular todos los residuos generados por el proyecto en sitios habilitados para ello, y luego trasladarlos y depositarlos fuera del área, en sectores autorizados con esos fines.  Se prohibirá estrictamente el arranque de frutos, flores, semillas, raíces, tallos u otros de ejemplares de flora nativa.  Se implementarán medidas de prevención de incendios forestales durante la etapa de construcción y operación del proyecto.  Contar con un plan de prevención de contingencias y emergencias actualizado durante toda la ejecución y vida útil del proyecto (presentado en apartado 8 del presente documento). Este documento será de conocimiento de todo el personal del Proyecto.  Delimitar el área con señalización claramente distinguible y visible de intervención de flora y vegetación y resguardar que se afecte la vegetación que se encuentra fuera de esta zona. De esta forma, se tendrá la certeza, que la vegetación y flora afectada solo será aquella que se encuentra en los sectores debidamente informados y aprobados para el proyecto.  Capacitar al personal, propio o de terceros, que ejecutará las obras de construcción y las labores de operación del proyecto, en relación a las sensibilidades y/o singularidades presentes en el área de influencia, así como también de las medidas que deben ser adoptadas para la mitigación de los impactos sobre estas. Más antecedentes se presentan en el Anexo Ñ de la Adenda Complementaria</t>
  </si>
  <si>
    <t>Las actividades de construcción y operación del Proyecto generarán una disminución de la superficie de ecosistemas terrestres, razón por la cual se considera apropiado contar con medidas generales que permitan acotar la afectación sobre la vegetación y los ambientes para la fauna.</t>
  </si>
  <si>
    <t>Inducción Arqueológica</t>
  </si>
  <si>
    <t>Objetivo: Evitar la afectación física que puede generar el hallazgo fortuito de bienes patrimoniales contenidos en el subsuelo de las zonas de emplazamiento del Proyecto. Descripción: Un arqueólogo o licenciado en arqueología realizará inducciones de Patrimonio al personal que ejecutará las obras: en éstas se informará con ilustraciones o fotografías las características y materialidad de los sitios arqueológicos de la zona, la protección legal que presentan y los procedimientos a seguir frente a su hallazgo durante las labores del Proyecto. Justificación: Esta medida está orientada a evitar impactos sobre restos arqueológicos que pudieran existir bajo la superficie y que sean detectados durante la realización de movimientos de tierra u otras obras similares.</t>
  </si>
  <si>
    <t>Inducción sobre el componente paleontológico.</t>
  </si>
  <si>
    <t>Objetivo: Informar a los trabajadores de los posibles hallazgos de fósiles. Descripción: Realización de charlas de inducción, sobre el componente paleontológico a los trabajadores de las obras. Justificación: Esta medida está orientada a evitar impactos sobre restos paleontológicos que pudieran existir, dado que en las cercanías del Proyecto hay Relieves formados por unidades geológicas fosilíferas (Formaciones Punta del Cobre, Nantoco, Canto del Agua y Estratos de Sierra el Toro), podría ocurrir que por erosión y transporte se hallasen fósiles dentro del área de influencia del proyecto.</t>
  </si>
  <si>
    <t>Capacitaciones en liceos técnicos de comuna de Vallenar.</t>
  </si>
  <si>
    <t>Objetivo: Apoyar la educación local de los estudiantes de colegios técnicos de la comuna de Vallenar. Descripción: Se realizarán charlas y talleres técnicos en liceos técnicos con especialidad en electricidad sobre las Energías Renovables No Convencionales (ERNC) y recibir alumnos de estos liceos para realizar prácticas profesionales en la Parque Fotovoltaico, ambas iniciativas una vez iniciadas las obras de construcción eléctrica. Justificación:</t>
  </si>
  <si>
    <t>Capacitación al personal de obras en conservación de flora, fauna, paleontología y patrimonio cultural</t>
  </si>
  <si>
    <t>El Titular considera necesario sensibilizar y educar al personal de obra para el correcto desempeño de estos en relación a la protección de la flora, fauna, paleontologfa y patrimonio cultural. Con el fin de sensibilizar y educar al personal de obras en la protección de la flora, fauna, paleontología y patrimonio cultural, se capacitará al personal de planta y contratistas involucrados en las distintas fases de construcción, operación y cierre del Proyecto en relación a la conservación de flora, fauna, paleontología y prevención de atropellos de especies de alta movilidad, y protección del patrimonio cultural.</t>
  </si>
  <si>
    <t>Charlas de sensibilización a trabajadores sobre formas de vida locales.</t>
  </si>
  <si>
    <t>La Majada El Hueso, constituye una forma de vida tradicional de la familia Galleguillos, que ha habitado el área por más de 30 años. Se caracteriza por el uso extensivo de recursos, especialmente para alimentar al ganado caprino, una majada o lugar donde pernoctan sus animales contigua a viviendas, bodegas, galpones y otras instalaciones que ha construido la propia familia. Por su parte, los rucos, suelen encontrarse vacíos, ya que sólo son usados eventual y temporalmente por pescadores que acuden al lugar en meses de verano, que es cuando es posible encontrar los recursos que ellos extraen en el mar. Tanto la Majada como los rucos constituyen lugares en que se desarrollan actividades tradicionales, por lo que el Titular velará por la convivencia en armonía con estas prácticas. Con el objetivo de evitar la alteración de tanto de los habitantes de la Majada El Hueso, grupo humano que pertenece a pueblos indígenas (GHPPI), como de Jos rucos cercanos al Proyecto (Identificados como N°18, 28 y 29), los trab¡¡Jadores del Proyecto serán instruidos en el reconocimiento y significado de los modos de vida locales, y en el respeto a sus formas de vida y uso del territorio, a través de charlas informativas y de sensibilización. En particular, la Majada El Hueso, que con·esponde a la viviendu y área de trabajo de lu familia Galleguillos De
Laho (crianceros caprinos, principalmente), grupo humano perteneciente a pueblos indlgenas (GHPPI); y rucos cercanos que corresponden a asentamientos temporales utilizados por pescadores artesanales que realizan extracción y venta de algas pardas en verano y que se ubican en el sector entre la Caleta Los Burros y Las Tetillas</t>
  </si>
  <si>
    <t>Charlas de inducción para la detección oportuna de ejemplares de especies de fauna en categoría de conservació</t>
  </si>
  <si>
    <t>Impacto C-FA-2: Pérdida de individuos de especies de baja movilidad, listadas en categoría de conservación</t>
  </si>
  <si>
    <t>Objetivo: Entregar y generar en los trabajadores que participarían en las faenas constructivas del Proyecto, conocimiento sobre las especies que habitan en el entorno del mismo y, así mismo, la responsabilidad de su cuidado y preservación.
Descripción: Se efectuarían charlas de inducción a los trabajadores involucrados en las faenas de construcción del Proyecto, especialmente a los que trabajarían en el Sector Acueducto. Las charlas tratarían sobre el reconocimiento de las especies de fauna en categoría de conservación, procedimientos y cuidado de los ejemplares, enfocándose principalmente en las especies de baja movilidad.
Justificación: Se entregaría información a los trabajadores respecto del cuidado de especies de baja movilidad de fauna y en categoría de conservación, orientada al reconocimiento de las especies en categoría de conservación “Casi Amenazada”  identificadas en la zona en que se emplazaría el Proyecto.</t>
  </si>
  <si>
    <t>Charlas de inducción para la detección oportuna de restos y sitios paleontológicos</t>
  </si>
  <si>
    <t>Impacto C-PL-1: Potencial alteración de restos y sitios paleontológicos.</t>
  </si>
  <si>
    <t>Objetivo: Promover que los trabajadores reconozcan restos paleontológicos y enseñarles a actuar en caso de encontrar cualquier hallazgo.
Descripción: Se efectuarían charlas de inducción a todos los trabajadores que participarían en las actividades de construcción del Proyecto, las cuales serían impartidas por un especialista paleontólogo. Los temas de las charlas serían dirigidas al reconocimiento de restos paleontológicos, así como a la obligación a denunciarlo inmediatamente y sobre los procedimientos a seguir.
Justificación: Si bien en el área que sería intervenida directamente por las obras e instalaciones del Proyecto no se evidenció presencia de restos paleontológicos, los sustratos sub superficiales del área en que se emplazaría el Proyecto presentan un potencial medio alto de contener restos fósiles, por lo que dada esta probabilidad y con el fin de evitar daños a dichos fósiles, sería pertinente mantener al personal capacitado al respecto</t>
  </si>
  <si>
    <t>Gestión y educación en medio ambiente</t>
  </si>
  <si>
    <t>Objetivo: acercar el conocimiento sobre la energía a las comunidades de las comunas de Llanquihue, Paillaco y Frutillar. Lo anterior a través del desarrollo de un programa de asistencia técnica y entrega de materiales que permitan fortalecer la enseñanza en dichas materias en escuelas públicas. Descripción: a través de un trabajo experiencial protagonizado por estudiantes, se busca que los jóvenes y la comunidad escolar (profesores, apoderados, directores, jefes de UTP, etc.) comprendan el significado e impacto que genera la energía, la necesidad que tenemos de ella y cómo es su proceso energético, considerando las implicancias que tiene un uso responsable de ésta. Se enfatizará en las formas en que la acción humana puede generar impactos positivos en el medio ambiente por medio de la creación de proyectos escolares de intervención urbana (entendida ésta como una transformación del espacio público cuya finalidad es comunicar alguna idea a la comunidad), que tienen el objetivo de concientizar a la población local y mitigar problemáticas relacionadas al uso energético. El programa tiene un carácter anual y se ejecutará durante el primer año de construcción del Proyecto. Justificación: el desarrollo del programa permitirá que comunidades escolares de un total de tres (3) establecimientos educacionales de las comunas de Paillaco, Llanquihue y Frutillar conozcan la utilidad e importancia de la infraestructura energética.</t>
  </si>
  <si>
    <t>Difusión y sensibilización de la población sobre la importancia ecológica, cultura y económica del guanaco (Lama guanicoe) a partir de representaciones interactivas dirigidas a la comunidad</t>
  </si>
  <si>
    <t>Objetivo: Difundir y sensibilizar a la población sobre la importancia ecológica, cultural y económica del guanaco (Lama guanicoe). Descripción: La medida constara de una etapa de difusión y otra de sensibilización. Justificación: La medida se justifica debido a que resulta un apoyo en la tarea de sensibilizar a la población en la importancia de la especie, y por tanto como aporte a la conservación.</t>
  </si>
  <si>
    <t>Entrega de un informe de la actividad realizada (con fotografías), a la Seremi de Medio Ambiente de la Región de Atacama, la Superintendencia del Medio Ambiente, y al SAG y CONAF de la región de Atacama.</t>
  </si>
  <si>
    <t>Capacitación a trabajadores</t>
  </si>
  <si>
    <t>Paleontología</t>
  </si>
  <si>
    <t>Afectación de material paleontológico</t>
  </si>
  <si>
    <t>Objetivo: Entregar a los trabajadores involucrados en los trabajos relacionados con el proyecto, los conceptos básicos para la comprensión de la necesidad de conservar el patrimonio arqueológico y paleontológico, cuál es su normativa y qué procedimientos se deben seguir ante un hallazgo no previsto. Descripción: Consistirá en charlas de inducción y educativas sobre los hallazgos arqueológicos y material paleontológico presentes en el área del Proyecto y su debido resguardo, a todas aquellas personas que trabajen en la construcción de las obras del Proyecto. En estas charlas además se presentarán los procedimientos que deben seguir los trabajadores en caso de encontrar algún nuevo hallazgo. Justificación: Se justifica dado que en el área de influencia del Proyecto se han identificado elementos del Patrimonio cultural, particularmente formaciones geológicas con potencial paleontológico.</t>
  </si>
  <si>
    <t>Registro de asistencia a las charlas de inducción. El registro se mantendrá en las oficinas de faena.</t>
  </si>
  <si>
    <t>Protocolo contratistas respecto de comportamiento con crianceros.</t>
  </si>
  <si>
    <t>Afectación a ruta usual de trashumancia de crianceros Comunidad Colla Serranía Poblete</t>
  </si>
  <si>
    <t>Objetivo: Regular y capacitar a los trabajadores contratistas en torno a las dinámicas presentes en el territorio y la relación que deben mantener en caso de interacción con los crianceros y su ganado caprino dentro del área. Descripción: El compromiso está basado en los márgenes en los que se debe regir el comportamiento y acercamiento de los trabajadores contratistas en caso de interacción con los crianceros y su ganado durante las labores a desarrollar en la zona de intersección entre el proyecto y la huella de trashumancia de éstos. Justificación: Se considera la excavación e instalación de los ductos de manera secuenciada, por tramos, razón por la cual en un instante de tiempo determinado la franja expuesta producto de la excavación afectará la huella de trashumancia de los crianceros de la Comunidad Colla Serranía Poblete que pasa por las posturas identificadas en el Anexo 4 de la Adenda y que se ilustran en la Figura 7-2 de la Adenda complementaria. Sin embargo, esta excavación no tendrá más de 1 km de largo.</t>
  </si>
  <si>
    <t>Capacitación del personal con respecto a temáticas ambientales.</t>
  </si>
  <si>
    <t>Perdida de ejemplares de flora y fauna, afectación de sitios asociados a patrimonio cultural</t>
  </si>
  <si>
    <t>Objetivo: El objetivo de esta medida es asegurar que los trabajadores que se desempeñen en el Proyecto conozcan las particularidades ambientales del territorio en el que este último se encuentra y desarrollen sus actividades en estricto cumplimiento de la resolución de calificación ambiental y la normativa ambiental vigente. Descripción: Se implementará capacitación a todo el personal, como parte de los requisitos de “hombre nuevo” orientados a todos los recién contratados respecto a los siguientes componentes: Medio marino, Flora y fauna: Patrimonio cultural, medio humano, calidad del aire y ruido. Justificación: La medida se justifica en el objetivo del Titular de lograr que el proyecto se ejecute n pleno respeto a los compromisos no sólo emanados de la RCA sino que en el cumplimiento de la normativa vigente.</t>
  </si>
  <si>
    <t>Capacitación del personal y educación ambiental</t>
  </si>
  <si>
    <t>Objetivo: Capacitar al personal en relación a las sensibilidades y/o singularidades presentes en el área del Proyecto a través de charlas de inicio y charlas periódicas de reforzamiento. Descripción: El personal que ejecutará las obras de construcción y las labores de operación será capacitado en relación a las sensibilidades y/o singularidades presentes en el área del Proyecto a través de charlas de inicio y charlas periódicas de reforzamiento:  Las charlas se imparten a todo trabajador nuevo que ingrese a faena con las temáticas de seguridad, medio ambiente, medio biótico y arqueología, las que incluyen los siguientes contenidos: o Descripción del ecosistema presente en el área de influencia del proyecto. o Especies en categoría de conservación: Se realizará una descripción de las especies en categoría de conservación de flora y fauna terrestre y su ubicación en función de las obras del proyecto, con el fin de facilitar el reconocimiento de estas por parte del personal. o Áreas de restricción: Este ítem de la capacitación será enfocado sobre las amenazas que pueden sufrir estas áreas durante la construcción de las obras del proyecto, por lo que se recalcará la importancia de las medidas de prevención. o Medidas de prevención de incendios: En este punto se focalizará en las restricciones en el uso del fuego dentro y fuera de las faenas, así como también las medidas de precaución y de control frente a un siniestro. o El personal de faenas será advertido de la prohibición de capturar o cazar cualquier especie de fauna silvestre y de la dispersión de basura doméstica que atraiga a animales silvestres y vectores al lugar del Proyecto. o Manejo de residuos y limpieza al retirar un frente de trabajo: Una vez terminada la obra, los trabajadores deberán realizar una limpieza exhaustiva con el objeto de retirar cualquier escombro o material de construcción sobrante. o Plan de prevención de contingencias y emergencias: Se entregará el detalle del contenido de este Plan en el Anexo I de la Adenda complementaria del EIA.  Se realizarán campañas mensuales a los trabajadores que abarcan capacitaciones en terreno, simulacros, apoyados con infografías en terreno y charlas integrales, las que se dictan a todo trabajador que este en faena.  Se dictarán y reforzarán periódicamente en las charlas la prohibición de alimentar fauna terrestre del lugar y sobre el manejo de residuos. Actualmente, en el campamento y en la planta binaria se cuenta con un cierre perimetral y las bateas de residuos domésticos están cerradas con tapas. Para la ampliación de la planta, se contempla el cierre perimetral del área completa de instalación de faenas en el sector de Pampa Apacheta.  Se dictarán y reforzarán periódicamente a los contratistas y personal del Titular la importancia de mantener las medidas de control de velocidad y no ingresar a áreas no habilitadas del Proyecto.  Para los trabajadores y toda persona que ingrese a las dependencias del Titular, está estrictamente prohibido el paso a lugares no habilitados y autorizados que no sean obras del Proyecto, exceptuando profesionales dedicados a los monitoreos o estudios específicos.  Presentación y entrega en las instalaciones de faenas de folletos y paneles con la información de las capacitaciones. Justificación:  Esta medida forma parte de los procesos internos y de gestión de contratistas del Titular. Por lo tanto, todo trabajador nuevo que ingrese a la Central recibe las charlas de inicio, las que son reforzadas periódicamente mediante charlas adicionales y campañas.  Esta medida se encuentra ya implementada como parte del proyecto original de la Central y aplican también al proyecto de ampliación.</t>
  </si>
  <si>
    <t>Capacitación en terreno</t>
  </si>
  <si>
    <t>Objetivo: Capacitar al personal en relación a temáticas de seguridad presentes en el área del Proyecto a través de charlas de inicio y charlas periódicas de reforzamiento. Descripción: Se realizarán campañas mensuales a los trabajadores que abarcan capacitaciones en terreno, simulacros, apoyados con infografías en terreno y charlas integrales, las que se dictan a todo trabajador que esté en faena. Justificación: Esta medida forma parte de los procesos internos y de gestión de contratistas del Titular. Por lo tanto, todo trabajador recibirá las capacitaciones en terreno, las que serán reforzadas periódicamente mediante charlas adicionales y campañas. Esta medida se encuentra ya implementada como parte del proyecto original de la Central y aplican también al proyecto de ampliación.</t>
  </si>
  <si>
    <t>Programación y difusión entre los grupos humanos de pescadores, mariscadores y recolectores de las actividades constructivas de las obras marinas asociadas al Proyecto</t>
  </si>
  <si>
    <t>Efecto adverso sobre los sistemas de vida y costumbres de grupos humanos de pescadores, mariscadores y recolectores por el aumento en los tiempos de desplazamiento en la Bahía de Caldera.</t>
  </si>
  <si>
    <t>Reducir los efectos adversos en el desplazamiento de pescadores de la Asociación Gremial de Pescadores Artesanales y Buzos Mariscadores de Caldera, producto de las restricciones a la circulación en la Bahía de Caldera, generados por las actividades en los sectores Ducto, durante la fase de construcción.
Se realizará una reunión previa para explicar las maniobras de construcción del ducto marino, como también las señaléticas asociadas a la zona de restricción. Se considerará la temporalidad de los desplazamientos de pescadores, mariscadores y recolectores al momento de definir la fecha de “Lanzamiento y hundimiento de los ductos”. Se señalizará con boyas de la “Zona de Restricción” de Navegación (Figura C7-1), durante el periodo de construcción del sector ducto. Se realizará reunión con la autoridad marítima y las organizaciones de pescadores, mariscadores y recolectores; para informales el día de inicio de la actividad de construcción, así como del área de restricción y su señalización, para que tomen los resguardos necesarios. Se informará en forma escrita la autoridad marítima y a las organizaciones de pescadores, mariscadores y recolectores las fechas de inicio y término de estas actividades
La libre circulación de embarcaciones menores por la Bahía de Caldera es fundamental para el desarrollo de la actividad pesquera y recolectora. La fase de construcción de las obras marinas del Proyecto restringirá la circulación de embarcaciones en la Bahía en los sectores Ducto y terminal durante el Lanzamiento y hundimiento de los ductos, afectando las actividades económicas, que dependan del tránsito expedito por la Bahía como las áreas de recursos bentónicos que se verán afectadas, durante el tiempo que dure este proceso, el cual se estima en 1 día. La medida permitirá minimizar la interferencia con los desplazamientos habituales y así no alterar significativamente las actividades de pescadores, mariscadores y recolectores.</t>
  </si>
  <si>
    <t>Actas de reuniones con organizaciones artesanales de pescadores, mariscadores de la Asociación Gremial de Pescadores Artesanales y Buzos Mariscadores de Caldera. Registro fotográfico de la señalización en la “Zona de restricción” través de boyas. Copia de las comunicaciones escritas a la autoridad marítima y a la organización, mariscadores y recolectores indicando las fechas de inicio y término de las actividades de “Lanzamiento y hundimiento de los ductos”.</t>
  </si>
  <si>
    <t>Reducir los efectos adversos en el desplazamiento de pescadores de la Asociación Gremial de Pescadores Artesanales y Buzos Mariscadores de Caldera, producto de las restricciones a la circulación en la Bahía de Caldera, generados por las actividades en los sectores Ducto, durante la fase de construcción.</t>
  </si>
  <si>
    <t>Se realizará una reunión previa para explicar las maniobras de construcción del ducto marino, como también las señaléticas asociadas a la zona de restricción. Se considerará la temporalidad de los desplazamientos de pescadores, mariscadores y recolectores al momento de definir la fecha de “Lanzamiento y hundimiento de los ductos”. Se señalizará con boyas de la “Zona de Restricción” de Navegación (Figura C7-1), durante el periodo de construcción del sector ducto. Se realizará reunión con la autoridad marítima y las organizaciones de pescadores, mariscadores y recolectores; para informales el día de inicio de la actividad de construcción, así como del área de restricción y su señalización, para que tomen los resguardos necesarios. Se informará en forma escrita la autoridad marítima y a las organizaciones de pescadores, mariscadores y recolectores las fechas de inicio y término de estas actividades</t>
  </si>
  <si>
    <t>La libre circulación de embarcaciones menores por la Bahía de Caldera es fundamental para el desarrollo de la actividad pesquera y recolectora. La fase de construcción de las obras marinas del Proyecto restringirá la circulación de embarcaciones en la Bahía en los sectores Ducto y terminal durante el Lanzamiento y hundimiento de los ductos, afectando las actividades económicas, que dependan del tránsito expedito por la Bahía como las áreas de recursos bentónicos que se verán afectadas, durante el tiempo que dure este proceso, el cual se estima en 1 día. La medida permitirá minimizar la interferencia con los desplazamientos habituales y así no alterar significativamente las actividades de pescadores, mariscadores y recolectores.</t>
  </si>
  <si>
    <t>Charlas de inducción</t>
  </si>
  <si>
    <t>Arqueología</t>
  </si>
  <si>
    <t>Intervención de sitio arqueológico presente en el área de influencia del Proyecto</t>
  </si>
  <si>
    <t>Informar a los trabajadores del Proyecto sobre el contexto arqueológico del lugar de emplazamiento, las medidas asociadas a la RCA y el procedimiento a seguir en caso de hallazgos no previstos.
Se realizarán charlas de inducción sobre patrimonio cultural a todos los trabajadores del proyecto que participen durante la fase de construcción. Además de contenidos generales sobre patrimonio, en las charlas se tratarán contenidos relacionados con el contexto arqueológico de la zona, las medidas asociadas al componente arqueológico para el Proyecto y el procedimiento a seguir en caso de hallazgos no previstos. Las charlas contarán con registro de asistencia. La realización a las charlas y el registro de asistencia serán reportadas en los informes mensuales de monitoreo arqueológico.
Debido a la presencia de un sitio arqueológico en el área de emplazamiento del ducto del Proyecto. Si bien el sitio será rescatado, pueden ocurrir hallazgos fortuitos durante los movimientos de tierra asociados a la fase de construcción del Proyecto, razón por la cual se debe capacitar a los trabajadores para que sepan identificar elementos que aparezcan de manera fortuita durante movimientos de tierra, además de seguir el procedimiento ante estos nuevos hallazgos.</t>
  </si>
  <si>
    <t>Las charlas de inducción se reportarán en los informes mensuales de monitoreo arqueológico. En el informe final de monitoreo se incluirá el total de charlas de inducción realizadas durante la de construcción del Proyecto.</t>
  </si>
  <si>
    <t>Informar a los trabajadores del Proyecto sobre el contexto arqueológico del lugar de emplazamiento, las medidas asociadas a la RCA y el procedimiento a seguir en caso de hallazgos no previstos.</t>
  </si>
  <si>
    <t>Se realizarán charlas de inducción sobre patrimonio cultural a todos los trabajadores del proyecto que participen durante la fase de construcción. Además de contenidos generales sobre patrimonio, en las charlas se tratarán contenidos relacionados con el contexto arqueológico de la zona, las medidas asociadas al componente arqueológico para el Proyecto y el procedimiento a seguir en caso de hallazgos no previstos. Las charlas contarán con registro de asistencia. La realización a las charlas y el registro de asistencia serán reportadas en los informes mensuales de monitoreo arqueológico.</t>
  </si>
  <si>
    <t>Debido a la presencia de un sitio arqueológico en el área de emplazamiento del ducto del Proyecto. Si bien el sitio será rescatado, pueden ocurrir hallazgos fortuitos durante los movimientos de tierra asociados a la fase de construcción del Proyecto, razón por la cual se debe capacitar a los trabajadores para que sepan identificar elementos que aparezcan de manera fortuita durante movimientos de tierra, además de seguir el procedimiento ante estos nuevos hallazgos.</t>
  </si>
  <si>
    <t>Inducciones sobre patrimonio cultural paleontológico</t>
  </si>
  <si>
    <t>Afectación de formaciones geológicas de potencial fosilífero por las actividades y obras del Proyecto.</t>
  </si>
  <si>
    <t>Instruir sobre la presencia, valor ambiental, estatus legal y reglamentario de los elementos patrimoniales, especialmente aquellos definidos por la Ley 17.288 como Monumento Arqueológico o paleontológico. Entregar los lineamientos para su conservación. Informar sobre el protocolo a seguir en caso de hallazgos ambientales no previstos.
Realización de charlas sobre patrimonio cultural a todo el personal involucrado en la construcción del Proyecto, incluyendo contratistas, de forma semestral durante la fase de construcción (siempre y cuando existan nuevos trabajadores que se incorporen a la obra).
Capacitar a los trabajadores para que sepan los pasos a seguir en caso de hallazgos ambientales no previstos.</t>
  </si>
  <si>
    <t>Comprobante generado por el sistema electrónico de la SMA contra entrega de informe que acredite realización de inducciones.</t>
  </si>
  <si>
    <t>Instruir sobre la presencia, valor ambiental, estatus legal y reglamentario de los elementos patrimoniales, especialmente aquellos definidos por la Ley 17.288 como Monumento Arqueológico o paleontológico. Entregar los lineamientos para su conservación. Informar sobre el protocolo a seguir en caso de hallazgos ambientales no previstos.</t>
  </si>
  <si>
    <t>Realización de charlas sobre patrimonio cultural a todo el personal involucrado en la construcción del Proyecto, incluyendo contratistas, de forma semestral durante la fase de construcción (siempre y cuando existan nuevos trabajadores que se incorporen a la obra).</t>
  </si>
  <si>
    <t>Capacitar a los trabajadores para que sepan los pasos a seguir en caso de hallazgos ambientales no previstos.</t>
  </si>
  <si>
    <t>Programación y difusión de recalada de buques</t>
  </si>
  <si>
    <t>Reducir los efectos negativos en el desplazamiento de pescadores, de la Asociación Gremial de Pescadores Artesanales y Buzos Mariscadores de Caldera, producto de las restricciones a la circulación en la Bahía de Caldera durante la fase de operación
Se realizará una reunión previa con la autoridad marítima y las organizaciones de pescadores, mariscadores y recolectores, para explicar las maniobras de llegadas de buques al sector terminal, coordinar los avisos de llegada y zarpe de los buques, como también la zona de restricción de navegación. Durante la fase de operación, en el sector de llegada de los Buques Medium Gas Carrier que traen el GL (Sector Terminal), se determinará una zona de restricción, por seguridad alrededor de los buques, la cual será señalizada con boyas. Se realizarán reuniones semestrales con la autoridad marítima y a las organizaciones de pescadores, mariscadores y recolectores de la Bahía de Caldera, para Evaluar esta medida y tomar acciones correctivas.
La libre circulación de embarcaciones menores por la bahía de Caldera es fundamental para el desarrollo de la actividad pesquera y recolectora artesanal. La medida permitirá minimizar el aumento en los tiempos de desplazamiento habituales y así no alterar significativamente las actividades de pescadores y mariscadores artesanales</t>
  </si>
  <si>
    <t>Actas de reuniones con organizaciones artesanales de pescadores, mariscadores y recolectores de la Bahía de Caldera. Registro fotográfico de la Zona de seguridad de descarga señalizada con boyas. Copia de las comunicaciones a la autoridad marítima y a las organizaciones de pescadores, mariscadores y recolectores de la Bahía de Caldera, con 24 horas de anticipación del arribo de buques Medium Gas Carrier a la Bahía de Caldera. Copia de las comunicaciones a la autoridad marítima y a las organizaciones de pescadores, mariscadores y recolectores las fechas de inicio y termino de las actividades de descarga en el sector Buque</t>
  </si>
  <si>
    <t>Reducir los efectos negativos en el desplazamiento de pescadores, de la Asociación Gremial de Pescadores Artesanales y Buzos Mariscadores de Caldera, producto de las restricciones a la circulación en la Bahía de Caldera durante la fase de operación</t>
  </si>
  <si>
    <t>Se realizará una reunión previa con la autoridad marítima y las organizaciones de pescadores, mariscadores y recolectores, para explicar las maniobras de llegadas de buques al sector terminal, coordinar los avisos de llegada y zarpe de los buques, como también la zona de restricción de navegación. Durante la fase de operación, en el sector de llegada de los Buques Medium Gas Carrier que traen el GL (Sector Terminal), se determinará una zona de restricción, por seguridad alrededor de los buques, la cual será señalizada con boyas. Se realizarán reuniones semestrales con la autoridad marítima y a las organizaciones de pescadores, mariscadores y recolectores de la Bahía de Caldera, para Evaluar esta medida y tomar acciones correctivas.</t>
  </si>
  <si>
    <t>La libre circulación de embarcaciones menores por la bahía de Caldera es fundamental para el desarrollo de la actividad pesquera y recolectora artesanal. La medida permitirá minimizar el aumento en los tiempos de desplazamiento habituales y así no alterar significativamente las actividades de pescadores y mariscadores artesanales</t>
  </si>
  <si>
    <t>Programación y difusión entre los grupos humanos de pescadores, mariscadores y recolectores de las actividades asociadas al Proyecto</t>
  </si>
  <si>
    <t>Reducir los efectos negativos en el desplazamiento de pescadores, de la Asociación Gremial de Pescadores Artesanales y Buzos Mariscadores de Caldera, producto de las restricciones a la circulación en la Bahía de Caldera durante la fase de cierre.
Durante la fase de cierre, la intervención al interior de la bahía de Caldera tendrá una duración máxima de 1 día. Período durante el cual, se restringirá el acceso a este sector de la bahía (perímetro de seguridad).
La libre circulación de embarcaciones menores por la bahía de Caldera es fundamental para el desarrollo de la actividad pesquera y recolectora artesanal. La medida permitirá minimizar el aumento en los tiempos de desplazamiento habituales y así no alterar significativamente las actividades de pescadores y mariscadores artesanales.</t>
  </si>
  <si>
    <t>Copia de las comunicaciones a la autoridad marítima y a las organizaciones de pescadores, mariscadores y recolectores de la Bahía de Caldera, con 24 horas de anticipación del arribo de buques Medium Gas Carrier a la Bahía de Caldera. Registro fotográfico de copia de las comunicaciones a la autoridad marítima y a las organizaciones de pescadores.</t>
  </si>
  <si>
    <t>Reducir los efectos negativos en el desplazamiento de pescadores, de la Asociación Gremial de Pescadores Artesanales y Buzos Mariscadores de Caldera, producto de las restricciones a la circulación en la Bahía de Caldera durante la fase de cierre.</t>
  </si>
  <si>
    <t>Durante la fase de cierre, la intervención al interior de la bahía de Caldera tendrá una duración máxima de 1 día. Período durante el cual, se restringirá el acceso a este sector de la bahía (perímetro de seguridad).</t>
  </si>
  <si>
    <t>La libre circulación de embarcaciones menores por la bahía de Caldera es fundamental para el desarrollo de la actividad pesquera y recolectora artesanal. La medida permitirá minimizar el aumento en los tiempos de desplazamiento habituales y así no alterar significativamente las actividades de pescadores y mariscadores artesanales.</t>
  </si>
  <si>
    <t>Programa de Educación Ambiental CAV-MH-04</t>
  </si>
  <si>
    <t>Objetivo: Implementación de un programa asociado los valores corporativos de la empresa titular del Proyecto “Parque Eólico Caman”. Descripción: Se consideran programas relacionados con educación ambiental y cuidado del medio ambiente Se proponen Programas que el Titular ha desarrollado en territorios en los que tiene proyectos, como los siguientes: • Programa de cuidado del medio ambiente y sensibilidad hacia las fuentes de energía renovable, con énfasis en la eólica, dirigido a niños de educación básica (Ventolera y Ventarrón). • Programa de compostaje y lombricultura • Programa de huerta orgánica y manejo de invernaderos • Programa de reciclaje orgánico domiciliario. Justificación: El titular propone la implementación de esta medida con la finalidad de sensibilizar sobre fuentes de energías renovables, la utilización de recursos que tienen a mano, como son el suelo y desechos orgánicos y el reciclaje.</t>
  </si>
  <si>
    <t>Charlas de inducción en patrimonio arqueológico</t>
  </si>
  <si>
    <t>Patrimonio arqueológico</t>
  </si>
  <si>
    <t>Destrucción de la matriz por remoción o acumulación</t>
  </si>
  <si>
    <t>Objetivo: Instruir al personal que participe de las obras de construcción sobre el patrimonio arqueológico local, para así resguardarlo y evitar su pérdida o alteración 
Descripción: Se realizarán charlas mensuales a todo el personal que participe de las obras de construcción, llevando un adecuado registro con fechas, fotografías, listado de participantes y contenidos dictados.
Justificación: La evidencia arqueológica en el área de influencia del Proyecto da cuenta de una ocupación de larga data en la zona, lo que podría resultar en nuevos hallazgos durante la Fase de Construcción del
Proyecto</t>
  </si>
  <si>
    <t>Se llevará un registro de asistencia a las charlas con fechas, fotografías, listado de participantes y contenidos dictados. La ejecución de esta actividad será informada a través del informe mensual de monitoreo. El indicador de cumplimiento corresponderá al comprobante generado por el sistema electrónico de la SMA, contra entrega del informe de monitoreo arqueológico, que incorporará el registro de las charlas de inducción</t>
  </si>
  <si>
    <t>Charlas de inducción en patrimonio paleontológico</t>
  </si>
  <si>
    <t>Afectación en extensión y volumen, así como en restos fósiles portadores de sitios paleontológicos durante las actividades de construcción: excavaciones y movimientos de tierra.</t>
  </si>
  <si>
    <t>Objetivo: Evitar la afectación de sitios paleontológicos 
Descripción: Las charlas de inducción en patrimonio paleontológico se realizarán de acuerdo con lo señalado en el punto 3.2.4 de la “Guía de Informes Paleontológicos” del CMN. Se realizarán charlas a todo el personal que participe de las obras de construcción. Se deberán realizar nuevas charlas al momento de ingresar nuevos trabajadores, llevando un adecuado registro con fechas, fotografías, listado de participantes y contenidos dictados. Contenido de las charlas: informar de la normativa vigente a los trabajadores y del procedimiento ante eventuales hallazgos paleontológicos.
Justificación: La evidencia paleontológica en el área de influencia del Proyecto da cuenta de la presencia de unidades clasificadas como fosilíferas y susceptibles, lo que podría resultar en hallazgos de restos fósiles durante la Fase de Construcción del Proyecto.</t>
  </si>
  <si>
    <t>El indicador de cumplimiento corresponderá al comprobante generado por el sistema electrónico de la Superintendencia del Medio Ambiente (SMA), contra entrega del informe paleontológico, en el cual se incluirá el registro fotográfico por fechas y las listas de asistencia firmadas para cada charla.</t>
  </si>
  <si>
    <t>Charlas de inducción sobre ecosistemas terrestres</t>
  </si>
  <si>
    <t>Sin impacto especifico asociado, efectos generales sobre ecosistemas terrestres</t>
  </si>
  <si>
    <t>Objetivo:  Instruir sobre la presencia, valor ambiental, estatus legal y reglamentario de los elementos patrimoniales de ecosistemas terrestres.  Entregar los lineamientos respecto a las actividades permitidas y prohibidas en las distintas áreas de construcción del Proyecto.  Informar sobre los protocolos a seguir en caso de hallazgos ambientales no previstos. Descripción: se realizarán charlas de inducción sobre ecosistemas terrestres a cada trabajador, de forma previa a su incorporación a faena. Para lograr la efectividad de las charlas, estas serán estructuradas en un formato sencillo y amigable, de tal manera que se logre la atención en forma clara y precisa de los trabajadores. Justificación: Durante la realización de la línea de base de ecosistemas terrestres se identificaron áreas y especies sensibles (especies de flora y vegetación, y de animales silvestres), que si bien no necesariamente recibirán impactos significativos, el Proyecto busca protegerlos mediante la educación de sus trabajadores.</t>
  </si>
  <si>
    <t>Charlas de inducción cultura local</t>
  </si>
  <si>
    <t>Objetivo: afectar lo menos posible el normal desarrollo de la vida cotidiana y actividades de la población local, en cada localidad y zona del Proyecto. Descripción: se realizarán inducciones sobre cultura local, las que abarcarán dentro de sus contenidos los principales elementos de la cultura local que deben ser respetados, festividades, elementos de interés patrimonial, entre otros. Justificación: teniendo en cuenta la riqueza y diversidad cultural de cada una de las localidades que forman parte del área de influencia del Proyecto, se implementarán charlas a cada uno de los trabajadores para lograr la menor afectación en la cultura local.</t>
  </si>
  <si>
    <t>Capacitación en cuidado del patrimonio arqueológico</t>
  </si>
  <si>
    <t>Objetivo: Evitar impactos sobre elementos arqueológicos e impartir conocimientos generales sobre el patrimonio existente en la zona del Proyecto. Descripción: Consistirá en charlas inductivas y educativas, a todas aquellas personas que trabajen en la construcción de las obras del Proyecto, sobre los hallazgos arqueológicos presentes en el área del Proyecto y su debido resguardo. En estas charlas además se presentarán los procedimientos que deben seguir los trabajadores en caso de encontrar algún nuevo hallazgo. El contenido de la charla de arqueología incluirá: - Definición del concepto Patrimonio Arqueológico. - Normas chilenas que rigen sobre la protección patrimonial. - Breve historia cultural de la zona. - Tipos de evidencias arqueológicas susceptibles de ser encontradas en el área del Proyecto. - Reconocimiento de factores de riesgo de daño sobre sitios o elementos patrimoniales. - Procedimientos a seguir ante nuevos hallazgos y ante eventuales efectos sobre elementos arqueológicos del área del Proyecto. Justificación: Se justifica dado que el Proyecto considera el emplazamiento de obras en lugares que están próximos a hallazgos y sitios arqueológicos. En consecuencia, la medida permite evitar la intervención de los sitios presentes en sectores aledaños al área de construcción, respetando las áreas de exclusión y restricción de actividades establecidas para aquellos elementos arqueológicos atravesados por caminos a mejorar o mantener, así como establecer y difundir un protocolo de acción en caso de hallazgos arqueológicos no previstos.</t>
  </si>
  <si>
    <t>Capacitación en cuidado del patrimonio paleontológico</t>
  </si>
  <si>
    <t>Objetivo: Entregar a los trabajadores involucrados en los trabajos relacionados con el proyecto, los conceptos básicos para la comprensión de la necesidad de conservar el patrimonio paleontológico, cuál es su normativa y qué procedimientos se deben seguir ante un hallazgo no previsto. Descripción: Consistirá en charlas inductivas y educativas, a todas aquellas personas que trabajen en la construcción de las obras del Proyecto, sobre el material paleontológico presente en el área del Proyecto y su debido resguardo. Justificación: Se justifica dado que el Proyecto considera la intervención de sitios fosilíferos y en consecuencia, la medida permite prevenir la intervención de posibles hallazgos durante los movimientos de tierra, además de asegurar el cumplimiento de las medidas propuestas.</t>
  </si>
  <si>
    <t>Capacitación Ambiental</t>
  </si>
  <si>
    <t>C-FV-1: Pérdida de ejemplares y alteración de hábitat de flora en categoría de conservación.</t>
  </si>
  <si>
    <t>Objetivo: El objetivo es poner al tanto a los trabajadores respecto de las especies de flora y vegetación en categorías de conservación que se presentan en el área del Proyecto. Descripción: Se realizan charlas de a todos los trabajadores que se incorporen al Proyecto; dentro de estas inducciones se realizará la presente capacitación, respecto del tipo, características y valor de la flora y vegetación en categorías de conservación. Justificación: Alertar y generar conciencia en los trabajadores.</t>
  </si>
  <si>
    <t>Inducción al personal sobre temas arqueológicos</t>
  </si>
  <si>
    <t>C-AT-1: Alteración de restos y sitios arqueológicos.</t>
  </si>
  <si>
    <t>Objetivo: Se realizarán charlas de inducción a todo el personal en obra; por un/a arqueólogo/a o licenciado/a en arqueología, sobre el componente arqueológico que se podría encontrar en el área y los procedimientos a seguir en caso de hallazgo no previsto, antes del inicio de cada obra y se abordarán temas sobre la legislación patrimonial. Descripción: Charlas de inducción a todo el personal en obra, sobre temáticas relativas al patrimonio cultural y sus fundamentos legales, y sobre cómo reconocer eventuales hallazgos y sobre cómo proceder en estos casos. Justificación: La medida se justifica por la necesidad de que todos los trabajadores en obra conozcan sobre el patrimonio arqueológico identificado y estudiado en el área de emplazamiento y, de este modo, puedan cautelar su protección en caso de hallazgos no previstos.</t>
  </si>
  <si>
    <t>C-PL-1: Alteración de restos y sitios paleontológicos.</t>
  </si>
  <si>
    <t>Objetivo: Se efectuarán charlas de inducción a todos los trabajadores sobre temas de reconocimiento de restos paleontológicos, así como a la obligación a denunciarlo inmediatamente y los procedimientos a seguir. Descripción: Capacitación sobre responsabilidad de los trabajadores respecto al cuidado del patrimonio cultural y la obligatoriedad legal respecto de su cuidado. Justificación: Lo anterior, orientado al reconocimiento de hallazgos paleontológicos que puedan eventualmente encontrarse durante construcción del Proyecto, dadas las labores de excavaciones que generará la obra.</t>
  </si>
  <si>
    <t>Cercado y señalización de elementos patrimoniales.</t>
  </si>
  <si>
    <t>Señalética</t>
  </si>
  <si>
    <t>Minimizar posibles afectaciones en elementos patrimoniales en el área de influencia más cercana a las obras del Proyecto
Implementación de barreras físicas que impidan afectación a elementos patrimoniales. Específicamente considera la instalación de cercado perimetral para toda la evidencia arqueológica registrada en un radio de 50 metros del área de intervención directa de las obras y/o actividades del Proyecto.
El compromiso se justifica en virtud de dar protección a los hallazgos arqueológicos y evitar cualquier riesgo producto de las actividades durante la fase de construcción del Proyecto.</t>
  </si>
  <si>
    <t>Disminuir la probabilidad de ocurrencia de la colisión con el tendido eléctrico de aquellas aves con riesgo alto de colisión.</t>
  </si>
  <si>
    <t>El compromiso consiste en la instalación de dispositivos anticolisión (desviadores de vuelo), en ciertos segmentos de trazos del conductor o cable guardia del tendido eléctrico.</t>
  </si>
  <si>
    <t>El compromiso se justifica en su capacidad para reducir la muerte de individuos con riesgo alto de colisión, producto de la instalación de la línea de transmisión eléctrica. Así también, el compromiso se justifica en la experiencia internacional demostrada, que avala la utilización de este tipo de dispositivos, dado que aumentan la visibilidad de los tendidos para la fauna, disminuyendo los eventos de colisión. Para mayor detalle de la justificación de la medida, ver numeral 3.2.1 del Anexo N°17 “Compromisos Ambientales Voluntarios Actualizados” de la Segunda Adenda Complementaria del EIA. En base a este análisis se determinó un listado de especies con riesgo alto de colisión que se presenta en el numeral 3.2.1 Anexo N°17 “Compromisos Ambientales Voluntarios Actualizados” de la Segunda Adenda Complementaria del EIA.</t>
  </si>
  <si>
    <t>Inducción a los Trabajadores del Proyecto que Realicen Actividades en Terreno.</t>
  </si>
  <si>
    <t>La inducción constituye una herramienta transversal para abordar los cuatro impactos no significativos del componente de medio humano, a saber: • Restricción al acceso y uso en las zonas empleadas para la actividad criancera por el grupo humano de Quelén Alto, debido a la construcción en paralelo de la subestación Centella y del tramo final del tendido eléctrico, en conjunto con la instalación de faena homónima. • Intervención temporal del acceso a las zonas empleadas para la actividad ganadera por los grupos humanos del área de influencia debido a la construcción de la línea de transmisión eléctrica. • Dificultad potencial para la manifestación de la cultura de los asentamientos de El Peñón y Mantos de Hornillo por la presencia de la población flotante de trabajadores en las instalaciones de faena que se emplazarán en las inmediaciones. • Restricción de los desplazamientos rutinarios y/o aquellos asociados a ceremonias y celebraciones locales, debido a la interacción entre el transporte del Proyecto y los traslados de la población local.</t>
  </si>
  <si>
    <t>Contar con trabajadores sensibilizados sobre la importancia de respetar a los grupos humanos del área de influencia del Proyecto, y que conozcan las prácticas correctas y las prácticas no permitidas por el Proyecto.
Inducción obligatoria a los conductores de transporte del Proyecto: todos los conductores del Proyecto recibirán una inducción obligatoria antes de comenzar a trabajar en terreno, sobre las prácticas de pastoreo en el área; riesgo de cruce de animales y personas en las rutas; relevancia de las conductas respetuosas con la población y actividades locales; zonas de restricción de velocidad ya sea permanentes o temporales (circunstanciales por actividades que ocurren en fechas determinadas, en especial ceremonias o traslado masivo de animales).
Las tres instalaciones de faena se sitúan próximas a asentamientos: Nueva Punta Pan de Azúcar al inicio en el norte, próxima al asentamiento del Peñón en la comuna de Coquimbo; Punta Sierra en la parte más central próxima a Mantos de Hornillo en la comuna de Ovalle; y Centella, próxima a Quelén Alto de la comuna de Salamanca. Además, los trabajadores del Proyecto en sus horarios de comida contarán con comedores en las subestaciones, por lo tanto, no requerirán acudir a los asentamientos del área de influencia por este motivo. Asimismo, tampoco requerirán acudir para hospedarse en estos lugares porque serán trasladados diariamente a las ciudades de Coquimbo, Salamanca y Ovalle, como parte de su jornada laboral. Por último, el traslado diario de personal desde y hacia las áreas de trabajo corresponderá a una actividad de transporte de uso obligatorio para todos los trabajadores y será parte de su jornada laboral, con lo que en la práctica se anula la posibilidad de 12.7. Inducción a los Trabajadores del Proyecto que Realicen Actividades en Terreno. interferencia o fricción con comunidades locales, por lo que este compromiso es un mecanismo de sobre aseguramiento.</t>
  </si>
  <si>
    <t>Establecer previo al inicio de las actividades de construcción del Proyecto en cada sector, un acercamiento y contacto con las comunidades de los distintos sectores del área de influencia a través de sus dirigentes, en particular para el caso de los crianceros/ganaderos del sector respectivo, y también para las comunidades residentes con las cuales el Proyecto podría interactuar durante la fase de construcción. El objetivo de este acercamiento es informar de las actividades constructivas a desarrollar y coordinar acciones que resguarden el normal ejercicio de los sistemas de vida y costumbres de los grupos humanos del área de influencia, la actividad ganadera, el tránsito de las personas y las actividades que tradicionalmente desarrollan, de manera de asegurar que dichas actividades no se vean afectadas por el Proyecto.</t>
  </si>
  <si>
    <t>Se tomará contacto en terreno con los dirigentes de las comunidades locales al menos 10 días antes del inicio de las actividades de construcción del Proyecto en cada sector. La finalidad es informar en detalle de las actividades constructivas en el sector respectivo, sus fechas, plazos y participantes, a la vez que identificar las interacciones del Proyecto con actividades locales, particularmente la ganadería, festividades locales u otras, acordando con los respectivos grupos humanos las acciones que permitan evitar cualquier afectación significativa sobre sus sistemas de vida y costumbres. El mecanismo contempla un protocolo para el registro de la entrega de información y de los acuerdos. Se contempla también un mecanismo para la comunicación eficaz y expedita con el Proyecto por parte de los crianceros/ganaderos.</t>
  </si>
  <si>
    <t>Aun cuando en el marco del EIA se descartan impactos significativos en los sistemas de vida y costumbres de grupos humanos, en virtud de que en fase de construcción se prevé una interacción del Proyecto con dichos grupos humanos, en particular con la actividad criancera/ganadera que se desarrolla en el área de influencia, el mecanismo que se define permite la coordinación e información entre las partes para mantener dentro de lo evaluado los efectos en los sistemas de vida y costumbres, definiendo coordinaciones específicas para cada caso, y aplicándolas de manera oportuna y consensuada con los representantes de los grupos humanos respectivos.</t>
  </si>
  <si>
    <t>Charlas de inducción paleontológica.</t>
  </si>
  <si>
    <t>Objetivo: Instruir a todos trabajadores que realicen actividades de movimiento de tierras y excavaciones acerca del patrimonio paleontológico. Descripción: Se realizará una charla de inducción patrimonial, cuyos contenidos contemplarán el componente paleontológico. La charla será realizada por un Paleontólogo con perfil profesional aprobado por el CMN, y entregará los conocimientos para la detección oportuna de hallazgos paleontológicos no previstos y el resguardo de dicho patrimonio. Complementario a lo anterior, el procedimiento a seguir ante la eventual aparición de restos arqueológicos y/o paleontológicos no previstos durante la ejecución de las obras, consiste en dar aviso a las autoridades competentes, procediendo según lo establecido en los artículos 26 y 27 de la Ley N° 17.288 sobre Monumentos Nacionales y los artículos 20 y 23 del Reglamento sobre Excavaciones y Prospecciones Arqueológicas, Antropológicas y Paleontológicas. Justificación: El Proyecto realizará excavaciones de los suelos, asociados a depósitos aluviales y coluviales modernos (Qa), Depósitos marinos aterrizados pleistocénicos (Qm) y Depósitos aluviales y coluviales antiguos (MPla), los cuales podrían albergar fósiles dadas sus características litológicas, pero sin que existan antecedentes de hallazgos paleontológicos en el área. Para mayor detalle ver tabla 5 del Anexo M “compromisos Ambientales Voluntarios Actualizado” de la segunda Adenda Complementaria del EIA.</t>
  </si>
  <si>
    <t>Capacitación al personal de obras en conservación de flora, fauna, paleontología y arqueología</t>
  </si>
  <si>
    <t>Objetivo: Sensibilizar y educar al personal de obras en la protección de la flora, fauna, paleontología y patrimonio cultural. Descripción: Se capacitará al personal de planta y contratistas involucrados en las fases de Construcción, Operación y Cierre del Proyecto en relación a la conservación de flora, fauna, la prevención de atropellos de especies de alta movilidad, y la protección del patrimonio cultural paleontológico y arqueológico. Justificación: El Proponente considera necesario sensibilizar y educar al personal de obra para el correcto desempeño de estos en relación a la protección de la flora, fauna y el patrimonio cultural.</t>
  </si>
  <si>
    <t>El objetivo del plan consiste en la protección de individuos de Cururo (Spalacopus cyanus), que puedan encontrarse dentro del área de afección directa de las obras del Proyecto, mediante el traslado de éstas por perturbación controlada</t>
  </si>
  <si>
    <t>La perturbación controlada consistirá en inducir el abandono paulatino de los cururos de la zona de obras, perturbando parcialmente y en forma muy localizada la superficie del terreno donde se encuentran las colonias activas, con ello, se provoca una respuesta de huida orientada en una dirección planificada. El desplazamiento se deberá promover hacia sectores aledaños que no serán parte del área de influencia directa de las obras del Proyecto (50m a la redonda de cada punto). Cada colonia será caracterizada de acuerdo a su perímetro total y número de agujeros de salida de galerías.</t>
  </si>
  <si>
    <t>Las actividades del Proyecto que generan impacto sobre la fauna terrestre de baja movilidad, por perturbación de hábitat, se relacionan con aquellas actividades como desbroce y escarpe, excavaciones, e instalación de estructuras. Durante la construcción, las actividades de movimiento de tierra para la habilitación de caminos internos y aerogeneradores, plataformas, canalizaciones subterráneas e instalación de faenas, provocarán una perturbación del hábitat para las especies de reptiles en categoría de conservación, detectadas en los estudios de Línea de Base que se presentan en el apartado 4.4.2 del Capítulo 4 del EIA y en el Anexo 4 de la Adenda.</t>
  </si>
  <si>
    <t>Charlas de sensibilización sobre formas de vida locales</t>
  </si>
  <si>
    <t>Restricción para el ejercicio de ritos y celebraciones que conforman manifestaciones culturales que puedan afectar la cohesión social.</t>
  </si>
  <si>
    <t>Objetivo: Abordar potenciales riesgos generados por la ejecución del Proyecto asociados a la interferencia de las formas de vida locales. Descripción: Se realizarán charlas informativas y de sensibilización al personal del Proyecto sobre el respeto a las formas de vida locales. Justificación: De acuerdo a los resultados de la Línea de Base de Medio Humano, en el área donde se emplazará el Proyecto, se identificaron manifestaciones culturales, así como desarrollo de la actividad socioproductiva relacionada con el uso de hierbas para fines medicinales, ambos propios de la Comunidad Indígena Diaguita Tierra y Mar (ver Anexos 4-20 y 4-21 del EIA Informe Antropológico y Mapa de Sitios Significativos, respectivamente). La Comunidad posee un extenso conocimiento del territorio y sus recursos, el que ha sido significado culturalmente. Si bien estas manifestaciones y actividades socioproductivas no serán directamente intervenidas por las obras del Proyecto, algunas de ellas sí podrían verse alteradas especialmente durante la construcción debido a las actividades requeridas para habilitar los aerogeneradores, como son el tránsito de vehículos por los caminos interiores del Proyecto o el funcionamiento de maquinaria en los frentes de trabajo. Estas actividades constructivas podrían obstruir las rutas de acceso a ciertos sitios significativos en los cuales se realicen ritos y celebraciones propias de la Comunidad. Del mismo modo, durante la operación el tránsito de vehículos y personal de operaciones y mantenimiento podrían eventualmente interferir con el ejercicio de ciertas manifestaciones culturales.</t>
  </si>
  <si>
    <t>Charlas de inducción arqueológica</t>
  </si>
  <si>
    <t>Alteración de sitios con valor arqueológico o paleontológico.</t>
  </si>
  <si>
    <t>Objetivo: Entregar a los trabajadores que participarán en la fase de construcción del Proyecto, los conceptos y nociones básicas sobre el patrimonio arqueológico asociado al área en que se emplazará el Proyecto.
Descripción: Se realizarán charlas de inducción en arqueología, que serán dictadas por un Arqueólogo que cumpla con el perfil profesional aprobado por el Consejo de Monumentos Nacionales para estos fines.
Justificación: Para evitar la afectación de materiales arqueológicos o disminuir el tiempo de afectación antes de su identificación, es necesario que los trabajadores que participen de la fase de construcción del Proyecto posean nociones básicas de arqueología.</t>
  </si>
  <si>
    <t>Charlas de inducción paleontológica</t>
  </si>
  <si>
    <t>Objetivo: Entregar a los trabajadores que participarán en la fase de construcción del Proyecto los conceptos y nociones básicas sobre el patrimonio paleontológico asociado al área en que se emplazará el Proyecto.
Descripción: Se realizarán charlas de inducción en paleontología dictadas por un Paleontólogo que cumpla con el perfil profesional aprobado por el Consejo de Monumentos Nacionales para estos fines.
Justificación: Para evitar la afectación de materiales paleontológicos o disminuir el tiempo de afectación antes de su identificación, es necesario que los trabajadores que participen de la fase de construcción del Proyecto posean nociones básicas de paleontología.</t>
  </si>
  <si>
    <t>Plan de capacitación arqueológica</t>
  </si>
  <si>
    <t>Alteración del patrimonio arqueológico</t>
  </si>
  <si>
    <t>Objetivo: Capacitar a los trabajadores respecto del valor patrimonial de los hallazgos arqueológicos y las medidas para protegerlos. Descripción: Capacitación al personal de las obras por un arqueólogo o licenciado en arqueología sobre los sitios bajo protección existentes en la zona (para prevenir su intervención accidental) y la detección de nuevas evidencias o elementos de interés cultural que puedan aparecer durante las faenas. La capacitación incluirá fotografías ilustrativas de los hallazgos arqueológicos, muestra de materiales rescatados.</t>
  </si>
  <si>
    <t>Registros de capacitaciones de trabajadores, disponibles en las oficinas administrativas del proyecto.</t>
  </si>
  <si>
    <t>Capacitación a los trabajadores respecto de la preservación y cuidado de la fauna silvestre.</t>
  </si>
  <si>
    <t>Alteración a la fauna silvestre.</t>
  </si>
  <si>
    <t>Objetivo: Entregar los conocimientos necesarios al personal de operación y mantenimiento del proyecto, para reconocer los potenciales riesgos asociados a fauna nativa y las medidas de protección que se deben implementar. Descripción: La capacitación se elaborará para que cada trabajador permanente del proyecto tenga la capacidad de reconocer eventuales riesgos asociados a fauna silvestre, especialmente colisiones de avifauna. Los trabajadores serán capaces de identificar la fauna silvestre, las situaciones de riesgo asociadas a las actividades del proyecto y las posibles interferencias con la fauna silvestre. Asimismo, se detallarán las medidas y cuidados que se deben adoptar para evitar alteración de la fauna, especialmente aquellas que permitan prevenir la atracción de avifauna al área del proyecto. Justificación: Si bien el área del proyecto corresponde a un ambiente de desierto absoluto, con escasa presencia de fauna, se detectó evidencias de nidificación aislada de gaviota garuma. Consecuentemente, se adoptarán procedimientos para proteger esta especie y prevenir su colisión con los aerogeneradores. Estos procedimientos estarán en conocimiento de la totalidad de los trabajadores del parque eólico</t>
  </si>
  <si>
    <t>Charlas de inducción en Arqueología</t>
  </si>
  <si>
    <t>Objetivo: Prevenir la intervención de hallazgos arqueológicos al interior del Área de Estudio definida, durante las obras de perforación.
Descripción: Se realizarán charlas de inducción patrimonial, cuyos contenidos contemplará el componente arqueológico. La charla será realizada por un arqueólogo con perfil profesional aprobado por el CMN, y entregará los conocimientos para la detección oportuna de hallazgos no previstos y el resguardo de dicho patrimonio.
Ante la eventual aparición de restos arqueológico, no previstos durante la ejecución de las obras, se avisará a las autoridades competentes, procediendo según lo establecido en los artículos 26° y 27° de la Ley N°17.288 sobre Monumentos Nacionales y los artículos 20° y 23° del Reglamento sobre excavaciones y Prospecciones Arqueológicas y Paleontológicas.
Justificación: El Proyecto contempla obras y actividades asociadas a la construcción de pozos de inyección. Debido a ello, se contempla la realización de charlas de inducción a los trabajadores que ejecuten actividades de movimientos de tierra y/o excavaciones en el Proyecto.</t>
  </si>
  <si>
    <t>Charlas de inducción en Paleontología</t>
  </si>
  <si>
    <t>Objetivo: El presente compromiso busca velar por la protección del patrimonio cultural a través de charlas de inducción patrimonial sobre la Ley N° 17.288 de Monumentos Nacionales. Descripción: Se realizarán charlas de inducción patrimonial, cuyos contenidos contemplará el componente paleontológico. La charla será realizada por un Paleontólogo con perfil profesional aprobado por el CMN, y entregará los conocimientos para la detección oportuna de hallazgos paleontológicos no previstos y el resguardo de dicho patrimonio. Ante la eventual aparición de restos arqueológico, y/o paleontológicos no previstos durante la ejecución de las obras, consiste en dar aviso a las autoridades competentes, procediendo según lo establecido en los artículos 26° y 27° de la Ley N°17.288 sobre Monumentos Nacionales y los artículos 20° y 23° del Reglamento sobre excavaciones y Prospecciones Arqueológicas y Paleontológicas. Justificación: El Proyecto contempla obras y actividades asociadas a la construcción pozos de inyección. Debido a ello, se contempla la realización de charlas de inducción a los trabajadores que ejecuten actividades de movimientos de tierra y/o excavaciones en el Proyecto.</t>
  </si>
  <si>
    <t>Charlas de inducción en arqueología</t>
  </si>
  <si>
    <t>Patrimonio arqueológico.</t>
  </si>
  <si>
    <t>Objetivo: Minimizar la afectación de elementos arqueológicos por medio del conocimiento de los posibles hallazgos. Descripción: Se realizarán charlas de inducción en arqueología, a todos los trabajadores involucrados en las obras de construcción y operación del Proyecto. Justificación: Reducir la afectación de posibles hallazgos en el área de influencia del Proyecto.</t>
  </si>
  <si>
    <t>Se remitirán los contenidos de las charlas y las listas de asistencia en el marco del informe mensual, el cual será reportado a la SMA y CMN.</t>
  </si>
  <si>
    <t>Charlas de sensibilización a trabajadores.</t>
  </si>
  <si>
    <t>- Objetivo: sensibilizar y educar al personal con el objetivo de evitar la alteración la vida de los habitantes locales. - Descripción: la capacitación abordará los siguientes contenidos: 1. Contexto local: Historia, identidad local, costumbres y normas de convivencia en los espacios públicos. 2. Acoso callejero, prostitución, consumo de alcohol y drogas. 3. Enfermedades de transmisión sexual. 3. Normas de comportamiento de trabajadores en grupo, donde se incluirá lo relacionado con las teorías de masculinidad, en donde el comportamiento de los hombres en grupo se transforma en función del cumplimiento del rol. - Justificación: velar por la convivencia en armonía con los habitantes locales, así como evitar cualquier perturbación que podría ocurrir por conductas irresponsables de los trabajadores del Proyecto.</t>
  </si>
  <si>
    <t>Charlas y visitas educativas ambientales sobre ERNC y fauna silvestre a estudiantes.</t>
  </si>
  <si>
    <t>- Objetivo: acercar las energías renovables no convencionales (ERNC) a la comunidad, a través de la coordinación y ejecución de charlas y visitas educativas ambientales sobre ERNC y fauna silvestre del área del proyecto para estudiantes de enseñanza media de la comuna de Taltal. - Descripción: considera la coordinación con el Departamento de Administración de Educación (DAEM) de la Ilustre Municipalidad de Taltal para la entrega de información escrita relacionada con el Parque Eólico Antofagasta y la fauna silvestre del área, y su difusión entre los establecimientos educacionales de enseñanza media de la comuna, así como la invitación a realizar visitas guiadas al parque eólico. - Justificación: permite acercar las tecnologías de generación de energía renovables no convencionales y sensibilizar sobre la fauna a los jóvenes futuros profesionales de la comuna.</t>
  </si>
  <si>
    <t>Mecanismo apoyo a la capacitación y diversificación laboral</t>
  </si>
  <si>
    <t>- Objetivo: contribuir en el desarrollo de programas de capacitación y apoyo a la diversificación laboral local sobre energías renovables no convencionales. - Descripción: se dará apoyo al desarrollo de programas de capacitación y diversificación laboral mediante la canalización de los perfiles y conocimientos requeridos para su Proyecto a entidades provinciales, posibilitando la realización de prácticas laborales en las instalaciones del Proyecto. Además, se considera la realización de visitas guiadas una vez que el parque se encuentre en funcionamiento. - Justificación: contribuir a la capacitación y diversificación laboral local.</t>
  </si>
  <si>
    <t>Charlas educacionales</t>
  </si>
  <si>
    <t>Objetivo: Implementar instancias para dar a conocer las energías renovables y su relación con el medio ambiente en establecimientos educacionales. Descripción: En conjunto con la municipalidad y seremi de energía se visitarán establecimientos educacionales con el fin de entregar conocimientos sobre energías renovables y sus sistemas de transmisión eléctrica, asociado al medio ambiente, relacionando este eje con la realidad de la comuna y la configuración del proyecto. Justificación: La relevancia de que la población joven conozca los distintos tipos de generación eléctrica renovable y su estrecha relación con la preservación y cuidado del medio ambiente.</t>
  </si>
  <si>
    <t>Inducciones sobre Patrimonio Cultural</t>
  </si>
  <si>
    <t>Patrimonio Cultural Arqueológico</t>
  </si>
  <si>
    <t>Alteración de elementos pertenecientes al Patrimonio Cultural Arqueológico</t>
  </si>
  <si>
    <t>Objetivo: (i)Instruir sobre la presencia, valor ambiental, estatus legal y reglamentario de los elementos patrimoniales, especialmente aquellos definidos por la Ley 17.288 como Monumento Arqueológico (ii) Entregar los lineamientos para su conservación. (iii) Informar sobre el protocolo a seguir en caso de hallazgos ambientales no previstos.
Realización de charlas sobre patrimonio cultural a todo el personal involucrado en la construcción del Proyecto, incluyendo contratistas.
Con la concientización a la población sobre la importancia y valor del patrimonio cultural, se pretende lograr la protección de éste por parte de todos los trabajadores del Proyecto, teniendo en sus propias manos las herramientas para el cuidado y su preservación.</t>
  </si>
  <si>
    <t>Comprobante generado por el sistema electrónico de la SMA contra entrega de informe que acredite la realización de las inducciones. Dicho informe será el que mes a mes dé cuenta de la ejecución del monitoreo arqueológico permanente (MM-PC-1).</t>
  </si>
  <si>
    <t>Identificar posibles hallazgos no detectados previamente, durante los movimientos de tierra que se ejecuten en la fase de construcción del Proyecto.</t>
  </si>
  <si>
    <t>Se realizará monitoreo arqueológico permanente durante las actividades que impliquen movimientos de tierra (escarpes, nivelaciones, excavaciones o cualquier actividad que implique la remoción del suelo) incluyendo la ejecución del tendido de cables en la LTE mediante el uso de drones, en aquellos sectores con presencia de sitios al interior del área de influencia del proyecto, en la fase de construcción del Proyecto, con el fin de identificar oportunamente hallazgos fortuitos, rasgos o elementos significativos que no haya sido posible detectar en las actividades previas.</t>
  </si>
  <si>
    <t>Debido a la presencia de sitios arqueológicos en el área de intervención del Proyecto, y a que los rescates arqueológicos se realizarán en un porcentaje de los sitios, es posible que se identifiquen nuevos elementos que tengan relación con los identificados y recuperados anteriormente, así como elementos que no hayan sido identificados previamente en superficie y que se encuentren en el subsuelo del área del Proyecto. El monitoreo arqueológico se realiza para detectar de manera oportuna posibles hallazgos fortuitos, relacionados principalmente a rasgos y/o elementos significativos en el área de emplazamiento del Proyecto.</t>
  </si>
  <si>
    <t>Inducción a trabajadores sobre cosmovisión Aymara y práctica de trashumancia por GHPPI</t>
  </si>
  <si>
    <t>Realizar una charla de inducción a los trabajadores que serán contratados durante las distintas etapas del Proyecto respecto a la cosmovisión Aymara y en particular, sobre la práctica de trashumancia que realizan los GHPPI. Se pide que representantes de la organización participar de una de las charlas con los trabajadores para fortalecer y supervisar el contenido tratado del territorio por los usos y costumbres.
El titular deberá realizar una charla de inducción a todos los trabajadores respecto a la cosmovisión Aymara y la práctica de Trashumancia que realizan los GHPPI en la zona de la Reserva Nacional Pampa del tamarugal. El titular deberá realizar por lo menos 3 reuniones con los representantes de la organización, en las 3 etapas del proyecto, ya que no siempre es el mismo personal que trabaje en las etapas de construcción, operación y cierre. Debido a lo anterior, se realizará una charla en cada etapa del Proyecto, previa coordinación con el GHPPI, al inicio de cada una. En el caso de que la movilidad laboral lo justifique, este número podría incrementarse hasta el doble (2 charlas) en la etapa de construcción. En la etapa de operación, dadas sus características y extensión, se realizará una charla al área por parte del Titular, que estará a cargo de la operación una vez que el Proyecto entre en esta fase. En caso de que se requiera realizar más de una charla en etapa de operación, estas serán impartidas por parte de integrantes de la asociación, en coordinación con el Titular.
El Proyecto, en sus distintas etapas utilizará el camino de servidumbre existente, que es utilizado como ruta de trashumancia, por lo que, los trabajadores podrían encontrarse con la práctica de Trashumancia por parte de los GHPPI. En este sentido, es relevante que los trabajadores tengan conocimientos respecto a esta práctica ancestral que realizan los GHPPI, tanto desde la perspectiva práctica (entendido como las rutas que utilizan), como desde un punto de vista simbólico (qué significa para estas organizaciones dicha actividad). El participar los representantes de la organización tiene el sentido de fortalecer y supervigilar que los temas tratados tengan presente el sentir de la cosmovisión Aymara del territorio, como el ver que se le dé un sentido de pertinencia ya que se está interviniendo el territorio.</t>
  </si>
  <si>
    <t>GHPPI Familia Choque Castro Cada una de las 11 actividades presenta un detalle especifico de indicador de cumplimiento, el cual se presenta en el Anexo ADE- IV.3 de la Adenda Extraordinaria y en el capítulo 15 de esta Resolución. Asociación Indígena Campesina Aymara Pampa del Tamarugal Se presenta un detalle específico del indicador de cumplimiento en el Anexo ADE-IV.3 de la Adenda Extraordinaria y en el capítulo 15 de esta Resolución. Asociación Indígena Sol Naciente Pampa del Tamarugal y Dupliza: Cada una de las 11 actividades presenta un detalle especifico de indicador de cumplimiento, el cual se presenta en el Anexo ADE- IV.3 de la Adenda Extraordinaria y en el capítulo 15 de esta Resolución. Asociación Indígena Aymara Flor del Desierto Cada una de las 8 actividades presenta un detalle especifico de indicador de cumplimiento, el cual se presenta en el Anexo ADE- IV.3 de la Adenda Extraordinaria y en el capítulo 15 de esta Resolución.</t>
  </si>
  <si>
    <t>Asegurar el desarrollo de la actividad ganadera y la utilización de las rutas de Trashumancia por parte de los GHPPI ganaderos durante los 14 meses que dura la etapa de Construcción del Proyecto.</t>
  </si>
  <si>
    <t>Durante la etapa de construcción del Proyecto, el titular deberá garantizar y asegurar el desarrollo de la trashumancia que realizan los GHPPI en el área de la Reserva de la Pampa del Tamarugal y el camino que utilizan para dicha actividad. Lo anterior, se realizará a través de diferentes acciones que tienen por finalidad minimizar al máximo la posibilidad de afectación de esta actividad producto de las obras, partes y acciones del Proyecto. Los GHPPI considerados en la medida son: - GHPPI Familia Choque Castro - Asociación Indígena Campesina Aymara Pampa del Tamarugal - Asociación Indígena Sol Naciente Pampa del Tamarugal y Dupliza - Asociación Indígena Aymara Flor del Desierto Las medidas que aquí se integran, son el resultado del Proceso de Consulta a Pueblos Indígenas (PCPI) desarrollado por el SEA y en el cual han trabajado conjuntamente los GHPPI involucrados y el titular del Proyecto.</t>
  </si>
  <si>
    <t>Durante la fase de construcción del Proyecto, se utilizará el camino de servidumbre existente, el que también es utilizado como ruta de trashumancia por los GHPPI del sector, por lo que existiría una interacción negativa en términos de interferencias al libre tránsito, aumento en los tiempos de desplazamiento y acceso a áreas de pastoreo, afectando a los Grupos Humanos Pertenecientes a Pueblos Indígenas que realizan la práctica de la trashumancia.</t>
  </si>
  <si>
    <t>Charlas de inducción ambiental</t>
  </si>
  <si>
    <t>CO-FT -01: Pérdida de nidos de Golondrinas de mar.
CO-FT-02: Pérdida de hábitat de nidificación de Golondrinas de mar.
CO-FT-03: Pérdida de individuos de Dragón de Poconchile (Liolaemus poconchilensis).
CO-FT -04: Pérdida de hábitat de Dragón de Poconchile (Liolaemus poconchilensis).
CO-FT-05: Perturbación de hábitat de reptiles por aumento del nivel de ruido.
CO-FT-01: Pérdida de individuos de Golondrinas de mar por contaminación lumínica. 
CO-FT-02: Pérdida de individuos de Golondrinas de mar por colisión contra estructuras.
CO-ARQ-01: Alteración de elementos del Patrimonio Cultural Arqueológico</t>
  </si>
  <si>
    <t>Objetivo: Capacitar a los trabajadores que participen en el Proyecto en sus distintas fases, para reducir el impacto que las acciones y actividades del Proyecto puedan generar sobre el entorno.
Descripción: al inicio de cada fase, y cada vez que ingrese personal nuevo a la obra, se realizarán charlas de inducción que abordarán la adopción de buenas prácticas y capacitación al personal en obras.
Los temas a tratar durante estas charlas serán los siguientes:
Identificación de las especies de fauna relevantes y potenciales para el área
Identificación de las especies de fauna en categoría de conservación, según la legislación vigente.
Criterios de clasificación de especies.
Descripción y valorización de las especies de fauna.
Aspectos legales respecto de la protección de las especies.
Medidas de protección para las especies sensibles.
Protocolo de acción ante casos de rescate de individuos de fauna silvestre potencialmente afectados por atropellos, golpes o atrapamientos.
Ante casos de contingencia y emergencia relacionados a la fauna terrestre, se deberá completar un registro el cual se mantendrá en obra.
Aspectos relevantes de las especies Golondrina de mar negra y Dragón de Poconchile.
Características de los nidos de Golondrinas de mar y de los refugios utilizado por el Dragón de Poconchile.
Justificación: La implementación de este CAV se justifica en lo siguiente: Precencia de fauna nativa en categoría de conservación</t>
  </si>
  <si>
    <t>Charlas de inducción en paleontología</t>
  </si>
  <si>
    <t>Patrimonio Histórico, correspondiente a la Zona Típica Barrio Histórico de la ciudad de Antofagasta.</t>
  </si>
  <si>
    <t>CO-P ALEO-O 1: Afección a fósiles y/o sitios paleontológicos durante las actividades de construcción por excavaciones y movimientos de tierra.</t>
  </si>
  <si>
    <t xml:space="preserve">Objetivo: Capacitar a los trabajadores que participen en el Proyecto en sus distintas fases, para reducir el impacto que las acciones y actividades del Proyecto puedan generar sobre el entorno. Descripción: previo al inicio de las obras, y cada vez que se incorpore personal durante la fase de construcción, se realizarán charlas de inducción en paleontología a cargo de un paleontólogo/a profesional aprobado por el CMN para estos fines. Los temas a tratar durante estas charlas serán los siguientes: • Informar el protocolo en caso de hallazgos paleontológicos no previstos, el cual contemplará las siguientes acciones: a) Se deberán detener las obras en el lugar del hallazgo, en al menos 2 metros de distancia alrededor del punto donde se produjo. Si el hallazgo es múltiple (formando un nivel, p. ej.) se considerarán 2 metros desde los especímenes más alejados del centro del lugar. Lo anterior, teniendo certeza de que el hallazgo es puntual y no se presenta dentro de un nivel con abundancia de fósiles con continuidad lateral (horizontal) mayor al afloramiento detectado. En el caso que se presente un nivel (estrato) paleontológico, será necesario despejar más la zona, de manera de delimitar claramente la potencia de este nivel. b) Se deberá dar aviso de manera inmediata al/la profesional paleontólogo/a, o en su ausencia al/la jefe/a de obra o superior a cargo de los trabajos en el área del hallazgo, informando de su localización exacta al departamento de Medio Ambiente, o similar, que represente al Titular   del Proyecto.  En caso de encontrarse el paleontólogo/a cargo, este deberá evaluar si las obras deben ser paralizadas en un perímetro superior al propuesto en el punto anterior. c) Se deberá proceder a delimitar y señalizar correctamente (señalización, banderín) el área para su protección. Se deberá disponer para ello de la señalética adecuada que indique la restricción de ingreso al sector, acompañado de un cerco perimetral (2 metros de alto) que limite y resguarde el hallazgo. d) El/la profesional paleontólogo/a, encargado/a de Medio Ambiente, u otro representante del Titular, en un plazo máximo de cinco días hábiles desde la fecha de descubrimiento del hallazgo, deberá notificar al CMN acerca del hallazgo no previsto, utilizando coordenadas UTM (DATUM WGS 84) y registro fotográfico de buena resolución (con tomas en primer plano, de detalle, con escala y del contexto en general).  Sera el CMN quien determinará las medidas a implementar por parte del Titular, considerando la Ley 17.288 de Monumentos Nacionales y el Reglamento de Excavación D.S. N° 484 de 1990. e) Asimismo, este protocolo será incluido en las charlas de inducción a los trabajadores del Proyecto tomando en cuenta para ello la “guía para evaluación de informes paleontológicos” del CMN (www.monumentos.cl), según lo estipulado en la Etapa 3 (acápite 3.2.4).  Justificación: La implementación de este CAV se justifica en lo siguiente: • Características litológicas sedimentarias de las unidades geológicas expuestas y los antecedentes bibliográficos recopilados (ver Capítulo 3, Parte III, Título 3.12), que señalan que en el área en la que se insertará el Proyecto existen la posibilidad de albergar hallazgos paleontológicos. </t>
  </si>
  <si>
    <t xml:space="preserve">El indicador de cumplimiento corresponde al número de trabajadores que participan de las charlas dictadas respecto de los trabajadores objetivo. Los trabajadores objetivo corresponden a aquellos que trabajarán directamente en las actividades constructivas de las obras del Proyecto. </t>
  </si>
  <si>
    <t>Capacitación arqueológica</t>
  </si>
  <si>
    <t>Patrimonio Cultural-Arqueología</t>
  </si>
  <si>
    <t>AR-CO.01: Alteración de elementos pertenecientes al patrimonio arqueológico</t>
  </si>
  <si>
    <t>Capacitar a los trabajadores respecto del valor patrimonial de los hallazgos arqueológicos y las medidas para protegerlos.
El Titular capacitará al personal participante de las actividades de construcción respecto de los sitios bajo protección existentes en la zona y la forma de actuar en caso de detección de nuevas evidencias o elementos de interés cultural que puedan aparecer durante las faenas. La capacitación será dictada por un arqueólogo o licenciado en arqueología e incluirá fotografías ilustrativas de los hallazgos arqueológicos registrados en el área de Proyecto.</t>
  </si>
  <si>
    <t>Registros de capacitaciones de trabajadores, disponibles en las oficinas administrativas del Proyecto.</t>
  </si>
  <si>
    <t>Plan de capacitación e inducciones a trabajadores directos y contratistas.</t>
  </si>
  <si>
    <t>Objetivo: Socializar entre los trabajadores directos y contratistas el conocimiento del entorno natural, social y cultural del Proyecto. Descripción: El Titular desarrollará charlas de inducción para los trabajadores (propios como de contratista) en todas las fases del Proyecto, que aborden el conocimiento del AI del Proyecto, los grupos humanos presentes, el cuidado al entorno y el respeto por los actores sociales</t>
  </si>
  <si>
    <t>Capacitación a trabajadores respecto de la preservación y cuidado de la fauna silvestre</t>
  </si>
  <si>
    <t>Objetivo: Instruir a trabajadores del Proyecto acerca de las consideraciones ambientales en la ejecución de las actividades para reconocer los potenciales riesgos asociados a fauna nativa y las 12.8 CAV-8: Capacitación a trabajadores respecto de la preservación y cuidado de la fauna silvestre medidas de protección que se deberán implementar. Descripción: El Titular capacitará a cada trabajador del Proyecto, tenga la capacidad de reconocer eventuales riesgos asociados a fauna nativa, se detallarán las medidas y cuidados que se deben adoptar para evitar alteración de la fauna, especialmente aquellas que permitan prevenir la atracción de avifauna al AI del Proyecto. Justificación: En el AI del Proyecto es posible registrar especies de fauna nativa, tales como reptiles y aves marinas que nidifican en el desierto (gaviota garuma y golondrina de mar), por lo que resulta necesario instruir a los trabajadores para procurar su protección y el resguardo.</t>
  </si>
  <si>
    <t>Minimizar las intervenciones en las riberas y lecho fluvial en las zonas de captación, casa de máquinas y restitución del proyecto</t>
  </si>
  <si>
    <t>Objetivo: Minimizar las intervenciones en las riberas, lecho y hábitat fluvial, lo que permitirá minimizar el impacto sobre la geomorfología y la dinámica fluvial en dichos sectores y sobre la biota acuática, específicamente la especie Trichomycterus areolatus, descrita como
una especie Vulnerable por el Reglamento de Clasificación de Especies (D.S. N° 51/2008), la que fue identificada en el Río Duqueco. 
Descripción: Esta medida consiste en minimizar la intervención de las riberas y lecho fluvial del rio Duqueco y Aillín. Para ello, sólo en las obras definitivas de bocatomas, casa de máquina Aillin y Restitución Las Juntas, se intervendrán directamente las riberas y lecho fluvial, dada la naturaleza del Proyecto. Mientras que las obras, tales como instalación de faenas, zonas de acopio de material, estacionamiento de maquinarias, entre otras, se distanciarán a más de 10 metros de la marca evidente de crecidas y se limitará la corta de vegetación ripariana en este sector.
Justificación: Las riberas son una parte esencial de los ecosistemas fluviales. Representan una zona de ecotono o transición entre le medio acuático y el medio terrestre, recibiendo la influencia hidrológíca de ambos, al constituir un espacio compartido en el ciclo del agua, de los sedimentos y de los nutrientes, regular las crecidas para evitar inundaciones y manteniendo un flujo base, filtra sedimentos, nutrientes y químicos, así como proteger peces y otras laxa proveyendo alimento, refugio y protección térmica. Al minimizar y focalizar las
intervenciones antrópicas sólo en los frentes de trabajo necesarios (Bocatomas, Casa de Máquinas y Restitución) sobre esta zona, permitirá la recuperabilidad de los servicios ecosistémicos que entrega esta zona sobre el ecosistema fluvial, debido a una afectación puntual del tramo de este ecotono.
Dentro de los beneficios que ofrecen las riberas y su vegetación, cuando mantienen su estructura "natural" como corredores fluviales, es el almacenamiento de agua, sedimentos y nutrientes. Permite la recarga de los acuíferos, debido a la disminución de la velocidad de las escorrentías (por la rugosidad proporcionada por la vegetación ripariana) favoreciendo la infiltración de las aguas. También contribuye a la estabilidad de las orillas, debido a la presencia de raíces que aumentan la cohesión del suelo y de su resistencia, disminuyendo el
riesgo de erosión por la acción de la corriente.
Respecto a la funcionalidad ecológíca, los sistemas fluviales con vegetación ripariana son muy diferentes a los desprovistos por esta.
El dinamismo espacio-temporal de este sistema fluvial, descrito desde un punto de vista de la hidrología como crecidas, inundaciones y desbordes, van formando y creando cornisas y oquedades que constituyen refugíos y zonas de reproducción, postura y alimentación
para una diversidad taxa: macroinvertebrados y peces (e.g., Trichomycterus areolatus), mamíferos acuáticos, anfibios, entre otros.
Dada la importancia de la ribera y el lecho fluvial para la sustentación del ecosistema presente en el área del proyecto, al implementar esta medida se mínímízan los efectos negativos sobre las especies allí presentes.</t>
  </si>
  <si>
    <t>Informe que incluya la metodología utilizada, el recorrido de verificación y la remoción de los refugíos.</t>
  </si>
  <si>
    <t>Establecimiento Área de Resguardo</t>
  </si>
  <si>
    <t>Objetivo: Establecer un área de resguardo con el fin de proteger a los individuos que allí se encuentren y a los individuos que sean relocalizados desde la bocatoma Duqueco (Medida MM-LM-2). Al respecto el titular deberá considerar el mantenimiento durante toda la
vida útil del proyecto.
Descripción: Se propone como área de resguardo al tramo del río Duqueco localizado inmediatamente aguas arriba de la obra de captación proyectada, debido a la mayor representatividad de la especie Trichomycterus areolatus en el área de estudio.
Además, esta zona se encuentra fuera del área de influencia del Proyecto, y por tanto se garantiza que no existirá alteración de ningún tipo en este sector producto de las obras de construcción o durante la etapa de operación del Proyecto.
Justificación de la medida: El área de resguardo es definida considerando los resultados de la LB linmológica (Anexo 8.7 de la Adenda 1) en la cual se observa que en esta zona se encuentran zonas de reclutamiento y desove en el tramo del río Duqueco aguas arriba de
la obra de captación, con la presencia de juveniles y adultos en abundancias mayores a las registradas en otros tramos del río Duqueco.  Además, en este tramo se presentan las características de hábitat asociadas al establecimiento del Bagrecito, como son la presencia de
fondos pedregosos, mezclados con arenas gruesas y gravas, en los cuales se entierran comúnmente. Así también, este tramo coincide con las observaciones de campo realizadas por Arratia (1983) para describir el hábitat de esta especie en sus distintos estados de vida:
• Especímenes juveniles de 7,6 mm a 25 mm de longitud total prefieren zonas ribereñas de 0.5 a 10 mm de profundidad, con fondo barroso, con pequeñas piedras, escasa vegetación o sin ella y aguas quietas o lentas.
• Especímenes juveniles de 25 a 60 mm de longitud total se distribuyen en zonas próximas a las riberas preferentemente, entre la vegetación acuática; la velocidad del agua superficial es muy variable en los diferentes ríos. Parte de los individuos se localizan en la zona muerta de sectores de torrente del río, de escasa profundidad (5 a 10 cm) pero cuyo fondo está formado fundamentalmente de pequeñas piedras libres entre sí.
• Especímenes de 70 a 130 mm de longitud total prefieren la zona muerta de torrentes (según definición de Dussart, 1966), de hasta 40 cm de profundidad generalmente, de fondo pedregoso y con una velocidad de corriente de agua superficial que varia entre O .1 a 3.3 m/s en diferentes ríos y esteros y en diferentes épocas del año. A mayores velocidades de corriente de agua superficial no se ha detectado la presencia de T. 'areolatus.
Finalmente, Arratia (1983) describió que durante la época reproductiva de esta especie, que varia entre Septiembre a Marzo, según las diferentes localidades geográficas, los machos y las hembras de grandes dimensiones migran hacia la vegetación acuática cercana a las
riberas y donde las profundidades oscilan entre 5 a 20 em, condiciones que se presentan en este tramo del río Duqueco.</t>
  </si>
  <si>
    <t>Informes semestrales del monitoreo del área de resguardo, esto es en estiaje y crecida, durante los primeros 5 años de entrada en operación. Estos informes serán remitidos a la SMA y SERNAPESCA.</t>
  </si>
  <si>
    <t>Objetivo: Establecer un área de resguardo con el fin de proteger a los individuos que allí se encuentren y a los individuos que sean relocalizados desde la bocatoma Duqueco (Medida MM-LM-2).
Descripción: Se propone como área de resguardo al tramo del rio Duqueco localizado inmediatamente aguas arriba de la obra de captación proyectada, debido a la mayor representatividad de la especie Trichomycterus areolatus en el área de estudio. Además, esta zona se encuentra fuera del área de influencia del Proyecto, y por tanto se garantiza que no existirá alteración de ningún tipo en este sector producto de las obras de construcción o durante la etapa de operación del Proyecto.
Justificación de la medida: El área de resguardo es definida considerando los resultados de la LB limnológica (Anexo 8.7 de la Adenda l) en la cual se observa que en esta zona se encuentran zonas de reclutamiento y desove en el tramo del rio Duqueco aguas arriba de
la obra de captación, con la presencia de juveniles y adultos en abundancias mayores a las registradas en otros tramos del río Duqueco. Además, en este tramo se presentan las características de hábitat asociadas al establecimiento del Bagrecito, como son la presencia de
fondos pedregosos, mezclados con arenas gruesas y gravas, en los cuales se entierran comúnmente. Así también, este tramo coincide con las observaciones de campo realizadas por Arratia (1983) para describir el hábitat de esta especie en sus distintos estados de vida:
• Especímenesjuveniles de 7,6 mm a 25 mm de longitud total prefieren zonas ribereñas de 0.5 a 10 mm de profundidad, con fondo barroso, con pequeñas piedras, escasa vegetación o sin ella y aguas quietas o lentas.
• Especímenes juveniles de 25 a 60 mm de longitud total se distribuyen en zonas próximas a las riberas preferentemente, entre la vegetación acuática; la velocidad del agua superficial es muy variable en los diferentes ríos. Parte de los individuos se localizan en la zona muerta de sectores de torrente del río, de escasa profundidad (5 a 10 cm) pero cuyo fondo está formado fundamentalmente de pequeñas piedras libres entre sí.
• Especímenes de 70 a 130 mm de longitud total prefieren la zona muerta de torrentes, de hasta 40 cm de profundidad generalmente, de fondo pedregoso y con una velocidad de corriente de agua superficial que varia entre 0.1 a 3.3 m/s en diferentes ríos y esteros
y en diferentes épocas del año. A mayores velocidades de corriente de agua superficial no se ha detectado la presencia de T. areolatus.
Finalmente, Arratia (1983) describió que durante la época reproductiva de esta especie, que varía entre Septiembre a Marzo, según las diferentes localidades geográficas, los machos y las hembras de grandes dimensiones migran hacia la vegetación acuática cercana a las
riberas y donde las profundidades oscilan entre 5 a 20 cm, condiciones que se presentan en este tramo del río Duqueco.</t>
  </si>
  <si>
    <t>Informes anuales del monitoreo del área de resguardo, esto es en estiaje y cumplimiento crecida, durante los primeros 5 años de entrada en operación. Estos informes serán remitidos  a la SMAy SERNAPESCA</t>
  </si>
  <si>
    <t>Reducir al máximo la superficie proyecta de intervención, de tal forma de no superar la extensión señalada de las mismas
Seguimiento a las condiciones de estabilidad de taludes
Restauración de geoformas</t>
  </si>
  <si>
    <t>GE-l Alteración de las Geoformas</t>
  </si>
  <si>
    <t>Objetivo: Disminuir las excavaciones innecesarias en el proyecto, evitando producir alteraciones en las geoformas existentes. De este modo se asegura la estabilidad de los taludes
Descripción y justificación:
CA V- GE-l: Se delimitarán las áreas de intervención y no se permitirá la utilización de áreas no autorizadas para cualquier tipo de instalaciones, acopios transitorios o actividades, tanto por parte del Titular como de los contratistas.
CAV-GE-2: Se hará una revisión del estado de los taludes después de lluvias intensas, sismos u otros eventos que podrian afectar la estabilidad de los taludes, y en caso de evidenciarse situaciones de riesgo de procesos erosivos se tomarán las medidas de control específicas según el tipo de terreno.
CAV-GE-3: En la medida que sea factible, se procederá a restaurar la morfología de la zona afectada una vez fmalizada lafase de construcción.</t>
  </si>
  <si>
    <t>Reducir la intervención en cauces naturales
Control de actividades cercanas o en cursos de agua</t>
  </si>
  <si>
    <t>Objetivo: Minimizar los impactos generados por la construcción de las mini-centrales y mantener el escurrimiento de los ríos durante todo el período constructivo.
Descripción y justificación: 
CA V- HD-1: Como criterio general para la realización de las obras, se deberá minimizar el tiempo de intervención en los cauces naturales.
CAV- HD-2: Se buscará evitar cualquier posible afectación a la calidad de las aguas superficiales de los cursos de agua, y evitar socavar las áreas de intervención para minimizar la probabilidad de arrastre de sedimentos. Las áreas que sean ocupadas por las obras temporales y permanentes serán demarcadas previamente.</t>
  </si>
  <si>
    <t>Minimización de áreas de intervención</t>
  </si>
  <si>
    <t>Fauna terrestre por la perturbación de microhábitat de anuros en categoría de conservación.</t>
  </si>
  <si>
    <t>Objetivo: limitar el acceso a los trabajadores para favorecer la no intervención de áreas del proyecto. Descripción: se establecerá una delimitación de las superficies mínimas necesarias para la construcción de obras y una clara demarcación de sus límites. Justificación: una delimitación de las áreas estrictamente necesarias para la construcción disminuye el riesgo de afectación de áreas aledañas a los frentes de trabajo.</t>
  </si>
  <si>
    <t>Ejecución de actividades de demarcación de áreas.</t>
  </si>
  <si>
    <t>Reducción del parche deforestado</t>
  </si>
  <si>
    <t>ET-FFT-CON-01 Pérdida y fragmentación del hábitat para la fauna nativa</t>
  </si>
  <si>
    <t>Reducir el espacio intervenido que actúa como barrera para el libre tránsito de la fauna nativa
El espacio deforestado para la habilitación de caminos conforma una barrera para muchas especies de fauna nativa. Si bien es cierto los caminos a construir están proyectados con un ancho de 5 m se privilegiará, en la medida de lo posible, la reducción de estas dimensiones, restringiéndose a la banda de rodamiento, y evitando todo despeje lateral.</t>
  </si>
  <si>
    <t>Disminución del ancho de los caminos en un 100% de las demarcaciones realizadas</t>
  </si>
  <si>
    <t>Reducir el espacio intervenido que actúa como barrera para el libre tránsito de la fauna nativa</t>
  </si>
  <si>
    <t>El espacio deforestado para la habilitación de caminos conforma una barrera para muchas especies de fauna nativa. Si bien es cierto los caminos a construir están proyectados con un ancho de 5 m se privilegiará, en la medida de lo posible, la reducción de estas dimensiones, restringiéndose a la banda de rodamiento, y evitando todo despeje lateral.</t>
  </si>
  <si>
    <t>Restricción de la zona de trabajos</t>
  </si>
  <si>
    <t>Reducir la zona de afectación humana durante la construcción del proyecto.
Durante el avance de las obras, todo elemento y actividad propia del proyecto, así como toda la maquinaria necesaria, y cualquier objeto adicional presente producto de la existencia del proyecto se mantendrá en todo momento dentro de la faja de rodamiento despejada, o el área que corresponda</t>
  </si>
  <si>
    <t>El 100% de las actividades y maquinarias del Proyecto se mantendrán dentro de la faja de rodamiento o al área que corresponda debidamente delimitada.</t>
  </si>
  <si>
    <t>Reducir la zona de afectación humana durante la construcción del proyecto.</t>
  </si>
  <si>
    <t>Durante el avance de las obras, todo elemento y actividad propia del proyecto, así como toda la maquinaria necesaria, y cualquier objeto adicional presente producto de la existencia del proyecto se mantendrá en todo momento dentro de la faja de rodamiento despejada, o el área que corresponda</t>
  </si>
  <si>
    <t>Optimización de faenas de construcción de torres en zonas de valor ambiental</t>
  </si>
  <si>
    <t>Edafología. Flora y Vegetación. Áreas Protegidas y Sitios Prioritarios.</t>
  </si>
  <si>
    <t> MF-EDA-CON-02 Pérdida de suelos por actividades de procesos erosivos.  ET-FVT-CON-01 Pérdida de cobertura de bosque nativo.  ET-FVT-CON-02 Pérdida de cobertura de formaciones xerofíticas.  ET-FVT-CON-03 Pérdida de cobertura de bosque de preservación.  ET-FVT-CON-04 Afectación de hábitats o individuos de especies amenazadas.  AP-SPR-CON-01 Alteración de SSPP para la conservación.</t>
  </si>
  <si>
    <t> Complementar la medida de mitigación asociada al impacto MF-EDA- CON-02 “Pérdida de suelo por activación de procesos erosivos” mediante la reducción en un 23,2% en la proyección de construcción del total de caminos, en comparación con lo declarado en el EIA originalmente.  Disminuir la pérdida de cobertura (superficie) de bosque nativo, formaciones xerofíticas y bosque de preservación, y la alteración de los SS.PP. El Roble, Altos de Cantillana y La Roblería.  Disminuir la afectación de ejemplares de especies en estado de conservación tanto directa como indirectamente.
Se complementará la medida de mitigación asociada al impacto MF- EDA- CON-02 “Pérdida de suelo por activación de procesos erosivos”, mediante la reducción de superficie de construcción de caminos de en un total de 31,785 km en la proyección de construcción del total de caminos, en comparación con lo declarado en el EIA originalmente. Subsecuentemente, esta medida disminuirá la afectación sobre la cobertura de bosque nativo, formaciones xerofíticas y bosque de preservación debido a que no se realizarán caminos de acceso a estas torres. Finalmente, esta medida integral se justifica para minimizar el efecto de la alteración de los SSPP El Roble, Altos de Cantillana y La Roblería. De acuerdo con lo anterior, la medida integral de mitigación resulta ser beneficiosa a consecuencia de las siguientes acciones:  Eliminación de un total de 31,785 km de caminos a construir (entre ambos tramos), es decir, reducción de aproximadamente un 23,2% en los km proyectados de caminos en total. Además, esto permitirá eliminar la afectación del suelo en los sectores donde se llevará a cabo la medida ya que no se producirán los procesos erosivos producto de la construcción de caminos.  Evitar la afectación de ejemplares de especies en estado de conservación tanto directa como indirectamente. Esto a través de la precisión de Línea Base de Flora y Vegetación y la implementación de obras que permitan la optimización de las obras del proyecto.  Disminución en la generación de emisiones de material particulado y gases, especialmente por la disminución de tráfico en el transporte de materiales. Asimismo, la maquinaria a utilizar en la construcción de caminos se verá eliminada en los sectores indicados</t>
  </si>
  <si>
    <t>Registros fotográficos, a modo de verificar la efectividad de la medida, en términos de la no construcción de caminos en los términos señalados anteriormente.</t>
  </si>
  <si>
    <t> Complementar la medida de mitigación asociada al impacto MF-EDA- CON-02 “Pérdida de suelo por activación de procesos erosivos” mediante la reducción en un 23,2% en la proyección de construcción del total de caminos, en comparación con lo declarado en el EIA originalmente.  Disminuir la pérdida de cobertura (superficie) de bosque nativo, formaciones xerofíticas y bosque de preservación, y la alteración de los SS.PP. El Roble, Altos de Cantillana y La Roblería.  Disminuir la afectación de ejemplares de especies en estado de conservación tanto directa como indirectamente.</t>
  </si>
  <si>
    <t>Se complementará la medida de mitigación asociada al impacto MF- EDA- CON-02 “Pérdida de suelo por activación de procesos erosivos”, mediante la reducción de superficie de construcción de caminos de en un total de 31,785 km en la proyección de construcción del total de caminos, en comparación con lo declarado en el EIA originalmente. Subsecuentemente, esta medida disminuirá la afectación sobre la cobertura de bosque nativo, formaciones xerofíticas y bosque de preservación debido a que no se realizarán caminos de acceso a estas torres. Finalmente, esta medida integral se justifica para minimizar el efecto de la alteración de los SSPP El Roble, Altos de Cantillana y La Roblería. De acuerdo con lo anterior, la medida integral de mitigación resulta ser beneficiosa a consecuencia de las siguientes acciones:  Eliminación de un total de 31,785 km de caminos a construir (entre ambos tramos), es decir, reducción de aproximadamente un 23,2% en los km proyectados de caminos en total. Además, esto permitirá eliminar la afectación del suelo en los sectores donde se llevará a cabo la medida ya que no se producirán los procesos erosivos producto de la construcción de caminos.  Evitar la afectación de ejemplares de especies en estado de conservación tanto directa como indirectamente. Esto a través de la precisión de Línea Base de Flora y Vegetación y la implementación de obras que permitan la optimización de las obras del proyecto.  Disminución en la generación de emisiones de material particulado y gases, especialmente por la disminución de tráfico en el transporte de materiales. Asimismo, la maquinaria a utilizar en la construcción de caminos se verá eliminada en los sectores indicados</t>
  </si>
  <si>
    <t>Mimetización de obras en el paisaje</t>
  </si>
  <si>
    <t>Construcción-Operación</t>
  </si>
  <si>
    <t>PA-PAI-CON-02 Artificialidad PA-PAI-CON-03 Intrusión visual PA-PAI-CON-04 Incompatibilidad visual PA-PAI-OPE-01 Artificialidad PA-PAI-OPE-02 Intrusión visual PA-PAI-OPE-03 Incompatibilidad visual</t>
  </si>
  <si>
    <t>Disminuir el contraste de las obras en el paisaje, mediante la mimetización de las estructuras del Proyecto.
Se ocultarán las obras de mayor altura e incidencia sobre el paisaje (torres de alta tensión y nueva Subestación Alto Melipilla), por medio de la creación de barreras visuales vegetales, mediante la plantación de Schinus molle (pimiento) y Caesalpinia spinosa (tara), debido a su origen nativo, y a sus características de vida, que incluyen un rápido crecimiento, altura promedio óptima, alta longevidad y su compatibilidad con las condiciones biogeográficas del área donde se realizará la medida. Al ser especies arbóreas de tronco alto, se evitarán los sectores “oscuros” a nivel de suelo (entre 0 y 1,5 m de altura) dentro de la franja vegetal, favoreciendo la seguridad al interior de esta cortina.</t>
  </si>
  <si>
    <t>Para evaluar la eficacia de la medida se realizarán monitoreos semestrales para verificar el éxito de la medida durante la etapa de construcción (durante los dos primeros años); y luego en forma anual junto con la inspección de la línea durante los primeros tres años de operación de la línea. El reporte de monitoreo contendrá fotografías panorámicas del área donde se emplazará la medida y mostrará las situaciones con y sin Proyecto. Estos registros serán enviados al Servicio Nacional de Turismo y Superintendencia del Medio Ambiente. Al término de la plantación se elaborará un informe inicial que dé cuenta de la implementación de la medida, el cual describirá los sectores y contenga al menos lo siguiente:  Presencia n° de individuos.  N° de fuste de individuos  Optima condición vegetativa de las especias.  Optimo despliegue y desarrollo del follaje.  Optima floración, fructificación, entre otros. asociada, manteniendo la visibilidad de la vía y sus señaléticas.</t>
  </si>
  <si>
    <t>Disminuir el contraste de las obras en el paisaje, mediante la mimetización de las estructuras del Proyecto.</t>
  </si>
  <si>
    <t>Se ocultarán las obras de mayor altura e incidencia sobre el paisaje (torres de alta tensión y nueva Subestación Alto Melipilla), por medio de la creación de barreras visuales vegetales, mediante la plantación de Schinus molle (pimiento) y Caesalpinia spinosa (tara), debido a su origen nativo, y a sus características de vida, que incluyen un rápido crecimiento, altura promedio óptima, alta longevidad y su compatibilidad con las condiciones biogeográficas del área donde se realizará la medida. Al ser especies arbóreas de tronco alto, se evitarán los sectores “oscuros” a nivel de suelo (entre 0 y 1,5 m de altura) dentro de la franja vegetal, favoreciendo la seguridad al interior de esta cortina.</t>
  </si>
  <si>
    <t>Delimitación de áreas de corta</t>
  </si>
  <si>
    <t>Objetivo: Evitar la afectación innecesaria de vegetación, principalmente especies en alguna categoría de conservación.
Descripción y justificación: Se demarcarán las áreas afectas a corta de vegetación.</t>
  </si>
  <si>
    <t>Registro fotográfico de la demarcación en terreno</t>
  </si>
  <si>
    <t>Plan de medidas operacionales para aves terrestres nidificantes.</t>
  </si>
  <si>
    <t>Artificialización del paisaje</t>
  </si>
  <si>
    <t>Objetivo: Evitar la afectación de nidos, huevos y polluelos de las especies chorlo del campo y perdicita. Descripción: Para no interferir con la reproducción de estas especies, se realizará un plan de medidas operacionales que consiste en iniciar las faenas de construcción, preferiblemente en una época distinta a la reproductiva (otoño invierno), antes de la construcción de los nidos. Una vez iniciadas las actividades de faena, estas especies buscarán lugares que presenten mayor protección para su nidada y con menor intervención. Previo al inicio de las actividades de faena, se deberá realizar un microrruteo de inspección, a cargo de dos especialistas con experiencia demostrable en avifauna terrestre, con la finalidad de constatar la ausencia de nidos de estas especies en los sectores a intervenir. Justificación: Durante la ejecución de la línea de base para fauna terrestre, se registraron nidos con huevos y pollos de las especies Oreopholus ruficollis (chorlo de campo) y Thinocorus rumicivorus (perdicita). Aunque no existe suficiente información sobre la biología reproductiva de estas especies, algunos estudios reportan hallazgos de pollos y huevos para la especie O. ruficollis en los meses de abril, julio y agosto para la zona norte del Chile. Por su parte, T. rumicivorus es una especie que puede tener múltiples nidadas en una misma temporada, aunque se desconoce los periodos en los que esto ocurre.</t>
  </si>
  <si>
    <t>Instalación de mallas de sombreo</t>
  </si>
  <si>
    <t>En caso de que en el futuro los habitantes de los receptores R-3, R-4, R- 2  justificación y R- 13 instalen ventanas orienladus hacia el sol y hacia la posición de los aerogeneradores, el Titular se compromete a instalar mallas de sombreo con las suficientes dimensiones y debidamente ubicadas, de modo que éstas eviten la proyección de sombras intermitentes de los aerogeneradores del Proyecto sobre las nuevas ventanas de las viviendas.</t>
  </si>
  <si>
    <t>Detención de aerogeneradores asociados al efecto parpadeo de sombra</t>
  </si>
  <si>
    <t>Medio humano. Sistemas de vida</t>
  </si>
  <si>
    <t>DBS-01: Molestias a la población aledaña por obras y actividades del Proyecto – Fase de Operación,</t>
  </si>
  <si>
    <t>Objetivo: Disminuir el tiempo de exposición a parpadeo de sombra en los receptores sensibles identificados a 8 hrs/año como límite maximo, en conformidad a Guía Técnica Alemana (Guideline for Identification and Evaluation of the Optical Emissions of Wind Turbines”.) Descripción: La detención automática de los aerogeneradores que puedan causar una superación de los límites establecidos en la Guía técnica alemana, estará dada por la implementación de un sistema de monitoreo denominado “Shadow Control System”. Justificación: La exposición de receptores sensibles al efecto del parpadeo de sombra por un tiempo superior al establecido como aceptable hace necesaria la implementación de medidas que reduzcan dicho tiempo en conformidad a la Guía técnica alemana.</t>
  </si>
  <si>
    <t>Registro de detención de aerogeneradores. - El registro identificará el aerogenerador, las horas de efecto sombra de cada aerogenerador, la identificación de los aerogeneradores detenidos, y los parámetros meteorológicos. Se emitirá de forma mensual un informe técnico del sistema de control de efecto parpadeo, que contendrá: • Respecto de los aerogeneradores: tiempo de detención de los aerogeneradores, individualizando cada aerogenerador detenido, fecha, tiempo de detención, y pérdida de energía por causa de las detenciones. • Respecto de las viviendas: Minutos acumulados de efecto parpadeo generado en cada vivienda, individualizando el aerogenerador que produjo el efecto, y la fecha y hora en que ocurrió.</t>
  </si>
  <si>
    <t>Acciones de cuidado para los cauces artificiales o naturales</t>
  </si>
  <si>
    <t>No aplica toda vez que se asocia a una medida preventiva para evitar arrastre de sedimentos a los cauces artificiales o naturales.</t>
  </si>
  <si>
    <t>Objetivo: Establecer medidas para que en su faena de trabajo en la meseta no se genere un arrastre de sedimentos a los cauces artificiales o naturales. Descripción: • Se contará con un reporte meteorológico periódico que permitirá predecir la ocurrencia de eventos hidrometeorológicos extremos. • Se realizarán inspecciones periódicas para verificar que el sistema de manejo de aguas lluvias y estado de los cauces se encuentren en buen estado y operativo, no existiendo obstáculos al normal escurrimiento de las aguas y verificando si existen riesgos de arrastres de sedimentos. • Los trabajos de movimiento de tierras se realizarán procurando la intervención sólo del terreno necesario, evitando intervenir mayor terreno al planificado. • No se estacionarán maquinarias pesadas en sectores aledaños a cauces. • Se implementará la señalización adecuada con el fin de delimitar áreas de restricción, como son las riberas de cauce. • La disposición de residuos de todo tipo se realizará en sectores especialmente dispuestos para dichos fines, siendo retirados con la frecuencia necesaria para los distintos tipos de residuos. • Se capacitará al personal a cargo de las obras con el objetivo de preservar las condiciones de canales y quebradas, y evitar la perturbación por elementos, materiales o sustancias distintas a las del cauce. • Se prohibirá efectuar cualquier tipo de reparación o mantención de vehículos o maquinarias en los frentes de trabajo y sitios aledaños a los cauces. • No se acumulará materiales de ningún tipo cercanos al cauce. Justificación: Considerando que las quebradas identificadas en la meseta no son de escurrimiento permanente, y sólo generan escurrimiento ante eventos importantes de precipitación, las faenas de movimiento de tierras no se realizarán durante eventos de lluvia que estén generando alguna escorrentía de aguas en el terreno.</t>
  </si>
  <si>
    <t>Restricción transitoria de operación de los aerogeneradores por posible efecto de sombra parpadeante.</t>
  </si>
  <si>
    <t>Dificultad para el ejercicio de intereses comunitarios de la población localizada en el borde costero, producto de las obras y actividades del Proyecto.</t>
  </si>
  <si>
    <t>Objetivo: Evitar la proyección de sombras intermitentes de los aerogeneradores del Proyecto sobre nuevas ventanas de viviendas cercanas al Proyecto. Descripción: En el caso de que alguno de los receptores R-3, R-5 y R-6 identificados en el Estudio de Sombras (ver Anexo 6-4 del EIA), instale ventanas orientadas hacia el sol y hacia la posición de los aerogeneradores, el Proponente se compromete a implementar un sistema de monitoreo de cumplimiento de los límites máximos permisibles. Justificación: En el Estudio de Sombras (ver Anexo 6-4 del EIA) del Proyecto se identificaron receptores potencialmente susceptibles a ser afectados por el efecto se sombra intermitente durante la operación del Proyecto. Estos son los receptores R-3, R-5 y R-6 en los cuales se podría generar el efecto de sombra intermitente en caso de que en el futuro sus habitantes instalen ventanas orientadas hacia el sol y hacia la posición de los aerogeneradores (este).</t>
  </si>
  <si>
    <t>Reemplazo de agua continental por agua de mar para operación minera al año 2030</t>
  </si>
  <si>
    <t>El presente compromiso no se relaciona directamente con ninguno de los impactos evaluados en el marco del Proyecto. No obstante, considerando los efectos asociados a la implementación de este compromiso, pueden mencionarse los siguientes impactos: • Impacto N°3: Cambio en el nivel del agua subterránea • Impacto N°6: Cambio en la condición del hábitat para la biota acuática. • Impacto N°10: Intervención de un área colocada bajo protección oficial • Impacto N°11: Intervención de un área utilizada para el desarrollo de la actividad turística esporádica • Impacto N°12: Alteración del Estado Vital de Formaciones Naturales de Tamarugo en el Salar de Llamara</t>
  </si>
  <si>
    <t>Objetivo: Finalizar las extracciones de agua continental desde el salar de Llamara para la operación minera al año 2030, es decir 11 años antes de lo aprobado en el proyecto Pampa Hermosa. Descripción: A partir del año 2030 sólo se bombeará el caudal requerido para la inyección de la medida de mitigación, este cambio implica una disminución de un 77% (de 244,7 a 57,2 l/s) en el caudal de bombeo a partir del año 2030 el que continúa disminuyendo dado los requerimientos de la regla de operación (ROA). La disminución en el periodo de bombeo genera una disminución en el periodo de inyección debido a que se anticipa la recuperación del nivel freático, esto permite que los puquios logren mantenerse por sí mismos, a partir del año 2048. La recuperación anticipada del nivel freático también representa una mejor condición hídrica para el bosque de tamarugos debido a que se revierte el descenso ocasionado por la extracción de agua. Justificación: El reemplazo por agua de mar para realizar la operación minera y detención de la extracción de agua continental permitirá que el acuífero del Salar de Llamara presente menores descensos y un adelanto en la recuperación de los niveles en pozos de observación y en los puquios.</t>
  </si>
  <si>
    <t>Seguimiento y contingencia de avifauna</t>
  </si>
  <si>
    <t>Plan de gestión HSE</t>
  </si>
  <si>
    <t>Riesgo de afectación de especies de avifauna en el área del proyecto</t>
  </si>
  <si>
    <t>Objetivo: Registro sistemático de hallazgos de especies de avifauna, viva y afectada, o muerta en el área del proyecto. Como objetivos específicos se plantean los siguientes:
• Realizar un registro sistemático de accidentes de especies de avifauna relacionadas con la colisión con los cables de la linea de transmisión.
• Realizar un registro sistemático de especies de avifauna vivas afectadas y de las muertas (o restos corporales) en el área de la LAT donde se instalarán los salvapájaros.
• Analizar los resultados del compromiso de ínstalar los dispositivos salvapájaros para evitar colisiones de aves.
• Rescatar fauna silvestre viva afectada, para asegurarle asistencia veterínaria.
Descripción: Especialista realizará una ínspección bimensual del área del Proyecto para detectar individuos afectados. Al final de cada inspección, en caso de encontrar algún individuo afectado en el área definida, se procederá a llenar una ficha de registro.
Justificación: El indicador de éxito corresponderá a máximo 1 O individuos de aves fuera de categoría de conservación muertos por colisión con la LAT en el sector con salvapájaros. Máximo 5 individuos de aves en categoría de conservación muertos por colisión
con la LAT en el sector con salvapájaros.</t>
  </si>
  <si>
    <t>Manejo residuos domésticos y/o industriales no peligrosos.</t>
  </si>
  <si>
    <t>Objetivo, descripción y justificación: La presente medida está contemplada para la etapa de construcción, operación y cierre del proyecto, tiene por objetivo preservar el estado actual del ecosistema terrestre y consistirá en la prohibición de arrojar basura doméstica o desperdicios propios de la construcción de la obra fuera de los sectores habilitados para dicho fin. Lo anterior considerando que el proyecto se desarrollará en un sitio prioritario para la biodiversidad.</t>
  </si>
  <si>
    <t>Libro de registro y control de las capacitaciones e inspecciones realizadas.</t>
  </si>
  <si>
    <t>Manejo de elementos de riesgo y fuego</t>
  </si>
  <si>
    <t>Objetivo, justificación y descripcion: La presente medida está contemplada para la etapa de construcción, operación y cierre del proyecto, tiene por objetivo preservar el estado actual del ecosistema terrestre y consistirá en la prohibición de realizar acciones de riesgo que consideren el uso del fuego (por ejemplo, fogatas), siendo establecido como una obligación contractual para cada contratista. Lo anterior considerando que el proyecto se desarrollará en un sitio prioritario para la biodiversidad.</t>
  </si>
  <si>
    <t>Programa para proteger la fauna</t>
  </si>
  <si>
    <t>Objetivo: Generar lineamientos para los trabajadores con el objetivo de disminuir sustancialmente las acciones humanasasociadas a: prohibición de caza, captura y/o recolección de especies animales silvestres; prohibición del uso de fuego;prohibición de alimentar especies domésticas; prohibición de alimentar especies silvestres; prohibición de botar residuosfuera de los lugares establecidos; prohibición de la circulación de vehículos y trabajadores fuera de caminos habilitados yestablecidos
 ;
 restricción en la velocidad de circulación de los vehículos y/o maquinaria
 ;
 prohibiciones y restriccionestendientes a minimizar las perturbaciones de las especies silvestres en periodo reproductivo
 ; educación y/o capacitación delos trabajadores.
 Descripción
 :
 Mediante la utilización de señalética, material y orientación educativa se indicara que están prohibidas lassiguientes actividades;
 la caza, captura y/o recolección de individuos
 ;
 el uso de fuego
 , l
 a alimentación de especiesdomésticas
 ;
 la alimentación de especies silvestres
 ;
 la disposición de residuos fuera de los lugares establecidos
 ;
 lacirculación de vehículos y trabajadores fuera de caminos habilitados y establecidos
 ;
 la circulación de los vehículos y/omaquinaria
 ; las perturbaciones de las especies silvestres en periodo reproductivo.
 Justificación
 :
 La medida se justifica dado que resulta una herramienta complementaria que apunta a reducir la muerte deespecies domésticas y silvestres, y la intervención de sus hábitats.</t>
  </si>
  <si>
    <t>Protocolo de comportamiento de trabajadores</t>
  </si>
  <si>
    <t>Objetivo: Mitigar la alteración de las condiciones de habitabilidad inmateriales de la población de Los Aromos, producidapor las actividades de construcción y cierre del proyecto, mediante un Protocolo de Comportamiento de Trabajadores.
Descripción
:
Implementación de un Protocolo de Comportamiento de Trabajadores, que posibilite el fomento de buenasprácticas por parte de los trabajadores del Proyecto en el entorno de éste. El Protocolo integra los siguientes aspectos:
Capacitación/Inducción de los trabajadores, tanto de la empresa como contratistas, respecto de la conductasocialmente responsable en las faenas y en las localidades aledañas a éstas.
Reglamento interno: implementación de normas de conducta, estipuladas en el contrato de trabajo, respecto delcomportamiento socialmente responsable del trabajador con la comunidad. Su incumplimiento devendrá unasanción contractual.
Justificación
:
El Proyecto se instala en la localidad de Los Aromos, alterando las condiciones inmateriales de habitabilidadde la población local. Dichas condiciones se refieren principalmente a las de seguridad y tranquilidad, las que sonaltamente valoradas por la población de Los Aromos y pueden verse afectadas por el desarrollo de las obras y/o actividadesen las fases de construcción y cierre, debido a la presencia de trabajadores en el área de desarrollo del proyecto. En estecontexto, es necesario generar medidas que propicien y aseguren una conducta de respeto y responsabilidad de parte de lostrabajadores con el entorno, el cual presenta habitación permanente de personas y es de carácter eminentemente rural.</t>
  </si>
  <si>
    <t>Programa de construcción respetuosa con el entorno</t>
  </si>
  <si>
    <t>Objetivo : Evitar la alteración de las condiciones de habitabilidad inmateriales de la población de Los Aromos, producida por las actividades de construcción y cierre del proyecto, mediante un Programa de construcción respetuosa con el entorno
 Descripción
 :
 La medida comprometida implica la elaboración e implementación de un conjunto de acciones destinadas areducir el impacto causado por las obras en la fase de construcción y cierre en los sectores aledaños al emplazamiento delproyecto. Para más detalles ver Anexo 30 - Actualización Compromisos Voluntarios.
 Justificación
 :
 El Proyecto se instala en la localidad de Los Aromos, alterando las condiciones inmateriales de habitabilidadde la población local. Dichas condiciones se refieren principalmente a las de seguridad y tranquilidad, las que sonaltamente valoradas por la población de Los Aromos y pueden verse afectadas por el desarrollo de las obras y/o actividadesen las fases de construcción y cierre. En este contexto, es necesario generar medidas y canales de comunicación con lapoblación que permitan aminorar los efectos producidos por la construcción y cierre del proyecto y asegurar la información oportuna a la comunidad de las acciones del proyecto.</t>
  </si>
  <si>
    <t>Plan de Capacitación Laboral</t>
  </si>
  <si>
    <t>Objetivo: Generar competencias laborales que posibiliten la contratación en el proyecto de población local de Los Aromosen las obras y/o actividades del proyecto.
 Descripción
 :
 El Plan de Capacitación Laboral buscará entregar a la población local interesada las competencias requeridasen los puestos de trabajo generados por el Proyecto, con el fin que puedan optar a éstos, y tenga un efecto positivo en lapoblación.
 Éste será llevado a cabo previo al periodo de contratación, tanto en la fase de construcción como de operación delproyecto. Sin prejuicio que estas herramientas sean de ayuda en otros proyectos en un futuro.
 Justificación
 :
 La ejecución del Proyecto requerirá la contratación de mano de obra, lo que generará alternativas de trabajopara la población. Para fomentar la potencial generación de empleo a nivel local es necesario entregar las herramientasnecesarias a la población local interesada para que pueda postular a las distintas alternativas de trabajo, ofertadas durantelas distintas fases y actividades del proyecto.</t>
  </si>
  <si>
    <t>Plan de gestión de los trabajadores</t>
  </si>
  <si>
    <t>Objetivo: Gestionar la dotación de trabajadores mediante tres vías: autocontrol, control colectivo al interior de los equipos de trabajo y coordinación con las organizaciones sociales locales.
Descripción: 
• Para el autocontrol se considerará como herramienta fundamental la inducción socioambiental para trabajadores nuevos y material educativo de apoyo.
• Para el control colectivo se considerará incluir en los contratos con las empresas contratistas clausulas tendientes a un adecuado manejo de su personal, que inhiba practicas atentatorias con la convivencia local, y el uso de los espacios y servicios públicos
• Para la coordinación con las organizaciones sociales, se considerará el diseño y divulgación del procedimiento de queJaS, a fm de estimular su empleo como canal de comunicación. Asimismo, se contemplará que los responsables de los equipos de trabajadores establezcan vías directas de comunicación con los dirigentes sociales y los administradores de los establecimientos en que se hospedarán sus trabajadores.
Justificación: La línea base de medio humano de la localidad de Mejillones identificó que existe una preocupación en la comunidad por la afectación en la convivencia social y uso de los espacios y servicios públicos, ocasionada por la población flotante de trabajadores, que de modo sistemático está presente en la localidad. Esta situación lleva años de desarrollo y obedece a la actividad industrial de Mejillones, debido a que los trabajadores acuden al asentamiento para satisfacer diferentes requerimientos.
Atendiendo a lo anterior, se contemplará tres niveles de gestión para abordar de manera integral la situación para inhibir su manifestación, debido al hospedaje de parte de los trabajadores del Proyecto en esta localidad.</t>
  </si>
  <si>
    <t>El 100% de los trabajadores asisten a la "Inducción socioambiental para trabajadores nuevos", lo que queda respaldado con la lista de asistencia
Los asistentes a la "Inducción socioambiental para trabajadores nuevos" responden acertadamente en un 100% de las preguntas de la evaluación sobre los contenidos sociales tratados.
En los contratos se incluirán cláusulas de gestión del personal.
Los responsables de los equipos de trabajo del Proyecto, realizarán al menos una reunión de coordinación con representantes de las organizaciones sociales.</t>
  </si>
  <si>
    <t>Instalación de mallas de contención de rocas en torres específicas</t>
  </si>
  <si>
    <t>MF-ARI-CON-01 Posible caída de rocas por excavaciones.</t>
  </si>
  <si>
    <t>Objetivo: Evitar que, producto de las excavaciones, rocas rueden pendiente abajo y produzcan posibles daños a personas o instalaciones más cercanas. Descripción: Se instalarán mallas de control de caída de roca en los sectores inmediatamente gradiente abajo y en la dirección de las instalaciones de la población más cercana. Justificación: Se justifica toda vez que exista riesgo de caída de rocas y, por tanto, se hace necesaria la protección de la población e instalaciones</t>
  </si>
  <si>
    <t>Normas básicas de comportamiento público dirigido a contratistas</t>
  </si>
  <si>
    <t>Objetivo: Normar el comportamiento e interacción de los trabajadores contratistas con la población del área de influencia del proyecto.
Descripción: Las normas serán: en Cachiyuyo la máxima velocidad para circular será de 20 km/hr, para prevenir la generación de polvo y de accidentes con peatones. Mientras que en vías interiores (ruta C-541 y huellas alternativas existentes en el territorio) la máxima velocidad será de 30 km/hr, con el fin de que exista adecuada capacidad de reacción frente a la eventual presencia de ganado caprino. Será absolutamente prohibido criar perros en las faenas. Cualquier evento o incidente comunitario debe ser reportado de inmediato al encargado de las relaciones comunitarias del proyecto.
Justificación: Prevenir el acontecimiento de accidentes, incidentes o molestias con los vecinos del proyecto, o cualquier actor local que se relacione con los trabajadores contratistas.</t>
  </si>
  <si>
    <t>Seguimiento en el pago oportuno de contratistas</t>
  </si>
  <si>
    <t>El objetivo del compromiso es velar por el pago oportuno por parte de los contratistas y subcontratistas que presten servicios al Proyecto, y asimismo apoyar el Lineamiento ERDA 2007-2017 5) "Diversificación y Mayor Dinamismo de la Economía Regional". Consistirá en el seguimiento en la acreditación de los pagos realizados a cada uno de sus subcontratistas y proveedores, así como del cumplimiento de sus obligaciones laborales y de seguridad social.</t>
  </si>
  <si>
    <t>Recogida mensual de escombros en tramo de acceso al Proyecto</t>
  </si>
  <si>
    <t>Con el fin de asegurar la limpieza del tramo principal de acceso al Proyecto, el Titular se compromete a realizar un recorrido mensual durante la fase de construcción por el tramo 2, correspondiente al camino privado que da acceso al Proyecto y la C-496, con el fin de realizar una recogida de eventuales escombros como maderas, alambres y restos de metales.</t>
  </si>
  <si>
    <t>Medidas para garantizar el cumplimiento del control de velocidad</t>
  </si>
  <si>
    <t>Con el fin de garantizar el cumplimiento de las velocidades máximas en los tramos de acceso al Proyecto, se implementará como obligación para todos los contratistas y trabajadores del mismo, la instalación de dispositivo GPS en los vehículos, con el requerimiento de remitir informes quincenales sobre las velocidades registrada:; para cada vehículo. De forma adicional, se realizarim charlas de inducción a todos los trabajadores, donde se informará sobre los límites de velocidad establecidos para el Proyecto.</t>
  </si>
  <si>
    <t>Plan de desmovilización</t>
  </si>
  <si>
    <t>Objetivo: Asegurar el retiro de los elementos que serían ajenos a la fase de operación del Proyecto, como residuos y desechos; así como también la restauración de cualquier componente ambiental que hubiera sido afectado por la implementación de las instalaciones de faenas de la fase de construcción del Proyecto.
Descripción: Se ejecutaría un Plan de Desmovilización, que contemplaría el retiro de las instalaciones temporales que hubieran sido utilizadas como instalación de faenas, y la restitución de las áreas intervenidas y utilizadas durante la fase de construcción del Proyecto en dicho sector.
Justificación: La justificación de la medida se basaría en el carácter temporal de las obras e instalaciones que serían desmovilizadas. Mediante la realización de las actividades contempladas en el Plan ya dicho, se eliminarían del área en que se emplazarían las instalaciones de faenas, todas las obras y partes pertenecientes a las mismas. De igual forma, el Plan contemplaría el retiro de todos los residuos que se hubieran generado, y la ejecución de actividades de limpieza y restitución de las áreas intervenidas, para garantizar la ausencia de impactos significativos en ellas</t>
  </si>
  <si>
    <t>Identificación de vehículos del Proyecto</t>
  </si>
  <si>
    <t>Objetivo: Permitir a la comunidad identificar los vehículos relacionados con el Proyecto. Descripción: A fin de permitir que la ciudadanía identifique buses, camiones y camionetas asociadas al Proyecto, todos los vehículos, buses, maquinaria, camiones, camionetas y equipos en general relacionados con el proyecto, contarán con señalética la cual identificará al Titular y al Proyecto. Justificación: La justificación dice relación con la posibilidad que la ciudadanía identifique los vehículos del Proyecto y pueda comunicarse con el Titular o la autoridad en caso de que se presenten inconvenientes durante el tránsito de los mismos.</t>
  </si>
  <si>
    <t>Plan de gestión ambiental CAV-GEN-01</t>
  </si>
  <si>
    <t>Los impactos asociados a este compromiso son los siguientes: CA-01: Aumento de los niveles de emisiones atmosféricas. NR-01: Aumento de los niveles de ruido en receptores sensibles. GM-01: Alteración de las condiciones originales de la superficie del terreno GM-02: Modificación del relieve por acumulación de depósitos antrópicos HD-01: Alteración de la calidad de las aguas HD-02: Alteración del caudal de drenaje HG-01: Alteración de napas subterráneas DG-01: Aumento en los tiempos de desplazamiento en rutas públicas DBS-01: Molestias a la población aledaña por obras y actividades del Proyecto.</t>
  </si>
  <si>
    <t>Objetivo: Implementar un Plan de Gestión Ambiental (PGA)asociado a distintos impactos ambientales en las diferentes fases del proyecto Parque Eólico Caman. Descripción: De acuerdo a los antecedentes presentados por el Titular, el PGA, corresponde a lineamientos que deberán cumplir todos aquellos que se relacionen con el desarrollo de las distintas actividades del Proyecto. A continuación se detallan los componentes del CAV: A) Control de ruido: Se instruirá a los operadores el uso correcto de las maquinarias y equipos, con el fin de que no se alteren las condiciones normales de operación, vale decir, evitando revoluciones innecesarias de los motores, movimientos bruscos; alcanzando velocidades adecuadas a las limitaciones establecidas en la obra y teniendo especial cuidado en cargas y descargas violentas para evitar golpes ruidosos. Además, se instruirá el evitar bocinazos innecesarios, utilizando sólo en caso de emergencia. Adicionalmente se realizará chequeo de implementación de barreras acústicas por causa de fuentes fijas como móviles, así como también se chequeará el estado de estas durante toda la fase de construcción. B) Control de emisiones atmosféricas: contempla los siguientes elementos El tránsito de vehículos deberá realizarse por los caminos habilitados y definidos para el Proyecto. Las acumulaciones de tierra deben ser menores a 1,5 metros a fin de evitar emisiones de polvo por resuspensión a causa del viento. El material acopiado deberá ser humectado de acuerdo a los requerimientos de la obra, para evitar resuspensión de polvo. En los caminos no pavimentados para el abatimiento y control de emisiones se consideran las siguientes medidas: Aplicación de carpeta de doble tratamiento asfáltico hasta el km 10,7, correspondiente a toda la Ruta T-608. Las características de los tratamientos superficiales son la aplicación de sucesivas capas de ligante asfáltico, normalmente emulsión asfáltica y una cobertura de áridos, lo cual impermeabiliza y protege las superficies granulares y mejora la textura y fricción. Aplicación de supresor de polvo: en los caminos de acceso a los aerogeneradores que se encuentren al interior del área de compensación (tramo 14). El producto a utilizar corresponderá a un estabilizador de suelos no pavimentados concentrado, de origen orgánico y en base a una combinación propietaria de enzimas vegetales. Además, su aplicación es rápida y simple, y es resistente a las lluvias. Humectación de caminos: se realizará humectación en los caminos no pavimentados del Proyecto, solo cuando las condiciones climáticas así lo requieran (es decir días sin precipitaciones). Para ello se considera una frecuencia de humectación de tres veces al día, a menos que los terrenos no se encuentre secos producto de lluvias recientes. Con esto se aminorará el levantamiento de polvo por el tránsito de vehículos y maquinaria. (Detalles sobre humectación en respuesta 29 de Adenda). Adicionalmente se contempla: Prohibicion de hacer fuego para quemar basura, así como para quema de madera, a no ser que ésta sea expresamente solicitada y autorizada por el Servicio Agrícola Ganadero (SAG). Para ello se habilitará un área para su eliminación en el patio de acopio de la Instalación de Faenas N°2, la cual será informada al personal respectivo. • Prohibición de utilizar fuego para despeje o eliminación de vegetación, quema de materiales combustibles u otro tipo de residuos derivados de la quema de materiales. • Se implementarán estas medidas a través de la instalación de señalética informativa “Prohibido hacer fuego” o “Prohibido realizar quema”. C) Gestión de residuos líquidos y calidad de agua: Existirá la prohibición de verter a cursos de agua cualquier material o residuo líquido, como material sin tratamiento, proveniente de desechos de procesos constructivos y de cualquier sustancia nociva al ambiente (aceite, compuestos tóxicos, combustibles, lubricantes, aguas servidas o industriales sin tratamiento, desechos sólidos domésticos o industriales, sales minerales, detergentes u otros). Durante las obras de construcción del Proyecto que implique movimientos de tierra cercanos a los cauces, se tomarán las medidas para evitar cualquier deslizamiento de material y sedimento que pueda alterar las condiciones actuales de éstos. Las medidas propuestas para evitar efectos en la calidad corresponden a: • Utilización de “lonas” o “carpas” para cubrir maquinarias y vehículos que transportan/ejecutan los movimientos de tierra, y así evitar su propagación a través del aire. • Se prohibirá también el ingreso a la obra de personal y/o maquinaria ajena a ésta. • Capacitación de los trabajadores sobre la importancia de no contaminar los cauces intervenidos prohibiendo la eliminación de desechos y la modificación de la vegetación ribereña, así como también en los planes de prevención y desinfección que se implementarán. • No se eliminarán aguas servidas de los baños químicos de los frentes de trabajo en ningún cauce de agua permanente ni temporal presente en el área de influencia del Proyecto. • Los conductores de los vehículos de transporte contarán con capacitación en el manejo y manipulación de las sustancias que se transportan para el control de eventuales derrames (incluye la instrucción de los procedimientos asociados al manejo de sustancias peligrosas). • Se prohibirán los lavados de ruedas y canoas de camión mixer en los cauces. En efecto, esta actividad se realizará exclusivamente en un área específica de la instalación de faena N°1, instalación de faenas N°2 y planta de hormigón, estando estrictamente prohibido desarrollarla fuera del lugar expresamente destinado a ello. • No se enterrarán troncos o desechos orgánicos en los rellenos del camino, ya que su posterior descomposición provocaría socavamientos o derrumbes que redundarán en eventuales procesos erosivos. • El material de excavación, residuos y otros elementos serán trasladados hacia áreas seguras y almacenados en lugares destinados para dichos fines. En el caso del material de excavación, se trasladará a los botaderos internos habilitados, y los excedentes serán trasladados inmediatamente a los botaderos externos. En el caso de residuos, serán trasladados a los patios de acopio hacia las Instalaciones de Faenas y/o Subestación Elevadora. D) Gestión de productos químicos y sustancias peligrosas: El manejo de los productos químicos y sustancias peligrosas se realizará dando cabal cumplimiento a la normativa asociada a su manejo. E) Gestión de residuos: Existirá la prohibición de depositar cualquier tipo de residuo, doméstico o industrial, fuera de los sitios expresamente autorizados para ello (receptáculos de residuos, patio de acopio temporal de residuos industriales, bodega de acopio temporal de residuos peligrosos, etc.), manteniendo siempre los sectores de acopio de residuos limpios y ordenados. F) Prevención, contención de derrames y mantenimiento de equipos: Se verificará constantemente la capacitación de los trabajadores respecto de las medidas a implementar para prevenir y contener derrames; así como capacitaciones constantes respecto de las medidas de contingencia y emergencias establecidas, en caso de derrames. G) Intervencion de terrenos: Las intervenciones de terreno deberán realizarse exclusivamente en las áreas involucradas en el Proyecto y no en sectores que no se requieran. Se indicará las zonas habilitadas y se señalizará las zonas destinadas al acopio del suelo vegetal posible de recuperar. Se pondrá en conocimiento de los trabajadores, las áreas que se encuentran demarcadas para la construcción de las obras temporales y permanentes, de manera de asegurar la utilización mínima de superficie necesaria. H) Arqueología: Se instruirá al personal del Proyecto en el caso de hallazgos arqueológicos, para lo cual se deberán paralizar las obras en el frente de trabajo y se informará de inmediato por escrito y telefónicamente al Consejo de Monumentos Nacionales. I) Paleontología: Se realizarán charlas a los trabajadores respecto de la situación paleontológica del área del Proyecto. J) Medidas asociadas al medio ambiente: Se realizará una inducción ambiental obligatoria a los trabajadores sobre las especies de Flora y Fauna presentes en el área del Proyecto, sus características y cuidados; recibiendo capacitación dirigida a desarrollar conciencia de la necesidad de conocer, valorar y conservar la vida silvestre y de su participación en la gestión para su conservación. Justificación: El área donde se desarrollará el proyecto posee una fuerte componente de flora y fauna nativa que debe ser conocida y protegida por todos quienes van a pasar a formar parte del desarrollo del proyecto.</t>
  </si>
  <si>
    <t>Medidas ganado caprino</t>
  </si>
  <si>
    <t>C-MH-6: Perturbación de la actividad ganadera caprina en cercanías a la pampa del Tamarugal y sector rural de Pozo Almonte.</t>
  </si>
  <si>
    <t>Objetivo: resguardo del ganado caprino presente en el área (Pampa del Tamarugal y sector rural de Pozo Almonte Descripción: se implementarán cercos de material resistente durante las actividades de excavación, en los sectores cercanos a la Pampa del Tamarugal y en el sector rural de Pozo Almonte. Así mismo se transitará de manera adecuada ante la presencia de ganado caprino. Justificación: considerando la existencia de ganado caprino tanto en sectores cercanos a la Pampa del Tamarugal como en el sector rural de Pozo Almonte, se establece como compromiso la implementación de cercos de material resistente durante las actividades de excavación, impidiendo el acceso del ganado a estas áreas.</t>
  </si>
  <si>
    <t>Plan de construcción respetuosa con el entorno</t>
  </si>
  <si>
    <t>Alteración a las dinámicas de desplazamiento de los grupos humanos</t>
  </si>
  <si>
    <t>Objetivo: Reducir la alteración a las dinámicas de desplazamiento de los grupos humanos por motivo de la construcción de las obras del Proyecto. Descripción: Elaboración e implementación de un conjunto de acciones destinadas a reducir los efectos causados por las actividades y obras del Proyecto en la etapa de construcción, en los sectores poblados aledaños al emplazamiento del Proyecto. Las acciones que se implementarán son: - Difusión de información de acciones del Proyecto; - Mecanismo de interacción con la comunidad (sistema de consultas, denuncias, reclamos); - Instalación de señalética que advierta de las actividades del Proyecto; - Inducción a los trabajadores; tanto trabajadores de la empresa como a contratistas; - Incorporación de cláusula de cumplimiento de la velocidad de circulación en contratos. - Control de velocidad en el área del Proyecto (60 km/h en caminos pavimentados y 30 km/h en caminos no pavimentados). - El horario de desplazamiento de los vehículos asociados a la construcción del proyecto será entre las 8 y 19 hrs. Justificación: Se implementarán estas acciones con el fin de evitar una interferencia con las dinámicas de desplazamiento de los grupos humanos en el entorno del área del Proyecto, así como también de no afectar el modo de vida de los grupos humanos en los sectores aledaños por las actividades del Proyecto.</t>
  </si>
  <si>
    <t>Verificación de cumplimiento ambiental empresas proveedoras de áridos</t>
  </si>
  <si>
    <t>Objetivo: Verificar que las empresas proveedoras de áridos cumplan con todas las aprobaciones sectoriales y ambientales vigentes. Descripción: El compromiso consiste en la acreditación y verificación de que las empresas proveedoras de áridos se encuentren regularizadas y cumpliendo todas las normativas ambientales que les apliquen. Justificación: Se implementará este compromiso con el objetivo de ejecutar las obras de construcción bajo la utilización de proveedores autorizados, asegurando así que el origen de los áridos será de un lugar autorizado para tales fines.</t>
  </si>
  <si>
    <t>Control de maquinaria y equipos</t>
  </si>
  <si>
    <t>C-CA-1 y C-CA-2: Aumento de emisiones de material particulado y gases de combustión.</t>
  </si>
  <si>
    <t>Objetivo: Disminuir las emisiones de material particulado y gases de combustión. Descripción:  Restringir la circulación de vehículos livianos y pesados exclusivamente dentro de los caminos habilitados para ello.  Toda circulación de camiones será con velocidad máxima de 50 km/h.  Control en la operación de la maquinaria para acotar las emisiones de gases de combustión a aquellas tareas que sean necesarias. En todos los casos, tanto vehículos como maquinaria contarán con su documentación actualizada, así como también con un registro de mantención para el uso que tendrán. Justificación: A partir de la aplicación de esta medida se espera controlar las emisiones generadas por el tránsito de vehículos sobre vías no pavimentadas, que corresponde a la principal fuente de emisiones de material particulado resuspendido.</t>
  </si>
  <si>
    <t>Condiciones laborales en pandemia</t>
  </si>
  <si>
    <t>- Objetivo: garantizar las condiciones laborales adecuadas a los trabajadores, considerando la situación de pandemia por Covid-19. - Descripción: implementar protocolos y capacitar a los trabajadores en relación con las condiciones sanitarias asociados a la pandemia por Covid-19, con la finalidad de asegurar su salud y calidad de vida mientras desempeñan funciones ligadas al Proyecto. - Justificación: dado el contexto de pandemia por Covid- 19 se hace necesario informar y capacitar a los trabajadores sobre los lineamientos, precauciones y medidas que se deben considerar y aplicar mientras desarrollen sus funciones, para proteger su salud.</t>
  </si>
  <si>
    <t>- Objetivo: velar por el pago oportuno por parte de los contratistas y subcontratistas que presten servicios al Proyecto. - Descripción: se promoverá el uso de cláusulas en los contratos y subcontratos que aseguren el cumplimiento de formalización en los pagos de cotizaciones, bienes y servicios solicitados, con especial cuidado con los proveedores locales, y se dará seguimiento a la acreditación de los pagos realizados a cada uno de sus subcontratistas y proveedores, así como del cumplimiento de sus obligaciones laborales y de seguridad social. - Justificación: el Proyecto, dentro de su política de responsabilidad social empresarial y buenas prácticas, velará por el cumplimiento de formalización en los pagos de cotizaciones, bienes y servicios solicitados, con especial cuidado con los proveedores locales.</t>
  </si>
  <si>
    <t>Carteles informativos medio ambientales</t>
  </si>
  <si>
    <t>Objetivo, justificación y descripcion: La medida consiste en la instalación de carteles informativos en los frentes de trabajo del proyecto, con el objetivo de difundir permanentemente temáticas asociadas a cuidado de fauna local y medio ambiental.
Esta medida se implementará de la misma manera tanto en la etapa de operación como de cierre del proyecto. Para mayor detalle, ver Tablas i.l, i.2 e i.3, todas del EIA.</t>
  </si>
  <si>
    <t>Registro fotográfico</t>
  </si>
  <si>
    <t>Demarcación y Señalización de sectores donde se encuentre la especie P.andina cercaba a las obras del proyecto</t>
  </si>
  <si>
    <t xml:space="preserve">FV-1: Pérdida de ejemplares de flora en categoría de conservación. FV -4: Afectación del valor ambiental del bosque en preservación
</t>
  </si>
  <si>
    <t>Objetivo: Preservar, conservar y proteger los individuos de la especie en categoría de conservación, aledañas a los sitios donde se efectuarán trabajos.
Descripción: Durante la etapa de construcción se considera la demarcación y señalización de sectores donde se encuentre la especie P. andina cercanos a las obras del proyecto para evitar una mayor alteración de su hábitat; esto es en el área de afectación indirecta
definida en el Informe Experto (P AS 150, Anexo 7 de la Adenda 1 ), la cual abarca 4 metros desde el borde de la faja de la tubería, así como también de las obras permanentes (casa de máquinas y bocatomas). Así también, se elaborará la cartografía digital asociada a las áreas de intervención y según la topografía levantada. Por otra parte, se monitorearán las áreas demarcadas, a través de inspecciones semanales, para detectar eventuales daños al hábitat durante la etapa de construcción del proyecto. En caso de detectar nuevos ejemplares, se replicarán las medidas propuestas Durante la etapa de construcción se realizará un monitoreo anual para detectar evidencia de daño o degradación del hábitat tales como daño por ganado, incendio, estrés hídrico, invasiones biológicas y corta ilegal.
Justificación de la medida: Al implementar una demarcación y señalización de sectores donde se encuentre la espec1e P. andina cercana (área de afectación indirecta) a las obras del proyecto permitirá generar información hacia los trabajadores y las personas que circulen
por el lugar, de tal manera de generar conciencia de la importancia de la preservación de esta especie y evitar afectaciones directas.</t>
  </si>
  <si>
    <t>Registro fotográfico de la demarcación y señalización de los sectores de afectación indirecta y cartografía digital asociada a las áreas de intervención. Informe de seguimiento sobre el estado de las especies y de la demarcación y señalación en forma anual, el cual será remitido al SMA.</t>
  </si>
  <si>
    <t>Instalación de señalética
Restrucción de velocidad de vehículos al interior del proyecto y los no pavimentados exteriores</t>
  </si>
  <si>
    <t>FA-3 Pérdida de individuos de fauna silvestre</t>
  </si>
  <si>
    <t>Objetivo: Evitar la afectación de las especies de fauna silvestre y prevenir el atropello de ellas.
Descripción y justificación:
CAV -FA-1: Instalación de señalética educativa indicando la presencia de fauna silvestre.
CAV-ATM-4: Restricción de velocidad de circulación de velúculos del proyecto al interior de la obra, no superando los 40 km/h para los vehículos con carga, y 50 km/h para los velúculos sin carga.</t>
  </si>
  <si>
    <t>Instalación de señalética de seguridad vial
Planificación de flujos de tránsito</t>
  </si>
  <si>
    <t>DG-1 Alteración de desplazamientos dentro del área de influencia
DA-1: Afectación a la realización de festividades y celebraciones.
DBS-2: Acceso a lugares de infraestructura comunitaria</t>
  </si>
  <si>
    <t>Objetivo: Las medidas están orientadas a reducir los posibles impactos generados por las actividades y obras temporales
Descripción y justificación:
CAV-MH-2: Dado que el Proyecto utilizará algunos caminos públicos por donde normahnente transitan vehículos (particulares y forestales) y personas ajenas al Proyecto, se contempla la habilitación de señalética de seguridad en puntos conflictivos de los caminos existentes (por ejemplo, zonas con dificultad de visión, zonas donde el camino es angosto, etc.).
CAV-MH-3: Para no afectar las dinámicas internas de los habitantes del sector, el tránsito de camiones y maquinaria pesada en vías públicas no pavimentadas se limitará al horario diurno, esto es, de 7:00-21:00 horas entre lunes y viernes, y de 9:00-21:00 los días sábados y domingo. Cuando la comunidad realice las festividades asociadas a tradiciones locales, el Titular se compromete a reprogramar el tránsito de los vehículos asociados al Proyecto</t>
  </si>
  <si>
    <t>Señalética que identifique a vehículos y equipos del Proyecto</t>
  </si>
  <si>
    <t>Objetivo: El objetivo es que los vehículos puedan ser identificados fácilmente en caso de incurrir en alguna molestia para la comunidad.
Descripción: Todos los vehículos que se utilicen solo a propósito del Proyecto (como por ejemplo, buses, equipos, camiones, camionetas y equipos en general, propios o contratados a terceros) deberán serán identificados con señalética que identifique al Titular, al Proyecto al que pertenece y un número de teléfono de contacto.
Justificación: Necesidad de Informar a la comunidad acerca de las actividades generadas por el Proyecto.</t>
  </si>
  <si>
    <t>Instalación de señalética referente al Desierto Florido</t>
  </si>
  <si>
    <t>Alteración del catálogo florístico del sitio prioritario para la conservación del desierto florido.</t>
  </si>
  <si>
    <t>Objetivo: Identificar la zona como perteneciente al Sitio Prioritario Desierto Florido e informar a los turistas sobre el lugar de ocurrencia del fenómeno. Descripción: Se instalarán dos señaléticas para identificar la zona como perteneciente al Sitio Prioritario Desierto Florido y su caracterización como atractivo turístico. Justificación: En la actualidad no existe señalética que identifique la existencia y ubicación del sitio prioritario así como la zona de ocurrencia del fenómeno del Desierto Florido en la ruta C-432.</t>
  </si>
  <si>
    <t>Mejoras en la señalética dentro del parque y en las rutas naturalísticas ya establecidas</t>
  </si>
  <si>
    <t>Areas Prioritarias y Protegidas para la Conservación</t>
  </si>
  <si>
    <t>Impacto BZP-C1: Afectación a área de influencia Parque Nacional Alerce Andino y de la Reserva de la Biosfera Bosques Templados Lluviosos de Andes Australes.</t>
  </si>
  <si>
    <t>Objetivo: El objetivo de esta medida es compensar los efectos significativos sobre el área de amortiguación del Parque Nacional Alerce Andino. Mejoras de la señalética que ayuden a orientarse y estimar las distancias, tanto como mejorar la información en aspectos de seguridad, y mejoras en la señalética de la narrativa naturalística, cultural y paisajística vinculada con los valores naturalísticos del Parque Nacional Alerce Andino.
Descripción: Se prevé mejorar las rutas naturalísticas ya establecidas dentro del Parque Nacional Alerce Andino. Dichas mejoras se coordinarán con el organismo gestor del Parque Nacional y, básicamente, corresponderá a la señalética específica de los valores naturales (flora y vegetación y/o fauna), presentes en dichas rutas.
Jusificación:  Las obras de la central se encuentran cercanas al Parque Nacional Alerce Andino, particularmente las obras de bocatoma, canal de aducción y caminos de servicio permanentes se encuentran dentro del área de amortiguación del Parque. Según la evaluación de impactos, dicho impacto se ha valorado como significativo.</t>
  </si>
  <si>
    <t>Proyecto de mejoras de rutas naturalísticas dentro del Parque, envío de informes mensuales del avance de las obras a las autoridades ambientales correspondientes (SEA y Superintendencia de Medio Ambiente). Envío de informes a la CONAF y a la Mesa de Trabajo.</t>
  </si>
  <si>
    <t>Objetivo: El objetivo de esta medida es compensar los efectos significativos sobre el área de amortiguación del Parque Nacional Alerce Andino. Mejoras de la señalética que ayuden a orientarse y estimar las distancias, tanto como mejorar la información en aspectos de seguridad, y mejoras en la señalética de la narrativa naturalística, cultural y paisajística vinculada con los valores naturalísticos del Parque Nacional Alerce Andino.
Descripción: Se prevé mejorar las rutas naturalísticas ya establecidas dentro del Parque Nacional Alerce Andino. Dichas mejoras se coordinarán con el organismo gestor del Parque Nacional y, básicamente, corresponderá a la señalética específica de los valores naturales (flora y vegetación y/o fauna), presentes en dichas rutas. 
Justificación: Las obras de la central se encuentran cercanas al Parque Nacional Alerce Andino, particularmente las obras de bocatoma, canal de aducción y caminos de servicio permanentes se encuentran dentro del área de amortiguación del Parque. Según la evaluación de impactos, dicho impacto se ha valorado como significativo.</t>
  </si>
  <si>
    <t>Proyecto de zona de marketen la zona de bocatoma, envío de informes mensuales del avance de las obras a las autoridades ambientales correspondientes (SEA y Superintendencia de Medio Ambiente). Envío de informes a SERNATUR va la Mesa de Trab&lt;&amp;o.</t>
  </si>
  <si>
    <t>Objetivo: El objetivo de esta medida es mejora d las señaléticas que ayuden a orientarse y estimar las distancias, tanto como mejorar la información en aspectos de seguridad, y mejoras en la señalética de la narrativa naturalística, cultural y paisajística vinculada con los valores naturalísticos del Parque Nacional Alerce Andino.
Descripción: Se prevé mejorar las rutas naturalísticas ya establecidas dentro del Parque Nacional Alerce Andino. Dichas mejoras se coordinarán con el organismo gestor del Parque Nacional y, básicamente, corresponderá a la señalética específica de los valores naturales (flora y vegetación y/o fauna), presentes en dichas rutas.
Justificación: Las obras de la central se encuentran cercanas al Parque Nacional Alerce Andino y dentro de su área de amortiguación, por lo que tendrán una repercusión sobre el valor paisajístico del Parque y el área mencionada.</t>
  </si>
  <si>
    <t>Previamente, se establecerá un informe de acorde con la Mesa de Trabajo para su ubicación, cronograma de ejecución y proyecto socio económico. Envío de informes a SERNATUR.</t>
  </si>
  <si>
    <t>Implementación de señalética vehicular para el guanaco (Lama guanicoe)</t>
  </si>
  <si>
    <t>Objetivo: Generar lineamientos para los trabajadores con el objetivo de disminuir sustancialmente las acciones humanas asociadas a la conducción que puedan generar la perturbación del hábitat y/o atropello de ejemplares de guanaco. Descripción: La medida se basará en tres líneas de acción: Implementación de señalética que indique claramente la medida durante todas las fases, inclusión de la medida en material educativo visual y escrito; charlas de capacitación a los trabajadores indicando la importancia y/o razón de la medida. Justificación: La medida se justifica debido a que resulta un apoyo en la protección de la especie en el sector del Proyecto, y por tanto como aporte a la conservación de esta a escala local.</t>
  </si>
  <si>
    <t>El indicador de cumplimiento de la medida será la entrega de un informe a la Seremi de Medio Ambiente de la Región de Atacama, la Superintendencia del Medio Ambiente, y al SAG y CONAF de la región de Atacama, que dé cuenta de la instalación de la señalética, incluyendo planos con la ubicación de los sectores donde fueron instaladas y el registro fotográfico y de posicionamiento (UTM WGS84 Huso 19) de ella.</t>
  </si>
  <si>
    <t>Instalación de señaléticas</t>
  </si>
  <si>
    <t>Objetivo: Avisar a los conductores que se dirigen a las instalaciones del Proyecto de los sectores con presencia de especies de fauna y sectores de restricción para que se tomen mayores precauciones en la conducción. Descripción: En el camino entre el campamento y la central geotérmica y sectores aledaños existen 61 señaléticas que avisan de los sectores con presencia de especies de fauna y sectores de restricción para que se tomen mayores precauciones en la conducción. Estas señaléticas se enmarcan en tres tipologías:  Señalética con glosa ambiental (26): hace referencia a zonas de exclusión o zonas de protección de especies de flora o fauna en categoría de conservación.  Señalética con glosa ambiental y límite de velocidad (17): hacen referencia a la presencia de especies de fauna terrestre, tales como zorros o vicuñas, y limita la velocidad máxima de desplazamiento de vehículos.  Señalética con límite de velocidad (18): corresponden a aquellos letreros que sólo establecen restricciones de desplazamiento de vehículos. La ubicación de esta señalética en el sector del Proyecto es la indicada en el plano de la Tabla 2-11 de la Adenda complementaria del EIA. Justificación: Esta medida se encuentra ya implementada como parte del proyecto original de la Central y aplican también al proyecto de ampliación.</t>
  </si>
  <si>
    <t>Instalación de señalética indicando presencia de fauna nativa CAV-FA-01</t>
  </si>
  <si>
    <t>El impacto asociado a este compromiso voluntario es el “FA-03: Daño incidental por atropello de fauna terrestre anfibios, reptiles, micromamíferos, aves y mesomamíferos”</t>
  </si>
  <si>
    <t>Objetivo: El objetivo del compromiso voluntario es evitar la afectación de las especies de fauna nativa y prevenir el atropello de ellas Descripción: La señalética se implementará en los puntos establecidos y mostrados en la Figura 10-1 presentada en el Anexo 10-2 del Capítulo 10 del EIA, cuyas coordenadas aproximadas corresponden a: Vertice Este Norte V1 666457 5571134 V2 668484 5572831 V3 670899 5573740 V4 671023 5573500 V5 675344 5574246 V6 677188 5572926 V7 678050 5573935 Justificación: Dada a presencia de fauna nativa se hace necesario implementar medidas de apoyo que permitan disminuir la probabilidad la pérdida de individuos de fauna silvestre por atropellos.</t>
  </si>
  <si>
    <t>Instalación de cercos y señaléticas</t>
  </si>
  <si>
    <t>Objetivo: - Instalar cercos y señaléticas que restrinjan el acceso e identifiquen los hallazgos registrados en la línea de base del Proyecto como monumento arqueológico protegido por la Ley 17.288. - Implementar un área de exclusión de movimientos de tierra en el tramo de caminos preexistentes (a mejorar o mantener) que atraviesan elementos arqueológicos. Descripción: Corresponde a una acción preventiva que consiste en el cierre perimetral y definición de áreas de exclusión de aquellos hallazgos y sitios de patrimonio cultural que podrían verse amenazados dada su ubicación en sectores próximos al área de intervención de obras del Proyecto. Justificación: Se justifica dado que el Proyecto considera el emplazamiento de obras en lugares que están próximos a hallazgos y sitios arqueológicos. En consecuencia, la medida permite evitar la intervención de los sitios presentes en sectores aledaños al área de construcción, que no están siendo afectados.</t>
  </si>
  <si>
    <t>Objetivo: Dar a conocer el sitio prioritario a los trabajadores e implementar letreros informativos.
Descripción: Se realizarán capacitaciones a los trabajadores y visitantes del Parque Fotovoltaico sobre la ubicación y relevancia del sitio prioritario Chacabuco-Peldehue, dando a conocer las principales especies de Flora y Fauna que habitan, adicionalmente se implementarán letreros informativos e indicativos de la ubicación del sitio prioritario y su relevancia.
Justificación: La implementación de este compromiso voluntario responde a las sugerencias y observaciones realizadas por el ministerio de Medio Ambiente, adicionalmente por la presencia de especies en categoría de conservación potenciales de estas áreas.</t>
  </si>
  <si>
    <t>Patrimonio cultural arqueológico</t>
  </si>
  <si>
    <t>Alteración de elementos pertenecientes al Patrimonio Cultural Arqueológico.</t>
  </si>
  <si>
    <t>(i)Indicar la presencia y proteger físicamente la porción de los sitios arqueológicos, rasgos lineales y hallazgos aislados que no serán intervenida por las obras del Proyecto. (ii) El cercado se realizará previo al inicio de las obras.
Descripción: Se realiza la protección física de los elementos patrimoniales que no serán intervenidos por el Proyecto, mediante la instalación de cercos provisorios acorde a un mínimo de 10 m de buffer en torno a la dispersión de materiales o borde de estructura junto con su respectiva señalética. Se dará cumplimiento a las medidas de protección en todos aquellos sitios que se encuentren a 50 metros o menos de las obras proyectadas.
La protección física y señalización de los sitios arqueológicos evita que sean intervenidos durante la ejecución de las obras en el AI.</t>
  </si>
  <si>
    <t>Comprobante generado por el sistema electrónico de la SMA contra entrega de informe de cercado de elementos patrimoniales.</t>
  </si>
  <si>
    <t>Objetivo: (i)Instruir sobre la presencia, valor ambiental, estatus legal y reglamentario de los elementos patrimoniales, especialmente aquellos definidos por la Ley 17.288 como Monumento Arqueológico (ii) Entregar los lineamientos para su conservación. (iii) Informar sobre el protocolo a seguir en caso de hallazgos ambientales no previstos.</t>
  </si>
  <si>
    <t>Realización de charlas sobre patrimonio cultural a todo el personal involucrado en la construcción del Proyecto, incluyendo contratistas.</t>
  </si>
  <si>
    <t>Con la concientización a la población sobre la importancia y valor del patrimonio cultural, se pretende lograr la protección de éste por parte de todos los trabajadores del Proyecto, teniendo en sus propias manos las herramientas para el cuidado y su preservación.</t>
  </si>
  <si>
    <t>Circulación por caminos habilitados</t>
  </si>
  <si>
    <t>Transporte y vialidad</t>
  </si>
  <si>
    <t>Objetivo, justificación y descripcion: La presente medida está contemplada en la etapa de construcción, operación y cierre del proyecto, tiene por objetivo preservar el estado actual del ecosistema terrestre y consistirá en establecer la obligación contractual para cada contratista de circular sólo en los caminos y/o terrenos habilitados. Se instruirá a trabajadores y contratistas sobre las vías de circulación. Lo anterior considerando que el proyecto se desarrollará en un sitio prioritario para la biodiversidad.</t>
  </si>
  <si>
    <t>Apoyo para el mejoramiento del acceso a la localidad de Los Aromos</t>
  </si>
  <si>
    <t>Objetivo: Asesorar y coordinar las gestiones necesarias para la apertura de un camino que conecte la localidad de Los Aromos y la Ruta G-132 (Camino a Polpaico) con el fin de mejorar el acceso a la localidad.
Descripción: La medida comprometida consiste en entregar apoyo técnico y logístico para la apertura de un camino que conecte a la Ruta G-132 (Camino a Polpaico) con la localidad de Los Aromos.
Cabe señalar que la medida se implementará en conjunto y en acuerdo con la comunidad de Los Aromos y las autoridades competentes.
Justificación: La principal ruta de acceso a Los Aromos es la Ruta 5 Norte, en el kilómetro 44,5. El camino al que se accede es el Camino Los Aromos, calle de tierra y única vía de la localidad. La Concesión de la Ruta 5, al realizar los trabajos de ampliación y mejoramiento, no consideró un acceso al caserío de Los Aromos, por lo que la accesibilidad es uno de los principales problemas que identifica la población de la localidad. De esta manera, la creación de un acceso por el sur de la localidad, en la que existen pasos de servidumbre hoy inhabilitados, sería una alternativa permanente que reduciría el aislamiento y el mal acceso que tiene actualmente la localidad.
:
Asesorar y coordinar las gestiones necesarias para la apertura de un camino que conecte la localidad de LosAromos y la Ruta G-132 (Camino a Polpaico) con el fin de mejorar el acceso a la localidad.
Descripción
:
La medida comprometida consiste en entregar apoyo técnico y logístico para la apertura de un camino queconecte a la Ruta G-132 (Camino a Polpaico) con la localidad de Los Aromos.
Cabe señalar que la medida se implementará en conjunto y en acuerdo con la comunidad de Los Aromos y las autoridadescompetentes.
Justificación
:
La principal ruta de acceso a Los Aromos es la Ruta 5 Norte, en el kilómetro 44,5. El camino al que seaccede es el Camino Los Aromos, calle de tierra y única vía de la localidad. La Concesión de la Ruta 5, al realizar lostrabajos de ampliación y mejoramiento, no consideró un acceso al caserío de Los Aromos, por lo que la accesibilidad esuno de los principales problemas que identifica la población de la localidad. De esta manera, la creación de un acceso porel sur de la localidad, en la que existen pasos de servidumbre hoy inhabilitados, sería una alternativa permanente quereduciría el aislamiento y el mal acceso que tiene actualmente la localidad.</t>
  </si>
  <si>
    <t>Objetivo: Asesorar y coordinar las gestiones necesarias para la apertura de un camino que conecte la localidad de LosAromos y la Ruta G-132 (Camino a Polpaico) con el fin de mejorar el acceso a la localidad.
 Descripción
 :
 La medida comprometida consiste en entregar apoyo técnico y logístico para la apertura de un camino queconecte a la Ruta G-132 (Camino a Polpaico) con la localidad de Los Aromos.
 Cabe señalar que la medida se implementará en conjunto y en acuerdo con la comunidad de Los Aromos y las autoridadescompetentes.
 Justificación
 :
 La principal ruta de acceso a Los Aromos es la Ruta 5 Norte, en el kilómetro 44,5. El camino al que seaccede es el Camino Los Aromos, calle de tierra y única vía de la localidad. La Concesión de la Ruta 5, al realizar lostrabajos de ampliación y mejoramiento, no consideró un acceso al caserío de Los Aromos, por lo que la accesibilidad esuno de los principales problemas que identifica la población de la localidad. De esta manera, la creación de un acceso porel sur de la localidad, en la que existen pasos de servidumbre hoy inhabilitados, sería una alternativa permanente quereduciría el aislamiento y el mal acceso que tiene actualmente la localidad.</t>
  </si>
  <si>
    <t>Plan de mantenimiento de caminos
Instalación de señalética de seguridad vial
Planificación de flujos de tránsito</t>
  </si>
  <si>
    <t>DG 1: Alteración de desplazamientos dentro del área de influencia
DA-1: Afectación a la realización de festividades y celebraciones.
DBS-2: Dificultad de acceso a lugares de infraestructura comunitaria</t>
  </si>
  <si>
    <t>Objetivo: Reducir los posibles impactos generados por las actividades y obras temporales propias de la etapa de construcción en las rutas públicas de acceso al proyecto y en los sistemas de vida de los residentes
Descripción y justificación:
CAV-MH-1: Los trabajos se ejecutarán en conformidad a un plan de mantenimiento semestral en que el Titular definirá los tramos que se priorizarán.
CAV -MH-2: Se contempla la habilitación de señalética de seguridad en puntos conflictivos de los caminos existentes (por ejemplo, zonas con dificultad de visión, zonas donde el camino es angosto, etc.) en donde se considere necesario para asegurar la seguridad vial.
CAV-MH-3: El tránsito de camiones y maquinaria pesada en vias públicas no pavimentadas se limitará al horario diurno, esto es, de 7:00- 21:00 horas entre lunes y viernes, y de 9:00-21:00 los días sábados y domingo. Cuando la comunidad realice las festividades asociadas a las tradiciones locales, el Titular se compromete a reprogramar el tránsito de los vehículos asociados al Proyecto</t>
  </si>
  <si>
    <t>Programa de humectación de caminos</t>
  </si>
  <si>
    <t>Calidad de aire</t>
  </si>
  <si>
    <t>ICAC01: Alteración de la calidad del aire debido al aumento del nivel de las concentraciones de material particulado y gases en la localidad de Mejillones y Sierra Gorda, durante la fase de construcción del Proyecto.</t>
  </si>
  <si>
    <t>Objetivo: Disminuir emisiones atmosféricas cercanas a la localidad de Sierra Gorda.
Descripción: Se ha considerado aplicar humectación como sistema de supresión de material particulado, en los subtramos 8 y 1 O del tramo 16, cuya longitud total será de 9,4 km, asegurando al menos un 40% de eficiencia en el control de emisión en dichos tramos.
Justificación: La medida tendrá por objetivo mitigar la alteración de la calidad del aire debido al aumento del nivel de las concentraciones de material particulado y gases en la localidad de Sierra Gorda, producto de las emisiones generadas por las actividades a desarrollar durante la fase de construcción del Proyecto.</t>
  </si>
  <si>
    <t>Registros de humectación, que indiquen cantidad de agua y frecuencia.</t>
  </si>
  <si>
    <t>Vialidad</t>
  </si>
  <si>
    <t>Objetivo: Mejorar los niveles de seguridad, reponiendo señales verticales y demarcaciones en el acceso al enlace Til-Til, el retorno Ruta 71, Coquimbito Norte (ruta G-135) 1 Ruta G-13 (Calle Quilapilun) y la intersección Ruta 71 (calle Santa Teresa)/ ruta G-13.
Descripción y justificación: Se implantarán los siguientes elementos de seguridad:
Señales verticales:
- Incorporación de señal vertical de regulación prioridad Pare (PRI- 2) en acceso al Proyecto, ubicado en la Ruta G-13, kilómetro 3,5, calzada poniente, de acuerdo a las especificaciones dispuestas en el Manual de Carretera, MOP, 2015.
- Incorporación de señal informativa "Precaución ingreso y egreso de vehículos" en acceso ubicado en la Ruta G-13, kilómetro 3,5. 
Demarcaciones: Incorporación de demarcación de regulación de prioridad Pare en el acceso, ubicado en la Ruta G-13, kilómetro 3,5, calzada poniente. (...)</t>
  </si>
  <si>
    <t>Control de velocidad de vehículos por caminos no pavimentados</t>
  </si>
  <si>
    <t>Objetivo: Disminuir las emisiones de Material particulado a través de la limitación de la velocidad de los vehículos del proyecto en caminos no pavimentados.
Descripción: Se desarrollarán las siguientes acciones tendientes a; Establecer velocidad máxima de 30 km/h en caminos de tránsito de maquinaria. Charlas de sensibilización de conducción responsable y a la defensiva para los conductores.</t>
  </si>
  <si>
    <t>Humectación de caminos no pavimentados, en áreas de proyecto</t>
  </si>
  <si>
    <t>Objetivo: Disminuir las emisiones de Material particulado por medio de la humectación de caminos no pavimentados 
Descripción y justificación: Se realizará humectación de caminos con frecuencia diaria, dos veces al día, en periodo estival, en caminos no pavimentados, donde se realicen obras asociadas al Proyecto y se encuentren receptores sensibles. En caso de que sea necesario, la frecuencia de humectación de caminos podría variar, aumentándola, lo cual será abordado en el Plan de comunicación con la comunidad.</t>
  </si>
  <si>
    <t>Realización de catastro de la carpeta de rodado de la ruta C-541</t>
  </si>
  <si>
    <t>Objetivo: Evaluar la incidencia del Proyecto sobre la vía y las medidas a tomar en caso de afectación en los tiempos de desplazamiento de las personas que utilizan dicha ruta.
Descripción: El Titular realizará un catastro de la carpeta de rodado de la ruta C-541 de forma previa al inicio de la fase de Construcción, para verificar el estado de la ruta y realizar una comparación una vez finalizada dicha fase con la finalidad de evaluar la incidencia del Proyecto sobre la vía y presentar las medidas que debiesen tomarse.
Justificación: Conocer el estado de la ruta C-541 antes del inicio de la fase de construcción del Proyecto.</t>
  </si>
  <si>
    <t>Humectación del terreno de trabajo</t>
  </si>
  <si>
    <t>Alteración de la calidad del aire.</t>
  </si>
  <si>
    <t>Objetivo: Minimizar la cantidad de material particulado generados por actividades de construcción del Proyecto Descripción: Humectación del terreno de trabajo para evitar el levantamiento de material particulado que altere la calidad del aire. Justificación: El Proyecto se sitúa en un área donde los trabajo de construcción y cierre generarán levantamiento de material particulado posible de minimizar a través de la humectación del área de trabajo.</t>
  </si>
  <si>
    <t>Medidas de Manejo Ambiental o Control para garantizar la permeabilidad del camino de acceso al PNM (V-701) y así garantizar la actividad turística de la zona</t>
  </si>
  <si>
    <t xml:space="preserve">Objetivo: Garantizar la permeabilidad del acceso al PNNA sector Chaica (V-701), y así garantizar la actividad turística de la zona Al. 
Descripción: El camino de acceso al Parque Nacional Alerce Andino (V-701), desde su acceso a la carretera a la entrada del sector Chaica de dicho parque, estará habilitado en todo momento para el paso de turistas, tanto a pie como en vehículo, sea con su trazado actual o con otro alternativo (siempre dentro de la servidumbre) si coincide con algún tramo de las obras. Se dará siempre prioridad de paso a las personas, turistas y habitantes, por sobre los traslados del proyecto. o Previamente al inicio de las obras se realizarán reuniones de coordinación con la Mesa de Trabajo establecida (donde participen, el PNNA y el Consejo Consultivo, pero además lo hagan los emprendedores turísticos identificados en el área y si aún es necesario incorporar más representación comunitaria se puede invitar a las juntas de vecinos y a la propia comunidad indígena), con el objetivo de coordinar las obras en función de sus actividades, evitando que surjan posibles interferencias.
• No se realizarán obras durante el fin de semana, ni en horario nocturno .
• Programación de las obras de manera que haya una mínima afección durante la época estival (mayor tránsito de turistas).
• Planificación para hacer coincidir las obras con la época de menor actividad de pesca.
• El camino V-701 en fase de operación quedará habilitado siempre y con el mismo trazado en planta que el existente.
Justificación: La aplicación de dichas medidas de mitigación, permiten mantener la actividad turística vinculada al PNAA, así como a la actividad turística de la zona del proyecto (emprendimientos turísticos). </t>
  </si>
  <si>
    <t>Instalación de las barreras durante el inicio de construcción de obras involucradas según cronograma de construcción. Informe semestral de cumplimiento de las medidas que se enviará a la Superintendencia de Medio Ambiente que incluirá informes de evolución de la obra y reportes fotográficos.</t>
  </si>
  <si>
    <t>Adecuación del camino</t>
  </si>
  <si>
    <t>Objetivo: Mejora de la ruta V-701, des de la carretera austral, hasta el sector Chaica del PN Alerce Andino, a lo largo de unos 7 km.
Descripción: Las medidas de aplicación son las siguientes: Mejoras en la totalidad del camino: concretamente se prevé el reperfilado y compactación del ripio a lo largo de los 7 km del camino, desde la carretera hasta la entrada al PN Alerce Andino (sector Chaica). Además, se prevé el reperfilado de la cuneta de desmonte, también a lo largo de todo el camino. Mejora de las alcantarillas en mal estado: se ha observado que existen una serie de obras de drenaje cuyos extremos están socavados y la estructura queda al descubierto, con las complicaciones que esto puede comportar. Concretamente, se han observado 7 puntos críticos que se propone mejorar. Se propone, por lo tanto, la ejecución de unos dados macizados de hormigón en cada uno de estos extremos, de forma que las obras de paso queden debidamente cimentadas y se asegure así la estabilidad de estos pasos. En las zonas de adecuación de las obras de drenaje, se realizará una mejora del tramo en cuestión para mejorar el paso de vehículos por éstas. Además, se ha previsto colocar una base de ripio de 30 cm, utilizado como capa de firme, 10 m a banda y banda de la adecuación de la obra de drenaje. Los materiales para la carpeta de rodado procederán de la trituración, total o parcial, de piedra de cantera o de grava natural.
Retirada de piedras y extendido de ripio: en el km 1 del camino V-701, se prevé la retirada de bolos y piedras grandes y el restablecimiento del camino en un tramo de unos 300m. Además, se prevé el extendido de 15.000 m3 de ripio a lo largo de todo
el camino.</t>
  </si>
  <si>
    <t>Control de flujo vehicular</t>
  </si>
  <si>
    <t>Con el fin de garantizar el cumplimiento de los flujos totales de los distintos vehículos asociados al Proyecto informados en las tablas precedentes, el Titular implementará un control de acceso de vehículos a la obra durante todo el período de construcción, que corresponde a la etapa de mayor flujo vehicular. De esta manera será posible realizar una supervisión diaria de cada vehículo que entra y sale del Proyedo, identificando su origen y destino.</t>
  </si>
  <si>
    <t>Mejoras en seguridad vial</t>
  </si>
  <si>
    <t>Impacto C-UT-1: Alteración del flujo vial</t>
  </si>
  <si>
    <t>Objetivo: Mejorar las condiciones de seguridad de las vías que serían utilizadas para la ejecución del Proyecto.
Descripción: Las medidas de mejoramiento vial que se implementarían, estarían orientadas a aumentar los niveles de seguridad de las vías que serían utilizadas durante la ejecución de las fases de construcción y de operación del Proyecto, de acuerdo a lo que se precisa a continuación:
Tabla 12.1.16.1: Medidas de mejoramiento vial: Demarcación – Fase de construcción
Justificación: La implementación de las medidas de mejoramiento vial señaladas previamente, permitiría mejorar la seguridad vial en las rutas que serían utilizadas durante la ejecución de las fases de construcción y de operación del Proyecto, minimizando la probabilidad de ocurrencia de accidentes.</t>
  </si>
  <si>
    <t>Protocolo uso ruta U-800 durante fase de construcción.</t>
  </si>
  <si>
    <t>Objetivo: Establecer lineamientos y acciones para el Titular y sus contratistas respecto al uso de la ruta U-800 con el objetivo de evitar molestias y afectación en los sistemas de vida y costumbres de los miembros de la Comunidad Putrihue de Los Ángeles. Descripción: Se establece un protocolo asociado al uso de la ruta U-800, que considerará acciones tendientes a evitar las molestias que se generarían por el tránsito de vehículos y maquinaria asociados al Proyecto. Justificación: Esta medida responde a la preocupación que ha expresado la Comunidad respecto al uso de la ruta por vehículos y maquinarias del Proyecto durante la fase de construcción.</t>
  </si>
  <si>
    <t>Una vez terminada la construcción de las estructuras 225 a 255, se remitirá un informe a la SMA, en un plazo no mayor a 3 meses, acompañando, a lo menos, los siguientes contenidos:  Registro de capacitación a contratistas y colaboradores de Transelec.  Registros fotográficos de las condiciones de la ruta previa utilización del camino.  Registro fotográfico de las condiciones de la ruta una vez terminada la actividad de construcción de las estructuras  Registro de instalación de señaléticas.  Registro de humectación de caminos.  Registro de campañas informativas.  Acta de conformidad firmada por la Comunidad Putrihue de Los Ángeles.</t>
  </si>
  <si>
    <t>Compromiso de manejo ambiental (Infraestructura-Vialidad).</t>
  </si>
  <si>
    <t>Objetivo: mejorar la condición basal de la vialidad. Descripción: el Titular gestionará y financiará el diseño e implementación de un conjunto de medidas viales para mejorar la condición basal de la plataforma vial en aquellos puntos mayormente sensibles, según se indica en el Capítulo 7 del Anexo 3-4 del EIA. Justificación: aportar al mejoramiento de la infraestructura vial utilizada por la comunidad, y facilitar las labores de transporte asociado a la construcción.</t>
  </si>
  <si>
    <t>Compromiso de manejo ambiental (Medio Humano-Vialidad).</t>
  </si>
  <si>
    <t>[C-MH-01] Incorporación de un flujo no habitual de vehículos y personas en 6 puntos sensibles, ubicados en rutas de bajo estándar vial, próximas a sectores poblados rurales.</t>
  </si>
  <si>
    <t>Objetivo: compromisos de gestión de transporte de cargas en accesos desde rutas de bajo estándar vial en cercanías a zonas pobladas. Descripción: este compromiso considera lo siguiente:  Registro fotográfico de las rutas, en el sector de acceso a las estructuras, de manera previa y posterior a su utilización.  Campaña de comunicación a la comunidad del entorno sobre:  Inicio y término del uso del acceso en cuestión.  Inicio y Término de las labores de transporte de cargas.  Banderero permanente mientras se encuentre en uso el acceso desde la vialidad pública.  Restitución de la condición de la vía al término de su uso conforme al registro fotográfico inicial. Justificación: facilitar el tránsito vehicular en las rutas.</t>
  </si>
  <si>
    <t>Habilitación de Bypass, sector planta desaladora</t>
  </si>
  <si>
    <t>Alteración de Rutas de Acceso al Varadero El Pedregal 1</t>
  </si>
  <si>
    <t>Objetivo: Permitir el tránsito del Grupo Humano de Algueros de Las Lozas Amarillas a este sector productivo. Descripción: Habilitación de un camino estabilizado que entrega acceso a los varaderos de alga que se encuentran al sur del emplazamiento de la planta desaladora y la estructura marina Justificación: A causa de las actividades del proyecto en la zona de las Lozas Amarillas, el camino que permite el acceso a este varadero de algas será intervenido.</t>
  </si>
  <si>
    <t>Camino construido y habilitado. Registro en faena</t>
  </si>
  <si>
    <t>Mejoramiento de estándares de seguridad en caminos.</t>
  </si>
  <si>
    <t>Objetivo: Velar por la circulación segura de los vehículos asociados al Proyecto a través de las distintas rutas del entorno. Descripción: Como parte de la elaboración del estudio de impacto ambiental se llevó a cabo un estudio de impacto vial que caracterizó las rutas del entorno del Proyecto, en particular aquellas que permiten acceder a las distintas instalaciones, identificándose recomendaciones de mejora, en su mayoría de señalética de intersecciones (Tabla 7-2 del Anexo 4-3 del EIA). En vista a que las rutas son públicas y se encuentran bajo tuición de la dirección regional de Vialidad, se adopta el compromiso de socializar con esta última, previo al inicio de la construcción, las recomendaciones a fin de que sea la autoridad la que decida si pueden ser implementadas o no, a costo del Titular. Lo anterior toda vez que el Titular no puede comprometer de mutuo propio la intervención de rutas que no se encuentran bajo su tuición. Justificación: La medida tiene como justificación última el mejorar los estándares de seguridad en caminos que podrían ser utilizados durante el desarrollo del Proyecto</t>
  </si>
  <si>
    <t>Reducción de velocidad en camino de acceso en tramos con Llaretas</t>
  </si>
  <si>
    <t>Objetivo: Evitar afectación de llareta (Azorella compacta). Descripción: Se aplicará agua industrial para humectación a más de 100 m de las áreas con presencia de individuos de Azorella compacta. Para evitar la dispersión de material particulado en esa zona, los vehículos livianos y pesados no podrán circular a más de 20 km/hr. Justificación: Este compromiso disminuye la afectación sobre el crecimiento y desarrollo natural de los ejemplares de Azorella compacta que se encuentren a menos de 100 m desde el borde del camino.</t>
  </si>
  <si>
    <t>Mantención de caminos</t>
  </si>
  <si>
    <t>Objetivo: Mantener caminos en buen estado, a fin de evitar emisiones por suspensión de polvo Descripción: El Proyecto contempla utilizar vehículos para el transporte de insumos y materiales Justificación: Mantención de caminos con el fin de generar menos emisiones atmosféricas.</t>
  </si>
  <si>
    <t>Transporte de insumos y materiales</t>
  </si>
  <si>
    <t>Objetivo: Evitar el exceso de polvo Descripción: Todo carguío dentro de la obra se efectuará con el debido cuidado para evitar el exceso de polvo. El proyecto contempla transporte de insumo y materiales, por lo que se exigirá a contratistas realicen el transporte cumpliendo el D.S. N° 75/87. Justificación: Inspección en los camiones que hagan ingreso a las instalaciones.</t>
  </si>
  <si>
    <t>Asfaltado de caminos no pavimentados</t>
  </si>
  <si>
    <t>Objetivo: Disminuir la emisión de material particulado. Descripción: se asfaltará el camino de acceso y el camino que se inicia en la ruta 5 y se dirige hasta el camino de acceso al Proyecto, al inicio de la fase de construcción Justificación: Asfaltar los caminos para disminuir emisión de material particulado.</t>
  </si>
  <si>
    <t>Diagnostico de estado final Ruta T-608 (MM-MH-01)</t>
  </si>
  <si>
    <t>Medio humano: Dimension geográfica</t>
  </si>
  <si>
    <t>Aumento en los tiempos de desplazamiento en ruta T-608 (DG-02:)</t>
  </si>
  <si>
    <t>Objetivo: Entregar en óptimas condiciones y características la ruta T- 608 utilizadas por el Proyecto, una vez finalizada la fase de construcción. Descripción: Considerando que parte de las acciones del Proyecto es la mantención periódica y constante de las rutas internas, el Titular, se compromete tras finalizar la fase de construcción, a: • Desarrollar un diagnóstico de estado de la ruta T-608, dando cuenta de baches, ondulaciones, estado de carpeta de rodado (reperfilado), cunetas, obras de drenaje, fosos laterales, señalizaciones, entre otros, indicando las acciones a tomar en caso de proceder. • Implementar las acciones y/o medidas de mejora necesarias en la ruta 608 en conformidad con la Dirección Regional de Vialidad, a fin de dejarlas en óptimas condiciones para su uso por parte de la comunidad, Elaborar un informe final del estado de esta ruta, con el propósito de reportar el buen estado de esta. Justificación: El flujo vehicular por los caminos públicos al interior del emplazamiento del Proyecto se verá aumentado respecto de la situación base, por lo que el Titular se compromete a entregar en buenas condiciones la ruta 608, utilizadas durante la construcción, lo que será demostrado mediante un informe final, que dará cuenta de la situación de estos caminos una vez finalizada la fase de construcción.</t>
  </si>
  <si>
    <t>Informe de Diagnóstico de la ruta T-608. Informe de medidas de mejoramiento implementadas, con registro fotográfico de su ejecución. Si producto del diagnóstico se concluye que la ruta no requiere acciones de mejora, este informe no será elaborado. Informe final del estado de la ruta T-608 enviado a la Autoridad.</t>
  </si>
  <si>
    <t>Programa de Control de desplazamiento (MM-MH-02)</t>
  </si>
  <si>
    <t>Objetivo: Disminuir la interferencia de transportes asociados a las obras del Proyecto mediante control de horarios de trabajo. Descripción: Se contempla un Programa de Control de Desplazamientos, resguardar el tránsito en las rutas que son utilizadas frecuentemente por la población local, como consecuencia del traslado de los aerogeneradores, movimiento de maquinarias y equipos requeridos para el desarrollo del Proyecto. Justificación: Considerando que el desarrollo del Proyecto implica el movimiento de maquinaria liviana y pesada por los caminos internos del área de emplazamiento de este se hace necesario desarrollar medidas que permitan minimizar los efectos que ello pudiese ocasionar a la comunidad del sector.</t>
  </si>
  <si>
    <t>• Permisos de Dirección de vialidad para el tránsito de camiones de dimensiones especiales • Registro fotográfico de publicaciones de calendarios en puntos comunitarios. • Registro de control de desplazamiento. • Registro de capacitaciones de conductores • Registro fotográfico de demarcaciones y señales de tránsito • Registro de reclamos</t>
  </si>
  <si>
    <t>Implementación de bus de acercamiento sectores de Caman – Cufeo por ruta T-608</t>
  </si>
  <si>
    <t>DG-02: Aumento en los tiempos de desplazamiento en ruta T-608</t>
  </si>
  <si>
    <t>Objetivo: Reducir las molestias en términos de la obstrucción a la circulación, así como también otorgar las condiciones de seguridad para la comunidad de Cufeo, Cufeo Alto y Caman, Descripción: Se implementará un bus de acercamiento, que transitará por la ruta T-608. La capacidad del bus será entre 10 a 12 personas aproximadamente, y las paradas se distribuirán cercanas a las viviendas del sector. Al respecto se estiman en todo el trayecto 7 paradas (para las 17 familiar del sector). Los horarios de funcionamiento serán: de lunes a viernes, entre 7:00 y 8:00 (desde Caman a la ruta 206), y desde 19:00 a 20:00 (desde la ruta 206 hasta Caman). Se contempla para el servicio de bus, un conductor y un copiloto que se encargue de realizar registro de frecuencias, estado de paradas, registro de pasajeros, entre otros. Justificación: El bus de acercamiento contribuirá a la seguridad de los peatones, así como también a la comodidad durante los traslados, tratando de esta manera aminorar las molestias en su cotidianidad durante los meses de construcción que representan mayor flujo vehicular para el Proyecto.</t>
  </si>
  <si>
    <t>- Contrato de trabajo con empresa transportista. - Registro Fotográfico señalética de paradas. - Registro de charla de comunicación a la comunidad. - Registro de pasajeros del bus - Registro de frecuencias</t>
  </si>
  <si>
    <t>Seguridad vial Ruta T-608</t>
  </si>
  <si>
    <t>Medio Humano, tiempos de desplazamiento.</t>
  </si>
  <si>
    <t>Objetivo: Contribuir a la seguridad vial de la ruta T-608 durante la fase de construcción del Proyecto. Descripción: De acuerdo a los antecedentes presentados, se implementará señalética de seguridad vial, consistente en: 1)En la intersección de la Ruta 206 con Ruta T-608: • Señalización vertical y horizontal según recomendaciones de MINTRATEL, Manual de Señalización de Tránsito Capítulos 2 y 3 para la Ruta 206 en la cercanía con la intersección con Ruta T-608: • Reducción de velocidad de circulación a 60 km/hr por medio de señal RR – 1 en ambos sentidos. • Prohibición de adelantamiento por medio de señal RPO – 3 en ambos sentidos. • Señal de advertencia de empalme lateral mediante señales PI – 4d y PI – 4e según sentido de circulación correspondiente. • Señal informativa de salida de camiones en ambos sentidos Adicionalmente, y a partir del análisis peatonal y tránsito de vehículo no motorizados realizado en el marco de la observación 34 de la Adenda Complementaria, se implementará en la ruta 206, a 500 m de la intersección con la Ruta T-608, lo siguiente: • Colocación de señales verticales PO-7 “Zona de peatones” • Colocación de señales verticales PO-2 “Ciclistas en la vía” • Colocación de señales verticales RO-7 “Tránsito de peatones por la izquierda” agregando leyenda “Camine por su izquierda”. 2) Ruta T-608 • Restricción de velocidad a 30 km/hr para vehículos pesados, con señalización correspondiente. • En todas las instalaciones temporales, se implementarán discos PARE, para dar preferencia al flujo en la ruta T-608 • Se instalarán señaléticas de “Advertencia de empalmen latera”, 200 m antes de los cruces con aquellas instalaciones temporales (Instalaciones de faena, Planta de Chancado, Planta de Hormigón) a fin de advertir a los usuarios de la ruta. • Se implementará señaléticas de “salida de camiones”. en cada instalación temporal (Instalaciones de faena, Planta de Chancado, Planta de Hormigón). • ▪ Se implementará señalética para advertir la posible presencia de animales en la ruta, ya sean domésticos y/o fauna nativa en puntos previamente estudiados. • Se incorporará señalética de “Peligro zona de Hielo”. • Se verificará que la berma se encuentre claramente demarcada a través de pintura y tachas reflectantes a lo largo de toda la ruta, lo que la diferencia claramente de la calzada de circulación vehicular 3) Mantención de señaleticas: Se realizarán inspecciones mensuales del estado de conservación de las señales del tránsito. Justificación: Mantener un orden en términos del tránsito vehicular y seguridad tanto para peatones como conductores de vehículos menores y mayores dentro del marco del proyecto.</t>
  </si>
  <si>
    <t>- Aprobación de proyecto Mejoramiento Ruta T-608 y respectivo Plan de Seguridad Vial, por la Dirección de Vialidad. - Registro fotográfico de instalación de señalética - Informes mensuales, acerca del estado de la señalética en ruta T-608.</t>
  </si>
  <si>
    <t>Medidas de atenuación vial rutas 206, T-616 e intersecciones CAV -MH-05</t>
  </si>
  <si>
    <t>DG-01: Aumento en los tiempos de desplazamiento en rutas 206 y T- 616.</t>
  </si>
  <si>
    <t>Objetivo: Contribuir a la seguridad vial de las rutas 206 y T 616 durante la fase de construcción del proyecto. Descripción: El presente compromiso ambiental consiste en lo siguiente: En la intersección de la Ruta 206 con ruta T-616: Para la Ruta 206, en la cercanía con la intersección con Ruta T-616, intersección con Ruta T-610 e intersección con Ruta T-608, se consideran las siguientes medidas de seguridad adicionales, correspondiente a instalación de señalética de acuerdo a lo recomendado por el Manual de Señalización de Tránsito Capítulo 2 y el Manual de Carreteras Volumen 6: • Colocación de señales verticales PO-7 “Zona de peatones” en Ruta 206 para ambos sentidos de circulación, 500 metros antes de llegar a las intersecciones. • Colocación de señales verticales PO-2 “Ciclistas en la vía” 500 metros antes de llegar a las intersecciones, en ambos costados de la Ruta 206. • Colocación de señales verticales RO-7 “Tránsito de peatones por la izquierda”, agregando leyenda “Camine por su izquierda” 500 metros antes de llegar a las intersecciones en ambos costados de la Ruta 206. En la ruta T-616 Tomando en consideración que el tramo de la Ruta T-616 dentro del área de influencia (entre la Ruta 206 y el Camino Forestal) cuenta con un flujo peatonal bajo (máximo 9 peatones por hora, según mediciones) y actividad lateral por los frecuentes accesos y viviendas (en particular en los primeros 1500 metros de la vía desde la Ruta 206), se plantean las siguientes medidas de atenuación adicionales, correspondiente a instalación de señalética de acuerdo a lo recomendado por el Manual de Señalización de Tránsito Capítulo 2 y el Manual de Carreteras Volumen 6. • Colocación de señales verticales PO-2 “Ciclistas en la vía” (cada 500 metros, en ambos costados de la Ruta T-616 entre Ruta 206 y Camino Forestal (todo el tramo dentro del área de influencia). • Colocación de señales verticales PO-7 “Zona de peatones cada 500 metros, en ambos costados de la Ruta T-616 entre Ruta 206 y Camino Forestal (todo el tramo dentro del área de influencia). • Colocación de señales verticales RO-7 “Tránsito de peatones por la izquierda”, agregando leyenda “Camine por su izquierda” cada 500 metros, en ambos costados de la Ruta T-616 entre Ruta 206 y Camino Forestal (todo el tramo dentro del área de influencia). En la intersección de Ruta T-616 con camino forestal. • Adicionalmente se implementará Señalización vertical y horizontal según recomendaciones de MINTRATEL, Manual de Señalización de Tránsito • Capítulos 2 y 3 para la Ruta T-616 en la cercanía con la intersección con Camino Forestal: • Reducción de velocidad de circulación a 60 km/hr por medio de señal RR – 1 en ambos sentidos. • Prohibición de adelantamiento por medio de señal RPO – 3 en ambos sentidos. • Señal de advertencia de empalme lateral mediante señales PI – 4d y PI – 4e según sentido de circulación correspondiente. • Señal informativa de salida de camiones en ambos sentidos. • Mantención de señaléticas: Se realizarán inspecciones mensuales del estado de conservación de las señales del tránsito Justificación: Contribuir con la seguridad vial.</t>
  </si>
  <si>
    <t>Suspensión del uso de huellas y caminos de acceso por parte del Proyecto</t>
  </si>
  <si>
    <t>Perturbación procesiones y fiestas en la comuna de Arica</t>
  </si>
  <si>
    <t>Objetivo: No perturbar procesiones y fiestas 
Descripción: La medida consiste en suspender temporalmente el uso de huellas y caminos de acceso por parte del Proyecto en aquellos tramos donde éstos coinciden con rutas de procesiones y fiestas utilizadas por parte de la población local, durante todo el período en que dichas procesiones y fiestas se realicen
Justificación: Las fiestas y procesiones que se llevan a cabo en el área de influencia poseen un valor social, cultural y simbólico muy alto, en la medida de que, a partir del uso del espacio público, el encuentro, y la
fiesta se expresan valores y una cosmovisión que otorga sentido a la vida en comunidad y articula redes de relaciones que son fundamentales en la identidad nortina. En este sentido, el Proyecto no puede perturbar estas fiestas de manera alguna</t>
  </si>
  <si>
    <t>El indicador de cumplimiento corresponderá al comprobante generado por el sistema electrónico de la Superintendencia del Medio Ambiente, contra entrega del informe de implementación de la medida. Dicho informe contendrá: antecedentes, forma y fecha de toma de contacto con la población local, acuerdos con la población local, detalle de la ejecución de la medida y observaciones.</t>
  </si>
  <si>
    <t>Plan de seguimiento y registro en detalle de rasgos lineales</t>
  </si>
  <si>
    <t>Destrucción de la matriz por remoción o acumulación.</t>
  </si>
  <si>
    <t>Objetivo: Dar seguimiento y registrar todos aquellos rasgos lineales que serán intervenidos por las obras del Proyecto 
Descripción: Se efectuará el seguimiento y registro del 100% de los rasgos lineales que se verían impactados por las obras del Proyecto.
Justificación: Considerando el impacto de las obras sobre este componente, es necesario realizar el seguimiento y registro de las evidencias señaladas para evitar la pérdida de información del patrimonio arqueológico.</t>
  </si>
  <si>
    <t>Se elaborará un informe que dé cuenta de las actividades de seguimiento y registro de rasgos lineales. El indicador de cumplimiento corresponderá al comprobante generado por el sistema electrónico de la SMA, contra entrega del informe arqueológico.</t>
  </si>
  <si>
    <t>Humectación de caminos de acceso y frentes de trabajo</t>
  </si>
  <si>
    <t>C-CA-1: Efecto adverso sobre la calidad del aire por emisiones, cuya presencia puede constituir un riesgo para la vida o la salud de la población.</t>
  </si>
  <si>
    <t>Objetivo: generar abatimiento de las emisiones de material particulado en los caminos de acceso y en los frentes de trabajo, específicamente en las áreas a intervenir donde se realicen actividades asociadas a movimiento de tierra. Descripción: las humectaciones serán realizadas en los caminos de acceso y en los frentes de trabajo, que en ambos casos se encuentren cercanos a centros poblados. Justificación: la humectación de los caminos se realizará previo al tránsito vehicular, mientras que, para las áreas a intervenir, se realizará previo a las actividades asociadas al movimiento de tierra, de esta forma se generará el abatimiento de las emisiones de material particulado.</t>
  </si>
  <si>
    <t>Suspensión del tránsito de vehículos pesados, durante festividades populares</t>
  </si>
  <si>
    <t>C-MH-2: Perturbación accesos a procesiones y fiestas en el Valle de Azapa.</t>
  </si>
  <si>
    <t>Objetivo: reducir los potenciales efectos negativos que se podrían generar durante la realización de las festividades. Descripción: se suspenderá el tránsito de los vehículos pesados durante las festividades populares de Azapa, en los caminos que usan los pobladores para acceder a las fiestas y procesiones. Justificación: considerando que en algunos sectores el Proyecto utilizará la misma red vial que usan los pobladores para acceder a fiestas y procesiones, se suspenderá el tránsito de los vehículos pesados para no provocar congestión vehicular que ralentice el acceso a estas fiestas.</t>
  </si>
  <si>
    <t>Suspensión de uso tramo Ruta A-665 utilizada durante fiesta de La Tirana</t>
  </si>
  <si>
    <t>C-MH-4: Perturbación fiesta de La Tirana.</t>
  </si>
  <si>
    <t>Objetivo: evitar la afectación al patrimonio cultural de la comuna de Pozo Almonte Descripción: el Proyecto no utilizará para ingresar a unos de los caminos de acceso del Proyecto la Ruta A-665. Durante el mes en que se realiza la celebración en honor a la Virgen de La Tirana se ingresará por la Ruta A- 615 (by-pass). Justificación: considerando que la Ruta A-665 recibe una carga mucho mayor a lo habitual durante la fiesta de La Tirana, se evitará la interacción entre las acciones del Proyecto y las relacionadas con esta fiesta y procesión.</t>
  </si>
  <si>
    <t>Suspensión uso de vías de acceso durante festividades relacionadas al valor patrimonial de la Mina Huantajaya</t>
  </si>
  <si>
    <t>C-MH-5: Obstrucción acceso a lugar patrimonial.</t>
  </si>
  <si>
    <t>Objetivo: no obstruir el acceso utilizado por la población local durante las celebraciones relacionadas al valor patrimonial de la Mina Huantajaya. Descripción: el Proyecto no utilizará el acceso utilizado por la población local durante las celebraciones relacionadas al valor patrimonial de la Mina Huantajaya, los días: Día Internacional del Patrimonio, el último día del mes de mayo, y el 1 de noviembre Día de los Santos Difuntos. Justificación: considerando que no se utilizará el acceso utilizado por la población local para las celebraciones relacionadas al valor patrimonial de la Mina Huantajaya, estas vías o accesos no se verán afectadas por el Proyecto.</t>
  </si>
  <si>
    <t>Estabilización de camino de acceso a Las Llosyas</t>
  </si>
  <si>
    <t>Objetivo otorgar una mejora en la calidad de vida de la población local de Las Llosyas. Descripción: se estabilizará por medio de bischofita el camino de acceso a las Llosyas que utilizará el Proyecto, el cual corresponderá a un tramo de 3,5 km de largo, con un ancho de 7 m (3,5 m por pista), que comenzará en la coordenada UTM 373.434 m E; 7.949.510 m N, punto en que termina el actual camino pavimentado, y se extenderá hasta la coordenada UTM 375.345 m E; 7.946.607 m N, punto en que finaliza dicho camino. Justificación: si bien el titular implementará la humectación de todos aquellos caminos de acceso que utilizará durante la construcción y que se encuentren cercanos a localidades o centros poblados, el titular compromete como medida adicional estabilizar el camino de acceso que utilizará el Proyecto, con el objeto de otorgar una mejora en la calidad de vida de la población local de Las Llosyas.</t>
  </si>
  <si>
    <t>Mejoramiento del tramo utilizado en la Ruta de Peregrinaje a La Tirana</t>
  </si>
  <si>
    <t>Objetivo: evitar la afectación a las vías de acceso de dicha festividad. Descripción: se realizará el mejoramiento del tramo de la Ruta de Peregrinaje a la Tirana, que se verá afectado por el tránsito de vehículos hacia el Proyecto. Justificación: con la finalidad de evitar la afectación en la ruta de peregrinaje a La Tirana producto del tránsito de vehículos hacia el Proyecto, se realizará en el tramo afectado el mejoramiento de la ruta.</t>
  </si>
  <si>
    <t>Convenio público privado (dirección de Vialidad del MOP y Eletrans III S.A.)</t>
  </si>
  <si>
    <t>Objetivo: Mantención de caminos públicos utilizados durante la fase de construcción. Descripción: Se propone integrar un convenio público privado (Dirección de Vialidad del MOP y Eletrans III S.A.) que acuerde conjuntamente el contenido y alcance de las mantenciones, con ocasión del mayor tráfico de vehículos en la fase de construcción del Proyecto. Lo anterior considera: - Definir el estándar vial existente de los caminos que correspondan a la tuición de la Dirección de Vialidad, antes del inicio de la fase de construcción del Proyecto. - Definir los criterios de uso de los caminos en el marco de la actividad del Proyecto. - Definir las medidas y mantención de los caminos, cuando corresponda, en el marco de los criterios de uso del Proyecto. Justificación: Se implementarán estas acciones con el fin de evitar una interferencia con las dinámicas de desplazamiento de los grupos humanos en el entorno del área del Proyecto, así como también mantener las condiciones del estándar vial existente antes del inicio de la fase de construcción del Proyecto.</t>
  </si>
  <si>
    <t>Plan de Humectación de caminos</t>
  </si>
  <si>
    <t>C-CA-1 y C-CA-2: Aumento de emisiones de material particulado.</t>
  </si>
  <si>
    <t>Objetivo: Disminuir las emisiones de material particulado. Descripción: El camión aljibe se encargará de la humectación diaria de caminos internos de la planta y de los caminos asociados a la línea de transmisión eléctrica (LTE) no pavimentadas en época seca, al menos dos veces al día. La captación del agua para el llenado del estanque provendrá de proveedores autorizados. Justificación: A partir de la aplicación de esta medida se disminuirán las emisiones generadas por el tránsito de vehículos sobre vías no pavimentadas, que corresponde a la principal fuente de emisiones de material particulado resuspendido.</t>
  </si>
  <si>
    <t>Aplicación de supresor de polvo</t>
  </si>
  <si>
    <t>Objetivo: Disminuir las emisiones de material particulado. Descripción: La medida consiste en la aplicación de una fórmula exclusiva en base de agua de emulsión de polímeros acrílicos modificados que realiza la unión de partículas de suelos, aplicándose de forma directa en las superficies de carpetas de rodadura que requieren de un reductor de polvo, con el fin de controlar la emisión de material particulado. El supresor se aplicará una vez, esta aplicación se compone de 3 pasadas, las que consisten en la aplicación de 300 gramos de supresor por m2, luego una segunda aplicación del producto, consistente en 150 g/m2, para finalizar con una aplicación final de 40 g/m2. Posteriormente, se realiza un mantenimiento de los caminos, para mantener la eficacia del supresor de polvo, mediante la aplicación de agua. Justificación: A partir de la aplicación de esta medida se disminuirán las emisiones generadas por el tránsito de vehículos sobre vías no pavimentadas, que corresponde a la principal fuente de emisiones de material particulado resuspendido</t>
  </si>
  <si>
    <t>Circulación preferente de camiones en horario valle de tránsito vehicular</t>
  </si>
  <si>
    <t>Modificación del nivel de servicio de las vías utilizadas por el Proyecto, producto del transporte vehicular durante la fase de construcción y operación.</t>
  </si>
  <si>
    <t>Objetivo: Minimizar la potencial interferencia generada por el tránsito de camiones durante la fase de construcción y operación del Proyecto, sobre el flujo vial de las rutas definidas para la circulación de camiones desde el Sector Patios FCAB hacia el Sector Portezuelo. Descripción: El Proyecto priorizará la circulación preferente de camiones en horarios de menor tránsito vehicular, evitando o disminuyendo la salida de estos, entre las 7:00 y 9:00 horas y entre las 18:00 y 20:00 horas, con el objetivo de minimizar la potencial interferencia que se podría generar por el tránsito de camiones del Proyecto sobre las rutas viales definidas, que son utilizadas por la población local. Justificación: Aun cuando el estudio de impacto vial señala que, el flujo del Proyecto no generará un impacto significativo sobre la vialidad de las rutas definidas para el transporte de suelos de excavación vía camiones, el Compromiso Ambiental Voluntario se presenta a solicitud de la autoridad, con el objetivo de priorizar la seguridad vial y el desplazamiento de la comunidad por las vías de tránsito asociadas al Proyecto. Para mayor detalle ver tabla 4 del Anexo M “compromisos Ambientales Voluntarios Actualizado” de la segunda Adenda Complementaria del EIA.</t>
  </si>
  <si>
    <t>Humectación previa a habilitación de caminos en sector Patios FCAB</t>
  </si>
  <si>
    <t>Impactos no significativos:  Afectación temporal de la calidad del aire por generación de material particulado.  Afectación temporal de la calidad del aire por presencia de Plomo en emisiones de material particulado (MP10).  Afectación temporal de la calidad del aire por generación de material particulado sedimentable</t>
  </si>
  <si>
    <t>Objetivo: Control de material particulado en la actividad de habilitación de caminos interiores del Sector Patios FCAB, particularmente durante la nivelación del terreno. Descripción: Durante las actividades de habilitación de caminos internos del Sector Patios FCAB, previo a la nivelación del terreno, se realizará la humectación de los suelos como medida adicional para el control de polvo. Justificación: Para minimizar las emisiones de material particulado durante las actividades de habilitación de los caminos internos del Sector Patios FCAB, se contempla como medida adicional realizar la humectación de los suelos previo a la nivelación de los caminos interiores.</t>
  </si>
  <si>
    <t>Medidas de control de velocidad</t>
  </si>
  <si>
    <t>Objetivo: Garantizar el cumplimiento de las velocidades máximas en los tramos de acceso al Proyecto. Descripción: Se implementará como obligación para todos los contratistas un sistema de control de velocidad aleatorio, tres veces por semana con pistolas radar, con el requerimiento de remitir informes mensuales. Justificación: Garantizar el cumplimiento de las velocidades máximas en los tramos de entrada y salida del Proyecto.</t>
  </si>
  <si>
    <t>Plan de desplazamiento al interior del área de Proyecto</t>
  </si>
  <si>
    <t> Alteración de flujos por caminos públicos y circulación por huellas en área del Proyecto.  Restricción para el ejercicio de ritos y celebraciones que conforman manifestaciones culturales que puedan afectar la cohesión social.  Afectación de sitios arqueológicos.</t>
  </si>
  <si>
    <t>Objetivo: La supervisión y control de los desplazamientos vehiculares y de maquinaria asociados al Proyecto (propios y contratistas) en el área del Proyecto. Descripción: Se considera la de los conductores de vehículos y maquinaria asociados al Proyecto (propios y contratistas) así como la implementación de una serie de medidas sobre la circulación al interior del área del Proyecto. Justificación: Disponer de un mecanismo de supervisión y fiscalización de los recorridos realizados en el área del Proyecto, con el fin de no obstruir los hábitos de desplazamiento que realizan los Grupos Humanos residentes de las Caletas: Los Burros Sur, Sector Agua La Zorra y Las Tetillas incluidos los miembros de la CID Tierra y Mar, y garantizar que los recorridos realizados se restrinjan a los viales interiores habilitados en el área de Proyecto.</t>
  </si>
  <si>
    <t>Suspensión de tránsito de vehículos de carga durante días de celebraciones culturales</t>
  </si>
  <si>
    <t>Dificultad o impedimento para el ejercicio o la manifestación de tradiciones, cultura o intereses comunitarios.</t>
  </si>
  <si>
    <t>Objetivo: Evitar el tránsito vehicular por Ruta 5 de vehículos de carga asociados al proyecto, durante días de actividades de significación cultural en la zona Descripción: Se restringirá el tránsito de vehículos de carga pesada asociados al proyecto por Ruta 5, durante el día que se celebre el aniversario de Taltal (primera quincena de julio) y el día de todos los santos (1 de noviembre). Justificación: En el eje de la Ruta 5 existen vestigios de las antiguas oficinas salitreras, las cuales son sitios de significación cultural toda vez que se relacionan con la historia de Taltal y con uno de los referentes identitarios para sus habitantes: la minería y particularmente la figura del pampino. Actualmente un número acotado de personas (según entrevistas realizadas a los habitantes de Taltal durante las campañas para medio humano) realiza actividades en estas oficinas dos veces al año. Una de éstas se lleva a cabo en el marco de la celebración del aniversario de Taltal, durante la primera quincena de julio. La otra, el 1 de noviembre para la conmemoración del día de todos los santos. Debido a esto, se evitará el tránsito de vehículos de carga pesada para evitar afectar la circulación de los asistentes a estos sitios de significación cultural, en estas fechas.</t>
  </si>
  <si>
    <t>Humectación de caminos no pavimentados de acceso a obras del Proyecto</t>
  </si>
  <si>
    <t>Objetivo: Reducir la emisión de material particulado y gases contaminantes producto del tránsito vehicular en los caminos no pavimentados a utilizar por el Proyecto durante la fase de construcción y cierre. Descripción: Humectación de caminos no pavimentados. Se considera una frecuencia de 1 humectación/día como mínimo en época estival. En caso de lluvia o presencia de humedad alta (niebla, llovizna o garúa), que no será necesaria su aplicación. Para mayor detalle de estos caminos, ver Anexo 50 del Adenda. Justificación: La humectación de caminos permite reducir la resuspensión de material particulado en caminos no pavimentados debido a que favorece la cohesión de las partículas.</t>
  </si>
  <si>
    <t>Se restringirá y monitoreará la velocidad de los vehículos del proyecto</t>
  </si>
  <si>
    <t>Objetivo y Descripción: Se restringirá y monitoreará (GPS) la velocidad de los vehículos del proyecto en aquellos tramos de caminos utilizados por el GHPPI Familia Choque Castro para la realización de la práctica de trashumancia, como medida de protección y seguridad. Justificación: En el contexto de las reuniones de PCPI se definió la necesidad de generar este compromiso.</t>
  </si>
  <si>
    <t>Objetivo y Descripción: Se restringirá y monitoreará mediante operación de GPS instalados y que verifiquen la velocidad de los vehículos utilizados por el Titular y sus contratistas, en aquellos tramos de caminos utilizados por la asociación para la realización de la práctica de trashumancia, como medida de protección y seguridad. Justificación: En el contexto de las reuniones de PCPI se definió la necesidad de generar este compromiso.</t>
  </si>
  <si>
    <t>Plan de Gestión Vial</t>
  </si>
  <si>
    <t>Objetivo: Establecer medidas precautorias para evitar riesgos por accidentes de tránsito.
Descripción: Durante las fases de construcción y cierre del Proyecto se implementarán una setie de lineamientos orientados a establecer acciones en materia de seguridad de tránsito.
Justificación: Este compromiso se j ustifica, dado que, durante las fases de construcción y cierre del Proyecto, se contempla la circulación de vehículos por vías públicas pertenecientes a las comunas de Arica y Camarones.</t>
  </si>
  <si>
    <t>Paisajístico Cultural</t>
  </si>
  <si>
    <t>Armonización visual</t>
  </si>
  <si>
    <t>Acondicionamiento del paisaje</t>
  </si>
  <si>
    <t>PA–PAI-CON-01 Modificación de atributos estéticos</t>
  </si>
  <si>
    <t>Disminuir el contraste de las estructuras del Proyecto.
La eventual construcción del Proyecto y sus obras, implicaría cambios en los atributos estéticos del paisaje. Lo anterior se vería reflejado en la incorporación de nuevos colores, en aquellos sectores que aún mantienen cierta naturalidad y que, a la vez, se constituyen como áreas de valor para su observación. Cabe señalar que, debido a la altura y dimensión de algunas estructuras del Proyecto, como las torres de alta tensión, será necesario implementar medidas de mitigación referentes a la disminución del contraste entre estas nuevas estructuras antrópicas y el paisaje.</t>
  </si>
  <si>
    <t>Disminución del contraste visual de las torres en un 50%</t>
  </si>
  <si>
    <t>Disminuir el contraste de las estructuras del Proyecto.</t>
  </si>
  <si>
    <t>La eventual construcción del Proyecto y sus obras, implicaría cambios en los atributos estéticos del paisaje. Lo anterior se vería reflejado en la incorporación de nuevos colores, en aquellos sectores que aún mantienen cierta naturalidad y que, a la vez, se constituyen como áreas de valor para su observación. Cabe señalar que, debido a la altura y dimensión de algunas estructuras del Proyecto, como las torres de alta tensión, será necesario implementar medidas de mitigación referentes a la disminución del contraste entre estas nuevas estructuras antrópicas y el paisaje.</t>
  </si>
  <si>
    <t>Materialidad y color de máquinas acorde al paisaje</t>
  </si>
  <si>
    <t>Obstrucción a la visibilidad de zonas con valor paisajístico</t>
  </si>
  <si>
    <t>Objetivo: El objetivo de esta medida es que la casa de máquinas sea acorde al paisaje 
Descripción y justificación: La materialidad y color de la casa de máquinas será acorde al entorno.</t>
  </si>
  <si>
    <t>PA-PAI-CON-02. Intrusión visual por las obras y/o actividades del Proyecto (Fase de Construcción)
PA-PAI-OPE-02. Intrusión visual por las obras y/o actividades del Proyecto (Fase de Operación)</t>
  </si>
  <si>
    <t>Objetivo: Disminuir la intrusión visual en el área del Proyecto.
Descripción y Justificación: En el punto 7.4.1.3 del Capitulo 7 del EIA se presentan las medidas de mitigación del componente paisaje y rurismo. En la Tabla 6 del Capítulo 7 del EIA se presenta la Medida de Mitigación componentes paisaje asociada a los impactos PA-PAI-CON-02 "Intrusión visual, por las obras y/o actividades del Proyecto" y PA-PAI-OPE-Q2 "Intrusión visual por actividades del Proyecto" en las fases de construcción y operación, respectivamente. Se acondicionará el paisaje en el área del Proyecto y su entorno, con la finalidad de disminuir la intrUSión visual de las obras en el paisaje y por tanto, su dominancia. Esto se realizará mediante las siguientes actividades:
l. La corta de vegetación se realizará procurando cortar la menor cantidad de vegetación, a fin de mantener en lo posible ocultas las obras (y en conformidad con los Planes de Manejo Forestales aprobados para el proyecto).
2. Los movimientos de tierra ejecutados en la etapa final de la construcción del Proyecto se realizarán replicando las lineas de pendientes existentes con el objeto de restituir de forma similar a la condición basal y en función de la geoforma. Para ello se contempla además el compromiso voluntario de edafología (CAV-EDA-Ql).
3. Se crearán barreras visuales vegetales (con especies arbóreas nativas) en los sectores puntuales de los deslindes del Proyecto, como también en los limites de las rutas de observadores, con la finalidad de disminuir el acceso visual hacia las obras del Proyecto (por
accesibilidad visual desde rutas y puntos de observación de interés). Esta medida se concretará mediante las siguientes acciones: Análisis de los lugares de mayor acceso visual del Proyecto. Determinación de lugares a implementar y las necesidades de diseños de las pantallas vegetales (especies idóneas y altura de éstas, disposición espacial).
Dicha medida es complementada y actualizada en Adenda Complementaria, en función de las observaciones al EIA y a la Adenda, según Tabla 75 de Adenda Complementaria.</t>
  </si>
  <si>
    <t>Se medirá el éxito de cada una de las medidas espedficas, mediante la toma de fotografías panorámicas, desde puntos de observadón (sin proyecto, con el proyecto sin medidas, y con el proyecto y las medidas implementadas). De esta manera, se podrá simular la situación con y sin implementadón de la medida, pudiendo así demostrar el grado de integradón (esfuerzo de acondidonamiento) de las obras en el paisaje. El registro fotográfico de la implementación de la medida "barrera visual" se realizará durante los primeros cinco años de implementación de la medida, y considerará un repone final que incluirá una simulación fotográfica que permita mostrar la evolución futura de la pantalla arbórea, considerando los estadías de los árboles a los 15, 20 y 30 años desde su plantación y su relación visual con el proyecto desde los núcleos de mayor acceso visual.</t>
  </si>
  <si>
    <t>PA-PAI-CON-03. Incompatibilidad visual por obras y/o actividades del Proyecto (Fase de Construcción)
PA-PAI-OPE-03. Incompatibilidad visual por obras y/o actividades del Proyecto (Fase de Operación)</t>
  </si>
  <si>
    <t>Objetivo: Disminuir la incompatibilidad e incongruencia de las obras en el paisaje.
Descripción y Justificación: En la Tabla 7 del Capitulo 7 del EIA se presenta la Medida de Mitigación componentes paisaje asociada a los impactos PA-PAI-CON-03 y PA-PAI-OPE-03, en las fases de construcción y operación, respectivamente.
Esta medida, busca disminuir el contraste y desorganización que se provocarla en el paisaje por la construcción del Proyecto, de manera de hacer más coherente, la construcción de las obras con su entorno. Esto se logrará media.nte el desarrollo de las siguientes actividades:
1. Mantención de frentes de trabajo ordenados y acotados a su área. de intervención.
2. Para las subestaciones e instalaciones de faena, se usarán materiales de construcción y arquitecrura que se asemejen a los tipicos en la zona.
3. Para la linea de transmisión eléctrica de alta tensión, las fundaciones, subestaciones y plataformas de montaje de aerogeneradores, se utllizarian tonos cromáticos que se asemejen al entorno, idealmente tonos opacos, donde se reduzca la reflectancia y brillo de las estructuras.
Para materializar esta medída el titular se asegurará de establecer clausulas en los contratos de los contratistas de la fase de construcción, en donde se incluyan estas medidas.</t>
  </si>
  <si>
    <t>Se medirá el éxito de la medida, mediante la toma de fotografías panorámicas, desde puntos de observación. De esta manera, se podrá simular la siruadón con y sin implemenración de la medida, pudiendo así demostrar el grado de absorción de las obras en el paisaje.</t>
  </si>
  <si>
    <t>Absorción de obras en el paisaje</t>
  </si>
  <si>
    <t>PA-PAI-CON-04. Artificialidad por las obras y/o actividades del Proyecto (Fase de Construcción)
PA-PAI-OPE-04. Incompatibilidad visual por actividades del Proyecto (Fase de Operación)
AN-TUR-OPE-01. Alteración de la imagen turistica (Fase de Operación)</t>
  </si>
  <si>
    <t xml:space="preserve">Objetivo: Disminuir la artificialidad del paisaje.
Descripción y justificación: En la Tabla 8 del Capítulo 7 del ElA se presentan las Medidas de Mitigación componentes paisaje y rurismo asociada a los impactos PA-PAI-CON-04, PA-PAI-OPE-04 y AN-TUR-OPE-01. Dada las características constructivas del Proyecto, las obras detellllinarán un aumento en la artificialidad del territorio. Por lo cual, con esta medida, se busca reducir esa alteración, mediante acciones que permitan ocultar las obras en el paisaje, tales como:
1. Acondicionar el paisaje en la construcción del Proyecto, prefiriendo conservar las formas y lineas existentes.
2. Mantener, en lo posible, formaciones vegetales existentes que permitan disminuir la incidencia visual de las obras y acciones del Proyecto.
3. Revegetar el perimetro de las subestaciones, utilizando vegetación arbórea que alcance al menos 15 m de alrura en etapa adulta.
En atención a la observación realizada por la Autoridad, en Adenda se acoge la recomendación, y se aclara que se utilizarán especies nadvas. A continuación, se especifican las especies arbóreas que cumplen con las condiciones mencionadas en la descripción de la medida, vale decir, formaciones vegetales existentes que permitan disminuir la incidencia visual de las obras y acciones del Proyecto y vegetación arbórea que alcance al menos 10 a 15 m de altura en etapa adulta. El listado de especies posibles es el siguiente:
- Nothofagus dombeyi.
- Notho{agus obliqua (Lophozonia obliqua).
- Eucryphia cordifolia.
- Gevuina avellana.
Estas fueron seleccionadas dado que son especies nativas que crecen en muy diversas condiciones de suelo, humedad, fertilidad y topografía. Por otro lado, dado su crecimiento medio anual, es posible que los individuos alcancen unos 10 metros de altura entre los 14 a 20
años. En las Tablas 76 a 79 de Adenda, se presentan la descripción detallada para cada especie. Para concluir, la medida MM-PAI-TUR-01: Absorción de obras en el paisaje, mediante la revegetadón con estas especies (todas nativas) permitirán la disminución de la artificialidad del paisaje por las obras. En este sentido, se acota además que el registro fotográfico de la implementación de la medida se realizará durante los primeros cinco años de implementación de la medida, y considerará un repone final que incluirá una simulación fotográfica que permita mostrar la evolución futura de la pantalla arbórea, considerando la siruación sin implememación de la medida y posteriormente con la medida ejecutada, mostrando el estado de la pantalla a los 15, 20 y 30 años desde su plantación.
</t>
  </si>
  <si>
    <t>Se medirá el éxito de la medida, mediante la toma de fotografías panorámicas, desde puntos de observación. De esta manera, se podrá simular la situación con y sin implementadón de la medida, pudiendo así demostrar el grado de artificialidad del paisaje.</t>
  </si>
  <si>
    <t>Prevención de alteración de atributos estéticos</t>
  </si>
  <si>
    <t>PA-PAI-CON-05. Modificación de atributos estéticos por las obras y/o actividades del Proyecto (Fase de Construcción)</t>
  </si>
  <si>
    <t>Objetivo: Reducir la modificación de los atributos estéticos en el palsaje, como los colores, formas, contrastes y lineas.
Descripción y justificación: En la Tabla 9 del Capírulo 7 del EIA se presenta la Medida de Mitigación componentes paisaje asociada al impacto PA-PAJ-CON-05. Esta medida buscar disminuir los contrastes entre las características estructurales del Proyecto y su entorno paisajístico. Esto mediante la realización de las siguiemes acciones:
1. Uso de colores especiales en las estructuras del Proyecto (subesraciones), los cuales permitirán disminuir el contraste visual y la reflectancia en el paisaje.
2. Construcción de cercos perimetrales de las subestaciones del Proyecto, con materiales típicos de la zona.</t>
  </si>
  <si>
    <t>Se medirá el éxito de la medida, mediante la toma de fotografías panorámicas, desde puntos de observación. De esta manera, se podrá simular la siruación con y sin implementación de la medida, pudiendo así demostrar el grado de integración de las obras (subestaciones) en el paisaje.</t>
  </si>
  <si>
    <t>Arquitectura acorde al entorno paisajístico</t>
  </si>
  <si>
    <t>Objetivo: El objetivo es que la arquitectura del proyecto sea annoniosa con el entorno paisajístico.
Descripción: Se considerará la utilización de colores, arquitectura y formas acordes al entorno paisajístico del sector en aquellas obras que así lo permitan, como edificios, subestaciones, cierre perimetra1, entre otros.
Justificación: Arquitectura acorde al entorno paisajístico</t>
  </si>
  <si>
    <t>Utilización de pinturas y materiales de bajo contraste</t>
  </si>
  <si>
    <t>Objetivo: Minimizar impacto generado por alteración cromática, de reflejos, formas y/o líneas del paisaje, por el montaje y funcionamiento del Parque Fotovoltaico. Descripción: En las instalaciones del Parque Fotovoltaico se considerarán medidas cromáticas (pintura) y de materialidad que puedan integrarse el paisaje. Justificación: Esta medida reducirá la visibilidad de las instalaciones del Proyecto.</t>
  </si>
  <si>
    <t>Utilización de barreras visuales hacia obras y trabajos de construcción utilizando materialidad y colores armónicos con el paisaje</t>
  </si>
  <si>
    <t>Objetivo: Aislar visualmente las obras y trabajos durante la fase de construcción del Proyecto y reducir el impacto asociado a las actividades y obras temporales propias de la fase de construcción, inmediatamente finalizadas las obras correspondientes.
Descripción: Utilización de barreras visuales hacia obras y trabajos de construcción utilizando materialidad y colores armónicos con el paisaje. Consiste en la instalación de barreras visuales hacia el borde sur de la Ruta V-701. Las barreras estarán compuestas de paneles OSB que cumplan la función de aislar visualmente los trabajos y ejecución de obras asociadas al Proyecto. Se plantea de manera específica en el sector de Cámara de Carga, extendiéndose a lo largo del tramo donde se considera la instalación de la tubería forzada (enterrada) paralela a la Ruta V-701, así como también en los sectores donde los caminos de acceso a la central, proyectados empalman con la ruta. Se considera una extensión aproximada de 750 metros totales, los cuales podrán instalarse de acuerdo al avance de las obras y seg_ún cronograma constructivo.
Justificación: Dicha medida se justifica para aislar visualmente las obras y trabajos durante la fase de construcción del Proyecto y reducir el impacto asociado a las actividades y obras temporales propias de la fase de construcción, inmediatamente finalizadas las obras correspondientes. Mitigando así, su impacto durante la fase de obras.</t>
  </si>
  <si>
    <t>Ejecución del Proyecto de Revegetación Informe semestral de cumplimiento de las medidas que se enviará a la Superintendencia de Medio Ambiente que incluirá informes de evolución de la obra y reportes fotográficos.</t>
  </si>
  <si>
    <t>Utilización de materialidades y colores armónicos con el paisaje</t>
  </si>
  <si>
    <t>Objetivo: Disminuir el contraste visual entre de las partes del Proyecto y los distintos planos del paisaje.
Descripción: Utilización de materialidades y colores armónicos con el paisaje.
• Se considera la utilización de materiales y colores acordes con el carácter del paisaje del área de influencia del Proyecto.
• Respecto de la línea eléctrica que se proyecta hacia el parque, los postes serán de madera de pino radiata impregnado. A su vez, estos serán pintados con un color sólido, homogéneo y de la misma gama promedio de tonalidad verde aplicable al conjunto boscoso de la unidad UP2 Camino de Acceso Parque Alerce Andino, o como texturizado con distintas tonalidades de color verde de modo de mimetizar lo más posible los postes con el entorno inmediato.
• En cuanto al sector donde se proyecta la Cámara de Carga, se considerará un cierre perimetral con postes de madera y malla de torsión. Al igual que los postes de la línea eléctrica estos serán pintados en tonos verdes con la finalidad de mimetizar lo más posible las líneas verticales del cerco. A su vez, sobre la superficie visible de la cámara de Carga se considerará un recubrimiento tipo "enchape" con piedra natural, de manera de amortiguar la intrusión de este elemento en el entorno con materialidades y texturas acordes al carácter del paisaje.
• Respecto de la pintura, esta será acordada por una mesa de trabajo entre las autoridades sectoriales de turismo, ambientales y locales, coordinadas por el Titular o la autoridad ambiental, de manera de proponer una solución de pintado que sea beneficiosa.
Justificación: La justificación de esta medida es debida a las cuencas visuales correspondientes a la UP2 y a la UP3, las cuales presentan una valoración de calidad visual Destacada y Alta respectivamente, principalmente por los atributos "Vegetación" y "Naturalidad" en torno a la Ruta V-701. Esta condición característica de estas unidades se da en un tramo aproximado de 4,3 km correspondientes al acceso al Parque Nacional Alerce Andino el cual congrega un alto número de turistas. Las obras del Proyecto, específicamente el sector
de Cámara de Carga (ubicado contiguo a la Ruta), los empalmes de los caminos de acceso a la central y la línea eléctrica Proyectada hacia el Parque, serán los elementos que al minuto de su intrusión, modificarán los atributos que caracterizan la unidad afectando la naturalidad y visibilidad de la zona con valor paisajístico.</t>
  </si>
  <si>
    <t>Proyecto de mejoras de rutas naturalísticas dentro del Parque, envío de informes mensuales del avance de las obras a las autoridades ambientales correspondientes (SEA y Superintendencia de Medio Ambiente). Envío de informes a SERNATUR y a la Mesa de Trabajo.</t>
  </si>
  <si>
    <t>Compromiso de manejo ambiental (Paisaje)</t>
  </si>
  <si>
    <t>[C-PA-01] Incorporación de un elemento nuevo en la “lectura visual” del paisaje.</t>
  </si>
  <si>
    <t>Objetivo: reducir la alternación de las vistas paisajísticas en sector parcelas Fundo Rahue. Descripción: diseño e implementación de cortinas de árboles al interior de predios privados, con el fin de favorecer el ocultamiento del tendido eléctrico proyectado. Justificación: durante el proceso de relacionamiento comunitario y socialización del Proyecto, el comité de adelanto Parcelas Fundo Rahue solicitó al Titular en forma explícita, la instalación de pantallas arbóreas que oculten la vista hacia las torres proyectadas, dado su distanciamiento respecto de las obras del Proyecto.</t>
  </si>
  <si>
    <t>Uso de colores adecuados al fondo escénico</t>
  </si>
  <si>
    <t>Aumento de la artificialidad</t>
  </si>
  <si>
    <t>Objetivo: Disminuir la intervención visual de las estructuras e instalaciones del Proyecto, para que el observador no pueda distinguir claramente las instalaciones de este y de esa manera mitigar la disminución del valor paisajístico. Descripción: Se propenderá a que las edificaciones y algunas instalaciones o sistemas de cañerías puedan disminuir su reflectancia ocasionada por el color metálico de éstas, mediante el uso de colores ocre, tonos que permitan disminuir la visibilidad del proyecto. Justificación: Las obras del Proyecto generarán un aumento de los niveles de artificialización del fondo escénico desde los puntos de observación del área de influencia.</t>
  </si>
  <si>
    <t>Como indicador de cumplimiento de la ejecución de la medida se han considerado el registro fotográfico o audiovisual de la ejecución de la medida desde los Puntos de Observación 1, 6, 7 y 8, indicados en la línea base del componente. Estos registros se incluirán en un informe semestral durante la fase de construcción, que se entregará a la Superintendencia de Medio Ambiente.</t>
  </si>
  <si>
    <t>Acciones sobre Obras Temporales para Disminuir Efectos Paisajísticos</t>
  </si>
  <si>
    <t>A modo de disminuir la artificialidad e intrusión visual de las partes, obras y acciones para habilitar la línea de transmisión del Proyecto, se considerarán diversas medidas para que las instalaciones temporales no aumenten efectos negativos sobre el paisaje, dentro de las que destacan las siguientes: • Utilización de materiales y tonos de baja reflectividad en las estructuras, bodegas y oficinas de las instalaciones de faenas, procurando no ocupar elementos que generen destellos luminosos o colores que permitan divisarlo desde distancias significativas. • Disposición de forma ordenada los materiales, residuos y acopios producto de los movimientos de tierra en sectores previamente determinados dentro de las instalaciones de faenas. • Las instalaciones de faenas se ubicarán en sectores de menor visibilidad. Las barreras o cercado de las instalaciones serán de color opaco asimilando la cromaticidad del entorno.
Disminuir las intrusiones e incompatibilidades visuales de las obras temporales producto de las actividades constructivas para la habilitación de la línea de transmisión eléctrica.</t>
  </si>
  <si>
    <t>Registro fotográfico de la habilitación de las instalaciones de faenas, desde puntos de observación representativos de las rutas públicas existentes.</t>
  </si>
  <si>
    <t>La perturbación controlada consiste en realizar acciones para inducir el desplazamiento de los ejemplares ubicados en el área del Proyecto previo a la fase de construcción, a zonas aledañas al Proyecto. Para realizar esta labor se tendrá especial cuidado en no infringir desde el punto de vista legal el artículo 5° de la Ley de Caza que señala lo siguiente: “Queda prohibido, en toda época levantar nidos, destruir madrigueras, recolectar huevos y crías, con excepción de los pertenecientes a las especies declaradas dañinas. Sin perjuicio de lo anterior en casos calificados, el Servicio Agrícola y Ganadero podrá autorizar la recolección de huevos y Nombre de la Medida Perturbación Controlada de Spalacopus cyanus (cururos). crías con fines científicos o de reproducción”. La finalidad de esta técnica es reducir el estrés de los ejemplares, evitando su manipulación y que dichos ejemplares ocupen nuevas áreas, que en determinados casos requieren aumento de la oferta de hábitat. En el área de influencia se realizará la perturbación controlada de los cururos en aquellas madrigueras activas, en la etapa previa a la fase de construcción. El destino de los animales corresponderá a áreas mediatas a la zona de perturbación, justamente con la finalidad que se tenga una continuidad de ambientes y ámbito de hogar similar, con condiciones locales que sean las mismas a las que el animal acostumbra a desarrollar su vida. Esta continuidad de hábitat se considera en relación a un buffer de 300 metros respecto de las obras que originan la necesidad de perturbación controlada, haciendo elegibles aquellas áreas para la orientación de huida de los animales que sean mediatas y en donde se presenten condiciones símiles a las de origen. En este contexto, Spalacopus cyanus presenta colonias que suelen desplazarse dentro de un rango espacial acotado, por lo que las áreas contiguas a las colonias presentes en el área de influencia son la mejor opción para establecerlas como destino de la medida de intervención. Por otra parte, las colonias presentan un alto dinamismo (ocupación/abandono), por lo que previo a la perturbación de un área, el equipo de especialistas deberá evaluar la actividad de cururos en las áreas de perturbación y definir la dirección hacia donde se orientará la huida de los animales.</t>
  </si>
  <si>
    <t>Esta medida es recomendada por la Guía de Evaluación (SAG, 2012-2016) en obras lineales y Proyectos de pequeñas superficies para mitigar impactos en especies de baja movilidad. Esta especie, debido a sus características intrínsecas, ya sean de comportamiento y/o fisiológicas, presentan dificultades para escapar ante las intervenciones del Proyecto. Por tanto, se considera esta medida de manera de evitar o disminuir la mortalidad de individuos establecidos en el área de ejecución de las obras, orientando su desplazamiento hacia zonas aledañas (perturbación controlada).</t>
  </si>
  <si>
    <t>Pintado de estructuras de LTE en sector Placilla de Peñuelas-Tranque de la Luz</t>
  </si>
  <si>
    <t>Objetivo: Pintado de estructuras de LTE en sector Tranque de la Luz. Descripción: Se pintarán las estructuras de la LTE en el sector de Placilla de Peñuelas y en el sector del Tranque de la Luz, a modo de reducir el efecto sobre los atributos paisajísticos de la zona. Justificación: El pintado de las estructuras de LTE de mayor exposición visual, de color verde opaco, de manera de reducir el contraste y la reflectancia de las nuevas estructuras en el paisaje, mitigando de esta forma la afectación a esta componente. Mayores antecedentes se presentan en el Anexo 115.1 de la Adenda Complementaria.</t>
  </si>
  <si>
    <t>Como indicador de cumplimiento se elaborará un reporte en el cual se presente registro fotográfico de la estructura pintada. El reporte será remitido a la autoridad ambiental (SMA) en un plazo máximo de 3 mes de concluida la ejecución de la medida de mitigación.</t>
  </si>
  <si>
    <t>Reducción de la obstrucción de la visibilidad y de la alteración de atributos paisajísticos</t>
  </si>
  <si>
    <t>• Impacto N°7: Alteración de los atributos de una zona con valor paisajístico • Impacto N°8: Obstrucción de la visibilidad de una zona con valor paisajístico</t>
  </si>
  <si>
    <t>Objetivo: Disminuir la obstrucción de la visibilidad y minimizar la alteración de los atributos paisajísticos en el sector de los Puquíos. Descripción: La medida consiste en el uso de materiales en tonos de bajo contraste y reflectividad en las obras temporales y permanentes, procurando no ocupar elementos brillantes o colores altamente contrastantes. Además, la medida considera el posicionamiento de mallas de protección en sentido paralelo a los puntos de observación, a fin de disimular su presencia y no intervenir de forma directa el campo visual del observador. Justificación: La medida permitirá minimizar el área de exposición visual de las obras del Proyecto.</t>
  </si>
  <si>
    <t>Informe con registros fotográficos que muestren: • Tonos y colores de bajo contraste de las instalaciones de faena y mallas de protección • Posición de mallas paralelo a la proyección visual desde PO2 y PO3 • Alturas máximas de 1 piso para cualquier infraestructura de faena • Retiro de todo material de faena</t>
  </si>
  <si>
    <t>Rediseño provisorio de los espacios de uso público</t>
  </si>
  <si>
    <t>Paisajismo áreas verdes</t>
  </si>
  <si>
    <t>Medio Humano. Dimensión Bienestar Social Básico.</t>
  </si>
  <si>
    <t>Objetivo: Mitigar la pérdida temporal de espacios deportivos y recreativos. Descripción y justificación: La medida consiste en el mejoramiento provisorio de las áreas del parque en el entorno a las faenas, redistribuyendo el equipamiento y ordenando usos de manera de mejorar la convivencia del área verde con las áreas destinadas a obras. Se justifica debido a la necesidad de áreas verdes y espacios de simple recreación y deportes, lo anterior por el déficit general de este tipo de espacios en la región Metropolitana y en especial en la comuna de Cerro Navia, la que queda en evidencia en la línea base de medio construido. Con esta medida se pretende mantener la calidad del espacio público, sin que la pérdida temporal de una proporción de superficie limite sustancialmente el desarrollo de actividades. En las superficies de áreas públicas que deberán ser intervenidas y utilizadas de manera temporal, se considera en las zonas de recreo circundantes a los piques 3, 4 y 5, un rediseño de dos canchas en el sector del pique 3 y reubicar los juegos plásticos infantiles en el área del pique 4 y pique 5. La propuesta de detalle de mitigación se presenta en el anexo 5-2 del EIA.</t>
  </si>
  <si>
    <t>Los indicadores de cumplimiento están asociados a la aprobación del proyecto paisajístico por parte del municipio y la materialización de la obra, en este sentido las verificaciones tendrán dos instancias: Proyecto:  Aprobación municipal del proyecto de adecuación paisajística provisoria. Construcción:  Informe fotográfico de implementación comparativo antes-después.  Planos As built del proyecto construido.</t>
  </si>
  <si>
    <t>Revitalización Paisajística Parque Javiera Carrera</t>
  </si>
  <si>
    <t>Objetivo: Mejoramiento paisajístico del espacio público urbano afectado por las obras de construcción, mediante un proyecto de mejoramiento paisajístico, posterior al cierre de las obras de construcción al interior del Parque Javiera Carrera (Mapocho). Descripción y justificación: La medida consiste en dar continuidad al espacio público urbano mediante un proyecto de mejoramiento paisajístico como parte del cierre de la fase de construcción. Las actuaciones paisajísticas se concentran en tres tipos:  Topografía: Generación de espacio interior protegido  Masas Arbóreas: Generación de zonas con sombra  Aumento Biodiversidad: Estratos vegetales En el Anexo 5-3 “Restitución paisajismo”, del EIA, se presentan las acciones a seguir para el mejoramiento del espacio público que comprende las áreas de intervención del proyecto.</t>
  </si>
  <si>
    <t>Creación y mejoramiento de espacios públicos</t>
  </si>
  <si>
    <t>Paisaje y turismo.</t>
  </si>
  <si>
    <t>PA-PAI-CON-01 y PA-PAI-OPE-01: Bloqueo de vistas, por las obras y/o actividades del Proyecto (Fases de Construcción y Operación, respectivamente)
AN-TUR-CON-01 y AN-TUR-OPE-01: Alteración de la imagen turística (Fases de Construcción y Operación, respectivamente)</t>
  </si>
  <si>
    <t>Objetivo: Producir o generar un efecto positivo alternativo y equivalente al efecto adverso identificado, a partir de mejorar la calidad visual por medio del mejoramiento o creación de áreas verdes, con fines de esparcimiento.
Descripción y justificación: En la Tabla 10 del Capítulo 7 del EIA se presenta la Medida de Compensación para los impactos sobre las componentes Paisaje y Turismo. Dicha informadón es complementada en Tabla 80 de Adenda (presentada también en Tabla 81 de la misma). Esta medida, mejorará y creará nuevos espacios de esparcimiento en las comunas de Pueno Octay y Frutillar, específicamente en centros poblados (plazas públicas, costaneras etc.), de alta densidad poblacional pero baja densidad en áreas verdes. Se busca, mejorar funcional y estéticamente espacios que sean comúnmente utilizados, como también espacios que estén abandonados.
Como pane de esta medida, se pretende realizar las siguientes acciones:
1. Remozamiento de espacios públicos comúnmente utilizados, mediante el diseño de jardines que repliquen en cierta medida las condiciones del paisaje ópico de la zona (muestra representativa de ambientes). Incluye la plantación de macizos arbustivos de origen nativo con floración llamativa, refuerzo de arborización en la calle, y el reemplazo de vegetación en mal estado fitosanitario fortaleciendo con especies nativas.
2. Implementación de mobiliario para el descanso y recreación, que ocupe materiales típicos de la zona.
3. La superficie estimada para la implementación de jardines abarcará 2.000 m2 de áreas mejoradas para cada comuna, o bien el mejoramiento en la superficie que cada Municipalidad estime conveniente, considerando los montos estipulados para cada comuna.
En este sentido, la medida MC-PAI-TUR-01: Creación y mejoramiento de espacios públicos, pretende crear vistas alternativas a las que se pierden por la implementación del Proyecto, orientadas a mejorar paisajes urbanos y rurísticos de uso público orientadas a sectores de borde costero. El monto destinado al diseño e implementación de la medida es de $24.000.000 anuales para la Comuna de Frutillar y de de $15.000.000 anuales para Puerto Octay.</t>
  </si>
  <si>
    <t>Carta del Titular a cada municipio solicitando lugares a considerar para la aplicación de la medida y reporte con fotografías panorámicas en todos los espacios creados o mejorados.</t>
  </si>
  <si>
    <t>Elaboración de folletería turística educativa</t>
  </si>
  <si>
    <t>Fomento de turismo</t>
  </si>
  <si>
    <t>Alteración de la imagen turística y bloqueo visual hacia áreas de valor paisajístico, en las Fases de Construcción y Operación (AN-TUR-CON-01, AN-TUR-OPE-01, PA-PAI-CON-01 y PA-PAI-OPE-01)</t>
  </si>
  <si>
    <t>Objetivo: Financiar la creación de folletería turistica educativa para ser entregada en las casetas turísticas de Puerto Octay y Frutillar.
Descripción y justificación: Como pane del apoyo y fomento hacia el rurismo de las comunas involucradas en el Proyecto, es que se considera el financiamiento de folletería rurística educativa que integre información sobre los atractivos turisticos comunales pero que además exponga de manera pedagógica las características físicas del paisaje lacustre que alli existe. Por lo anterior, es que este documento servirá de guía para los turistas, pero además significará un aporte en la educación sobre las condiciones ambientales del paisaje que comprende al lago Llanquihue y sus alrededores. La presente medida es acotada de la siguiente manera:
1. Se considera el diseño e impresión de 3.000 ejemplares, que incluirán mapas urbanos y rurales.
2. La actividad de difusión se realizará una vez tertninada la fase de construcción del Proyecto, en la época del año donde el interés turistico sea mayor en la zona.
En la Tabla 11 del Capítulo 7 del EIA se detalla la presente Medida de Compensación para el componente Paisaje y turismo. Luego, en Adenda se lnclica que la medida MC-PAI-TUR-02, busca fomentar el rurismo en las comunas involucradas en el Proyecto, con el uso de una guía en forma de folleto para entregar información a los ruristas sobre los atractivos turísticos comunales y además exponer de manera pedagógica las caraeteristicas físicas del paisaje lacustre que allí existe. Sin embargo, y dado que la Autoridad inclica que la presente medida es insufidente, se acoge lo solidtado en lcsara Complementario y se propone una nueva medida, que se describe a continuadón, con el objetivo de compensar el impacto provocado por la visualización del Proyecto, en las localidades y atractivos ruristicos Playa La Baja, Puerto Octay, Frutillar Alto y Frutillar Bajo.</t>
  </si>
  <si>
    <t>Que, a la fecha de finallzadón de la caseta turlstica, los municipios cuenten ya con la folletería necesaria, para poder ser entregada.</t>
  </si>
  <si>
    <t>Plan integral de Promoción del Destino Pingüino de Humboldt</t>
  </si>
  <si>
    <t>El objetivo del compromiso, consistirá en desarrollar un Plan de Integral de Promoción del Destino Pingüinos de Humboldt con el fin de promocionar y posicionar el destino en mercados nacionales priorizados, dar a conocer la oferta turística asociada y desarrollada en el destino, e incentivar la visita del público objelivo en temporada de avistamicnto de cetáceos.
El plan tendrá las siguientes consideraciones, tales como: Público Objetivo: Hombres y m4jeres residentes en Región Metropolitana (Santiago), Región de Coquimbo y Antofagasta, de los estratos socioeconómicos Al3Cl, C2 y C3, entre 25 y 65 años. Mensaje Principal: El destino Pingüinos de Humboldt en la Caleta Chañaral de Aceituno es el mejor lugar para realizar avistamiento de cetáceos en el norte de Chile. Ofrece condiciones inigualables para la observación de ballenas, delfines, aves y mamíferos marinos, asi como también la realización de actividades como buceo, navegación y descanso. Tono y Estilo: El tono será principalmente dinámico, simple, cercano y motivador. Al estar comunicando respecto a un destino en emergente, el mensaje será capaz de generar interés y curiosidad de conocerlo e incentive a su vez, el deseo de conocer Jos otros destinos asociados y cercanos de la Región de Atacama.</t>
  </si>
  <si>
    <t>Estación de observación e interpretación del Desierto Florido</t>
  </si>
  <si>
    <t>Intrusión visual Artificialidad</t>
  </si>
  <si>
    <t>Objetivo: Generar un espacio que permita la observación del desierto florido con el apoyo de paneles interpretativos. - Generar un punto de visualización del Paisaje Desértico de la región de Atacama. - Apoyar la educación ambiental. - Apoyar el desarrollo turístico de la Región de Atacama Descripción: Se propone generar un espacio donde sea posible la observación del paisaje del desierto florido, acompañado de paneles interpretativos con información de la flora y fauna local, y un diagrama que explique los procesos del fenómeno. Este espacio será equipado con sombreadero, bancas, paneles interpretativos dispuestos de manera estratégica conforme a las características del paisaje y otros elementos. Los materiales a utilizar en la estación de interpretación darán prioridad a la utilización de maderas y piedras con tonalidades acordes a los elementos estéticos de la zona. Para la mantención de la limpieza en este sector se incentivará a los visitantes a la mantención de la limpieza y al retiro de su propia basura, sin embargo, se compromete mantenciones regulares de limpieza y de infografía. Justificación: La zona es reconocida nacionalmente como uno de los lugares desde el cual se puede observar con mayor expresión el fenómeno del desierto Florido. El compromiso voluntario busca crear un espacio para la apreciación visual del desierto florido, acompañada de paneles informativos que den al área no solo carácter de atractivo turístico y paisajístico, sino que también educativo.</t>
  </si>
  <si>
    <t>Mejoramiento de atractivos naturales y culturales en sector Lagunillas</t>
  </si>
  <si>
    <t>Afectación de manifestaciones culturales locales, Virgen del Cerro y Sagrado Corazón de Lagunillas, comuna de Casablanca.</t>
  </si>
  <si>
    <t>Objetivo: Mejorar la infraestructura asociada a atractivos naturales y culturales en el sector de Lagunillas comuna de Casablanca. Descripción: Se contempla realizar mejoras a atractivos naturales y culturales, tales como la Virgen del Cerro o el Sagrado Corazón, los cuales fueron registrados como parte de los atractivos del sector según la Línea Base de Medio Humano (Capítulo 4.16 del EIA). Para esto se dispondrá de un fondo de inversión de 7 millones de pesos, donde el detalle del mejoramiento a realizar será consultado con la comunidad a través de la junta de vecinos de Lagunillas. Justificación: De acuerdo a la información levantada en la línea base de medio humano (Capítulo 4.16 del EIA y su actualización en Anexo 70 de la Adenda), existen atractivos culturales en el sector que muestran un evidente estado de degradación. Ante ello, se contempla mejorar atractivos tales como aquellos levantados en la línea de base, con el fin de robustecer el arraigo cultural de la comunidad.</t>
  </si>
  <si>
    <t>Mejoramiento de mirador a salto de agua, sector Placilla</t>
  </si>
  <si>
    <t>Afectación de manifestaciones culturales locales, sitio Salto del Agua, Mirador y Tranque de la Luz, comuna de Valparaíso</t>
  </si>
  <si>
    <t>Objetivo: Mejorar las condiciones del mirador hacia el salto de agua en el sector de Placilla. Descripción: En las cercanías de Placilla se encuentra un salto de agua, el cual se puede observar desde senderos cercanos. Actualmente existe un punto de observación, sin embargo, este no cuenta con infraestructura habilitada. Justificación: De acuerdo a la información levantada en la línea base de medio humano (Capítulo 4.16 del EIA y su actualización en el Anexo 70 de la Adenda), el salto de agua y el mirador corresponden a sitios de relevancia para la comunidad. La implementación de infraestructura en el mirador permitirá apreciar el salto de agua desde un sector con mayor resguardo en términos de seguridad, puesto que en la actualidad no existe infraestructura asociada. Cabe destacar que, de acuerdo al análisis presentado en el Capítulo 5 del EIA y Acápite IV de la Adenda, las obras del proyecto no son visibles desde dicho punto de observación.</t>
  </si>
  <si>
    <t>Desarrollo Plan de Turismo Regenerativo</t>
  </si>
  <si>
    <t>• Impacto N°11: Intervención de un área utilizada para el desarrollo de la actividad turística.</t>
  </si>
  <si>
    <t xml:space="preserve">Objetivo: Desarrollar un plan para fortalecer la actividad turística incipiente del Grupo Humano Perteneciente a Pueblos Indígenas (“GHPPI”) de Tamentica y potenciar su desarrollo sustentable.  Descripción: Diseñar e implementar junto con el GHPPI de Tamentica un Plan de Desarrollo Turístico Regenerativo. El Plan de Turismo está enfocado en el sector de Puquios de Llamara como un producto de turismo regenerativo que podrá ser ofrecido por el GHPPI como parte de un circuito turístico.  Justificación: Desarrollar un Plan de Desarrollo Turístico Regenerativo que permita al GHPPI fortalecer y potenciar la actividad turística de manera sustentable y enfocado en los intereses comunitarios. </t>
  </si>
  <si>
    <t>1. Cartas de invitación a participar de la conformación de la mesa de trabajo dirigida al GHPPI de Tamentica. 2. Acta de conformación de la mesa. 3. Registro de reuniones y actas de acuerdos. 4. Comprobante de capacitación detallando contenidos y listado de asistencia. 5. Documento de Plan de Desarrollo de Turismo Regenerativo.</t>
  </si>
  <si>
    <t>Desarrollo Plan de Turismo de intereses especiales</t>
  </si>
  <si>
    <t>Objetivo: Desarrollar un plan para fortalecer la actividad turística incipiente de la Comunidad Indígena Aymara de Quillagua y potenciar su desarrollo sustentable.  Descripción: Diseñar e implementar junto con la Comunidad Indígena Aymara de Quillagua un Plan de Desarrollo Turístico pertinente al interés de ésta. El Plan de Turismo está enfocado en el sector de Puquíos de Llamara como un producto de turismo de intereses especiales que podrá ser ofrecido por dicha Comunidad como parte de un circuito turístico.  Justificación: Desarrollar un Plan de Desarrollo Turístico que permita a la Comunidad Indígena Aymara de Quillagua fortalecer y potenciar la actividad turística de manera sustentable y enfocado en los intereses comunitarios.</t>
  </si>
  <si>
    <t>1. Cartas de invitación a participar de la conformación de la mesa de trabajo dirigida a la Comunidad Indígena Aymara de Quillagua. 2. Acta de conformación de la mesa de trabajo. 3. Registro de reuniones y actas de acuerdos. 4. Cronograma de trabajo con la comunidad para la implementación del plan de acción. 5. Registro de la instalación de señalética. 6. Comprobante de capacitación detallando contenidos y listado de asistencia 7. Documento de Plan de Desarrollo Turístico con intereses especiales</t>
  </si>
  <si>
    <t xml:space="preserve">Objetivo: Desarrollar un plan para fortalecer la actividad turística incipiente de la Comunidad Indígena Quechua de Huatacondo y potenciar su desarrollo sustentable.  Descripción: Diseñar e implementar junto a la Comunidad Indígena Quechua de Huatacondo un Plan de Desarrollo Turístico pertinente al interés de la comunidad. El Plan de Turismo está enfocado en el sector de Llamara como un producto de turismo de intereses especiales que podrá ser ofrecido por el grupo humano como parte de un circuito turístico de la Comunidad Indígena Quechua de Huatacondo.  Justificación: Desarrollar un Plan de Desarrollo Turístico de interés especiales que permita a la Comunidad Indígena Quechua de Huatacondo fortalecer y potenciar la actividad turística de manera sustentable y enfocado en los intereses comunitarios </t>
  </si>
  <si>
    <t>1. Cartas de invitación a participar de la conformación de las mesas de trabajo dirigidas a la Comunidad Indígena Quechua de Huatacondo. 2. Acta de conformación de la mesa. 3. Registro de reuniones y actas de acuerdos. 4. Entrega de informe de Plan de Turismo sostenible. 5. Presentación cronograma de trabajo con hitos a cumplir.</t>
  </si>
  <si>
    <t>Estudio de Capacidad de Carga Turística del Salar de Llamara</t>
  </si>
  <si>
    <t>•Impacto N°9: Alteración de los atributos de una zona con valor turístico
•Impacto N°11: Intervención de un área utilizada para el desarrollo de la actividad turística</t>
  </si>
  <si>
    <t>Objetivo: comprender el límite máximo de visitantes y las actividades turísticas al que puede estar sujeto el Salar de Llamara, con el fin de promover su uso sustentable.
Descripción: El compromiso consiste en elaborar un estudio de capacidad de carga turística que permita tanto a los operadores turísticos como a las comunidades indígenas desarrollar la actividad turística en sector de los puquios de forma sustentable, de modo en que la unidad y en particular el sector de los puquios siempre se mantenga a resguardo. El estudio de capacidad de carga turística (ECCT) considerará a los GHPPI a través de las siguientes acciones:
Las bases de postulación incluirán una propuesta técnica, que informe de la metodología utilizada para desarrollar el estudio, la cual será validada con los GHPPI.
•
Junto a los GHPPI se definirá el especialista encargado de desarrollar el ECCT, el listado de candidatos se obtendrá a través de un proceso de licitación que será publicado por el Titular.
•
El proceso de adjudicación ponderará con mayor puntaje aquellas propuestas metodológicas que den mayor relevancia a la participación de los GHPPI.
•
Como parte del desarrollo del ECCT se entrevistará a los GHPPI para conocer las actividades turísticas desarrolladas o proyectadas, equipamiento disponible, el número de visitantes, servicios disponibles, etc.
•
Una vez desarrollado el estudio se entregará a los GHPPI la versión del informe. Este informe podrá ser revisado por los GHPPI, quienes a su vez podrán presentar observaciones y dudas en un plazo de 30 días hábiles posterior a la entrega del informe. Las respuestas a dichas observaciones y/o dudas deberán ser atendidas por el especialista encargado de la elaboración del estudio también en un plazo máximo de 30 días hábiles.
•
Luego de revisado el estudio, se publicará la versión final del Informe de Capacidad de Carga Turística del Salar de Llamara y se enviará vía correo electrónico a los GHPPI.
Justificación: Determinar la capacidad de carga turística del sector permitirá establecer el límite de intensidad de uso y los flujos de visitantes que son admisibles para mantener las condiciones en el sector de los puquios.</t>
  </si>
  <si>
    <t>Registro exhaustivo de los elementos para su conservación en el contexto histórico</t>
  </si>
  <si>
    <t>Patrimonio</t>
  </si>
  <si>
    <t>Caracterización y/o monitoreo patrimonial</t>
  </si>
  <si>
    <t>Patrimonio Histórico</t>
  </si>
  <si>
    <t>Impacto significativo sobre sitios inmuebles de carácter histórico.</t>
  </si>
  <si>
    <t xml:space="preserve">Objetivo: Preservar el patrimonio histórico presente en el área de influencia del proyecto. 
Descripción: Registrar en detalle las características externas de cada elemento patrimonial, a través de una ficha de registro ad hoc que permita documentar el emplazamiento, rasgos arquitectónicos y materialidad de los mismos. Realizar un levantamiento topográfico de cada elemento.  Realizar un registro fotográfico y video gráfico de cada elemento. Hacer una revisión histórica que permita contextualizar cada elemento dentro del marco del desarrollo salitrero de la región.
Justificación: Se realizará previo al inicio de la etapa de construcción, a través de un equipo de arqueólogos y topógrafos, que realizarán el levantamiento y recuperación de la información documental.
</t>
  </si>
  <si>
    <t>El cumplimiento corresponderá a la corroboración de que se realizó el registro. Se entregará un informe completo que dé cuenta del registro, con anexos que presenten las fichas de cada elemento y planos asociados.</t>
  </si>
  <si>
    <t>Plan de Monitoreo Arqueológico
Establecimiento zona de buffer de 50 metros del perímetro del posible sitio arqueológico denominado "cementerio mapuche"</t>
  </si>
  <si>
    <t>AR-1 Posible Alteración de sitios con valor Patrimonial</t>
  </si>
  <si>
    <t>Objetivo: Prevenir y monitorear las posibles intervenciones de elementos del Patrimonio Arqueológico en el área de intervención del Proyecto.
Descripción y justificación:
CA V -ARQ-1: Se ejecutará un plan de monitoreo de las actividades que ínvolucren movimiento de tierras como escarpe de nivelación y excavación.
CAV-ARQ-2: Se cerrará el área del sitio denominado "cementerio mapuche" con un cerco de alambrada del tipo cerco fiscal, que corresponde a la postación de maderos tubulares de 3" de diámetro, de 2.00 mts de altura y cínco corridas de alambre de púa.</t>
  </si>
  <si>
    <t>Registro exhaustivo de rasgos lineales</t>
  </si>
  <si>
    <t>IPCC01: Alteración parcial de sitio arqueológico por la construcción del acueducto.</t>
  </si>
  <si>
    <t>Objetivo: Realizar un registro exhaustivo de los rasgos viales reconocidos como parte del área de influencia del Proyecto (Corredor Spence 5 y Corredor Spence 6).
Descripción: Registro exhaustivo en un área que abarcará un 1 km a cada lado del eje del acueducto, registrando de manera descriptiva, gráfica y georreferencial los rasgos viales reconocidos como parte del área de influencia del Proyecto (Corredor Spence 5 y Corredor Spence 6).
Justificación: El levantamiento de línea base permitió identificar seis sitios arqueológicos, de los cuales dos corresponden a huellas troperas de data histórica que podrían verse afectadas por la construcción del acueducto.</t>
  </si>
  <si>
    <t>Entrega de informes de registros arqueológicos a la SMA con copia alCMN.</t>
  </si>
  <si>
    <t>Monitoreo arqueológico permanente</t>
  </si>
  <si>
    <t>Objetivo: Realizar un monitoreo arqueológico permanente durante los movimientos de tierra en el sector Corredor Acueducto-Línea Eléctrica en la fase de construcción.
Descripción: Se ejecutará un monitoreo arqueológico permanente a cargo de un equipo de arqueólogos o licenciados en arqueología, trabajando en turnos, quienes elaborarán de manera mensual los informes de monitoreo e inducciones al personal en obras, integrando en dichos informes los contenidos de las charlas efectuadas y los registros de asistencia a las mismas. También se realizará un informe final de monitoreo arqueológico, el que dará cuenta de todas las actividades de monitoreo e inducción realizadas.
Justificación: Dada la presencia de elementos patrimoniales en el área de influencia del sector Corredor Acueducto-Línea Eléctrica, será importante mantener un profesional especialista (arqueólogo o licenciado en arqueología), para registrar los trabajos ejecutados en terreno asociados a la construcción del Proyecto en este sector y así evitar el posible daño al patrimonio arqueológico en la zona de emplazamiento del Proyecto.</t>
  </si>
  <si>
    <t>Informes mensuales:
Los informes de monitoreo arqueológico y los reportes de capacitaciones efectuadas serán elaborados por un profesional del área de la arqueología. Dichos informes contendrán la siguiente información:
- Descripción y fecha de las actividades de excavación en todos los frentes de trabajo del mes.
- Descripción de matriz y materialidad encontrada (con profundidad) en cada obra de excavación.
- Plan mensual de trabajo donde se especifique en libro de obras los días monitoreados por el arqueólogo.
- Planos y fotos (de alta resolución) de los distintos frentes de excavación.
Informe final: 
Dará cuenta de todas las actividades de monitoreo realizadas. En caso que durante las actividades de monitoreo se hubieren detectado nuevos sitios arqueológicos, se incluirá la información correspondiente, además del trabajo de salvataje o rescate arqueológico que se hubiere ejecutado, si corresponde. En estos casos, el informe incluirá una revisión bibliográfica de la zona, un análisis (por tipo de materialidad) y los registros que den cuenta del resguardo y conservación de todos los materiales arqueológicos que se encuentren motivo de esta actividad.</t>
  </si>
  <si>
    <t>Inspección paleontológica permanente</t>
  </si>
  <si>
    <t>Patrimonio Cultural</t>
  </si>
  <si>
    <t>Impacto IPCC02: Alteración de una unidad fosilífera debido al emplazamiento de las obras, en la fase de construcción del Proyecto.</t>
  </si>
  <si>
    <t>Objetivo: Identificar en forma temprana y gestionar en terreno potenciales otros hallazgos paleontológicos que pudiesen no haber sido registrados en la línea base y caracterización complementaria.
Descripción: Contar con un paleontólogo durante la fase de construcción, para asegurar el cumplimiento de las medidas establecidas y con el objetivo identificar la forma temprana y gestionar en terreno potenciales otros hallazgos paleontológicos que pudiesen no haber
sido registrados en la línea base y caracterización complementaria. El paleontólogo estará presente en terreno durante todo el periodo de construcción en que se realicen actividades de movimiento de tierra y excavaciones de obras.
Justificación: Para el sector Planta Desalinizadora y el tramo del sector Corredor Acueducto-Línea Eléctrica que conectará la planta desalinizadora con la estación de impulsión N°1, se concluyó mediante la revisión bibliográfica y la inspección visual efectuada en las campañas de terreno, que hay presencia de un nivel con fósiles cuaternarios en el subsuelo, así como la posibilidad de encontrar otro horizonte fosilífero a profundidad, u otra unidad marina en el sector. En consecuencia se detectó la presencia de unidades clasificadas como susceptibles y fosilíferas.</t>
  </si>
  <si>
    <t>Mantener una bitácora del trabajo realizado durante cada jornada de la medida laboral. En caso de detectar otros hallazgos paleontológicos no detectados en la línea base o caracterización complementaria, entregar un informe a la SMA con copia al CMN que indique las características, registro de rescate en caso de aplicar, revisión bibliográfica y actividades de conservación.</t>
  </si>
  <si>
    <t>Monitoreo Arqueológico</t>
  </si>
  <si>
    <t>Objetivo: Evitar la afectación física que puede generar el hallazgo fortuito de bienes patrimoniales contenidos en el subsuelo de las zonas de emplazamiento del Proyecto. Descripción: Durante la etapa construcción de las distintas obras asociadas al Proyecto que impliquen excavaciones y movimientos de tierra, se implementará un Monitoreo Arqueológico, que consiste en que un arqueólogo o licenciado en arqueología realizará una observación directa a las actividades con el fin de evitar afectación de sitios arqueológicos. Justificación: Esta medida está orientada a evitar impactos sobre restos arqueológicos que pudieran existir bajo la superficie y que sean detectados durante la realización de movimientos de tierra u otras obras similares.</t>
  </si>
  <si>
    <t>Monitoreo arqueológico</t>
  </si>
  <si>
    <t>Potencial afectacíón de s itios arqueológicos</t>
  </si>
  <si>
    <t>Debido a que las obras del proyecto involucran excavaciones y movimiento de tierras, se considera como medida precautoria el monitoreo arqueológico a fin de detectar y proteger potenciales hallazgos arqueológicos. Por lo anterior, se implementará un monitoreo arqueológico permanente durante las labores de excavaciones y movimiento de tierras del proyecto.</t>
  </si>
  <si>
    <t>Monitoreo paleontológico</t>
  </si>
  <si>
    <t>Potencial afectación de hallazgos paleontológicos subsuperficiales</t>
  </si>
  <si>
    <t>Debido a que las obras del proyecto involucran excavaciones y movimiento de tierras, y teniendo en cuenta la existencia de una unidad con potencial fosilífero medio alto dentro dd área del proyecto se considera la activación de un monitoreo paleontológico en caso de un hallazgo fortuito. En caso de hallazgo fortuitos, se implementará un monitorco paleontológico periódico durante las labores de excavaciones y movimiento de tierras del Proyecto.</t>
  </si>
  <si>
    <t>Monitoreo periódico de arqueólogo en excavación</t>
  </si>
  <si>
    <t>Impacto C-AT-1: Alteración de restos y sitios arqueológicos.</t>
  </si>
  <si>
    <t>Objetivo: Realizar inspecciones en frentes de trabajo con el fin de verificar que no existan hallazgos no identificados. Reconocimiento de eventuales hallazgos arqueológicos realizados por trabajadores.
Descripción: En forma mensual y durante todo el período de tiempo que durarían las actividades de excavación del Proyecto, un profesional arqueólogo visitaría los frentes de trabajo para verificar la presencia o ausencia de elementos patrimoniales en la zona.
Justificación: Si bien en el área que sería intervenida directamente por las obras e instalaciones del Proyecto, a nivel superficial solamente se evidenció la presencia de un hallazgo arqueológico, que se ubicaría específicamente dentro de la franja del Sector Línea Eléctrica Alimentación Planta y que no sería intervenido; y, seis hallazgos dentro del área de influencia del mismo, se consideraría pertinente mantener un seguimiento periódico de las actividades de excavación por parte de un profesional arqueólogo.</t>
  </si>
  <si>
    <t>Inspección de paleontólogo en excavación</t>
  </si>
  <si>
    <t>Objetivo: Realizar inspecciones en frentes de trabajo con el fin de evidenciar la presencia de restos paleontológicos. Adicionalmente, se promovería el reconocimiento de eventuales hallazgos paleontológicos por parte de trabajadores.
Descripción: Un profesional de paleontología realizaría visitas mensuales a los frentes de trabajo, durante todo el período de tiempo que durarían las actividades de excavación del Proyecto, para verificar la presencia o ausencia de restos paleontológicos en la zona.
Justificación: Si bien en el área que sería intervenida directamente por las obras e instalaciones del Proyecto no se evidenció presencia de restos paleontológicos, los sustratos sub superficiales del área en que se emplazaría el Proyecto presentan un potencial medio alto de contener restos fósiles, por lo que dada esta probabilidad y con el fin de evitar daños a dichos fósiles, sería pertinente mantener un seguimiento periódico de un profesional de paleontología</t>
  </si>
  <si>
    <t>Compromiso de manejo ambiental (Patrimonio Cultural).</t>
  </si>
  <si>
    <t>Objetivo: mantener un monitoreo arqueológico permanente durante la fase de construcción del Proyecto, en particular durante la tarea de intervención inicial de las superficies a ocupar por las obras. Descripción: el arqueólogo hará una liberación de las áreas, luego de su inspección de los sectores que serán ocupados por obras. Esta nueva prospección tendrá énfasis en el subtramo de la LAT que no ha sido prospectado como parte de los estudios contenidos en este EIA. Justificación: asegurar la adecuada gestión y protección de posibles sitios o hallazgos de interés patrimonial posible de aparecer durante la remoción de la superficie del terreno.</t>
  </si>
  <si>
    <t>Objetivo: Detectar tempranamente la eventual aparición entre los depósitos de un taxón de mayor relevancia, muestrear sistemáticamente y rescatar los materiales que se estimen más relevantes. Descripción: Un paleontólogo (o geólogo bajo la supervisión de un paleontólogo) estará presente en cada frente de intervención, quien tendrá la autoridad para ordenar la interrupción de los trabajos cuándo y por el lapso que estime conveniente a los objetivos de la medida. Una vez abierta la excavación, se realizará un esquema estratigráfico y un muestreo representativo. Justificación: Se justifica dado que en el área de influencia del Proyecto se han identificado elementos del Patrimonio cultural, particularmente formaciones geológicas con potencial paleontológico.</t>
  </si>
  <si>
    <t>Informe de las actividades realizadas previo a la fase de construcción. Después de la ejecución del rescate en la fase de construcción, se entregarán informes mensuales, en formato digital al CMN, con un plazo máximo de 15 días hábiles después del último monitoreo del mes. Las visitas del paleontólogo quedarán registradas en el libro de obra, que será fotocopiado para ir incluido en cada uno de los informes mensuales de monitoreo. El informe final será entregado dentro de 90 días luego de finalizada la fase de construcción de las obras del acueducto y la servidumbre de este a la SMA y con copia al CMN.</t>
  </si>
  <si>
    <t>Alteración de sitios arqueológicos</t>
  </si>
  <si>
    <t>Objetivo: El objetivo es detectar tempranamente la eventual aparición entre los depósitos de hallazgos patrimoniales históricos, los cuales se tendrán que muestrear sistemáticamente y rescatar los materiales que se estimen más relevantes. Descripción: Un/a arqueólogo/a estará presente en cada frente de intervención, quien tendrá la autoridad para ordenar la interrupción de los trabajos y por el lapso que estime conveniente a los objetivos de la medida. Una vez abierta la excavación, se realizará un esquema estratigráfico y un muestreo representativo. Justificación: De acuerdo a la ley 17.288 en el caso de que un Monumento histórico o natural sea efectivamente alterado, se deberá presentar un plan con las medidas adecuadas.</t>
  </si>
  <si>
    <t>Identificar a tiempo posibles hallazgos no detectados previamente, durante los movimientos de tierra que se ejecuten en la fase de construcción del proyecto
Se realizará monitoreo arqueológico permanente durante las actividades que impliquen movimientos de tierra (escarpes y excavaciones) en la fase de construcción del Proyecto, con el fin de identificar oportunamente hallazgos fortuitos, rasgos o elementos significativos que no haya sido posible detectar en las actividades previas. Este monitoreo lo llevará a cabo por un arqueólogo y/o licenciado en arqueología.
Debido a la presencia del sitio arqueológico GLP001, y a que el rescate se realizará en un porcentaje del sitio, es posible que se identifiquen nuevos elementos que tengan relación con los identificados y recuperados anteriormente. El monitoreo arqueológico se realizará para detectar de manera oportuna posibles hallazgos fortuitos, relacionados principalmente a rasgos y/o elementos significativos.</t>
  </si>
  <si>
    <t>Entrega de informes mensuales a la SMA, donde se indiquen las actividades de monitoreo realizadas y se informen eventuales casos de hallazgos no previstos. Entrega de informe final una vez finalizadas las actividades de monitoreo, que compilará todas las actividades realizadas y las medidas aplicadas ante eventuales hallazgos no previstos.</t>
  </si>
  <si>
    <t>Identificar a tiempo posibles hallazgos no detectados previamente, durante los movimientos de tierra que se ejecuten en la fase de construcción del proyecto</t>
  </si>
  <si>
    <t>Se realizará monitoreo arqueológico permanente durante las actividades que impliquen movimientos de tierra (escarpes y excavaciones) en la fase de construcción del Proyecto, con el fin de identificar oportunamente hallazgos fortuitos, rasgos o elementos significativos que no haya sido posible detectar en las actividades previas. Este monitoreo lo llevará a cabo por un arqueólogo y/o licenciado en arqueología.</t>
  </si>
  <si>
    <t>Debido a la presencia del sitio arqueológico GLP001, y a que el rescate se realizará en un porcentaje del sitio, es posible que se identifiquen nuevos elementos que tengan relación con los identificados y recuperados anteriormente. El monitoreo arqueológico se realizará para detectar de manera oportuna posibles hallazgos fortuitos, relacionados principalmente a rasgos y/o elementos significativos.</t>
  </si>
  <si>
    <t>Monitoreo paleontológico y arqueológico en etapa de movimiento de tierra</t>
  </si>
  <si>
    <t>Construcción de obras terrestres</t>
  </si>
  <si>
    <t>Paleontología y Arqueología</t>
  </si>
  <si>
    <t>Afectación de formaciones geológicas de potencial fosilífero por las actividades y obras del Proyecto. Intervención de sitio arqueológico presente en el área de influencia del Proyecto.</t>
  </si>
  <si>
    <t>Evitar la afectación de eventuales hallazgos paleontológicos o arqueológicos.
Un paleontólogo y un arqueólogo supervisaran las actividades de excavación, movimiento de sustratos tales como tierras, arenas o bien sondajes y/o fracturación de macizos rocosos mediante raspaje o cincelado mecánico o manual. Los operadores de maquinaria y otros vinculados a la obra habrán sido previamente informados acerca de los posibles hallazgos mediante una charla o capacitación previa. Ante cualquier tipo de hallazgo patrimonial relevante, se detendrá inmediatamente las obras que se están ejecutando en ese lugar. Se dará aviso de inmediato al personal que esté a cargo de las faenas en el lugar del hallazgo patrimonial. Una vez enterado el personal de faena o terreno se comunicará el hallazgo patrimonial e inmediato al área de Medio Ambiente del Titular del proyecto. El profesional a cargo delimitará un área de protección para el hallazgo, la cual, dependiendo de sus características particulares, deberá comprender un radio mínimo de aislación desde el punto central del hallazgo. El profesional a cargo confeccionará un informe técnico preliminar en donde informará el hallazgo patrimonial al Consejo de Monumentos Nacionales, en representación de la empresa Titular. La empresa hará lo mismo según sus protocolos internos.
Área de influencia Proyecto “Terminal Gas Caldera”.</t>
  </si>
  <si>
    <t>Informe técnico donde informará de las actividades de monitoreo paleontológico y arqueológico.</t>
  </si>
  <si>
    <t>Evitar la afectación de eventuales hallazgos paleontológicos o arqueológicos.</t>
  </si>
  <si>
    <t>Un paleontólogo y un arqueólogo supervisaran las actividades de excavación, movimiento de sustratos tales como tierras, arenas o bien sondajes y/o fracturación de macizos rocosos mediante raspaje o cincelado mecánico o manual. Los operadores de maquinaria y otros vinculados a la obra habrán sido previamente informados acerca de los posibles hallazgos mediante una charla o capacitación previa. Ante cualquier tipo de hallazgo patrimonial relevante, se detendrá inmediatamente las obras que se están ejecutando en ese lugar. Se dará aviso de inmediato al personal que esté a cargo de las faenas en el lugar del hallazgo patrimonial. Una vez enterado el personal de faena o terreno se comunicará el hallazgo patrimonial e inmediato al área de Medio Ambiente del Titular del proyecto. El profesional a cargo delimitará un área de protección para el hallazgo, la cual, dependiendo de sus características particulares, deberá comprender un radio mínimo de aislación desde el punto central del hallazgo. El profesional a cargo confeccionará un informe técnico preliminar en donde informará el hallazgo patrimonial al Consejo de Monumentos Nacionales, en representación de la empresa Titular. La empresa hará lo mismo según sus protocolos internos.</t>
  </si>
  <si>
    <t>Área de influencia Proyecto “Terminal Gas Caldera”.</t>
  </si>
  <si>
    <t>Monitoreo Arqueológico Permanente</t>
  </si>
  <si>
    <t>No aplica impacto asociado. El compromiso esta asociado a hallazgos no previstos.</t>
  </si>
  <si>
    <t>Objetivo: aplicar medidas preventivas y de acción, que permitan distinguir un elemento patrimonial durante la implementación de las obras, y el procedimiento a seguir frente a tales hallazgos no previstos. Descripción: El monitoreo propuesto se plantea en 2 etapas Etapa 1: Visita Inspectiva Esta visita, tiene por objeto revisar aquellas áreas que no fueron prospectadas por la línea de base de Arqueología, a raíz de las dificultades para acceder a ellas. Esta actividad contará con la presencia de un arqueólogo que supervisará el escarpe de la primera capa vegetacional, atendiendo la identificación de hallazgos y la implementación de medidas que faciliten el resguardo de dicho patrimonio. Etapa 2: Monitoreo Permanente durante la fase de construcción. Se contará con un arqueólogo permanente en todas las actividades de movimientos de tierra del Proyecto, a fin de verificar la presencia de algún hallazgo no previsto. Al respecto es importante señalar que, en caso de un hallazgo no previsto se activará de inmediato el protocolo dando aviso y por escrito al Consejo de Monumentos Nacionales, para así dar cumplimiento con lo establecido en los artículos 26 y 27 de la Ley N°17.288 de Monumentos Nacionales y en los artículos 20 y 23 del Decreto N°484, Reglamento sobre excavaciones y/o prospecciones arqueológicas, antropológicas y paleontológicas. Durante esta etapa además se realizarán charlas o capacitaciones al personal del Proyecto, orientadas al conocimiento arqueológico general y especifico de la Región. Adicionalmente contempla la entrega de conocimientos para la detección oportuna de hallazgos no previstos. Justificación: Si bien la prospección arqueológica realizada no arrojó resultados positivos, en cuanto a hallazgos del tipo arqueológico en el área de influencia del Proyecto (ver Anexo 3-8 Caracterización arqueologías del EIA), se considera necesaria la presencia de un arqueólogo en terreno que apoye en el caso de presentarse un “hallazgo imprevisto”</t>
  </si>
  <si>
    <t>Plan de monitoreo arqueológico</t>
  </si>
  <si>
    <t>Objetivo: Resguardar el patrimonio cultural durante las actividades de construcción. Considera el resguardo de las evidencias registradas en la línea de base, como la detección temprana de los eventuales elementos
que no hayan sido visualizados previamente.
Descripción: Se realizará un monitoreo permanente focalizado en las actividades de movimiento de tierra, nivelación de terreno, construcción de fundaciones, instalación de faenas y plazas de tendido, así como en la construcción y habilitación de los caminos de acceso y de servicio. Junto con lo anterior, durante el monitoreo arqueológico se supervisará de forma periódica el estado de los cercos y señalética que protegen los elementos patrimoniales que no serán intervenidos por las obras del Proyecto.
Justificación: Las evidencias arqueológicas en el AI del Proyecto dan cuenta de una ocupación de larga data en la zona, lo que podría resultar en nuevos hallazgos durante la Fase de Construcción del Proyecto.</t>
  </si>
  <si>
    <t>De forma mensual se hará entrega de un informe de monitoreo y al cierre de las actividades que elaborará un informe final. El indicador de cumplimiento corresponderá al comprobante generado por el sistema electrónico de la SMA, contra entrega del informe de monitoreo arqueológico.</t>
  </si>
  <si>
    <t>Monitoreo a pie de obra y rescate de restos fósiles representativos</t>
  </si>
  <si>
    <t>Objetivo: Caracterizar el área de influencia del Proyecto desde el punto de vista paleontológico.
Descripción: La actividad de monitoreo se realizará de acuerdo con lo  señalado en la Guía de Informes Paleontológicos del Consejo de Monumentos Nacionales. En caso de emerger restos fósiles producto de las excavaciones y movimientos de tierra, se realizará el rescate de una muestra representativa de estos restos
Justificación: Considerando que en el área de influencia del componente paleontológico, se identificaron unidades clasificadas como fosilíferas y susceptibles, es necesario realizar un monitoreo durante las actividades de excavaciones y movimientos de tierra (actividades de movimiento de tierra, nivelación de terreno, construcción de fundaciones, instalación de faena y plazas de tendido, así como en la construcción y habilitación de los caminos de acceso y de servicio), con la finalidad de reconocer e individualizar los restos
fósiles que pudiesen emerger y de esta forma rescatar aquellos restos fosilíferos representativos que permitan hacer una caracterización del componente paleontológico en el área de influencia del Proyecto.</t>
  </si>
  <si>
    <t>El indicador de cumplimiento corresponderá al comprobante generado por el sistema electrónico de la SMA, contra entrega del informe paleontológico visado por un paleontólogo. Los informes serán elaborados mensualmente, de acuerdo con lo indicado en la sección 3.2.2.3 de la “Guía de Informes Paleontológicos” del CMN. Al cierre de las actividades de monitoreo se deberá elaborar un informe final de cumplimiento</t>
  </si>
  <si>
    <t>Plan de registro en detalle (arquitectónico y fotográfico)</t>
  </si>
  <si>
    <t>Objetivo: Recuperar información específica de los elementos patrimoniales que serán intervenidos por las obras del Proyecto, y que presentan estructuras.
Descripción: Se realizará un registro contextual de las estructuras utilizando una ficha ad hoc. Para el registro arquitectónico se llevará a cabo un registro documental y gráfico, además de un levantamiento topográfico, considerando adicionalmente el levantamiento aerofotográfico de carácter topográfico. Esta medida se aplicará a 7 elementos patrimoniales, todos ellos correspondientes a sitios arqueológicos.
Justificación: Considerando el impacto de las obras sobre este componente, es necesario realizar su registro para evitar la pérdida de información del patrimonio arqueológico.</t>
  </si>
  <si>
    <t>Producto de la implementación de esta medida se generará un informe con el resultado de la actividad. El indicador de cumplimiento corresponderá al comprobante generado por el sistema electrónico de la SMA, contra entrega del informe arqueológico.</t>
  </si>
  <si>
    <t>Objetivo: - Proteger los elementos patrimoniales dentro del área de influencia del Proyecto, revisando su estado de conservación. - Cumplir con el registro y protección oportuna de hallazgos arqueológicos no previstos, reportando los hallazgos de manera oportuna a la autoridad. Descripción: Corresponde a una medida preventiva que consiste en la supervisión arqueológica de todos los frentes de trabajo con movimiento de tierra (excavación, escarpe, etc.) con el fin de evitar la afectación de los sitios al interior del área de influencia del proyecto. Justificación: Se justifica dado que el Proyecto considera el emplazamiento de obras en lugares que están próximos a hallazgos arqueológicos. En consecuencia, el monitoreo arqueológico permite prevenir y evitar la intervención de los elementos arqueológicos presentes en sectores aledaños al área de construcción, que no están siendo afectados.</t>
  </si>
  <si>
    <t>Supervisión de las actividades de construcción y rescate paleontológico en caso de encontrar hallazgos</t>
  </si>
  <si>
    <t>Objetivo: Preservar el patrimonio paleontológico presente en el área de influencia del proyecto. Descripción: Consistirá en la supervisión de las actividades asociadas a movimiento de tierra en sitios con potencial fosilífero y en caso de encontrar hallazgos se procederá con la recuperación selectiva de material, con criterios de preservación, caracteres diagnósticos y muestreo representativo, que será removido por las acciones en la etapa de construcción del Proyecto. Se considera preliminarmente un muestreo de materiales. El muestreo irá acompañado de un esquema estratigráfico. Una vez en el laboratorio, las muestras serán evaluadas, seleccionadas y preparadas para los diversos análisis. La información será luego sintetizada e integrada en un informe con los resultados obtenidos Justificación: Algunas áreas que serán intervenidas po el proyecto son sitios que tienen potencial fosilífero.</t>
  </si>
  <si>
    <t>Objetivo: • Inspección en frentes de trabajo con el fin de verificar que no existan hallazgos no previstos. • Reconocimiento de eventuales hallazgos arqueológicos realizados por trabajadores. Descripción: Se considera la visita de un arqueólogo o licenciado en arqueología a los frentes de trabajo durante el período de tiempo que duren las excavaciones de terreno. Justificación: Verificar la presencia o ausencia de elementos patrimoniales en la zona.</t>
  </si>
  <si>
    <t>Plan de Monitoreo Arqueológico</t>
  </si>
  <si>
    <t>Evitar posibles afectaciones en elementos patrimoniales en el área de influencia más cercana del Proyecto.
El compromiso consiste en la implementación de una inspección visual realizada por un especialista (arqueólogo o licenciado en arqueología) que supervise cuidadosamente los movimientos de tierra en cada frente activo de la obra, asociado a los sitios que se indican. Este monitoreo arqueológico permanente será realizado por arqueólogos o licenciados en arqueología, quienes serán los encargados de liberar las áreas para proceder con las primeras intervenciones de terreno.
El compromiso se justifica en virtud de dar protección a los elementos de carácter patrimonial que pudieren existir bajo la superficie y evitar su afectación por actividades y obras del Proyecto durante la fase de construcción, lo anterior, para dar cumplimiento a lo indicado en la normativa vigente.</t>
  </si>
  <si>
    <t>Minimizar posibles afectaciones en elementos patrimoniales en el área de influencia más cercana a las obras del Proyecto.</t>
  </si>
  <si>
    <t>Implementación de barreras físicas que impidan afectación a elementos patrimoniales. Específicamente considera la instalación de cercado perimetral para toda la evidencia arqueológica registrada en un radio de 50 metros del área de intervención directa de las obras y/o actividades del Proyecto.</t>
  </si>
  <si>
    <t>El compromiso se justifica en virtud de dar protección a los hallazgos arqueológicos y evitar cualquier riesgo producto de las actividades durante la fase de construcción del Proyecto.</t>
  </si>
  <si>
    <t>Plan de Monitoreo Paleontológico y Charla de Inducción a los Trabajadores.</t>
  </si>
  <si>
    <t>Potencial alteración de elementos del patrimonio paleontológico.</t>
  </si>
  <si>
    <t>Minimizar posibles afectaciones en elementos patrimoniales en el área de influencia del Proyecto, asociadas a movimientos de tierra en áreas considerada como fosilífera categoría A y B.
El compromiso consiste en la implementación de una inspección visual diaria para las áreas fosilífera categoría A y monitoreo 12.5. Plan de Monitoreo Paleontológico y Charla de Inducción a los Trabajadores. semanal para las áreas fosilífera categoría B. Esta será realizada por un especialista en paleontología, que supervisará cuidadosamente los movimientos de tierra en cada frente activo de la obra, asociado a las áreas que se indican. Además, se realizará una charla a todos los trabajadores para que puedan identificar la presencia de fósiles y evitar su afectación.
El compromiso se justifica en virtud de dar protección a los hallazgos paleontológicos y evitar cualquier riesgo producto de las actividades durante la fase de construcción del Proyecto.</t>
  </si>
  <si>
    <t>Evitar posibles afectaciones en elementos patrimoniales en el área de influencia más cercana del Proyecto.</t>
  </si>
  <si>
    <t>El compromiso consiste en la implementación de una inspección visual realizada por un especialista (arqueólogo o licenciado en arqueología) que supervise cuidadosamente los movimientos de tierra en cada frente activo de la obra, asociado a los sitios que se indican. Este monitoreo arqueológico permanente será realizado por arqueólogos o licenciados en arqueología, quienes serán los encargados de liberar las áreas para proceder con las primeras intervenciones de terreno.</t>
  </si>
  <si>
    <t>El compromiso se justifica en virtud de dar protección a los elementos de carácter patrimonial que pudieren existir bajo la superficie y evitar su afectación por actividades y obras del Proyecto durante la fase de construcción, lo anterior, para dar cumplimiento a lo indicado en la normativa vigente.</t>
  </si>
  <si>
    <t>Afectación de sitios arqueológicos</t>
  </si>
  <si>
    <t>Objetivo: Protección de sitios arqueológicos durante fase de construcción del Proyecto. Descripción: Se implementará un monitoreo arqueológico permanente dirigido a todas las obras del Proyecto que contemplen la remoción o excavación del suelo (vale decir, excavaciones y movimiento de tierras). Justificación: Debido a que las obras del proyecto involucran excavaciones y movimiento de tierras, se considera como medida precautoria el monitoreo arqueológico a fin de detectar y proteger potenciales hallazgos arqueológicos.</t>
  </si>
  <si>
    <t>Potencial afección de hallazgos paleontológicos subsuperficiales</t>
  </si>
  <si>
    <t>Objetivo: Protección de potenciales hallazgos paleontológicos durante la fase de construcción del proyecto. Descripción: se implementará un monitoreo paleontológico periódico durante las labores de excavaciones y movimiento de tierras del Proyecto. Justificación: Debido a que las obras del proyecto involucran excavaciones y movimiento de tierras, y teniendo en cuenta la existencia de una unidad con potencial fosilífero medio alto dentro del área del proyecto se considera la activación de un monitoreo paleontológico.</t>
  </si>
  <si>
    <t>Monitoreo y charlas de capacitación paleontológica</t>
  </si>
  <si>
    <t>Alteración del patrimonio cultural paleontológico</t>
  </si>
  <si>
    <t>Objetivo: El presente compromiso busca velar por la protección del patrimonio cultural a través de Monitoreo paleontológico permanente y charlas de inducción patrimonial acerca la Ley N° 17.288 sobre Monumentos Nacionales. Difundir de manera efectiva las medidas de acción ante eventuales hallazgos de elementos paleontológicos y/o históricos del Proyecto; y Monitoreo paleontológico durante las actividades asociadas a excavaciones y movimientos de tierra. Descripción: Para el monitoreo se contará con un profesional reconocido por el CMN de manera permanente durante las obras que impliquen excavación o movimiento de tierra sobre unidades paleontológicas fosilíferas. Adicionalmente, se considerará impartir charlas a todo el personal relacionado a la ejecución de las obras que impliquen excavaciones y/o movimientos de tierra. Éstas serán realizadas o supervisadas por el paleontólogo a cargo del informe paleontológico y deberán incluir un protocolo de procedimiento ante hallazgos paleontológicos imprevistos (fósiles de excepcional preservación o de difícil conservación que no fueron previamente reportados para las unidades de interés paleontológico), que debe estar en conocimiento de todos los trabajadores, especialmente del encargado de medio ambiente de la obra. Los contenidos paleontológicos para las charlas de inducción a los trabajadores del Proyecto, deben tomar en cuenta lo establecido en la “Guía de Informes Paleontológicos” del CMN (www.monumentos.cl), según lo estipulado en la Etapa 3 (acápite 3.2.4). A continuación, se listan los contenidos mínimos a incorporar en las charlas: • Importancia del patrimonio cultural paleontológico. • Protocolo CMN en caso de hallazgos. • Medidas de protección del patrimonio paleontológico. • Ubicación de las unidades con potencial fosilífero. Justificación: Resguardo de integridad de hallazgos paleontológicos fortuitos presentes en el Proyecto. Por otra parte, al concientizar al personal de la obra sobre el potencial fosilífero que hay en el sector, y las medidas a tomar en caso de un potencial hallazgo, se podrá actuar en base a los artículos 26 y 27 de la Ley N° 17.288, descartando así efectos significativos sobre potenciales ejemplares.</t>
  </si>
  <si>
    <t>Monitoreo, inspección visual y charlas de capacitación arqueológica</t>
  </si>
  <si>
    <t>Alteración del patrimonio cultural arqueológico</t>
  </si>
  <si>
    <t>Objetivo: El presente compromiso busca velar por la protección del patrimonio cultural a través de: • Charlas de inducción patrimonial acerca de la Ley N° 17.288 sobre Monumentos Nacionales. • Difundir de manera efectiva las medidas de acción ante eventuales hallazgos de elementos arqueológicos y/o históricos del Proyecto; y • Monitoreo arqueológico durante las actividades asociadas a excavaciones y movimientos de tierra. • Inspección visual de aquellos sectores que no pudieron ser prospectados. Descripción: Se realizará una inducción del personal adscrito a los frentes de trabajo respectivo sobre la protección y características del componente arqueológico. Las charlas deberán ser ejecutadas antes del inicio de obras y cada vez que ingrese una nueva empresa contratista al Proyecto. Se contará con un arqueólogo o licenciado en arqueología, aprobado por el CMN, de manera permanente durante las obras que impliquen escarpes, excavación o movimiento de tierra sobre el área de emplazamiento de las otras. En caso de hallazgo, se aplicará el protocolo de hallazgos arqueológicos fortuitos presentado por el Consejo de Monumentos Nacionales. Debido a la cantidad de sectores que no pudieron ser prospectados, para aquellos sectores donde no se obtuvo acceso por no contar con la respectiva autorización del propietario, el titular realizará una inspección visual previo a la intervención de dichos sectores, con el objetivo de descartar la presencia de eventuales hallazgos superficiales no detectados. Justificación: Con la finalidad de entregar protección a eventuales elementos patrimoniales y evitar su eventual afectación, se procede a la realización de charlas a trabajadores y presencia de un especialista en el área de arqueología durante las actividades de excavaciones y movimiento de tierra.</t>
  </si>
  <si>
    <t>Objetivo: Prevenir la intervención de hallazgos arqueológicos al interior del Área de Estudio definida, durante las obras de perforación.
Descripción: Se realizará la implementación de actividades de monitoreo arqueológico permanente durante las actividades de movimiento de tierra.
Justificación: El monitoreo arqueológico permitirá establecer posibles hallazgos (en caso de existir) para facilitar las acciones a seguir dentro de la normativa vigente.</t>
  </si>
  <si>
    <t>Monitoreo paleontológico semanal</t>
  </si>
  <si>
    <t>Objetivo: El presente compromiso busca velar por la protección del patrimonio cultural a través del monitoreo paleontológico semanal durante las actividades asociadas a excavaciones y/o movimientos de tierra y en las zonas de acopio de material. Descripción: Se realizará la implementación de actividades de monitoreo arqueológico permanente durante las actividades de movimiento de tierra. Justificación: El monitoreo arqueológico permitirá establecer posibles hallazgos (en caso de existir) para facilitar las acciones a seguir dentro de la normativa vigente.</t>
  </si>
  <si>
    <t>Monitoreo arqueológico permanente durante la fase de construcción</t>
  </si>
  <si>
    <t>Objetivo: Minimizar la afectación sobre los elementos patrimoniales arqueológicos a través del monitoreo permanente durante la ejecución de las obras de construcción. Descripción: Se contará con un arqueólogo(s) y/o licenciado(s) en arqueología, en los frentes de trabajo, durante las obras de limpieza, escarpe y excavación subsuperficial del terreno. Justificación: La medida se justifica basado en la presencia de elementos patrimoniales de interés arqueológico en el área de influencia del Proyecto.</t>
  </si>
  <si>
    <t>Registro de la actividad, detallada en el Informe mensual, el cual será reportado a la SMA y CMN.</t>
  </si>
  <si>
    <t>Monitoreo y charlas arqueológicas</t>
  </si>
  <si>
    <t>PH-1: Alteración de los elementos del Patrimonio Arqueológico.</t>
  </si>
  <si>
    <t>Objetivo: • Realizar un monitoreo arqueológico permanente durante la fase de construcción. • Capacitar a trabajadores sobre procedimientos a seguir en caso de realizarse hallazgos arqueológicos en el área del proyecto. Descripción: • Se realizará un monitoreo arqueológico permanente en de todas las actividades que impliquen remoción de tierra en el área del Proyecto. El monitoreo permanente será realizado por un/a arqueólogo/a o licenciado/a en arqueología que cumpla con el perfil profesional aprobado por el CMN para estos fines. • Realizar charlas de inducción por arqueólogo/a(s) o licenciado/a(s) en arqueología que se encuentre a cargo del monitoreo a trabajadores sobre el componente arqueológico que se podría encontrar en el área y los procedimientos a seguir en caso de hallazgo, antes del inicio de cada obra. Justificación: • Detectar oportunamente hallazgos de interés arqueológico o cultural con el fin de evitar su intervención. • La realización de estas charlas de inducción permitirá capacitar a los trabajadores, sobre las medidas y precauciones que deberán tomar en la ejecución de sus labores.</t>
  </si>
  <si>
    <t>CPCA-1: Alteración de Sitios Arqueológicos pertenecientes al Patrimonio Cultural Arqueológico.</t>
  </si>
  <si>
    <t>Identificar posibles hallazgos no detectados previamente, durante los movimientos de tierra que se ejecuten en la fase de construcción del Proyecto.
Se realizará monitoreo arqueológico permanente durante las actividades que impliquen movimientos de tierra (escarpes, nivelaciones, excavaciones o cualquier actividad que implique la remoción del suelo) incluyendo la ejecución del tendido de cables en la LTE mediante el uso de drones, en aquellos sectores con presencia de sitios al interior del área de influencia del proyecto, en la fase de construcción del Proyecto, con el fin de identificar oportunamente hallazgos fortuitos, rasgos o elementos significativos que no haya sido posible detectar en las actividades previas.
Debido a la presencia de sitios arqueológicos en el área de intervención del Proyecto, y a que los rescates arqueológicos se realizarán en un porcentaje de los sitios, es posible que se identifiquen nuevos elementos que tengan relación con los identificados y recuperados anteriormente, así como elementos que no hayan sido identificados previamente en superficie y que se encuentren en el subsuelo del área del Proyecto. El monitoreo arqueológico se realiza para detectar de manera oportuna posibles hallazgos fortuitos, relacionados principalmente a rasgos y/o elementos significativos en el área de emplazamiento del Proyecto.</t>
  </si>
  <si>
    <t>El indicador de cumplimiento corresponderá al comprobante generado por el sistema electrónico de la SMA contra entrega de los informes mensuales e informe final de monitoreo arqueológico.</t>
  </si>
  <si>
    <t>Evitar la probabilidad de ocurrencia de colisión con el tendido eléctrico. (De acuerdo con la evaluación del impacto, la posibilidad de electrocución se descartó).</t>
  </si>
  <si>
    <t>Se realizará la instalación de dispositivos disuasores de vuelo en los cables conductores en los puntos donde se detectó una alta abundancia y tránsito de aves, de acuerdo con el monitoreo de tránsito aéreo realizado en la línea de base, convirtiéndose en sitios con mayor riesgo de colisión. La implementación de esta medida atiende a las recomendaciones de la “Guía para la Evaluación del Impacto Ambiental de Proyectos Eólicos y de Líneas de Transmisión Eléctrica en Aves Silvestres y Murciélagos”, elaborado por el Servicio Agrícola y Ganadero (SAG, 2015). Los detalles de la metodología e implementación de la medida “Instalación disuasores de vuelo” se presentan en el Anexo C7-2.</t>
  </si>
  <si>
    <t>La instalación de disuasores de vuelo disminuye la probabilidad de ocurrencia de colisiones de aves presentes en el área de operación con la línea del tendido eléctrico debido a que los dispositivos generan un aumento en la visibilidad del tendido por parte de las aves, especialmente individuos juveniles. Esta medida es la más comúnmente utilizada para evitar el impacto negativo del tendido en la avifauna y, como se mencionó con anterioridad, obedece a las recomendaciones propuestas en la “Guía para la Evaluación del Impacto Ambiental de Proyectos Eólicos y de Líneas de Transmisión Eléctrica en Aves Silvestres y Murciélagos” (SAG, 2015). Debido a las características de las especies registradas en el área de operación de las obras, aquellas más susceptibles a colisionar con el tendido son las que presentan tamaños y envergadura alar mayor como (e.g. Cathartes aura, Parabuteo unicinctus, Geranoaetus polyosoma), sin embargo, la medida cumple el rol de mitigar impactos negativos para todas las especies.</t>
  </si>
  <si>
    <t>Análisis y depósito de materiales culturales a una entidad museológica</t>
  </si>
  <si>
    <t>Caracterizar funcional y culturalmente los materiales que se recuperen a partir de rescates arqueológicos, con el fin de interpretar culturalmente los sitios arqueológicos rescatados. Posteriormente se depositarán en una entidad museológica con la finalidad de conservarlos y cumplir con lo establecido en el Art. 16 letra e) del D.S. 484/1990 MINEDUC.
El análisis de materiales consiste en el estudio detallado y especializado de cada materialidad que sea recuperada de recolecciones superficiales (p.e. metales, vidrios, lozas, etc.) con el fin de lograr la integración de los resultados de los análisis para interpretar culturalmente los elementos patrimoniales rescatados. En esta actividad se consideran fechados absolutos (Termoluminiscencia y/o C14) en caso de que puedan ser aplicados. Posteriormente, los elementos recuperados son depositados en una entidad museológica autorizada por el CMN. Previo a la entrega de los materiales, se considera un trabajo de conservación preventiva, inventario y embalaje de acuerdo con las normas y protocolos de la entidad receptora.
La alteración de elementos patrimoniales implica la pérdida de información contextual de sitios arqueológicos, por lo que es necesario el análisis de sus materiales y sus rasgos, cuyos resultados aportarán a la interpretación arqueológica de las ocupaciones humanas del pasado. Dependiendo de la materialidad, los análisis se realizan siguiendo metodologías específicas. Posteriormente, la entrega y depósito en una entidad museológica permitirá la conservación, protección y salvaguarda de los materiales, además del cumplimiento de la normativa vigente.</t>
  </si>
  <si>
    <t>El indicador de cumplimiento corresponderá al comprobante generado por el sistema electrónico de la SMA contra entrega del informe ejecutivo correspondiente al permiso de rescate arqueológico (art. 15 D.S. 484/1990 MINEDUC).</t>
  </si>
  <si>
    <t>Recuperar una muestra significativa de información contextual de materiales culturales y registrar los elementos arqueológicos y sus componentes, a través de las actividades de recolección y/o registro, que permitan la caracterización de las actividades humanas que generaron los depósitos arqueológicos.</t>
  </si>
  <si>
    <t>A) Recolección superficial sistemática y decapado de los primeros centímetros. Se lleva a cabo con (i) registro en planta de los materiales arqueológicos, realizando un levantamiento topográfico y aerofotogramétrico de cada hallazgo ; (ii) dibujos de planta a escala de su dispersión; (iii) recolección superficial del 100% de los materiales que se encuentren en el área de intervención directa del elemento; (iv) decapado de la capa superficial para la recuperación de materiales depositados en los primeros centímetros; (v) registro fotográfico de unidades recolectadas; (iv) conservación de inventario de materiales. B) Registro de rasgos inmuebles (lineales y arquitectónicos). Se lleva a cabo con (i) fichas de registros especializadas para cada uno de los tipos de rasgos; (ii) levantamiento aerofotogramétrico y topográfico completo; (iii) dibujos a escala de planta y muros, en el caso de los rasgos arquitectónicos.</t>
  </si>
  <si>
    <t>Los movimientos de tierra asociados al Proyecto implican la alteración de elementos patrimoniales presentes en depósito y su información contextual, por lo que se hace necesaria la recuperación de elementos e información suficiente que permitan la interpretación arqueológica de los sitios.</t>
  </si>
  <si>
    <t>Monitoreo patrimonial durante la fase de construcción del Proyecto en Pampa del Tamarugal</t>
  </si>
  <si>
    <t>Código CMHI-4: Alteración del sistema de vida y costumbre de los grupos humanos indígenas producto del cruce de partes, obras y/o acciones del Proyecto con sitios de significación cultural y patrimonial en la Pampa del Tamarugal durante la construcción.</t>
  </si>
  <si>
    <t>Objetivo: Mantener informados a los Miembros de la Asociación indígena Ganadera Pampa del Tamarugal, respecto del monitoreo arqueológico realizado durante la construcción del Proyecto en el sector de la torre 119.
Descripción: El presente compromiso voluntario considera informar a la Asociación Indígena Campesina Pampa del Tamarugal, la que según la línea de base y evaluación de impacto del presente Proyecto establece que poseen sitios de significación cultural y patrimonial cercanos a la torre 119, donde se identifican elementos patrimoniales asociados a hornos y otros elementos con significación histórica. Por esta razón y sobre los resultados del proceso de construcción del Proyecto y protección de los elementos patrimoniales identificados, se les invitará como observadores en los momentos constructivos de: Excavación, fundaciones, armado y tendido de cables asociados a la torre en mención.La finalidad de este compromiso es mantener informada a la Asociación Indígena Campesina Pampa del Tamarugal respecto del correcto proceso de construcción del Proyecto y protección de los elementos patrimoniales. En caso de no haber interés por parte de la Asociación en participar en dicha observación, el titular informará sobre el monitoreo, mediante la entrega de los reportes de monitoreo arqueológicos emitidos por los especialistas pertinentes en dicho sitio.
Justificación: Teniendo en cuenta la relevancia patrimonial manifestada por Grupos Humanos Indígenas al Interior del Área de Influencia, específicamente a aquellos que se sitúan dentro de la Pampa del Tamarugal cercanos a la torre 119, es pertinente mantenerlos informados, haciéndoles partícipes del proceso de construcción de obras en dicho sitio, ya sea presencialmente (observación) o a través de envío de reportes de profesional arqueólogo</t>
  </si>
  <si>
    <t>Monitoreo Arqueológico Permanente (MAP)</t>
  </si>
  <si>
    <t>Alteración de elementos del _patrimonio cultural arqueológico</t>
  </si>
  <si>
    <t>Objetivo: Evitar la afectación de posibles elementos del patrimonio cultural arqueológico que se identifiquen durante la etapa de construcción del Proyecto.
Descripción: El monitoreo arqueológico permanente propuesto deberá estar a cargo de arqueólogo/a(s) y/o licenciado/a(s) en arqueología, por cada frente de trabajo, durante las obras de escarpe del terreno y en todas las actividades que consideren cualquier tipo de remoción de la superficie y excavación sub-superficial en el área del proyecto Adicionalmente se realizarán charlas de inducción por un/a arqueólogo/a o licenciado/a en arqueología a cargo del monitoreo- a las/ los trabajadores del proyecto sobre el componente arqueológico que se podría encontrar en el área y los procedimientos a seguir en caso de hallazgo, antes del inicio de cada obra.
Justificación: [Descartar la existencia de elementos patrimoniales subsuperficiales que no son identificables por medio de la inspección visual.]</t>
  </si>
  <si>
    <t>Desarrollo de actividades de monitoreo arqueológico, durante las etapas 1 y 2 de la fase de construcción, durante las instancias en que se efectúen actividades que consideren cualquier tipo de remoción de la superficie y excavación sub-superficial en el área del proyecto,
conforme al cronograma de actividades defmido para el Proyecto. Entrega de Informes a la SMA y CMN con el detalle de las actividades y resultados de Monitoreo Arqueoló.gico Permanente.</t>
  </si>
  <si>
    <t>Monitoreo Paleontológico</t>
  </si>
  <si>
    <t>CO-PALE0-0 l :. Afección a fósiles y/ o sitios paleontológicos durante las actividades de construcción por excavaciones y movimientos de tierra.</t>
  </si>
  <si>
    <t xml:space="preserve">Objetivo: Evitar la generación de impactos significativos en el patrimonio paleontológico que pudiese existir en el área de influencia del Proyecto, por efecto de las actividades que impliquen movimientos de tierra. Descripción: Durante la fase de construcción del proyecto se realizará un monitoreo paleontológico de manera semanal en todas las áreas con movimientos de tierra categorizadas como Susceptible, con posibilidad de transformarse en permanente en caso de hallar fósiles. Además, se efectuará un monitoreo paleontológico permanente en las áreas categorizadas como fosilíferas por el CMN, por ejemplo, Formación El Diablo (Mimd), la cual abarca toda el área de la línea de transmisión eléctrica (puntos P01, P02, P03, P04, P05, P06, P07, P08 y P09 de la Figura siguiente) y una parte menor del área del parque, específicamente el sector donde se ubicarán los paneles fotovoltaicos (P36, P37, P47, P48, P49, P51 y P52 de la Figura siguiente). El monitoreo estará a cargo de un paleontólogo/a profesional aprobado por el CMN para estos fines., con el objetivo de verificar que durante las obras que impliquen excavaciones o movimientos de tierra no se afecte a niveles fosilíferos no identificados en bibliografía ni en terreno.
 Justificación: La implementación de este CAV se justifica debido a que las características litológicas sedimentarias de las unidades geológicas expuestas y los antecedentes bibliográficos recopilados (ver Capítulo 3, Parte III, Título 3.12), que señalan que en el área en la que se insertará el Proyecto existen la posibilidad de albergar hallazgos paleontológicos. </t>
  </si>
  <si>
    <t>El indicador de cumplimiento del presente CAV corresponde a la elaboración de informe semestral de monitoreo elaborado por el/la paleontólogo/a, el que incluirá los siguientes antecedentes y que serán remitidos de manera semestral a la SMA con copia CMN: a) Descripción de las actividades en todos los frentes de excavación del mes, con fecha. b) Descripción de matriz y materialidad encontrada (con profundidad) en cada obra de excavación. c) Plan mensual de trabajo de la constructora donde se especifique en libro de obras los días monitoreados por el/la paleontólogo/a. d) Planos y fotos (de alta resolución) de los distintos frentes de excavación y sus diferentes etapas de avances. e) Contenidos de las charlas de inducción efectuadas y la constancia de asistentes con la firma de cada trabajador/a. f) Seguimiento del estado de conservación de las medidas de prevención a implementar si corresponden (cercado, señaléticas, etc.). De evidenciarse restos paleontológicos, en el informe mensual correspondiente se incorporará: • Ficha de registro con fotografías panorámicas y específicas de los hallazgos (en alta resolución). • Descripción detallada del estado de conservación y si hubiera afectación por las obras del proyecto. • Medidas de protección y/o conservaciones implementadas. • Constancia de aviso del hallazgo al CMN, de acuerdo con lo establecido en el art. 26 de la Ley 17.288 de Monumentos Nacionales. • Planilla de registro (en formato Excel), siguiendo los criterios definidos en el Instructivo Registro de Sitios. El informe final de monitoreo dará cuenta de las actividades realizadas, y de haberse detectado sitios paleontológicos, se incluirá la información de rescate correspondiente. En estos casos se incluirá una revisión bibliográfica de la zona, el análisis (por tipo de materialidad) y la conservación de todos los materiales paleontológicos que se encuentren motivo de esta actividad. Se recuerda que para los rescates de hallazgos no previstos que aparezcan durante el monitoreo o en otra instancia, se deberá solicitar el permiso de intervención Paleontológico, según el Artículo 7° del Reglamento de Excavación, establecida en la Ley 17.288 de Monumentos Nacionales</t>
  </si>
  <si>
    <t>Conservación patrimonial</t>
  </si>
  <si>
    <t>Objetivo: Minimizar posibles afectaciones en elementos patrimoniales en el AI del Proyecto. Descripción: Implementación de barreras físicas que impidan afectación a elementos patrimoniales. Justificación: El compromiso se justifica en virtud de dar protección a los elementos de carácter patrimonial y evitar su afectación por actividades y obras del Proyecto durante la fase de construcción.</t>
  </si>
  <si>
    <t>Exclusión de Sitios Arqueológicos</t>
  </si>
  <si>
    <t>Objetivo: No alterar sitios arqueológicos encontrados en el área de emplazamiento
Descripción: Instalar cercos para los sitios identificados en la línea de base, cada cerco tendrá una medida promedio de 50 m x 50 m, siendo el sitio arqueológico concéntrico a éste cerco.
Justificación: Debido a la identificación de sitios arqueológicos dentro del área del proyecto el Titular instalará cercos en los sitios: AVE 1; AVE36 y AVE39, para permitir preservar el material de estos.</t>
  </si>
  <si>
    <t>Apoyo a Programa Cultural que comprende Actividades Etnoturísticas y Educacionales de la CID Llanos del Lagarto.</t>
  </si>
  <si>
    <t>Objetivo: Recuperación, Revitalización y Difusión de la Cultura Diaguita y manifestada por la CID Llanos del Lagarto.
Descripción: [El programa cultural considera dos ámbitos: un fondo comunitario para actividades etnoturísticas y educacionales y el diseño e implementación de un Centro Cultural.
i. Fondo Comunitario Cultural.
El Titular pondrá a disposición de la CID Llanos del Lagarto un Fondo Anual Comunitario, enfocado a la transmisión y difusión de la cultura Diaguita, a actividades etnoturísticas y educacionales por un monto anual, definido en conjunto con la CID, durante toda la vida útil del proyecto.
Este programa permitirá que las familias de la CID puedan, de una manera sustentable, difundir su cultura, tradiciones y costumbres, aportando en procesos de conservación ambiental y en dinámicas de desarrollo social y cultural, compartiendo sus rutas de trashumancias, recorridos de mar a cordillera junto a sus ganados y formas de vivir, lo que les permitirá mejorar</t>
  </si>
  <si>
    <t>Cercado de elementos patrimoniales</t>
  </si>
  <si>
    <t>Objetivo: Proteger los sitios arqueológicos identificados durante el levantamiento de línea de base. Descripción: Se instalará un cercado para los hallazgos patrimoniales detectados, dejando un buffer de 10 metros alrededor de los hallazgos. Esta actividad será supervisada por un arqueólogo o licenciado en arqueología. Además, se incorporará una señalética visible que identifique con siglas el nombre del elemento, una breve descripción y la advertencia de no ingreso y alteración del área cercada. Justificación: Durante el levantamiento de línea de base se identificaron seis (6) sitios arqueológicos en el área de influencia de la línea de interconexión.</t>
  </si>
  <si>
    <t>Estudio de Protección y cercado de s itios arqueológicos</t>
  </si>
  <si>
    <t>Potencial afectación de sitios arqueológicos</t>
  </si>
  <si>
    <t>Debido 1:1 la presencia de hallazgos arqueológicos en el área de influencia del proyecto, se implementarán cierres perimetralcs para asegurar su protección. Los 10 hallazgos registrados en el área de influencia del Proyecto, serán cercados durante la fase de construcción del proyecto, y para uno de ellos se propone el confinamiento del aerogencrador más cercano y su plataforma, mediante un cercado perimetral que impida el desplazamiento de personal de obra fuera de sus limites, eliminando la posibilidad de afectar el sitio arqueológico. Posterior al retiro de los cercos de protección, el Titular se compromete a supervisar los hallazgos arqueológicos detectados dentro del área del Proyecto, alertando a la autoridad correspondiente sobre los eventuales daños que terceros pudiesen generar sobre ellos.</t>
  </si>
  <si>
    <t>Cierre perimetral de los hallazgos arqueológicos encontrados en el área de estudio.</t>
  </si>
  <si>
    <t>Conservación Patrimonial</t>
  </si>
  <si>
    <t>Objetivo: Protección de los hallazgos arqueológicos encontrados en y cerca del área en que se emplazaría el Proyecto, para resguardar la información que contienen.
Descripción: Los seis hallazgos arqueológicos encontrados fuera del área de intervención directa del Proyecto en el Sector Acueducto, pero a una distancia menor a 50 m del mismo, serían cercados mediante la implementación de cierres perimetrales; y, para no intervenir el hallazgo arqueológico encontrado en el trazado de la línea de transmisión eléctrica del Sector Línea Eléctrica Alimentación Planta. Además, para ellos se implementaría señalización, monitoreo y supervisión, al igual que se realizaría inducción a los trabajadores sobre los mismos.
Justificación: Mediante la implementación de las medidas señaladas, se evitaría la intervención antrópica y la pérdida de información arqueológica y patrimonial que contienen los hallazgos mencionados.</t>
  </si>
  <si>
    <t>Alteración de sitios arqueológicos.</t>
  </si>
  <si>
    <t>Objetivo: Proteger los restos arqueológicos en la zona del Proyecto. Descripción: Corresponde a una medida preventiva que consiste en el cierre perimetral de aquellos hallazgos y sitios de patrimonio cultural que podrían verse amenazados dada su ubicación en sectores próximos al área de intervención directa y del Área de influencia. Los sitios y hallazgos a los cuales se aplicará esta medida son los identificados como pertenecientes al Área de estudio, los cuales se presentan en la información actualizada para el PAS 132, Anexo 10 de la Adenda. Justificación: Se justifica dado que el Proyecto considera el emplazamiento de obras en lugares que están próximos a hallazgos y sitios arqueológicos. En consecuencia, la medida permite evitar la intervención de los sitios presentes en sectores aledaños al área de construcción</t>
  </si>
  <si>
    <t>Cercado y señalización de sitio arqueológico GLP001</t>
  </si>
  <si>
    <t>Proteger la parte del sitio arqueológico que no se encuentra en el área de influencia del Proyecto.
Se cercará el área de influencia del ducto del Proyecto, evitando así que las partes, obras y acciones del Proyecto (especialmente el desplazamiento de trabajadores, vehículos y maquinaria) no sobrepasen los límites del área de influencia, de manera de proteger la parte del sitio que no será intervenida en la fase de construcción. El cerco contará con una altura mínima de 1,2 m y se confeccionará con postes y malla. Se instalarán señaléticas a lo largo del cerco indicando la protección del sitio y la prohibición de paso hacia afuera del área cercada durante las actividades constructivas. Las medidas de protección serán retiradas una vez finalizadas las obras.
El sitio arqueológico GLP001 no será intervenido completamente por las actividades que contempla el Proyecto durante la fase de construcción. Debido a que el sitio cubre una superficie mayor a la del área de intervención, ésta será cercada y se instalarán señaléticas como apoyo para reforzar la prohibición de paso y evitar afectaciones no previstas por parte de los trabajadores del Proyecto o por el tránsito de vehículos y maquinaria.</t>
  </si>
  <si>
    <t>Se entregará un informe a la autoridad con la implementación de las medidas de protección del sitio arqueológico GLP001 (cercado y señalización).</t>
  </si>
  <si>
    <t>Proteger la parte del sitio arqueológico que no se encuentra en el área de influencia del Proyecto.</t>
  </si>
  <si>
    <t>Se cercará el área de influencia del ducto del Proyecto, evitando así que las partes, obras y acciones del Proyecto (especialmente el desplazamiento de trabajadores, vehículos y maquinaria) no sobrepasen los límites del área de influencia, de manera de proteger la parte del sitio que no será intervenida en la fase de construcción. El cerco contará con una altura mínima de 1,2 m y se confeccionará con postes y malla. Se instalarán señaléticas a lo largo del cerco indicando la protección del sitio y la prohibición de paso hacia afuera del área cercada durante las actividades constructivas. Las medidas de protección serán retiradas una vez finalizadas las obras.</t>
  </si>
  <si>
    <t>El sitio arqueológico GLP001 no será intervenido completamente por las actividades que contempla el Proyecto durante la fase de construcción. Debido a que el sitio cubre una superficie mayor a la del área de intervención, ésta será cercada y se instalarán señaléticas como apoyo para reforzar la prohibición de paso y evitar afectaciones no previstas por parte de los trabajadores del Proyecto o por el tránsito de vehículos y maquinaria.</t>
  </si>
  <si>
    <t>Instalación de cerco y señalética sitio Norte Bahía Caldera</t>
  </si>
  <si>
    <t>Indicar la presencia y proteger físicamente el sitio paleontológico Norte Bahía Caldera, antes del inicio de las obras o actividades en los lugares cercanos al emplazamiento de este Sitio.
Protección física de los elementos mediante la instalación de cercos y señalética que indiquen su presencia. Para la instalación de los cercos se utilizará un buffer de 10 m desde el límite del sitio. Se instalarán soportes (p.e. polines, estacas de madera, fierros estriados, etc.) que sustentarán malla o alambrado que evite el paso de personas hacia ellos. Para la delimitación de los cercos se respetarán los caminos en uso existentes.
Protección del Sitio con la Instalación de cercas y señaléticas.</t>
  </si>
  <si>
    <t>Comprobante generado por el sistema electrónico de la SMA contra entrega de informe. Informe a la SMA y al CMN con fotografías de las medidas ya instaladas.</t>
  </si>
  <si>
    <t>Indicar la presencia y proteger físicamente el sitio paleontológico Norte Bahía Caldera, antes del inicio de las obras o actividades en los lugares cercanos al emplazamiento de este Sitio.</t>
  </si>
  <si>
    <t>Protección física de los elementos mediante la instalación de cercos y señalética que indiquen su presencia. Para la instalación de los cercos se utilizará un buffer de 10 m desde el límite del sitio. Se instalarán soportes (p.e. polines, estacas de madera, fierros estriados, etc.) que sustentarán malla o alambrado que evite el paso de personas hacia ellos. Para la delimitación de los cercos se respetarán los caminos en uso existentes.</t>
  </si>
  <si>
    <t>Protección del Sitio con la Instalación de cercas y señaléticas.</t>
  </si>
  <si>
    <t>Plan de protección de las evidencias arqueológicas</t>
  </si>
  <si>
    <t>Objetivo: Proteger las evidencias arqueológicas identificadas en el área de influencia del Proyecto.
Descripción: Se efectuará un cercado perimetral y señalización de 190 de las 328 evidencias registradas en el AI del Proyecto. Las evidencias en las que se aplicará esta medida corresponden a: 1. Hallazgos aislados (84),
2. Sitios arqueológicos (67) y 3. Rasgos lineales (39). Asimismo, y de acuerdo a lo solicitado por el CMN en su Ord. N°4190/2019, en el caso que se haya dado comienzo a la Fase de Construcción del Proyecto, sin que se hayan completados los rescates de los elementos patrimoniales, estos también serán objetos de protección.
Nota: Cabe destacar que luego de realizados los trabajos de sondeo, se decidió comprometer también la protección del sitio LS-310 correspondiente a geoglifos. Con esto los elementos patrimoniales a ser
intervenidos se reducen de 138 a 137.
Justificación: Protección de las evidencias arqueológicas que no serán impactadas por las obras del Proyecto en razón de prevenir o evitar posible manipulación o daños de las evidencias durante las actividades de construcción.</t>
  </si>
  <si>
    <t>La ejecución de esta actividad será informada a través del informe mensual de monitoreo. El indicador de cumplimiento corresponderá al comprobante generado por el sistema electrónico de la SMA, contra entrega del informe de monitoreo arqueológico, que incorporará esta actividad.</t>
  </si>
  <si>
    <t>Plan de protección arqueológica sitio multicomponente</t>
  </si>
  <si>
    <t>C-AR-1: Destrucción de la matriz por remoción o acumulación.</t>
  </si>
  <si>
    <t>Objetivo: protección de la evidencia arqueológica registrada a un costado del camino de acceso a la instalación de faena permanente Pozo Almonte. Descripción: Se efectuará un cercado perimetral para la evidencia arqueológica registrada a un costado del camino de acceso a la instalación de faena permanente Pozo Almonte. Justificación: si bien dicha evidencia se presenta fuera del área de influencia del componente arqueológico asociado a los caminos de acceso al Proyecto (superficie a utilizar por los caminos de acceso), se incorpora como evidencia al formar parte de los registros de la línea de base del proyecto “Subestación Seccionadora Nueva Pozo Almonte 220 kV”, aprobado mediante RCA N° 55/2018 (proyecto que corresponde a la etapa 1 del Decreto N° 373; mayores antecedentes en el Capítulo 14.3 de este EIA ). De esta forma se extiende el compromiso voluntario de la RCA N° 55/2018, indicada en sección 8.1.2 de la RCA, sobre el cercado del sitio arqueológico multicomponente “LAT-02”. Adicionalmente, y considerando la ubicación del sitio multicomponente cercana al área de intervención del Proyecto (adyacente al camino de acceso a la instalación de faena), se implementará su protección, con la finalidad de evitar posibles manipulaciones o daños del material identificado.</t>
  </si>
  <si>
    <t>Cierre perimetral de los sitios arqueológicos encontrados</t>
  </si>
  <si>
    <t>Objetivo: El objetivo corresponde a la protección de los sitios arqueológicos presentes en el área del Proyecto con el fin de resguardar la información que contiene. Descripción: Se instalará cierre perimetral rígido que impida el paso al interior del sitio, con señalización consistente en una pértiga de 3 m de alto con una banderola con símbolo de sitio arqueológico, además, de un cartel con indicación de sitio arqueológico, regulación jurídica y prohibición de ingreso. Justificación: Las obras serán proyectadas en concordancia con la ubicación de los sitios arqueológicos, de tal manera de integrarlos a su diseño de manera armónica y resguardando el patrimonio cultural.</t>
  </si>
  <si>
    <t>Objetivo: Inspección en frentes de trabajo con el fin de evidenciar la presencia de restos paleontológicos. Reconocimiento de eventuales hallazgos paleontológicos realizados por trabajadores. Descripción: Se considera la visita de un paleontólogo a los frentes de trabajo durante el período de tiempo que duren las excavaciones de terreno. a) El monitoreo con frecuencia quincenal se realizará en toda el área de influencia del proyecto en donde se realicen actividades que impliquen movimientos de tierra, incluyendo el Sector Meseta (paneles fotovoltaicos) que será realizado por paleontólogo que cumpla con el perfil profesional aprobado por el Consejo de Monumentos Nacionales (CMN). b) Si durante el monitoreo paleontológico apareciesen estratos sedimentarios de origen lacustre, fluvial o marino, automáticamente tal tramo se considerará fosilífero y será monitoreado de manera permanente durante lo que reste de las actividades que impliquen movimiento de tierras en dicha área. Justificación: Verificar la presencia o ausencia de restos paleontológicos en la zona.</t>
  </si>
  <si>
    <t>Buffer de protección para inmuebles patrimoniales al interior del Patio Antofagasta, pertenecientes a la Zona Típica Barrio Histórico de la ciudad de Antofagasta.</t>
  </si>
  <si>
    <t>Afectación a la “Zona Típica Barrio Histórico de la ciudad de Antofagasta”.</t>
  </si>
  <si>
    <t xml:space="preserve">Objetivo: Implementar un buffer de protección alrededor de los inmuebles patrimoniales que forman parte de la Zona Típica Barrio Histórico Antofagasta, durante las excavaciones de los suelos del Patio Antofagasta. 
Descripción: Se implementará un buffer de protección de 1,5 metros de distancia alrededor de los inmuebles patrimoniales, que se ubican al interior del Patio Antofagasta, en el cual no se desarrollarán actividades de excavación, con la excepción de remoción de suelos superficiales con herramientas manuales en el caso de ser necesario para cumplir con las metas de remediación.   Se implementará un buffer de protección de 5 metros alrededor de los inmuebles patrimoniales, que consistirá en utilizar maquinaria de menor envergadura tipo bobcat o similar. 
Justificación: Durante la Fase de Operación de la Etapa 3 del Sector Patio FCAB, se producirán excavaciones en las cercanías a inmuebles patrimoniales presentes en el Patio y con el objetivo de proteger estos inmuebles se incorporará un buffer de protección alrededor de ellos para minimizar los potenciales efectos sobre su estructura, producto de las obras u actividades del Proyecto.
</t>
  </si>
  <si>
    <t xml:space="preserve">Registro fotográfico de las actividades alrededor de los inmuebles patrimoniales que forman parte de la ZT y se ubican al interior del Patio Antofagasta. En los informes de seguimiento ambiental se incluirá, el registro fotográfico del buffer de protección alrededor de las inmuebles patrimoniales que forman parte de la ZT y que se ubican al interior del Patio Antofagasta. </t>
  </si>
  <si>
    <t>Asegurar la nula afectación a las áreas de bosque nativo de preservación, identificadas en el área de influencia, que se encuentren cercanas a las obras del Proyecto.</t>
  </si>
  <si>
    <t>El compromiso consiste en la implementación de una serie de medidas de protección a las áreas de bosque nativo de preservación que se encuentran cercanas a obras del Proyecto (huellas de accesos, torres, frentes de trabajo, etc.). La implementación de estas medidas estará bajo inspección realizada por un especialista (Ingeniero forestal), que supervisará cuidadosamente las áreas de intervención cercanas a bosques nativos de preservación, de manera de asegurar que las actividades del Proyecto no afecten ni alteren el hábitat de este tipo de formaciones vegetacionales.</t>
  </si>
  <si>
    <t>El compromiso se justifica en virtud de asegurar la debida protección al bosque nativo de preservación cercano al Proyecto y evitar su afectación por actividades y obras durante la fase de construcción.</t>
  </si>
  <si>
    <t xml:space="preserve">Patrimonio Histórico, correspondiente a la Zona Típica Barrio Histórico de la ciudad de Antofagasta. </t>
  </si>
  <si>
    <t>Afectación a la “Zona Típica Barrio Histórico de la ciudad de Antofagasta”, debido a las actividades de remoción de suelos contaminados, generación de emisiones susceptibles a depositarse en fachadas de los inmuebles patrimoniales.</t>
  </si>
  <si>
    <t>Implementar un buffer de protección alrededor de los inmuebles patrimoniales que forman parte de la Zona Típica Barrio Histórico Antofagasta, durante las excavaciones de los suelos del Patio Antofagasta.
 Se implementará un buffer de protección de 1,5 metros de distancia alrededor de los inmuebles patrimoniales, que se ubican al interior del Patio Antofagasta, en el cual no se desarrollarán actividades de excavación, con la excepción de remoción de suelos superficiales con herramientas manuales en el caso de ser necesario para cumplir con las metas de</t>
  </si>
  <si>
    <t>Registro fotográfico de las actividades alrededor de los inmuebles patrimoniales que forman parte de la ZT y se ubican al interior del Patio Antofagasta. En los informes de seguimiento ambiental se incluirá, el registro fotográfico del buffer de protección alrededor de las inmuebles patrimoniales que forman parte de la ZT y que se ubican al interior del Patio Antofagasta.</t>
  </si>
  <si>
    <t>Mantención y puesta en valor de la Bodega 17</t>
  </si>
  <si>
    <t xml:space="preserve">Objetivo: Mediante la presente medida se propone desarrollar la mantención y puesta en valor de la Bodega 17, correspondiente a la Bodega Doble que no será desmantelada. De esta forma, estas acciones tendrán por objetivo mejorar el estado actual de dicha instalación, destacando sus valores y atributos arquitectónicos.
Descripción: Las intervenciones específicas que se proponen requieren que el Titular solicite el Permiso Ambiental Sectorial 133, correspondiente al permiso para hacer construcciones nuevas en una zona declarada típica o pintoresca, o para ejecutar obras de reconstrucción o de mera conservación. En consecuencia, la descripción en detalle de estas intervenciones se presenta en el literal f.1) del Anexo G - PAS 133 Actualizado de la Segunda Adenda Complementaria del EIA. Dicha información deberá ser actualizada y extendida a toda la Bodega 17.  
Justificación: La presente medida de compensación se hace cargo del impacto la afectación a la “Zona Típica Barrio Histórico de la ciudad de Antofagasta”, debido al desmantelamiento de elementos patrimoniales, proponiendo la mantención y puesta en valor de la Bodega Doble, denominada Bodega 17. Esta medida se establece en concordancia con lo indicado en el Artículo 101 del Reglamento del SEIA, que señala que en primera instancia las medidas de compensación se llevarán a cabo en las áreas o lugares en que se manifiesten los impactos significativos. </t>
  </si>
  <si>
    <t>Se proponen los siguientes indicadores de cumplimiento, para las distintas etapas de esta medida.  Entrega de la carta de aviso del inicio de las obras de mejoramiento y puesta en valor de la Bodega 17 dirigida a la SMA y CMN.  Informe final que da cuenta del término de la ejecución de las obras y por lo tanto la implementación de la medida de compensación. Todos los informes serán remitidos a la SMA con copia al CMN.</t>
  </si>
  <si>
    <t>Implementar un buffer de protección alrededor de los inmuebles patrimoniales que forman parte de la Zona Típica Barrio Histórico Antofagasta, durante las excavaciones de los suelos del Patio Antofagasta.</t>
  </si>
  <si>
    <t> Se implementará un buffer de protección de 1,5 metros de distancia alrededor de los inmuebles patrimoniales, que se ubican al interior del Patio Antofagasta, en el cual no se desarrollarán actividades de excavación, con la excepción de remoción de suelos superficiales con herramientas manuales en el caso de ser necesario para cumplir con las metas de</t>
  </si>
  <si>
    <t>Protección y cercado de sitios arqueológicos</t>
  </si>
  <si>
    <t>Objetivo: Protección de sitios arqueológicos durante fase de construcción del Proyecto. Descripción: Se implementarán cierres perimetrales para los hallazgos arqueológicos localizados en el área de influencia del Proyecto. La medida de protección será complementada con la formulación y difusión de una “Cartilla de Circulación” que indique las vías por las que puede circular el personal que trabajará en todas las fases del Proyecto. En ella se establecerá la prohibición de circular fuera de las vías habilitadas y detalladas en la cartilla, la cual será firmada por todo el personal (Ver CAV 11). Justificación: Debido a la presencia de hallazgos arqueológicos dentro del área de influencia del Proyecto, durante la fase de Construcción se implementarán cercos perimetrales para asegurar su protección, los que serán complementados con una “Cartilla de Circulación” que será difundida a los trabajadores.</t>
  </si>
  <si>
    <t>Protección de hallazgos arqueológicos</t>
  </si>
  <si>
    <t>Objetivo: Proteger los sitios arqueológicos que no serán intervenidos por el proyecto y que se encuentran próximos a las obras a ejecutar, mediante cercado y señalización de alta visibilidad. Descripción: Las medidas a implementar serás las siguientes: Tipo de Canti Tipo de medida sitio dad Campam 4 Debido a que se estos sitios se ubican fuera del área de ento influencia directa del proyecto, a más de 25 m de la salitrero obra más cercana, respectivamente, para ellos se Pique 1 instalará un cerco altamente visible (con una altura minero mínima de 1,2 m) y señalética de resguardo, Deslinde 3 considerando un buffer de protección de 10 m. minero Adicionalmente, se realizarán charlas a los Pozo 63 trabajadores respecto de la importancia de los calichero hallazgos arqueológicos y los cuidados que se deben mantener. Además, para todos los sitios arqueológicos ubicados hasta 50 m de las obras del proyecto, se aplicará la medida de cercado, el cual será altamente visible (con una altura mínima de 1,2 m), tendrá además una señalética de resguardo, y se considerará un buffer de protección de 10 m. Adicionalmente, se realizarán charlas a los trabajadores respecto de la importancia de los hallazgos arqueológicos y los cuidados que se deben mantener.</t>
  </si>
  <si>
    <t>Informe de medidas de protección enviado al CMN y a través de la plataforma del SMA.</t>
  </si>
  <si>
    <t>Delimitación perimetral temporal de hallazgos arqueológicos aislados</t>
  </si>
  <si>
    <t>Objetivo: Prevenir la intervención de los hallazgos arqueológicos al interior del Área de Estudio definida, debido al tránsito de trabajadores/vehículos y/o la ocurrencia de alteraciones durante las obras de perforación y mantención de pozos. Descripción: Prevenir la intervención de los hallazgos arqueológicos debido al tránsito de trabajadores/vehículos y/o la ocurrencia de alteraciones durante las obras de perforación y mantención de pozos. Justificación: La delimitación perimetral impedirá el ingreso y tránsito por las áreas con hallazgos arqueológicos aislados.</t>
  </si>
  <si>
    <t>Registro exhaustivo y levantamiento aerofotogramétrico</t>
  </si>
  <si>
    <t>Patrimonio histórico.</t>
  </si>
  <si>
    <t>Alteración de superficie con elementos arqueológicos de data histórica.</t>
  </si>
  <si>
    <t>Objetivo: Desarrollar registros exhaustivos y levantamiento aerofotogramétrico de los rasgos lineales. Descripción: Registro exhaustivo mediante fichas (Castro et al. 2004) y levantamiento aerofotogramétrico mediante equipo UAV, incluyendo 1 km más allá de los límites del Proyecto y en ambos sentidos de proyección si aplica, de los rasgos lineales ubicados en el área de influencia del Proyecto. Se registrarán además todas las evidencias en asociación a rasgos lineales. Adicionalmente, durante la fase de construcción del Proyecto, se implementará la protección con cercado tipo corchete con malla faenera naranja de 1,2 m. de altura y señalética en los cruces donde se verá afectado el rasgo lineal, actividad que será supervisada por arqueólogo o licenciado en arqueología. Justificación: Con el resultado de esta actividad, se podrá obtener información relevante para tener un registro acabado de los rasgos, su importancia en la red de conexión vial en la zona, funcionalidad y cronología.</t>
  </si>
  <si>
    <t>Informe ejecutivo final con las actividades y resultados de estas actividades, el cual será reportado a la SMA y CMN.</t>
  </si>
  <si>
    <t>Registros planimétrico, topográfico y arquitectónico</t>
  </si>
  <si>
    <t>Objetivo: Ejecutar levantamientos planimétrico, topográfico y arquitectónico de la estructura de data históricas. Descripción: Implementar un levantamiento planimétrico y topográfico mediante uso de equipo UAV. Registro arquitectónico a través de ficha especializada (en base a Castro et al. 1993). Justificación: Con el resultado de estos registros, se pueden desarrollar interpretaciones respecto a singularidades propias de cada evidencia, su funcionalidad, cronología y relevancia.</t>
  </si>
  <si>
    <t>Rescates arqueológicos de evidencias líticas</t>
  </si>
  <si>
    <t>Alteración de superficie con elementos arqueológicos líticos.</t>
  </si>
  <si>
    <t>Objetivo: Someter a rescate arqueológico las evidencias de tipo líticas. Descripción: Rescatar a través de recolección y barrido superficial, los elementos arqueológicos líticos que se encuentren en las superficies que serán afectadas por las obras y actividades del Proyecto. Los materiales líticos rescatados serán analizados por especialistas permitiendo identificar atributos morfológicos, tecnológicos y funcionales. Una vez ejecutados los análisis, se procederá a estandarizar el embalaje de los materiales de acuerdo con estándar DIBAM-CNCR, para depósito en el Museo Augusto Capdeville de Taltal. Justificación: A partir de los resultados, se establecerán interpretaciones funcionales, sociales y crono-culturales de las evidencias rescatadas, robusteciendo el conocimiento sobre el modo de vida de los grupos que consumieron estos espacios.</t>
  </si>
  <si>
    <t>Cercado Perimetral y protección de hallazgos arqueológicos</t>
  </si>
  <si>
    <t>Objetivo: Evitar la afectación de elementos arqueológicos por medio la implementación de cercos temporales en torno a los elementos patrimoniales emplazados a 50 m o menos de las obras. Descripción: Implementar cercado perimetral de los sitios, mediante un cerco visible simple (mallas y postes) de 1,20 m de altura como mínimo. - Los cercados se implementarán dejando un buffer de 10 m alrededor de los hallazgos de acuerdo con la dispersión superficial de material arqueológico o del límite de las estructuras. - Para los rasgos lineales, los cercados se implementarán en los sectores donde las obras del proyecto intervengan el elemento, con el objetivo de resguardar el área que no será afectada. El cerco será tipo “corchete”, considerando igualmente el buffer de 10 m en torno al rasgo y 10 m de proyección del cerco en paralelo al rasgo desde la intersección, mediante cerco visible simple (mallas y postes) de 1,20 m de altura como mínimo. Además, se considerará la instalación de señalética informativa y preventiva, indicando distancia al sitio arqueológico y disminución de la velocidad por levantamiento de polvo. En el caso de que el rasgo lineal se proyecte de forma paralela o cercano a obras, en tramos muy extensos, se podrán implementar cercos intermitentes. - Todos los cercos serán instalados previos al inicio de las obras (considerando la habilitación de caminos) debiendo permanecer hasta el final de estas, de tal manera de proteger los sitios arqueológicos durante la etapa de ejecución de las obras del proyecto. Los cercos serán provisionales (también pueden ser permanentes, en caso de que puedan verse afectados durante la fase de operación del proyecto) y, por lo tanto, serán retirados una vez que finalicen las actividades de construcción del proyecto, lo que también será informado al CMN. - Las actividades de cercado serán supervisadas por un/a arqueólogo/a o licenciado/a en arqueología y comunicada al CMN a través de un informe remitido a la Superintendencia de Medio Ambiente de la Región de Antofagasta y al CMN, con la implementación de estas medidas de protección y fotografías para cada uno de los sitios. - Los cercos serán monitoreados y repuestos cuando sea necesario. Justificación: Protección de sitios.</t>
  </si>
  <si>
    <t>Informe final con el registro de implementación de la totalidad de los cercos comprometidos, el cual será reportado a la SMA y CMN. Este informe deberá contener un análisis de los sitios antes de ser cercados y posterior al retiro de estos con el objetivo de corroborar la eficiencia de la medida</t>
  </si>
  <si>
    <t>Hallazgo paleontológico</t>
  </si>
  <si>
    <t>Alteración de los elementos del Patrimonio Arqueológico.</t>
  </si>
  <si>
    <t>Objetivo: Evitar daño a patrimonio paleontológico durante los movimientos de suelo en la construcción del proyecto. Descripción: El monitoreo paleontológico se efectuará de manera permanente y será realizado por un/una paleontólogo, durante las obras de limpieza, escarpe del terreno y en todas las actividades que consideren cualquier tipo de remoción de la superficie y excavación sub-superficial en el área del proyecto. Justificación: En el levantamiento de Línea de Base se detalló zonas de sensibilidad de hallazgo en profundidad.</t>
  </si>
  <si>
    <t>Protección de elementos pertenecientes al Patrimonio Cultural Arqueológico</t>
  </si>
  <si>
    <t>AR-CO.01: Alteración de elementos pertenecientes al patrimonio arqueológico.</t>
  </si>
  <si>
    <t>Proteger y/o conservar el patrimonio cultural arqueológico en el área de emplazamiento del Proyecto, mediante la instalación un cercado y señalización de los hallazgos arqueológicos registrados.
El Titular realizará una protección de 21 hallazgos aislados arqueológicos que se encuentran entre los 10 m y los 50 m de distancia de las obras y actividades del Proyecto y que implican movimiento de tierra, lo que permitirá resguardar la integridad de los elementos pertenecientes al patrimonio arqueológico en el entorno del Proyecto que no serán rescatados.</t>
  </si>
  <si>
    <t>Registros de capacitaciones de trabajadores, disponibles en las oficinas administrativas del Proyecto. Estos registros contarán con la fecha de ingreso del trabajador a la obra y con la fecha de la capacitación realizada.</t>
  </si>
  <si>
    <t>Capacitar a los trabajadores respecto del valor patrimonial de los hallazgos arqueológicos y las medidas para protegerlos.</t>
  </si>
  <si>
    <t>El Titular capacitará al personal participante de las actividades de construcción respecto de los sitios bajo protección existentes en la zona y la forma de actuar en caso de detección de nuevas evidencias o elementos de interés cultural que puedan aparecer durante las faenas. La capacitación será dictada por un arqueólogo o licenciado en arqueología e incluirá fotografías ilustrativas de los hallazgos arqueológicos registrados en el área de Proyecto.</t>
  </si>
  <si>
    <t>Rescate de elementos pertenecientes al patrimonio cultural arqueológico</t>
  </si>
  <si>
    <t>Proteger y/o conservar el patrimonio cultural arqueológico en el área de emplazamiento del Proyecto, mediante un rescate de los hallazgos arqueológicos registrados.
El Titular realizará un rescate de 91 hallazgos arqueológicos que se encuentran a menos de 10 m de distancia de las obras y actividades del Proyecto que implican movimiento de tierra, lo que permitirá resguardar la integridad de los elementos pertenecientes al patrimonio arqueológico en el entorno del Proyecto. Los hallazgos corresponden a: • 46 rasgos lineales • 42 hallazgos aislados • 2 rasgos aislados • 1 resto bioantropológico El material patrimonial será trasladado para su conservación en museo.</t>
  </si>
  <si>
    <t>El Titular enviará a la SMA un reporte semestral con el registro de las actividades de rescate arqueológico efectuadas en el periodo.</t>
  </si>
  <si>
    <t>Proteger y/o conservar el patrimonio cultural arqueológico en el área de emplazamiento del Proyecto, mediante la instalación un cercado y señalización de los hallazgos arqueológicos registrados.</t>
  </si>
  <si>
    <t>El Titular realizará una protección de 21 hallazgos aislados arqueológicos que se encuentran entre los 10 m y los 50 m de distancia de las obras y actividades del Proyecto y que implican movimiento de tierra, lo que permitirá resguardar la integridad de los elementos pertenecientes al patrimonio arqueológico en el entorno del Proyecto que no serán rescatados.</t>
  </si>
  <si>
    <t>Protección de sitios arqueológicos in situ</t>
  </si>
  <si>
    <t>Alteración Patrimonio Arqueológico.</t>
  </si>
  <si>
    <t>Objetivo: Proteger y resguardar los sitios identificados como sitios arqueológicos, que podrían ser afectados debido a las partes, obras y acciones del Proyecto, los cuales se encuentran bajo protección oficial por la normativa ambiental vigente Descripción: El Titular se instalará un cerco de protección perimetral a todos los sitios arqueológicos identificados dentro del AI del Proyecto identificados durante la prospección en terreno en el marco del desarrollo de la Línea Base del componente Arqueología.</t>
  </si>
  <si>
    <t>Plan de Desarrollo, Resguardo y Puesta En Valor del Patrimonio Paisajístico Cultural y Natural de Huayún, Cruce Cárdenas y El Tambor</t>
  </si>
  <si>
    <t>Puesta en valor de patrimonio</t>
  </si>
  <si>
    <t>GHPPI: Comunidad indígena sector Huayún Grupo familiar Sector Cruce Cárdenas Grupo familiar Sector el Tambor</t>
  </si>
  <si>
    <t>Presencia de elementos artificiales de gran magnitud en el paisaje cultural aledaño a la comunidad de Huayún. Familias de grupos indígenas del sector de Cruce Cárdenas y el Tambor, reconocidas en Adenda.</t>
  </si>
  <si>
    <t>Objetivo: Se traduce en un Plan- presentando acciones y obras que permitan compensar los impactos adversos significativos del proyecto sobre la población protegida, mediante el desarrollo, puesta en valor y resguardo del patrimonio paisajístico, cultural y natural en el área de influencia del proyecto, para los sectores de Huayún, Cruce Cárdenas y El Tambor. Descripción: El Plan consiste en la implementación de 23 proyectos que han sido estructurados en tres Programas relacionados con el desarrollo, puesta en valor y resguardo del Patrimonio Cultural Mapuche-Huilliche, Paisajístico Natural y Paisajístico Cultural. 1. Programa patrimonio paisajístico cultural (subprograma mejora infraestructura cultural comunitaria, subprograma construcción infraestructura cultural comunitaria). 2. Programa paisajístico natural (proyectos construcción miradores y senderos). 3. Programa patrimonio cultural mapuche (Subprograma lengua mapuche, subprograma arquitectura mapuche, subprograma saberes medicinales). Los Proyectos del Plan para los tres sectores son: 1. GHPPI Sector Cruce Cárdenas: Reacondicionamiento de la sede del Club de Huasos de Cruce Cárdenas / Programa Paisajístico Cultural. 2. GHPPI Sector Cruce Cárdenas: Mejora de la cancha de carreras a la chilena / Programa Paisajístico Cultural 3. GHPPI Sector Cruce Cárdenas: Construcción de refugios de paraderos de locomoción colectiva, con informativos y señalética ligada al plan y sus atractivos locales / Programa Paisajístico Cultural. 4. GHPPI Sector Cruce Cárdenas: Cesión de un terreno por parte de energías Calbuco S.A. para la construcción de la sede Ruca / Programa Paisajístico Cultural. 5. GHPPI Sector Cruce Cárdenas: Construcción de una sede ruca para la junta de vecinos de cruce cárdenas interior / Programa Patrimonio Cultural Mapuche Huilliche. 6. GHPPI Sector Cruce Cárdenas: Construcción de multicancha en sector en sector sede ruca / Programa Paisajístico Cultural. 7. GHPPI Sector Cruce Cárdenas: Construcción de infraestructura para instalación de feria costumbrista, Cruce Cárdenas / Programa Paisajístico Cultural. 8. GHPPI Sector Cruce Cárdenas: Construcción zona de juegos para niños feria costumbrista, Cruce Cárdenas / Programa Paisajístico Cultural. 9. GHPPI Sector Cruce Cárdenas: Construcción de quincho y sector de hoguera para curanto, con todo el equipamiento asociado (baños, lavaderos, etc.) Cruce Cárdenas / Programa Paisajístico Cultural. 10. GHPPI Sector Cruce Cárdenas: Construcción de mirador de flora y fauna local, con paneles informativos y sendero asociado hacia bosque nativo y cementerio de alerces / programa paisajístico natural 11. GHPPI Sector Cruce Cárdenas: Construcción de invernadero para yerbas medicinales, sector Cruce Cárdenas / Programa Patrimonio Cultural Mapuche Huilliche. 12. GHPPI Sector El Tambor: Reacondicionamiento de la sede del Club Deportivo Milán / Programa Paisajístico Cultural. 13. GHPPI Sector El Tambor: Reacondicionamiento de los camarines de la sede del Club Deportivo Milán / Programa Paisajístico Cultural 14. GHPPI Sector El Tambor: Reacondicionamiento de cancha de futbol del club deportivo Milán / Programa Paisajístico Cultural. 15. GHPPI Sector El Tambor: Construcción de refugios de paraderos de la locomoción colectiva, con informativos y señalética ligada a plan y sus atractivos locales / Programa Paisajístico Cultural. 16. GHPPI sector Huayún y Comunidad indígena Huayún Mapu: Construcción de refugio de paradero de la locomoción colectiva, afuera de la escuela rural de Huayún, con señalética informativa del paisaje observado, del parque eólico y de los atractivos naturales locales / Programa Paisajístico Cultural, Subprograma Lengua Mapuche. 17. GHPPI sector Huayún y Comunidad indígena Huayún Mapu: Reacondicionamiento de la Ruka Kimún, ubicada dentro de la escuela Rural Huayún / Programa Patrimonio cultural Mapuche Huilliche. 18. GHPPI sector Huayún y Comunidad indígena Huayún Mapu: Mejora sede comunitaria Huayún / Programa Paisajístico Cultural 19. GHPPI sector Huayún y Comunidad indígena Huayún Mapu: Construcción de Mirador Marisma (estuario) de Huayún / Programa Paisajístico Natural, Subprograma Lengua Mapuche. 20. GHPPI sector Huayún y Comunidad indígena Huayún Mapu: Construcción Sala de cosecha equipada para productos apícolas / Programa Patrimonio cultural Mapuche Huilliche. 21. GHPPI sector Huayún y Comunidad indígena Huayún Mapu Construcción de invernadero para yerbas medicinales en escuela de Huayún / Programa Patrimonio Cultural Mapuche Huilliche. 22. GHPPI sector Huayún y Comunidad indígena Huayún Mapu Edición libro educacional intercultural escuela Huayún / Programa Patrimonio Cultural Mapuche Huilliche. 23. GHPPI sector Huayún y Comunidad indígena Huayún Mapu Programa que pone en valor del Mapudungun (señaléticas de los proyectos propuestos en lengua mapuche) / Subprograma lengua mapuche. Justificación: Aportar al rescate, puesta en valor y desarrollo del patrimonio natural, cultural y paisajístico de las localidades mencionadas que serán impactadas directamente por la presencia de los aerogeneradores.</t>
  </si>
  <si>
    <t>Construcciones detalladas en el Plan construidas</t>
  </si>
  <si>
    <t>Nombre de la medida: Plan de Desarrollo, Resguardo y Puesta en Valor del Patrimonio Paisajístico Cultural y Natural de sector Cruce Cárdenas. Proyecto N° 1: Reacondicionamiento de la sede del Club de Huasos de Cruce Cárdenas / Programa Paisajístico Cultural</t>
  </si>
  <si>
    <t xml:space="preserve">Paisajístico Cultural </t>
  </si>
  <si>
    <t>Proyecto constructivo aprobado por directiva de Club de rodeo, documento firmado. Certificados de permisos obtenidos y vigentes Fotografía de construcciones realizadas Informe de mantención elaborado por empresa y firmado por directiva de Organización.</t>
  </si>
  <si>
    <t>Plan de Desarrollo, Resguardo y Puesta en Valor del Patrimonio Paisajístico Cultural y Natural de Huayún Proyecto 22: Edición libro educacional intercultural escuela Huayún / Programa Patrimonio Cultural Mapuche Huilliche</t>
  </si>
  <si>
    <t>Descripción: proyecto relacionado con el resguardo y puesta en valor de la cultura mapuche huilliche local. Se trata de la edición e impresión del texto para uso escolar titulado “Revelando la historia de la localidad de Huayún Bajo: Relatos etnohistóricos de los ancianos y conocedores de la cultura ancestral”.</t>
  </si>
  <si>
    <t>Registro físico de la edición de libro “Revelando la historia de la localidad de Huayún Bajo: Relatos etnohistóricos de los ancianos y conocedores de la cultura ancestral”.</t>
  </si>
  <si>
    <t>Plan de Desarrollo, Resguardo y Puesta en Valor del Patrimonio Paisajístico Cultural y Natural de Huayún Proyecto 23: Programa que pone en valor del Mapudungun / Subprograma lengua mapuche</t>
  </si>
  <si>
    <t xml:space="preserve">Programa que pone en valor del Mapudungun / Subprograma lengua mapuche </t>
  </si>
  <si>
    <t>Descripción: Respecto de las señaléticas de los proyectos propuestos, se indica que el proyecto contendrá fonéticas, de acuerdo al Grafemario Azumchefe u otro de conocimiento tradicional en las localidades del área de influencia del proyecto que permitan promover y poner en valor en la comunidad y especialmente niños y juventud la lengua mapuche.</t>
  </si>
  <si>
    <t>Registro de señaléticas de los proyectos propuestos en lengua mapuche.</t>
  </si>
  <si>
    <t>Fomento a la identidad Mapuche–Huilliche. Programa 1</t>
  </si>
  <si>
    <t>Objetivo: contribuir al fomento de la identidad mapuche-huilliche en comunas del área de influencia donde existe un elevado número de población perteneciente a dicha etnia, a través de la implementación de talleres que promuevan la tradición y cultura mapuche-huilliche, y fortalecimiento de capacidades en el ámbito del patrimonio tangible. Descripción: a través de un trabajo en conjunto con los Municipios de Paillaco, La Unión, San Pablo, Osorno, Río Negro y Purranque, se realizará el financiamiento e implementación de 6 talleres (1 en cada comuna) que promuevan la cultura mapuche-huilliche y el fortalecimiento de las capacidades en el ámbito del patrimonio tangible. Justificación: Este programa va en línea con la imagen objetivo, lineamientos y prioridades de las comunas del área de influencia del Proyecto, en especial en comunas como Paillaco, La Unión, San Pablo, Osorno, Río Negro y Purranque que poseen un alto porcentaje de población perteneciente a la etnia mapuche- huilliche.</t>
  </si>
  <si>
    <t>Fomento a la identidad Mapuche–Huilliche. Programa 2.</t>
  </si>
  <si>
    <t>Objetivo: apoyo y fomento al rescate del patrimonio cultural mapuche-huilliche, a través del financiamiento de proyectos tales como: recopilación de sitios de significación cultural, plantas medicinales, cultivos tradicionales, historias de vida de personajes tipos mapuches, mitos, leyendas u otros. Descripción: a través de un trabajo en conjunto con los Municipios de Paillaco, La Unión, San Pablo, Osorno, Río Negro y Purranque, se realizará el financiamiento de proyectos para el rescate del patrimonio cultural mapuche- huilliche. Se destinará un máximo de 6 fondos de hasta 150 UF cada uno. Justificación: este programa va en línea con la imagen objetivo, lineamientos y prioridades de las comunas del área de influencia del Proyecto, en especial en comunas como Paillaco, La Unión, San Pablo, Osorno, Río Negro y Purranque que poseen un alto porcentaje de población perteneciente a la etnia mapuche- huilliche.</t>
  </si>
  <si>
    <t>Difusión y puesta en valor del patrimonio arqueológico y patrimonial</t>
  </si>
  <si>
    <t>Objetivo: difusión y puesta en valor del patrimonio arqueológico y patrimonial de la zona. Descripción: desarrollar material gráfico, específicamente un tríptico, folleto de difusión arqueológica y patrimonial de la zona. El contenido y formatos para la elaboración de este elemento de difusión serán presentados ante el CMN para su aprobación. Justificación: dar a conocer el valor arqueológico y patrimonial del sector de emplazamiento del Proyecto.</t>
  </si>
  <si>
    <t>Capacitación para la puesta en valor del patrimonio cultural local</t>
  </si>
  <si>
    <t>Objetivo: Entregar a los operadores turísticos locales conocimientos sobre la historia y el valor patrimonial de la zona, con el fin de fortalecer los relatos entregados a los visitantes. Descripción: La capacitación se realizará de forma directa a los operadores turísticos locales (p.e. operadores dedicados al avistamiento de cetáceos), y durante la cual se dará a conocer información sobre el patrimonio cultural de la zona y su historia. Justificación: El Proponente propone como iniciativa voluntaria mejorar los conocimientos de los operadores turísticos locales sobre el patrimonio cultural de la zona y su historia, de manera que puedan ser incorporados como parte de las actividades y recorridos que desempeñan.</t>
  </si>
  <si>
    <t>Difusión y ejecución de plan de puesta en valor del patrimonio</t>
  </si>
  <si>
    <t>Promover y difundir el patrimonio arqueológico y cultural presente en el área del proyecto a la comunidad en general, a través de un plan de puesta en valor del patrimonio.
La puesta en valor de los bienes patrimoniales tiene por fin facilitar la comprensión de su significado a través de la ejecución de tareas y acciones específicas que permitan decodificar los valores que le son propios y que, en algunas ocasiones, como suele suceder con el patrimonio arqueológico, son aparentemente invisibles. En el marco de este proyecto se planea realizar un plan de difusión y puesta en valor del patrimonio arqueológico presente en el área de influencia, a través de la creación de un video documental que muestre las labores implementadas y los resultados de los rescates arqueológicos realizados en los elementos patrimoniales, para su difusión masiva. Este material audiovisual presentará una contextualización histórica de los elementos patrimoniales relevados, a partir de la revisión de bibliografía especializada, mapas, fondos documentales u otro tipo de documentos que permitan contextualizar su función, temporalidad, puntos de conexión, contexto social, económico y político, entre otros. El plan será elaborado por un equipo de profesionales interdisciplinario y considerará la participación de las comunidades locales tanto en su elaboración como ejecución.
La alteración e intervención de elementos patrimoniales implica la pérdida de información contextual de dicho patrimonio, por lo que es necesario que dicha información contextual recuperada de las actividades de rescate arqueológico sea difundida a la sociedad para su conocimiento y puesta en valor.</t>
  </si>
  <si>
    <t>El indicador de cumplimiento corresponderá al comprobante generado por el sistema electrónico de la SMA contra: i) Acta de entrega de materiales con timbre de recepción de la entidad museológica correspondiente; ii) Informe final e inventario.</t>
  </si>
  <si>
    <t>Caracterizar funcional y culturalmente los materiales que se recuperen a partir de rescates arqueológicos, con el fin de interpretar culturalmente los sitios arqueológicos rescatados. Posteriormente se depositarán en una entidad museológica con la finalidad de conservarlos y cumplir con lo establecido en el Art. 16 letra e) del D.S. 484/1990 MINEDUC.</t>
  </si>
  <si>
    <t>El análisis de materiales consiste en el estudio detallado y especializado de cada materialidad que sea recuperada de recolecciones superficiales (p.e. metales, vidrios, lozas, etc.) con el fin de lograr la integración de los resultados de los análisis para interpretar culturalmente los elementos patrimoniales rescatados. En esta actividad se consideran fechados absolutos (Termoluminiscencia y/o C14) en caso de que puedan ser aplicados. Posteriormente, los elementos recuperados son depositados en una entidad museológica autorizada por el CMN. Previo a la entrega de los materiales, se considera un trabajo de conservación preventiva, inventario y embalaje de acuerdo con las normas y protocolos de la entidad receptora.</t>
  </si>
  <si>
    <t>La alteración de elementos patrimoniales implica la pérdida de información contextual de sitios arqueológicos, por lo que es necesario el análisis de sus materiales y sus rasgos, cuyos resultados aportarán a la interpretación arqueológica de las ocupaciones humanas del pasado. Dependiendo de la materialidad, los análisis se realizan siguiendo metodologías específicas. Posteriormente, la entrega y depósito en una entidad museológica permitirá la conservación, protección y salvaguarda de los materiales, además del cumplimiento de la normativa vigente.</t>
  </si>
  <si>
    <t>Recolección superficial de sitios y hallazgos históricos. Generación de área de restricción</t>
  </si>
  <si>
    <t>Rescate patrimonio tangible</t>
  </si>
  <si>
    <t>Impacto significativo sobre hallazgos aislados y sitios históricos</t>
  </si>
  <si>
    <t>Objetivo: Preservar el patrimonio histórico presente en el área de influencia del proyecto.
Descripción: Registrar cuatro coordenadas para el caso de cada sitio y el punto topográfico de cada hallazgo aislado a través de un levantamiento con equipo de alta resolución. Recolectar cada elemento según protocolos de registro y conservación arqueológicos. Realizar análisis especializados que permitan completar la información histórica asociada al área del proyecto. Cercar e instalar seílalética de protección para el sitio SH04/LAT emplazado en el área de influencia indirecta del proyecto, a fm de evitar su afectación accidental.
Justificación: se realizará de forma previa al inicio de la etapa de construcción. Se aplicará metodología propia de la disciplina arqueológica en cuanto a la recuperación de este tipo de elementos. Los materiales recuperados serán sometidos a análisis especializados y a
medidas de conservación para ser enviados a un Museo.</t>
  </si>
  <si>
    <t>El cumplimiento corresponderá más que a indicadores, a la corroboración de que los materiales que constituyen los hallazgos y sitios históricos fueron registrados, recolectados, conservados, embalados y enviados a la institución designada por el CMN, de acuerdo con lo defmido en el plan. Respecto del sitio SH04/LAT y HAO 1 los indicadores de cumplimiento consisten en la instalación del cerco de protección y la señalética preventiva.</t>
  </si>
  <si>
    <t>Recolección superficial de sitios y hallazgos arqueológicos</t>
  </si>
  <si>
    <t>Impacto significativo sobre hallazgos aislados y sitios arqueológicos</t>
  </si>
  <si>
    <t>Objetivo: Preservar el patrimonio arqueológico presente en el área de influencia del proyecto. 
Descripción: Registrar el punto topográfico de cada sitio y hallazgo aislados a través de un levantamiento con equipo de alta resolución. Recolectar cada elemento según protocolos de registro y conservación arqueológica. Realizar análisis especializados que permitan completar la información arqueológica asociada al área del proyecto.
Justificación: se realizará previo al inicio de la etapa de construcción, requiere contar con el permiso sectorial del Consejo de Monumentos Nacionales. Se aplicará metodología propia de la disciplina arqueológica en cuanto a la recuperación de este tipo de elementos. Los
materiales recuperados serán sometidos a análisis especializados y a medidas de conservación para ser enviados a un Museo, definido en conjunto con el Consejo de Monumentos Nacionales.</t>
  </si>
  <si>
    <t>El cumplimiento corresponderá a la corroboración de que los hallazgos y sitios fueron registrados, recolectados, conservados, embalados y enviados a la institución designada por el CMN. Respecto del sitio SA04/LAT, los indicadores de cumplimiento consisten en la instalación del cerco de protección y la señalética preventiva.</t>
  </si>
  <si>
    <t>Protección y rescate de hallazgos arqueológicos asociados a sitio Esperanza 125</t>
  </si>
  <si>
    <t>Objetivo: Evitar la potencial afectación accidental durante la construcción del acueducto del sitio Esperanza 125.
Descripción: La medida contemplará las siguientes actividades: Rescate y recolección superficial de seis concentraciones líticas. Protección de ocho concentraciones líticas.
Justificación: El trazado del acueducto ha sido objeto de precisiones, como parte del avance de la ingeniería del Proyecto. Al respecto, en el sector Este del sitio Esperanza 125, el trazado del acueducto se desplazó al Sur con respecto a la localización original presentada en el EIA. Lo anterior implicará que las concentraciones líticas 17 y 19 que potencialmente podrían ser afectadas, según lo declarado en el EIA, ya no lo serán dado que se alejan del área de influencia del Proyecto y por ende no se implementarán medidas de rescate ni cercado perimetral en ellas. No obstante lo anterior, y debido a la cercanía de algunas concentraciones líticas asociadas al sitio arqueológico Esperanza 125 relevado en la línea de base del EIA, se plantea adecuar la medida de protección originalmente contemplada para los elementos asociados a este sitio, incorporando el rescate de seis concentraciones y el cercado de otras ocho, en forma previa a la construcción del Provecto.</t>
  </si>
  <si>
    <t>Rescate de muestras fosilíferas representativas y ejecución de calicatas para la caracterización de unidades fosilíferas</t>
  </si>
  <si>
    <t>Objetivo: Caracterizar el área de influencia del Proyecto desde el punto de vista paleontológico, a partir de:
- Rescate progresivo durante la fase de construcción (movimiento de tierra y excavaciones) de una muestra representativa de fósiles en los sitios de mayor potencial.
- Ejecución de calicatas para la caracterización del subsuelo con presencia de unidades fosilíferas.
Descripción: Rescate de una muestra representativa de fósiles, identificados en la denominada "unidad fosilífera" ubicada en el escarpe de la Terraza Litoral donde se emplazará el sector Planta Desalinizadora y el tramo del sector Corredor Acueducto-Línea Eléctrica que conectará la planta desalinizadora con la estación de impulsión N°1. Adicionalmente, se propone la realización de una campaña de terreno para realizar calicatas en los sectores donde se realicen actividades de excavación por la construcción de las instalaciones del Proyecto. La cantidad y ubicación específica será definida por el paleontólogo que lidere esta actividad.
Justificación: Para el sector Planta Desalinizadora y el tramo del sector Corredor Acueducto-Línea Eléctrica que conectará la planta desalinizadora con la estación de impulsión N°l, se definió que hay presencia de un nivel con fósiles cuaternarios en el subsuelo, así como la posibilidad de encontrar otro horizonte fosilífero a profundidad, u otra unidad marina en el sector. En consecuencia se detectó la presencia de unidades clasificadas como susceptibles y fosilíferas, para las cuales hay poca investigación y estudios que las caractericen.</t>
  </si>
  <si>
    <t>Presentación al CMN de un informe que dará cuenta de las actividades de rescate y ejecución de calicatas en el área del Proyecto, el cual será elaborado a partir de la "Guía Para la Elaboración de Informes de Rescate Paleontológico" publicada por el Consejo de Monumentos Nacionales el año 2014.</t>
  </si>
  <si>
    <t>Trabajo de investigación patrimonio paleontológico</t>
  </si>
  <si>
    <t>Objetivo: Documentar y difundir los hallazgos identificados en la denominada "unidad fosilífera", en el sector Planta Desalinizadora del Proyecto y el tramo del sector Corredor Acueducto-Línea Eléctrica que conectará la planta desalinizadora con la estación de impulsión N° 1.
Descripción: Apoyar la elaboración de una publicación científica que presente los resultados de los hallazgos resultantes de los rescates de las muestras fosilíferas.
Justificación: Para el sector Planta Desalinizadora y el tramo del sector Corredor Acueducto-Línea Eléctrica que conectará la planta desalinizadora con la estación de impulsión N°l, se definió la presencia de un nivel con fósiles cuaternarios en el subsuelo, así como la posibilidad de encontrar otro horizonte fosilífero a profundidad, u otra unidad marina en el sector. En consecuencia se detectó la presencia de unidades clasificadas como susceptibles y fosilíferas, por lo que se propondrá realizar una investigación de carácter científico al
respecto.</t>
  </si>
  <si>
    <t>Validación por parte del CMN del contenido de los folletos informativos. Entrega de copias de la investigación al CMN.</t>
  </si>
  <si>
    <t>Rescate paleontológico</t>
  </si>
  <si>
    <t>Objetivo: recuperar información para el registro representativo del yacimiento (contenido paleontológico y sus aspectos taxonómicos) que se verá efectivamente impactado por las actividades asociadas a la construcción del Proyecto. Descripción: Consistirá en la recuperación selectiva de material superficial y sub-superficial, con criterios de preservación, caracteres diagnósticos y muestreo representativo, que será removido por las acciones en la etapa de construcción del Proyecto. Se considera preliminarmente un muestreo de materiales. El muestreo irá acompañado de un esquema estratigráfico. Una vez en el laboratorio, las muestras serán evaluadas, seleccionadas y preparadas para los diversos análisis. La información será luego sintetizada e integrada en un informe con los resultados obtenidos. Justificación: Se justifica dado que en el área de influencia del Proyecto se han identificado elementos del Patrimonio cultural, particularmente formaciones geológicas con potencial paleontológico.</t>
  </si>
  <si>
    <t>Informe de las actividades realizadas previo a la fase de construcción. Después de la ejecución del rescate en la fase de construcción, se entregarán informes mensuales, en formato digital al CMN, con un plazo máximo de 15 días hábiles después del último monitoreo del mes. El informe final será entregado dentro de 90 días luego de finalizada la fase de construcción de las obras del acueducto y la servidumbre de este a la SMA y con copia al CMN.</t>
  </si>
  <si>
    <t>Aportes para el muso paleontológico de Caldera</t>
  </si>
  <si>
    <t>Objetivo: Favorecer la recepción de bienes paleontológicos de la región. Descripción: Aportes de materiales para su uso en depósitos existentes de bienes paleontológicos del Museo Paleontológico de Caldera Justificación: Se justifica dado que en el área de influencia del Proyecto se han identificado elementos del Patrimonio cultural, particularmente, formaciones geológicas con potencial paleontológico.</t>
  </si>
  <si>
    <t>Acta de recepción de aportes.</t>
  </si>
  <si>
    <t>Plan de manejo y rescate arqueológico</t>
  </si>
  <si>
    <t>Objetivo: Preservar el patrimonio histórico cultural presente en el área de influencia del Proyecto Descripción: Las medidas del Plan de Manejo Arqueológico para cada sitio identificado en la Línea de Base se presentan en el Anexo 10 de la Adenda, Actualización del PAS 132 – componente arqueología. Para el desarrollo de estas actividades se solicitará un permiso de intervención arqueológica al Consejo de Monumentos Nacionales. Justificación: Se justifica dado que el Proyecto considera la intervención de sitios arqueológicos, y en consecuencia, la medida permite el rescate y la preservación del material arqueológico presente.</t>
  </si>
  <si>
    <t>Excavaciones de rescate y recolección superficial</t>
  </si>
  <si>
    <t>Realizar rescate de un porcentaje del sitio arqueológico GLP001 en el área de influencia del ducto del proyecto para recuperar información contextual y materiales presentes en él.
Se realizará el rescate del sitio arqueológico GLP001 en el área de influencia del Proyecto, mediante la excavación de unidades de 2x2 m2 distribuidas en áreas con distinta densidad de materiales. Los porcentajes de rescate propuestos se han planificado en base a la frecuencia de materiales obtenida de los sondeos. Es así como la frecuencia 1, 2, 3, 4 y 5 tendrán un % de rescate del 1, 2, 5, 7 y 10 % respectivamente, lo que suma un total de 74 unidades a rescatar. Además de lo anterior, se llevará a cabo una recolección superficial del sitio arqueológico en el 100% del área de influencia del ducto, mediante transectos paralelos separados cada 5 m.
Un porcentaje del sitio arqueológico GLP001 está ubicado en el área de influencia del ducto del Proyecto “Terminal Gas Caldera”, por lo que será intervenido durante la fase de construcción.</t>
  </si>
  <si>
    <t>Entrega a la autoridad de informe ejecutivo de las actividades de rescate realizadas en terreno (excavación de rescate y recolección superficial). Posteriormente se entregará a la autoridad un informe final que incluya los resultados de los análisis llevados a cabo a las distintas materialidades con una interpretación del sitio arqueológico.</t>
  </si>
  <si>
    <t>Realizar rescate de un porcentaje del sitio arqueológico GLP001 en el área de influencia del ducto del proyecto para recuperar información contextual y materiales presentes en él.</t>
  </si>
  <si>
    <t>Se realizará el rescate del sitio arqueológico GLP001 en el área de influencia del Proyecto, mediante la excavación de unidades de 2x2 m2 distribuidas en áreas con distinta densidad de materiales. Los porcentajes de rescate propuestos se han planificado en base a la frecuencia de materiales obtenida de los sondeos. Es así como la frecuencia 1, 2, 3, 4 y 5 tendrán un % de rescate del 1, 2, 5, 7 y 10 % respectivamente, lo que suma un total de 74 unidades a rescatar. Además de lo anterior, se llevará a cabo una recolección superficial del sitio arqueológico en el 100% del área de influencia del ducto, mediante transectos paralelos separados cada 5 m.</t>
  </si>
  <si>
    <t>Un porcentaje del sitio arqueológico GLP001 está ubicado en el área de influencia del ducto del Proyecto “Terminal Gas Caldera”, por lo que será intervenido durante la fase de construcción.</t>
  </si>
  <si>
    <t>Plan de recolección superficial de las evidencias arqueológicas</t>
  </si>
  <si>
    <t>Objetivo: Recuperar una muestra representativa de materiales culturales de superficie, de aquellos elementos patrimoniales que serán intervenidos producto de la construcción del Proyecto.
Descripción: Se efectuará la recolección superficial de una muestra representativa de materiales culturales de superficie, de elementos patrimoniales que serán intervenidos por las obras del Proyecto. Esta medida se aplicará a 35 elementos patrimoniales: Hallazgos aislados (3). Rasgos lineales (12). Sitios arqueológicos (20).
Justificación: Considerando el impacto de las obras sobre este componente, es necesario realizar su recuperación para evitar la pérdida de información del patrimonio arqueológico</t>
  </si>
  <si>
    <t>El indicador de cumplimiento corresponderá al comprobante generado por el sistema electrónico de la SMA, contra entrega del informe arqueológico.</t>
  </si>
  <si>
    <t>Plan de excavación de rescate</t>
  </si>
  <si>
    <t xml:space="preserve">Objetivo: Recuperar información contextual y una muestra representativa de materiales culturales en estratigrafía, que permitan una interpretación de las actividades humanas que generaron dichos depósitos.
Descripción: Se realizarán excavaciones extensivas en aquellos elementos patrimoniales que serán afectados por las obras del Proyecto, y que de acuerdo a los trabajos de caracterización arqueológica tiene
potencial estratigráfico. Esta medida se aplicará a 7 elementos patrimoniales: Hallazgos aislados (1). Sitios arqueológicos (6). 
Justificación: Considerando el impacto de las obras sobre este componente, es necesario realizar su recuperación para evitar la pérdida de información del patrimonio arqueológico </t>
  </si>
  <si>
    <t>Producto de la implementación de esta medida se generará un “Informe Sucinto” que cumplirá con lo estipulado en el artículo 16 del D.S. 484 de 1990, del Ministerio de Educación. El indicador de cumplimiento corresponderá al comprobante generado por el sistema electrónico de la SMA, contra entrega del informe arqueológico.</t>
  </si>
  <si>
    <t>Análisis de materiales</t>
  </si>
  <si>
    <t>Objetivo: Caracterizar cultural y funcionalmente los materiales arqueológicos que se recuperen producto de las medidas (i) Plan de recolección superficial de las evidencias arqueológicas y (ii) Plan de excavación de rescate.
Descripción: Se realizará el estudio especializado de cada tipo de materialidad que se recupere producto de la recolección superficial y de las excavaciones de rescate, con la finalidad de aportar a la interpretación cultural de cada una de las evidencias patrimoniales. En caso de obtener materiales susceptibles de ser fechados mediante C14 o TL, se llevarán a cabo.
Justificación: Considerando el impacto de las obras sobre este componente, es necesario realizar el estudio de los materiales recuperados, para evitar la pérdida de información del patrimonio arqueológico.</t>
  </si>
  <si>
    <t>Producto de la implementación de esta medida se generará un “Informe Final” que reunirá los resultados de las excavaciones de rescate y la recolección superficial, con el análisis de materiales. Este informe cumplirá con lo estipulado en el artículo 16 del D.S. 484 de 1990, del Ministerio de Educación.
El indicador de cumplimiento corresponderá al comprobante generado por el sistema electrónico de la SMA, contra entrega del informe arqueológico.</t>
  </si>
  <si>
    <t>Depósito de materiales en una entidad museográfica</t>
  </si>
  <si>
    <t>Objetivo: Conservar los materiales arqueológicos que se recuperen producto de las medidas (i) Plan de recolección superficial de las evidencias arqueológicas y (ii) Plan de excavación de rescate, y cumplir
con lo establecido en el artículo 16 del D.S. 484 de 1990 del Ministerio de Educación.
Descripción: Depositar en una entidad museológica autorizada por el CMN, en este caso el Museo Regional de Iquique, todos los materiales que se recupere producto de la recolección superficial y de las
excavaciones de rescate. Previo al depósito de los materiales, estos serán sometidos a trabajos de conservación preventiva, inventario y embalaje, este último de acuerdo a los estándares del Museo Regional
de Iquique.
Justificación: Considerando el impacto de las obras sobre este componente, es necesario conservar los materiales recuperados, para evitar la pérdida de información del patrimonio arqueológico.</t>
  </si>
  <si>
    <t>Carta de entrega de los materiales al Museo Regional de Iquique, con el timbre de recepción por parte del museo. El indicador de cumplimiento corresponderá al comprobante generado por el sistema electrónico de la SMA, contra entrega la carta de ingreso de los materiales al museo.</t>
  </si>
  <si>
    <t>Plan de estudios arqueológicos</t>
  </si>
  <si>
    <t>Patrimonio cultural</t>
  </si>
  <si>
    <t>Alteración del patrimonio cultural</t>
  </si>
  <si>
    <t>Objetivo: El objetivo de este compromiso se relaciona al rescate y difusión del patrimonio histórico arqueológico que se encuentra en el área del proyecto. En este sentido, se pretende contribuir con el desarrollo de publicaciones y charlas en colegios relativas a antecedentes que aporten a generar nuevos conocimientos en base a registros que sean levantados en el área. Descripción: Ejecución de estudios de índole arqueológica e histórica, mediante investigación, monitoreos y prospecciones, que permitan rescatar la riqueza patrimonial arqueológica del área, poniendo énfasis en el potencial de vestigios salitreros presentes en el sector. Los resultados de estos estudios serán difundidos mediante las siguientes iniciativas: a. Generar dos publicaciones en revistas de índole cultural para la divulgación de los resultados encontrados, tales como las generadas por el museo de Taltal. b. Producir un set de paneles informativos para exponer las dinámicas de organización prehispánicas en la zona del desierto interior, así como la importancia de la actividad salitrera para la sociedad de principios de siglo pasado en este mismo territorio. Lo anterior, en coordinación con el museo de Taltal u otra institución cultural, para su exposición. c. Impartir una charla anual a cursos de educación media en colegios de la comuna de Taltal para difundir los procedimientos y resultados de las investigaciones, y de esta manera dar a conocer una opción de educación superior y el potencial de desarrollo en la región. Se considera para la implementación de estas charlas el Liceo Juan Cortes-Monroy Cortes y el Liceo Politécnico José Miguel Quiroz. d. Establecer un sitio patrimonial histórico, al interior del área del proyecto, que permita recibir visitantes conforme al protocolo de visitas, para efectos de difusión del contexto e importancia cultural de la zona. Este sitio contará con infografía sobre la actividad salitrera y su importancia para la sociedad del siglo XIX y XX.</t>
  </si>
  <si>
    <t>a. Publicación de artículo en revista de divulgación científica o cultural de Taltal. b. Registro fotográfico de paneles informativos instalados en museo de Taltal u otra institución cultural. c. Registros de asistencia a charlas informativas en liceos de Taltal. d. Registro fotográfico de paneles informativos instalados en el área del proyecto Esta información estará disponible en las oficinas administrativas del proyecto, para revisión por parte de las autoridades.</t>
  </si>
  <si>
    <t>Plan de rescates arqueológicos</t>
  </si>
  <si>
    <t>Objetivo: Ejecutar rescates arqueológicos que permita recuperar los elementos y la mayor cantidad de información de los sitios patrimoniales afectados por las obras del proyecto. Descripción: Las medidas a implementar serán las siguientes: Tipo de sitio Cantidad Tipo de medida Pozo calichero 119 Hito minero 1 Huella de carreta 6 Sendero simple 4 Deslinde minero 21 Ver detalle de las medidas en Apéndice B2 de la Segunda Adenda Evento de talla 12 Complementaria del EIA. Cantera taller 1 Apilamiento de piedras 3 Hallazgo aislado 5 Pique minero 1 Los rasgos lineales (huellas, senderos o deslindes) se registrarán sistemáticamente antes del inicio de las obras o acciones del proyecto (permanentes o temporales). Para lo anterior, se utilizará una ficha estandarizada en donde se indicarán las características principales, orientación, extensión, descripción de elementos asociados, cronología tentativa, registro fotográfico, etc.</t>
  </si>
  <si>
    <t>Informes de rescates arqueológicos enviados al CMN y a través de la plataforma de la SMA.</t>
  </si>
  <si>
    <t>Convenio de cooperación con el Museo Historia Natural de Valparaíso (MHNV)</t>
  </si>
  <si>
    <t>Objetivo: El presente compromiso busca establecer un convenio de cooperación con Museo Historia Natural de Valparaíso (MHNV), través de: • Revisión y documentación de la colección paleontológica existente del MHNV. • Embalaje de la colección existente paleontológica del MHNV. Descripción: el convenio de cooperación consiste en las siguientes actividades: I. Revisión y documentación de la colección paleontológica del MHNV Con el objetivo de revisar, ordenar, y documentar formalmente la colección, se considera la dedicación de un/una profesional con especialidad en paleontología, cuya función será revisar y ordenar la colección paleontológica en un período de tres (3) meses, con jornada laboral completa en horario hábil. Considerando el tiempo disponible para la revisión, la misma será ejecutada en las siguientes etapas: 1. Revisión del contenido de las cajas de la colección paleontológica: Se revisará el contenido de cada caja, identificando cada pieza u objeto paleontológico contenido en ellas, y la información asociada, si es que existe. Además, se realizará una limpieza superficial de los objetos paleontológicos (no serán preparados en profundidad), y se realizará una identificación taxonómica general (hasta clase o phylum), o lo que permita la observación del especialista. Finalmente, se generará un archivo digital de las piezas, con el código de colección definido por el MNHV. Se ingresará la mayor cantidad de datos posibles asociados a cada objeto paleontológico, en una ficha de registro y en una planilla en formato Excel, ambos documentos ya confeccionados por el MHNV. 2. Registro fotográfico de las piezas paleontológicas: Una vez identificadas todas las piezas, se generará un registro fotográfico de las mismas. La fotografía individual será incorporada en la ficha de registro de cada fósil, y además se entregará una carpeta digital con todas las fotografías obtenidas. 3. Nota científica interna para el MHNV: se generará una nota científica interna para el MHNV, que informará el levantamiento de información realizado de la colección paleontológica. Esta tendrá una extensión máxima de 3 planas, y será realizado por el/la paleontólogo/a cargo de la supervisión de la documentación de la colección. El documento incluirá el acta de recepción por parte del MHNV, de todo el servicio realizado, y los correspondientes anexos de registro generados. II. Embalaje de la colección paleontológica del MHNV Será realizado por una empresa especialistas en embalaje y conservación, que considerará lo indicado en Estándares mínimos de registro y conservación preventiva de colecciones arqueológicas y paleontológicas (CMN, 2018), y previa confirmación de los estándares del MHNV. El proceso de embalaje comenzará a partir del tercer mes de revisión y documentación de la colección paleontológica, finalizando en un plazo máximo de 2 meses, y será realizado en las dependencias del MHNV. Justificación: Resguardo de integridad de hallazgos paleontológicos fortuitos presentes en el Proyecto.</t>
  </si>
  <si>
    <t>Rescates de elementos arqueológicos de data histórica</t>
  </si>
  <si>
    <t>Objetivo: Someter a rescate, mediante metodología arqueológica, las evidencias históricas de tipo mueble. Descripción: Rescatar a través de recolección y barrido superficial los elementos arqueológicos de data histórica de tipo mueble que se encuentren en las superficies que serán alteradas por las obras y actividades del Proyecto. Los materiales rescatados serán analizados por especialistas permitiendo identificar atributos morfológicos, tecnológicos y funcionales. Una vez ejecutados los análisis, se procederá a estandarizar el embalaje de los materiales de acuerdo con estándar DIBAM-CNCR (Dirección de Bibliotecas, Archivos y Museos- Centro Nacional de Conservación y Restauración), para depósito en el Museo Augusto Capdeville de Taltal. Justificación: Con el resultado de los rescates a través de recolección y barrido superficial, se podrá recoger información necesaria para describir la funcionalidad y contextualizar crono-culturalmente los hallazgos descritos.</t>
  </si>
  <si>
    <t>Informe ejecutivo final con las actividades y resultados de estas actividades, el cual será reportado a la SMA y Consejo de Monumentos Nacionales (en adelante CMN).</t>
  </si>
  <si>
    <t>Consiste en establecer monitoreos participativos, que incluirán puntos de monitoreo, variables y métodos a utilizar, y cuya regulación específica se determinará a través de un convenio entre el titular y la Comunidad Indígena Quechua de Huatacondo. El Titular garantizará las condiciones necesarias que faciliten la participación de la CIQH en las actividades de seguimiento ambiental. Para ello, el Titular: • Informará oportunamente a la Comunidad sobre las actividades de monitoreo de las variables establecidas; • Proveerá los materiales, implementos de seguridad y apoyo financiero necesarios para facilitar la participación de la Comunidad; • Dispondrá de los implementos y herramientas necesarios para realizar el monitoreo hídrico, vegetación y flora, y fauna, siempre acorde a la modalidad de participación indicada en la sección forma de implementación; • Entregará de manera directa los informes de seguimiento ambiental a la Comunidad y sostendrá las reuniones de presentación respectiva, según la periodicidad de entrega de estos a la autoridad. Los implementos y materiales considerados, en términos generales, corresponden a los siguientes: • El Titular financiará los gastos operacionales y equipos asociados al programa de seguimiento de la Comunidad. Esto considera los siguientes ítems: - Fondo para el financiamiento de gastos operacionales (equipo de trabajo y monitores en terreno de la comunidad); - Financiamiento de un equipo asesor (compuesto por especialistas en las materias objeto de seguimiento); - Financiamiento de materiales necesarios para su desarrollo. Los montos y detalle sobre los implementos y materiales quedarán establecidos en el Convenio antes indicado.</t>
  </si>
  <si>
    <t>Contar con la participación de la Comunidad Indígena Quechua de Huatacondo, en el plan de seguimiento de las variables ambientales indicadas previamente.</t>
  </si>
  <si>
    <t>Rescate arqueológico de elementos patrimoniales (Previo a fase de construcción)</t>
  </si>
  <si>
    <t>Recuperar una muestra significativa de información contextual de materiales culturales y registrar los elementos arqueológicos y sus componentes, a través de las actividades de recolección y/o registro, que permitan la caracterización de las actividades humanas que generaron los depósitos arqueológicos.
A) Recolección superficial sistemática y decapado de los primeros centímetros. Se lleva a cabo con (i) registro en planta de los materiales arqueológicos, realizando un levantamiento topográfico y aerofotogramétrico de cada hallazgo ; (ii) dibujos de planta a escala de su dispersión; (iii) recolección superficial del 100% de los materiales que se encuentren en el área de intervención directa del elemento; (iv) decapado de la capa superficial para la recuperación de materiales depositados en los primeros centímetros; (v) registro fotográfico de unidades recolectadas; (iv) conservación de inventario de materiales. B) Registro de rasgos inmuebles (lineales y arquitectónicos). Se lleva a cabo con (i) fichas de registros especializadas para cada uno de los tipos de rasgos; (ii) levantamiento aerofotogramétrico y topográfico completo; (iii) dibujos a escala de planta y muros, en el caso de los rasgos arquitectónicos.
Los movimientos de tierra asociados al Proyecto implican la alteración de elementos patrimoniales presentes en depósito y su información contextual, por lo que se hace necesaria la recuperación de elementos e información suficiente que permitan la interpretación arqueológica de los sitios.</t>
  </si>
  <si>
    <t>(i)Indicar la presencia y proteger físicamente la porción de los sitios arqueológicos, rasgos lineales y hallazgos aislados que no serán intervenida por las obras del Proyecto. (ii) El cercado se realizará previo al inicio de las obras.</t>
  </si>
  <si>
    <t>Descripción: Se realiza la protección física de los elementos patrimoniales que no serán intervenidos por el Proyecto, mediante la instalación de cercos provisorios acorde a un mínimo de 10 m de buffer en torno a la dispersión de materiales o borde de estructura junto con su respectiva señalética. Se dará cumplimiento a las medidas de protección en todos aquellos sitios que se encuentren a 50 metros o menos de las obras proyectadas.</t>
  </si>
  <si>
    <t>La protección física y señalización de los sitios arqueológicos evita que sean intervenidos durante la ejecución de las obras en el AI.</t>
  </si>
  <si>
    <t>Rescates Arqueológicos</t>
  </si>
  <si>
    <t>Objetivo: Someter a rescate, mediante metodología arqueológica los elementos patrimoniales que se verán afectados por la construcción del Proyecto. Recuperar los elementos y la mayor cantidad de información de los elementos patrimoniales que serán afectados por las obras del Proyecto.
Descripción: Se realizarán los rescates de los elementos patrimoniales que se verán afectados por la construcción del proyecto de acuerdo a lo presentado en el PAS 132 (ver PAS 132 en Anexo 3.1 de la Adenda Complementaria 2 del EIA).
Justificación: Con el resultado de estos registros, se pueden desarrollar interpretaciones respecto a singularidades propias de cada evidencia, sufuncionalidad, cronología y relevancia.</t>
  </si>
  <si>
    <t>Entrega de informes de resultados de estas actividades. Los cuales serán reportados a la SMA y CMN, a través de dos entregas: un informe ejecutivo y uno final.</t>
  </si>
  <si>
    <t>TOTAL DOUMENTOS EIA</t>
  </si>
  <si>
    <t>Cuenta de SUBCATEGORIA</t>
  </si>
  <si>
    <t>Total Componente Físico</t>
  </si>
  <si>
    <t>Total Ecosistema</t>
  </si>
  <si>
    <t>Total Fauna</t>
  </si>
  <si>
    <t>Total Flora y vegetación</t>
  </si>
  <si>
    <t>Total Medio Humano</t>
  </si>
  <si>
    <t>Total Obras</t>
  </si>
  <si>
    <t>Total Paisaje y turismo</t>
  </si>
  <si>
    <t>Total Patrimonio</t>
  </si>
  <si>
    <t>Total Etapa 1</t>
  </si>
  <si>
    <t>Total Etapa 2</t>
  </si>
  <si>
    <t>Total Etapa 4</t>
  </si>
  <si>
    <t>Total Etapa 5</t>
  </si>
  <si>
    <t>Total general</t>
  </si>
  <si>
    <t>DIA DS40</t>
  </si>
  <si>
    <t>Arena BESS</t>
  </si>
  <si>
    <t>Baterias</t>
  </si>
  <si>
    <t>Canal de comunicación con directivas de GHPPI</t>
  </si>
  <si>
    <t>Formas de Relacionamiento Comunitario</t>
  </si>
  <si>
    <t>Contrucción</t>
  </si>
  <si>
    <t>Objetivo: Socializar con los GHPPI información relativa al patrimonio arqueológico del AI. Descripción: Se tomará contacto con las directivas de los GHPPI a fin de establecer un canal de comunicación formal, para informar de manera oportuna el descubrimiento de nuevos hallazgos arqueológicos en el marco de la fase de construcción del Proyecto.</t>
  </si>
  <si>
    <t>Inducciones y/o Charlas</t>
  </si>
  <si>
    <t>Todas las fases del proyecto</t>
  </si>
  <si>
    <t>Objetivo: Entregar los conocimientos necesarios al personal del Proyecto, para reconocer los potenciales riesgos asociados a fauna nativa justificación y las medidas de protección que se deben implementar. Descripción: La capacitación se elaborará para que cada trabajador del proyecto tenga la capacidad de reconocer eventuales riesgos asociados a fauna nativa. Los trabajadores serán capaces de identificar la fauna nativa, las situaciones de riesgo asociadas a las actividades del proyecto y las posibles interferencias con la fauna nativa. Asimismo, se detallarán las medidas y cuidados que se deben adoptar para evitar</t>
  </si>
  <si>
    <t>Contratación de mano de obra local.</t>
  </si>
  <si>
    <t>Fomento de Mano de Obra local</t>
  </si>
  <si>
    <t>Objetivo: Fomentar, coordinar y apoyar la contratación de mano de obra local en la comuna de Taltal y/o región de Antofagasta. Descripción: Se realizarán coordinaciones conjuntas con la Oficina Municipal de Intermediación Laboral (OMIL) de la comuna de Taltal para elaborar un registro actualizado de personas que se encuentran en búsqueda de empleo que se ajusten al perfil requerido por el Proyecto en todas sus fases. Para el caso de las fases de construcción y cierre, el porcentaje de contratación será de al menos un 10% local, mientras que para la fase de operación este porcentaje de contratación local estará condicionado a la oferta existente de personal calificado. Este registro priorizará la inclusión tanto de hombres como de mujeres, manteniendo un enfoque especial en garantizar la paridad de género. Justificación: Dado que el Proyecto se ubicará en la comuna de Taltal, Provincia de Antofagasta, Región de Antofagasta, se considera pertinente dar prioridad a la contratación de mano de obra local en esta área geográfica.</t>
  </si>
  <si>
    <t>Humectación de caminos no pavimentados.</t>
  </si>
  <si>
    <t>Control de Emisiones Atmosféricas</t>
  </si>
  <si>
    <t>Construcción y cierre</t>
  </si>
  <si>
    <t>Objetivo: Controlar la suspensión de material particulado en el camino de acceso del Proyecto provocado por el tránsito vehicular.</t>
  </si>
  <si>
    <t>Inducciones asociadas al Patrimonio Paleontológico.</t>
  </si>
  <si>
    <t>Posible intervención al patrimonio paleontológico.</t>
  </si>
  <si>
    <t>Objetivo: Instruir y concientizar al personal de faena sobre la presencia, el valor ambiental y los aspectos legales y reglamentarios que protegen el patrimonio paleontológico definidos en la Ley N° 17.288. Descripción: Se realizarán charlas de inducción sobre el patrimonio paleontológico, orientadas a todos los trabajadores de faena. Se entregan los lineamientos básicos como: marco geológico asociado al área del Proyecto, antecedentes de hallazgos paleontológicos cercanos, ley N°17.288. y procedimiento a seguir en caso de un hallazgo no previsto. Justificación: Al concientizar a las personas sobre la protección, el valor e importancia del patrimonio paleontológico, con la finalidad de lograr una mayor eficacia en su salvaguarda. Para esto se debe Involucrar a todo el personal del Proyecto, para que sean capaces de reconocer componentes fósiles en terreno.</t>
  </si>
  <si>
    <t>Monitoreo Paleontológico.</t>
  </si>
  <si>
    <t>Caracterización y/o Monitoreo Patrimonial</t>
  </si>
  <si>
    <t>Objetivo: Mantener el monitoreo del sedimento que está siendo removido producto de las actividades de movimientos de tierra asociadas a la fase de construcción. Esto con la finalidad de actuar oportunamente frente a un hallazgo paleontológico no previsto. Descripción: Un profesional paleontólogo reconocido por el Consejo de Monumentos Nacionales (CMN) deberá supervisar visualmente los frentes de trabajo que involucren movimientos de tierra (despejes, escarpes y excavaciones), de manera mensual durante la fase de construcción del Proyecto, con el fin de reconocer tempranamente la presencia de algún componente paleontológico. Justificación: Debido al potencial susceptible (Medio-Bajo) que se deduce para el área de emplazamiento de proyecto, y a la posibilidad de ocurrencia de hallazgos, es necesario que un profesional Paleontólogo supervise la ejecución de los movimientos de tierra. Esto con el fin de evitar un impacto sobre posibles componentes paleontológicos que puedan estar presentes bajo el subsuelo del Proyecto. Basado en el fundamento que los fósiles constituyen un bien del Estado que debe ser protegido, Ley 17.288 y D.S 484/1990 MINEDUC, todos los hallazgos imprevistos deberán ser informados inmediatamente a la autoridad.</t>
  </si>
  <si>
    <t>Monitoreos Participativos.</t>
  </si>
  <si>
    <t>Pre construcción</t>
  </si>
  <si>
    <t>Objetivo: Implementar un sistema participativo para facilitar la integración activa de las comunidades, en conjunto con los/as arqueólogos/as, en las actividades de rescate de hallazgos patrimoniales en terreno. Descripción: Debido al interés de la comunidad del pueblo Chango por preservar y proteger su patrimonio arqueológico, se propone una colaboración activa con los/as arqueólogos/as en actividades de rescate en terreno. Esto implica que miembros de la comunidad participen en recolecciones superficiales, permitiéndoles presenciar de cerca la metodología empleada y los cuidados asociados. Cada comunidad deberá designar a los representantes para acceder a las obras, sujetos a las normas y medidas de seguridad establecidas por el Titular para garantizar la integridad de todos los participantes.</t>
  </si>
  <si>
    <t>Plan de Estrategia Comunicacional Permanente con la Comunidad.</t>
  </si>
  <si>
    <t>Objetivo: Tiene por finalidad asegurar un canal de comunicación fluido de manera constante con los residentes y organizaciones sociales de las localidades del AI que tuviesen la necesidad de comunicarse con los encargados del Proyecto, con el objetivo de responder de manera inmediata a emergencias, inquietudes y reclamos durante las fases de construcción y operación, así como también mantenerlos informados acerca de las obras y actividades del Proyecto. Descripción: El Titular dispondrá de un encargado de relacionamiento comunitario, quien al inicio de la fase de construcción dará una charla informativa a residentes y organizaciones sociales de las localidades del AI, con objeto de entregar información acerca de las obras y características del Proyecto tales como; horarios y lugares específicos de trabajo, números de vehículos, vías a utilizar, tipos de carga que se transportarán en fase de construcción; y término de los trabajos. Adicionalmente se entregará un material gráfico a los residentes de las localidades del AI, con el fin de dar a conocer esta información. Por otra parte, el encargado de relacionamiento comunitario mantendrá comunicación permanente tanto con los dirigentes o vecinos representativos del AI, como con las autoridades locales durante las fases del Proyecto. Esto último con el fin de canalizar las emergencias, consultas o reclamos. Paralelamente se implementará un procedimiento interno de gestión de consultas y reclamos comunitarios orientado a identificar, controlar y dar seguimiento a emergencias, situaciones o actividades que produzcan afectación negativa a la población local para gestionar soluciones. El tiempo de respuesta y solución a consultas o reclamos será de 4 días hábiles. En caso de emergencia la empresa deberá responder a la brevedad. Justificación: Es importante mantener contacto permanente con la comunidad y residentes del AI del Proyecto, de modo que estos se encuentren informados acerca del Proyecto y comunicados con el Titular, y que a su vez puedan manifestar sus inquietudes y/o problemas que pudiesen surgir durante las fases del Proyecto. Establecer un canal de comunicaciones adecuado con la comunidad permitirá detectar desviaciones de los protocolos asociados a temáticas de interés comunitario y atender emergencias, a la vez que se da confianza a los vecinos respecto a que sus reclamos y solicitudes son atendidos por el Proyecto.</t>
  </si>
  <si>
    <t>Programa de apoyo a la contratación de servicios locales.</t>
  </si>
  <si>
    <t>Objetivo: Contribuir y facilitar la generación de condiciones favorables para que emprendedores locales de la comuna de Taltal puedan vincularse comercialmente en el desarrollo del proyecto en su fase de construcción. Descripción: Se fomentará una alianza con el Departamento de Turismo y Fomento Productivo de la Municipalidad de Taltal y se realizarán gestiones y coordinaciones necesarias con otras organizaciones e instituciones locales (juntas de vecinos, cámara de comercio, gremios, etc.) para conocer la realidad de la oferta de empresas prestadoras de servicios existente en la comuna. Asimismo, la empresa titular del proyecto identificará el conjunto de servicios que serán necesarios contratar y subcontratar durante las distintas fases de la construcción, con el fin de identificar a los emprendedores que podrían ser contratados por alguna empresa contratista y subcontratista para prestar sus servicios, así como también, identificar servicios requeridos que cuentan con poca presencia de oferta local.</t>
  </si>
  <si>
    <t>Programa de capacitaciones a trabajadores sobre el sistema de vida local.</t>
  </si>
  <si>
    <t>Objetivo: Capacitar a los trabajadores sobre la historia y dinámica social de la localidad, orientado sobre el uso de los espacios públicos, las expectativas que tiene la población local del comportamiento de personas ajenas a la localidad y cuidado del medio ambiente. Además, instruir sobre la importancia de prevenir el acoso callejero y evitar conductas inapropiadas en los lugares públicos. Descripción: Se implementarán charlas a todos los trabajadores que ingresen a trabajar en la faena por primera vez, las cuales se compondrán de las siguientes charlas: • Capacitación 1: Capacitación al personal que incluya la historia de la localidad, su dinámica social y uso de los espacios públicos, las expectativas que tiene la población local del comportamiento de personas ajenas a la localidad. • Capacitación 2: Capacitación al personal del respeto con el entorno y el cuidado medio ambiental, considerando buenas prácticas sociales y culturales. Adicionalmente, se indicará la ubicación de servicios básicos, centros médicos y/o asistenciales, tiendas de alimentos, etc., de las localidades por las que utilizará sus rutas y/o caminos. • Capacitación 3: Capacitación al personal en temáticas vinculadas a la Política de Equidad de Género, respecto de las conductas de los hombres en grupo, al estar en sus tiempos de recreación. Se velará por el comportamiento masculino apropiado, evitando situaciones tales como: acoso callejero y piropos, ocupación de espacios públicos para beber alcohol, entre otros.</t>
  </si>
  <si>
    <t>Protocolo de hallazgos Paleontológicos fortuitos.</t>
  </si>
  <si>
    <t>Objetivo: Ejercer medidas de control, orientadas a prevenir y mitigar los impactos que podrían ser causados por el Proyecto en el componente ambiental paleontológico. Descripción: Contar con un protocolo que indique el procedimiento a realizar en caso de un hallazgo paleontológico no previsto. Justificación: Debido al potencial susceptible (Medio-Bajo) que presenta el área de emplazamiento del Proyecto, y a la posibilidad de ocurrencia de hallazgos no previstos en contexto estratigráficos, es necesario contar con un protocolo que contenga el procedimiento a realizar en caso de un hallazgo paleontológico. Basado en el fundamento que los Monumentos paleontológicos constituyen un bien del Estado que debe ser protegido, con base en los art. 26 y 23 del D.S 484/1990 MINEDUC, todos los hallazgos imprevistos deberán ser informados inmediatamente al CMN.</t>
  </si>
  <si>
    <t>Reposición y Reparación de Equipos de Bomberos de Chile en Caso de Emergencia en el Proyecto.</t>
  </si>
  <si>
    <t>Beneficio a la Comunidad</t>
  </si>
  <si>
    <t>Objetivo: Establecer y fortalecer relaciones con las redes público- privadas de la Región, facilitando la disponibilidad y reposición de insumos necesarios para Bomberos de Chile. Descripción: En caso de emergencia en cualquier fase del Proyecto, que afecte tanto al área total de desarrollo como a las vías utilizadas por los vehículos vinculados directamente con el Proyecto, y requiera la intervención de Bomberos de Chile, el titular solicitará a las</t>
  </si>
  <si>
    <t>Utilización señalética institucional.</t>
  </si>
  <si>
    <t>Señaléticas</t>
  </si>
  <si>
    <t>Objetivo: Identificar todos los vehículos (buses, camionetas, camiones, etc.) y equipos en general, que estén vinculados directamente con el Proyecto. Descripción: Se requerirá que los vehículos de carga liviana y pesada, así como los equipos en general, lleven una señalética institucional que permita su identificación por parte de la comunidad. Justificación: El compromiso ambiental tiene el propósito de hacer visible a la empresa dentro de la comunidad y permitir que se distinga y se haga un seguimiento de los acuerdos respecto a otras empresas que tienen actividades y vehículos en la localidad.</t>
  </si>
  <si>
    <t>Nueva Línea 2x110 kV desde S/E Caldera a Línea 1x110 kV Cardones-Punta Padrones</t>
  </si>
  <si>
    <t>Cercado para patrimonio arqueológico.</t>
  </si>
  <si>
    <t>Objetivo: Evitar la intervención de Vestigios línea férrea Caldera-Copiapó que se encuentran fuera de las obras físicas del Proyecto. Evitar intervención de eventuales sitios arqueológicos que pudiesen ser encontrados en las actividades de monitoreo arqueológico permanente. Descripción: Se realizará el cercado a ambos lados del vestigio de la línea férrea Caldera-Copiapó, considerando un buffer de protección de por lo menos 10 m desde el límite de la estructura 3. Adicionalmente se instalará señalética que indique prohibición de entrar. En caso de encontrar eventuales sitios arqueológicos, se implementará un cerco dejando un buffer de 10 m alrededor de los hallazgos. Justificación: Esta medida permitirá establecer el no acceso hacia el sector de los vestigios de la línea férrea, u otros eventuales hallazgos, con la finalidad de no intervenir los hallazgos para que no sean intervenidos.</t>
  </si>
  <si>
    <t>Charlas de Inducción Arqueología.</t>
  </si>
  <si>
    <t>Objetivo: Capacitación de trabajadores en relación a la importancia de la componente arqueología y del procedimiento en caso de efectuarse un hallazgo. Descripción: se realizarán charlas de inducción por un arqueólogo o licenciado en arqueología a cargo del monitoreo- a las/los trabajadores del proyecto sobre el componente arqueológico que se podría encontrar en el área y los procedimientos a seguir en caso de hallazgo, antes del inicio de cada obra. Justificación: Evitar intervención de patrimonio arqueológico</t>
  </si>
  <si>
    <t>Colecta y conservación de germoplasma de la especie Cristaria calderana y Oziroe biflora.</t>
  </si>
  <si>
    <t>Restauración y/o Protección</t>
  </si>
  <si>
    <t>Pérdida de ejemplares de flora en alguna categoría de conservación.</t>
  </si>
  <si>
    <t>Objetivo: Colecta y conservación de germoplasma de la especie Cristaria calderana y Oziroe biflora. Descripción: Se propone la colecta de semillas de Cristaria calderana y Oziroe biflora con el fin de conservar el germoplasma de la población que se encuentra dentro del presente proyecto. Esto se realizará durante la época primaveral previa a la ejecución del proyecto, o de manera paralela, enviando el recurso colectado al Banco de semillas del INIA. Justificación: Cristaria calderana es una especie vegetal endémica que se encuentra clasificada como Vulnerable, correspondiente a un recurso propio del país, escaso y único, siendo importante conservar el germoplasma de la población que está presente dentro del Área de Influencia de Flora y Vegetación del Proyecto. Por otra parte, Oziroe biflora es la única especie de hábitos geófitos en el área.</t>
  </si>
  <si>
    <t>Comunicación con la comunidad</t>
  </si>
  <si>
    <t>Objetivo: Comunicar e informar a los vecinos del sector y comunidades indígenas cercanas sobre las actividades a desarrollar durante la fase de construcción del Proyecto, además de indicar canales de comunicación para consultas y/o reclamos. Descripción: Este Plan de Comunicación con la Comunidad incluye la entrega, de cartillas o folletos con información relevante del Proyecto a los vecinos del área de influencia del componente medio humano, en especial, a la “Comunidad Indígena Familia Campillay de Caldera”, “Comunidad Wentru Lafque” y “Comunidad Indígena Kakan”. Justificación: Mantener a la comunidad informada sobre el proyecto, en el área de intervención sus proximidades.</t>
  </si>
  <si>
    <t>Inducción y capacitación a los trabajadores al patrimonio paleontológico: Asesoría Paleontológica aplicación correcta de metodologías y normativa para el avance de obras.</t>
  </si>
  <si>
    <t>Alteración de patrimonio cultural paleontológico.</t>
  </si>
  <si>
    <t>Objetivo: se expondrá el contexto legal y geológico de los fósiles en Chile, la información técnica que proporcionan desde el punto de vista del conocimiento científico, como se extrae esa información, la importancia geológica y paleontológica del sitio. Descripción: Se realizarán las siguientes capacitaciones para las siguientes temáticas: -Sobre Patrimonio Cultural, siguiendo la definición ofrecida por la UNESCO. -Sobre Patrimonio Arqueológico y Paleontológico, normativa concepto legal de Monumentos Arqueológicos. - Tipo de bienes patrimoniales que podrían aparecer durante el desarrollo del proyecto con relación a su cercanía con hallazgos ya conocidos: fósiles de vertebrados. - Acciones a tomar en caso de efectuarse un hallazgo, presentando un protocolo de hallazgo imprevisto. - Se informará acerca de los procedimientos generales que un equipo paleontológico realizará en el área y sobre cómo facilitar el trabajo de este en terreno. Justificación: Evitar el daño al medioambiente que pudiese provocar la implementación del proyecto, mediante la concientización de los trabajadores en relación al patrimonio paleontológico.</t>
  </si>
  <si>
    <t>Inducción y capacitación a los trabajadores en materias ambientales.</t>
  </si>
  <si>
    <t>Objetivo: Capacitación de trabajadores en materias de medio ambiente, buscando prevenir efectos sobre el medio ambiente. Descripción: Se realizarán las siguientes capacitaciones para las siguientes temáticas: a) Flora y fauna: Se capacitará en relación a las especies en categoría de conservación, nociones básicas de ecología y conservación del medio ambiente, prohibición de uso de fuego y quemas, entre otros. b) Arqueología: Se instruirá sobre la importancia de los sitios arqueológicos y el procedimiento frente al hallazgo de ellos. c) Procedimientos ambientales generales. d) Manejo de residuos: Se instruirá respecto de la importancia de realizar la separación de los residuos en el área de construcción y de disponerlos dentro de los contenedores habilitados para ello. e) Comportamiento con población aledaña: Se orientará a los trabajadores respecto de los lineamientos del proyecto en cuanto al comportamiento esperado en sus horas libre, una vez que se encuentren fuera del área de obras del proyecto y sus turnos de trabajo. f) Velocidad máxima de circulación por caminos internos del Proyecto. Justificación: Evitar el daño al medioambiente que pudiese provocar la implementación del proyecto, mediante la concientización de los trabajadores en relación al medio ambiente.</t>
  </si>
  <si>
    <t>Instalación de dispositivos antiposamiento en las estructuras.</t>
  </si>
  <si>
    <t>Anticolisión y/o Prevención de posado de avifauna</t>
  </si>
  <si>
    <t>Objetivo: Disminuir el riesgo de electrocución de avifauna con el tendido mediante la instalación de dispositivos antiposamiento. Descripción: se instalarán dispositivos antiposamiento en todas las estructuras del Proyecto para evitar el contacto de las aves de mayor envergadura con más de una fase energizada. Justificación: Los dispositivos antiposamiento impiden que aves utilicen las estructuras como percha, lo que reduce el riesgo de electrocución al evitar que estas tengan contacto con más de una fase energizada.</t>
  </si>
  <si>
    <t>Medidas de control de emisiones atmosféricas</t>
  </si>
  <si>
    <t>Alteración de la calidad del aire debido a las emisiones de material particulado y gases.</t>
  </si>
  <si>
    <t>Objetivo: Implementar medidas de control de emisiones atmosféricas. Descripción: Se realizará humectación de las huellas existentes y huellas nuevas a habilitar (Ver kmz en Anexo 1 de la Adenda Complementaria); se implementará señalética de restricción de velocidad y uso de malla cubretolva en camiones. Justificación: Evitar que el proyecto provoque daños medioambientales en materia de emisiones.</t>
  </si>
  <si>
    <t>Monitoreo Arqueológico Permanente.</t>
  </si>
  <si>
    <t>Objetivo: Supervisar las actividades de movimiento de tierra durante las obras de escarpe del terreno y en todas las actividades que consideren cualquier tipo de remoción de la superficie y excavación sub-superficial en el área del Proyecto. Descripción: Se implementará un monitoreo arqueológico permanente, que será realizado por un arqueólogo/a(s) y/o licenciado/a(s) en arqueología, por el frente de trabajo, durante las obras de escarpe del terreno y en todas las actividades que consideren cualquier tipo de remoción de la superficie y excavación subsuperficial, con la finalidad de supervisar dichas actividades. Justificación: Evitar la intervención de Vestigios arqueológicos</t>
  </si>
  <si>
    <t>Monitoreo paleontológico Permanente.</t>
  </si>
  <si>
    <t>Objetivo: Supervisar las actividades de movimiento de tierra en sector de las obras del Proyecto que requieran este tipo de actividades. Descripción: se contará con la supervisión de un paleontólogo que cumpla con perfil del CMN como investigador principal quien estará a cargo de dirigir las labores de monitoreo, verificar que se cumpla con los procedimientos aquí establecidos, visar los informes periódicos y realizar los rescates de elementos fósiles, de ser necesario. Justificación: Debido a que el Proyecto afectará sedimentos de potencial paleontológico fosilífero (medio), se requiere de monitoreo paleontológico permanente.</t>
  </si>
  <si>
    <t>Plan de perturbación controlada de reptiles.</t>
  </si>
  <si>
    <t>Perturbación Controlada</t>
  </si>
  <si>
    <t>Objetivo: Implementar plan de perturbación controlada de reptiles buscando disminuir los riesgos asociados a este grupo que habita el área de intervención directa. Descripción: Para la perturbación, se realizará una intervención activa del sitio de origen, con la finalidad de generar el desplazamiento de la fauna hacia refugios en sectores aledaños, fuera del área de intervención de las obras del proyecto. Justificación: Definir y proponer sectores para perturbación por etapas para que las especies se vayan desplazando a medida que avanzan las obras en el área de proyecto, promoviendo que están se desplacen a zona aledañas, fuera del alcance de las obras y puedan habitar los nuevos refugios dispuestos para fomentar su asentamiento.</t>
  </si>
  <si>
    <t>Privilegiar la contratación de mano de obra local.</t>
  </si>
  <si>
    <t>Objetivo: Contribuir a la economía local. Descripción: Se privilegiará la contratación de mano de obra local no calificada. Justificación: A través de la contratación de mano de obra local, se crearán nuevos puestos de trabajo, contribuyendo y activando la economía local.</t>
  </si>
  <si>
    <t>Protocolo de hallazgos paleontológicos no previstos.</t>
  </si>
  <si>
    <t>Objetivo: Generar un protocolo frente a hallazgos paleontológicos no previstos. Descripción: se implementará un protocolo para ser utilizado en los casos que se produzcan hallazgos paleontológicos no previstos durante las labores de excavación de las estructuras de la línea de transmisión, en la fase de construcción del proyecto. Justificación: evitar daños o destrucción de hallazgos paleontológicos no previstos.</t>
  </si>
  <si>
    <t>Señalización en vehículos asociados al Proyecto.</t>
  </si>
  <si>
    <t>Objetivo: Identificación del Titular del Proyecto y contacto por eventuales reclamos de la comunidad. Descripción: Se implementará una señalización para los vehículos asociados al Proyecto y número de contacto para que, en caso de eventuales reclamos, la comunidad pueda contactarse con la empresa y dichos reclamos puedan ser atendidos. Justificación: A través de la señalética, la comunidad podrá contactarse para que sus reclamos sean atendidos.</t>
  </si>
  <si>
    <t>Transporte Ferroviario en Región de Antofagasta</t>
  </si>
  <si>
    <t>Mejillones, Antofagasta</t>
  </si>
  <si>
    <t>ñ5</t>
  </si>
  <si>
    <t>32</t>
  </si>
  <si>
    <t>Objetivo: contribuir en la generación de empleo de la zona mediante la contratación de mano de obra local. - Descripción: para la ejecución del proyecto, se procederá a la contratación de mano de obra local, con un porcentaje no menor al 30% del total de la mano de obra requerida al tercer año de la vida útil del Proyecto, contado desde el hito que define el inicio de la fase de construcción. Este compromiso aplica al personal contratado directamente por el Titular. - Justificación: contribuir como empresa a la generación de empleos en la región.</t>
  </si>
  <si>
    <t>Incorporar un sistema de atención y resolución de quejas y reclamos para comunidades cercanas</t>
  </si>
  <si>
    <t>Objetivo: incluir un sistema de atención y resolución de quejas, reclamos y sugerencias que sea de fácil acceso para la Comunidad para canalizar las dudas y los potenciales inconvenientes que se puedan presentar en las fases del Proyecto, como ruido, emisiones y residuos, etc. - Descripción: se incorporará un sistema de atención y resolución de quejas y reclamos, para lo cual el Titular incluirá un número telefónico y un correo electrónico de atención y recepción de quejas y reclamos, efectuando la difusión de estos datos de contacto en página web y redes sociales, e informando los mismos a la SMA de la región de Antofagasta. Además, implementará en las instalaciones de Patio Antofagasta y del Taller Mejillones un buzón para la recepción física en caso de existir alguna queja o reclamo formal por parte de las comunidades ubicadas en el entorno cercano de Patio Antofagasta. El reclamo será recepcionado por personal encargado de las actividades que se estén ejecutando en esos momentos al interior de la faena. Se entregará un comprobante de recepción del reclamo a modo de respaldo para quien haya realizado esta acción. El Titular tendrá 15 días corridos para dar respuesta al reclamo y proponer una solución. Adicionalmente, el Titular dispondrá de canales para atender los requerimientos de la comunidad (difusión en la web del Proyecto, reuniones en juntas de vecinos, etc.). - Justificación: el Titular desea mantener buenas relaciones con las personas que habitan en los alrededores del Proyecto y solucionar los eventuales problemas que éstas pudieran experimentar debido al desarrollo del Proyecto.</t>
  </si>
  <si>
    <t>31</t>
  </si>
  <si>
    <t>Reponer aquellos insumos y arreglar los deterioros de equipos que Bomberos, Carabineros de Chile u otra institución pública utilicen en emergencias y/o contingencias del Proyecto.</t>
  </si>
  <si>
    <t>Objetivo: reponer aquellos insumos y arreglar los deterioros de equipos que Bomberos, Carabineros de Chile u otra institución pública utilicen en emergencias y/o contingencias del Proyecto. - Descripción: en caso de alguna emergencia y/o contingencia por parte del Proyecto que implique el deterioro de equipos y/o insumos de Bomberos, Carabineros de Chile u otra institución pública, el Titular repondrá aquellos insumos y arreglará los deterioros de los equipos utilizados en dicha emergencia y/o contingencia asociada el Proyecto. - Justificación: reponer insumos y arreglar deterioros en casos de emergencia.</t>
  </si>
  <si>
    <t>Señalética en vehículos del proyecto</t>
  </si>
  <si>
    <t>Objetivo: incluir señalética que identifique al Titular en todos los vehículos (buses, camionetas, trenes, camiones, etc.), equipos en general y servicios que se contraten por parte del Proyecto. - Descripción: se incorporará señalética que identifique al Titular en todos los vehículos (buses, camionetas, camiones, etc.), equipos en general y a los servicios que se contraten, para que puedan ser identificados fácilmente por la población, en caso de querer establecer algún reclamo, molestia o sugerencia a causa de los procesos y/o procedimientos propios de cada una de las fases del Proyecto. - Justificación: para que los vehículos del Proyecto puedas ser identificados fácilmente por la población.</t>
  </si>
  <si>
    <t>Planta Fotovoltaica Livorno Solar</t>
  </si>
  <si>
    <t>Llaillay</t>
  </si>
  <si>
    <t>Charla de inducción de hallazgos arqueológicos a personal de faena</t>
  </si>
  <si>
    <t>Componente Arqueológica.</t>
  </si>
  <si>
    <t>Objetivo: Se realizará una charla de inducción, por parte de un licenciado/a en arqueología o un arqueólogo/a, a todo el personal en faena, con el propósito de dar a conocer la importancia y cuidado que se debe tener con el patrimonio arqueológico frente a la presencia de hallazgos no previstos y los procedimientos a seguir en caso de hallazgo. Descripción: La charla de inducción a los trabajadores del proyecto abordará la componente arqueológica que se podría encontrar en el área del proyecto, marco legal de protección y procedimientos a seguir en caso de hallazgo arqueológico no previsto. Justificación: La charla permite capacitar a los trabajadores acerca de las precauciones a tener en las labores a realizar, sobre el componente arqueológico que se podría encontrar en el área y los procedimientos a seguir en caso de hallazgo. El informe y el contenido de la charla serán remitidos a la SMA.</t>
  </si>
  <si>
    <t>Monitoreo de la Condición Biológica del Suelo.</t>
  </si>
  <si>
    <t>Caracterizacion y/o Monitoreo de suelo</t>
  </si>
  <si>
    <t>Componente Suelo.</t>
  </si>
  <si>
    <t>Objetivo: Realizar un seguimiento de la Condición Biológica del Suelo, mediante la comparativa de ésta en la situación “sin proyecto” (a realizar durante la fase de construcción) y una vez “finalizado el proyecto” (a realizar durante la fase de cierre del proyecto). Descripción: Se realizará mediante la descripción de suelo a través de su detritósfera, agregatósfera, drilósfera, porósfera y rizósfera. Justificación: Esta medida busca demostrar que las acciones del Proyecto no generarán cambios significativos sobre el componente suelo durante el período de operación, permitiendo el ciclo natural para este componente.</t>
  </si>
  <si>
    <t>Monitoreo de la Densidad Aparente del Suelo.</t>
  </si>
  <si>
    <t>Objetivo: Se realizará un seguimiento de la densidad aparente del suelo a través de una campaña de monitoreo adicional, El objetivo es comparar la densidad aparente del suelo identificada en la situación “antes del proyecto” (Anexo AC-5.5 Apéndice A de la Adenda), y posterior a la ejecución de la descompactación durante la fase de cierre del proyecto, posterior al desmantelamiento de las estructuras y la ejecución de la actividad de descompactación Descripción: Para caracterizar la densidad aparente de los suelos presentes en el área de estudio del Proyecto, se realizarán 4 calicatas; El detalle de muestreo de los suelos de estudio es equivalente a una (1) calicata por cada 3 hectáreas aproximadamente considerando que el área a descompactar posee 12,06 hectáreas (ha). Justificación: Esta medida busca demostrar que las acciones del Proyecto no generarán cambios significativos sobre el componente suelo durante el período de operación, permitiendo el ciclo natural para este componente.</t>
  </si>
  <si>
    <t>Perturbación Controlada para individuos de la especie Liolaemus lemniscatus., Lioalaemus tenius, Liolaemus gravenhortils y Liolaemus chiensis.</t>
  </si>
  <si>
    <t>Componente fauna, específicamente para individuos de la especie Liolaemus lemniscatus, Lioalaemus tenius, Liolaemus gravenhortils y Liolaemus chiensis.</t>
  </si>
  <si>
    <t>Objetivo: Prevenir los potenciales efectos negativos asociados a la construcción del proyecto, para la especie Liolaemus lemniscatus, Lioalaemus tenius, Liolaemus gravenhortils y Liolaemus chiensis. Descripción: Implementación de medidas de protección de fauna silvestre, mediante la inducción el desplazamiento de los individuos de las especies de baja movilidad, sin prejuicio de lo anterior, se hará extensivo a otras especies de baja movilidad que se registren en el área del Proyecto durante su implementación. Justificación: Se considera prevenir la afectación de la especie mencionada. Esta especie habita parte de las áreas a utilizar por el proyecto, por esta razón, se considera su desplazamiento controlado a los ambientes colindantes a la zona destinada para su ejecución.</t>
  </si>
  <si>
    <t>Registro de Poda. (vegetación presente en área de paneles solares)</t>
  </si>
  <si>
    <t>Mejoramiento o Recuperación de Suelo</t>
  </si>
  <si>
    <t>Objetivo: Elaboración de un registro sobre la cantidad de vegetación podada durante las mantenciones de la planta fotovoltaica a lo largo de la vida útil de la misma (vegetación que crezca bajo los paneles). Descripción: Como parte de las actividades de la fase de operación, se necesita realizar una constante mantención respecto a la vegetación de la zona, ya que se debe cuidar que ésta no interfiera entre los paneles y los rayos del sol. Justificación: El registro por realizar contendrá los antecedentes anteriormente mencionados a lo largo de los 30 años de la operación de la planta fotovoltaica, concluyendo en un informe compilado de la actividad de registro de poda que será entregado a la SMA y a la SEREMI de Agricultura de la región de Valparaíso.</t>
  </si>
  <si>
    <t>Revestimiento y Mejoras sobre sección del Canal Bellavista Sur.</t>
  </si>
  <si>
    <t>Objetivo: Revestimiento y mejoramiento de la eficiencia de conducción de agua en beneficio de los regantes del canal denominado “Bellavista Sur” ubicado en la comuna de San Felipe, provincia de San Felipe de Aconcagua, Región de Valparaíso. Descripción: Revestimiento en geomembrana de una sección de 1,33 kilómetros del Canal Bellavista Sur, que permitirán por medio de las capacidades recuperadas al evitar pérdidas por infiltración, la habilitación de por lo menos 12,58 hectáreas de cultivos (siendo esta mayor a las hectáreas del utilizadas por el Parque fotovoltaico); o bien el mejoramiento de rendimientos sobre cultivos que contaban con el suministro de cantidades bajas de agua. Justificación: Este CAV busca compensar el uso de aproximadamente 12,44 ha de suelo de proyecto en Clase III.</t>
  </si>
  <si>
    <t>Revestimiento y Mejoras sobre sección del canal Las Vegas Molino</t>
  </si>
  <si>
    <t>Componente Suelo</t>
  </si>
  <si>
    <t>Objetivo: Se realizará una charla explicativa, a personas miembros de la Comunidad de Aguas Canal Las Vegas-Molino, previo al comienzo de las obras del canal. Esta charla tiene el propósito de dar a conocer la descripción general de las obras constructivas a ejecutar en el atravieso sobre el Canal Derivado Molino, además de describir las implicancias que pueda tener la ejecución de estas obras para el suministro de agua que se distribuye por el canal señalado. Descripción: La jornada informativa permite dar a conocer a los miembros de la Comunidad de Aguas, los principales aspectos de la construcción de las obras en el atravieso del Canal Derivado Molino, que consiste en una alcantarilla de hormigón armado prefabricado, y permite explicitar la inexistencia de obstrucción al aprovechamiento del recurso hídrico. Justificación: El informe y el contenido de la jornada serán remitidos a la SMA en un plazo máximo de 15 días hábiles una vez realizada la actividad, acompañado de un informe sobre la presentación realizada, contenidos tratados y las firmas de los asistentes.</t>
  </si>
  <si>
    <t>Planta Fotovoltaica Monza Solar</t>
  </si>
  <si>
    <t>El Tabo</t>
  </si>
  <si>
    <t>Charla de inducción de hallazgos arqueológicos a personal de faena.</t>
  </si>
  <si>
    <t>Componente Arqueológica</t>
  </si>
  <si>
    <t>Charla de Inducción Paleontológica a personal de faena.</t>
  </si>
  <si>
    <t>Componente Paleontológica</t>
  </si>
  <si>
    <t>Objetivo: Se realizará una charla de inducción, por parte de un licenciado/a en paleontología o un paleontólogo/a, a todo el personal en faena, con el propósito de dar a conocer la importancia y cuidado que se debe tener con el patrimonio paleontológico frente a la presencia de hallazgos no previstos y los procedimientos a seguir en caso de hallazgo. Descripción: La charla de inducción a los trabajadores del proyecto abordará la componente paleontología que se podría encontrar en el área del proyecto, marco legal de protección y procedimientos a seguir en caso de hallazgo paleontológico no previsto. Justificación: La charla permite capacitar a los trabajadores acerca de las precauciones a tener en las labores a realizar, sobre la componente paleontológica que se podría encontrar en el área y los procedimientos a seguir en caso de hallazgo. El informe y el contenido de la charla serán remitidos a la SMA.</t>
  </si>
  <si>
    <t>Establecimiento de nuevos cultivos y habilitación de nuevas hectáreas de riego para la región de Valparaíso</t>
  </si>
  <si>
    <t>Objetivo: Habilitar nuevas hectáreas de riego, lo cual permite establecer nuevos cultivos por un total de 7,38 hectáreas, ubicadas en Cuncumén, comuna de San Antonio, Región de Valparaíso. Descripción: Un sistema de riego tecnificado que permitirá desarrollar cultivos de frutales (naranjos) o de características similares, para suplir el mercado interno durante la época estival Justificación: Este CAV busca compensar el uso de aproximadamente 13 ha de suelo de proyecto en Clase III, en un predio de 21 ha, de las cuales 7,38 ha serán beneficiadas por un sistema de siego.</t>
  </si>
  <si>
    <t>Inspección visual arqueológica.</t>
  </si>
  <si>
    <t>Objetivo: Se realizará una nueva inspección visual arqueológica superficial que abarque toda el área en que se emplazará el Proyecto, en forma posterior al despeje total de la superficie del área a intervenir. Una vez iniciada la fase de construcción, antes de los movimientos de tierra y realizado el despeje de la vegetación se realizará la prospección arqueológica Descripción: Esta prospección será pedestre y de forma superficial, será ejecutada previo al inicio de obras; abordará la componente arqueológica que se podría encontrar en el área del proyecto, marco legal de protección y procedimientos a seguir en caso de hallazgo arqueológico no previsto. Justificación: Esta inspección permite verificar que no se alterará algún Monumento Nacional en su categoría de Monumento Arqueológico, que se podría encontrar en el área y los procedimientos a seguir en caso de hallazgo, a través de un informe realizado por un/a arqueólogo/a profesional o licenciado/a en arqueología. El informe será remitido a la SMA.</t>
  </si>
  <si>
    <t>Instalación de Paneles Solares a un colegio, con potencia neta de 3 kV y Charla Educativa</t>
  </si>
  <si>
    <t>Objetivo: Se instalarán paneles fotovoltaicos (máximo de 3 kV) dentro de las dependencias de la Escuela Básica Quillaycillo1 ubicada en la comuna de El Tabo. Dichos paneles servirán de piloto educativo para los estudiantes además de proveer energía al recinto. La instalación tiene como finalidad servir de insumo educativo y mostrar el funcionamiento de la energía solar renovable. El propósito es entregar estos conocimientos a los estudiantes, enseñarles sobre la producción de energía eléctrica limpia y sustentable Descripción: Iinstalación de paneles solares fotovoltaicos de 3 kV de potencia neta en la Escuela Básica Quillaycillo, además de una charla educativa sobre energías renovables y el funcionamiento de los paneles solares. Justificación: La instalación de los paneles fotovoltaicos para la alimentación de la red eléctrica del recinto permitirá generar electricidad de forma eficiente y limpia, sin generar gases de efecto invernadero durante su funcionamiento que contribuyen al cambio climático; además, la Escuela podrá disminuir en parte el costo energético de la sede educativa y generar parte de su propia energía que finalmente es captada a partir de la radiación solar que es un recurso limpio e infinito. Respecto de la charla educativa, esta tiene como propósito dar conciencia a los estudiantes sobre los recursos naturales renovables que pueden ser utilizados para la producción de energía eléctrica limpia y sustentable.</t>
  </si>
  <si>
    <t>Monitoreo de la Condición Biológica del Suelo</t>
  </si>
  <si>
    <t>Perturbación Controlada para individuos de la especie Liolaemus lemniscatus.</t>
  </si>
  <si>
    <t>Componente fauna, específicamente para individuos de la especie Liolaemus lemniscatus</t>
  </si>
  <si>
    <t>Objetivo: Prevenir los potenciales efectos negativos asociados a la construcción del proyecto, para la especie Liolaemus lemniscatus. Descripción: Implementación de medidas de protección de fauna silvestre, mediante la inducción el desplazamiento de los individuos de las especies de baja movilidad, sin prejuicio de lo anterior, se hará extensivo a otras especies de baja movilidad que se registren en el área del Proyecto durante su implementación Justificación: Se considera prevenir la afectación de la especie mencionada. Esta especie habita parte de las áreas a utilizar por el proyecto, por esta razón, se considera su desplazamiento controlado a los ambientes colindantes a la zona destinada para su ejecución.</t>
  </si>
  <si>
    <t>Registro de Poda (vegetación presente en área de paneles solares).</t>
  </si>
  <si>
    <t>Tendido segundo circuito Línea 2x220 kV Nueva Chuquicamata - Calama</t>
  </si>
  <si>
    <t>Calama</t>
  </si>
  <si>
    <t>Objetivo: Promover la contratación de mano de obra local, de manera tal activar la economía local, además de considerar esfuerzos para apuntar hacia la paridad de género. Descripción: La construcción de las obras temporales y permanentes del Proyecto demandará la contratación de 58 trabajadores totales, dentro de los cuales se considera la inserción laboral regional, la que estará sujeta a los puestos de trabajo disponible y al cumplimiento del perfil profesional requerido. Justificación: Privilegiar que la mano de obra necesaria para la construcción el Proyecto sea en la medida de lo posible mano de obra local, considerando la inclusión del género femenino dentro del personal requerido.</t>
  </si>
  <si>
    <t>Inducción Ambiental</t>
  </si>
  <si>
    <t>Objetivo: Prevenir afectaciones al medio ambiente y a la comunidad en general por parte de los trabajadores durante la fase de construcción del proyecto. Descripción: Se realizarán charlas de inducción a toda persona nueva que ingresa como trabajador al proyecto. En esta charla se incorporarán tópicos de sensibilización respecto de los siguientes temas: - Flora y fauna. - Manejo de residuos. - Comunidades. Justificación: Prevenir afectaciones al medio ambiente, realizar un adecuado manejo de residuos y mantener las buenas relaciones con la comunidad con la que se interactuará.</t>
  </si>
  <si>
    <t>Instalación de disuadores de vuelo</t>
  </si>
  <si>
    <t>Objetivo: La instalación de disuasores de vuelo tiene por objetivo aumentar la visibilidad del cable de guarda de la línea eléctrica, para evitar la colisión de aves en el tramo proyectado para la implementación del segundo circuito de la línea eléctrica 2x220 kV Nueva Chuquicamata – Calama en su llegada a la SE Calama. Descripción: Los desviadores de vuelo serán instalados en el tramo proyectado para la llegada del segundo circuito a la SE Calama. Justificación: Implementar una medida preventiva que permita al Proyecto funcionar minimizando al máximo la potencial interacción de la línea eléctrica proyectada con la avifauna del sector.</t>
  </si>
  <si>
    <t>Monitoreo arqueológico/paleontológico</t>
  </si>
  <si>
    <t>Objetivo: Prevenir la afectación a los elementos patrimoniales que pudieran estar presentes en el subsuelo de las superficies de intervención del Proyecto, en específico, durante las actividades de movimiento de tierra. Descripción: Durante la fase de construcción por el tiempo de duración del desarrollo de las actividades de movimiento de tierra, se realizará un monitoreo arqueológico permanente, para lo cual se deberá contar con el apoyo de un arqueólogo que pueda identificar si existe la presencia de elementos patrimoniales en las áreas excavadas. Justificación: El compromiso ambiental tiene el propósito de detectar oportunamente la presencia de elementos patrimoniales durante las actividades de excavación en la fase de construcción.</t>
  </si>
  <si>
    <t>Parque Fotovoltaico El Peñón</t>
  </si>
  <si>
    <t>Coquimbo</t>
  </si>
  <si>
    <t>Charlas de inducción arqueológica.</t>
  </si>
  <si>
    <t>Objetivo: Evitar daños a hallazgos imprevistos. Descripción: Realizar charlas de inducción arqueológica dirigidas a la totalidad de trabajadores del proyecto, quienes deberán recibir la correspondiente capacitación al momento de ingresar a la obra. Justificación: lograr personal atento a eventuales hallazgos y capacitado para dar oportunos avisos y paralizar las faenas.</t>
  </si>
  <si>
    <t>Objetivo: evitar daño a hallazgos imprevistos. Descripción: Realizar charlas de inducción paleontológicas dirigidas a la totalidad de trabajadores del proyecto, quienes deberán recibir la correspondiente capacitación al momento de ingresar a la obra. Justificación: lograr personal atento a eventuales hallazgos y capacitado para dar oportunos avisos y paralizar las faenas.</t>
  </si>
  <si>
    <t>Monitoreo arqueológico permanente.</t>
  </si>
  <si>
    <t>Objetivo. Evitar daños a hallazgos imprevistos. Descripción: Monitoreos permanentes de las áreas de intervención del proyecto, incluyendo LAMT y camino de acceso. Justificación: Evitar daños a hallazgos imprevistos con monitoreos permanentes en todos los sitios de movimiento de tierra y de excavaciones.</t>
  </si>
  <si>
    <t>Relocalización de reptiles</t>
  </si>
  <si>
    <t>Restauración y/o Protección de Especies</t>
  </si>
  <si>
    <t>Pérdida de reptiles.</t>
  </si>
  <si>
    <t>Objetivo: Relocalización de ejemplares de baja movilidad, endémicas y/o con problemas de conservación. Especies Philodryas chamissonis. Liolaemus fuscus, L. pseudolemniscatus, l. nitidus, L. platei. Descripción: Captura manual o con lazo, traslado y liberación en el área de rescate. Justificación: Rescate de ejemplares de especies endémicas, de baja movilidad y con categoría de conservación.</t>
  </si>
  <si>
    <t>Reposición de especies en categoría de conservación</t>
  </si>
  <si>
    <t>Pérdida de individuos de flora.</t>
  </si>
  <si>
    <t>Objetivo: reposición de las siguientes especies: Nombre Categoría de conservación/ Singularidad Científico Monttea chilensis En Peligro - Decreto N°51/2008 Porlieria chilensis Vulnerable - Decreto N°51/2008 Chorizanthe glabrescens Endémica regional Nombre Categoría de conservación/ Singularidad Categoría de conservación/ Singularidad Científico</t>
  </si>
  <si>
    <t>Rescate y relocalización de geófítas</t>
  </si>
  <si>
    <t>Rescate y Trasplante</t>
  </si>
  <si>
    <t>Perdida de geófitas por actividades de escarpe.</t>
  </si>
  <si>
    <t>Objetivo: Rescate de bulbos y/o rizomas. Descripción: Extracción, almacenamiento transplante y seguimientos de bulbos. Justificación: evitar la pérdida de geófitas presentes en el área de emplazamiento del proyecto.</t>
  </si>
  <si>
    <t>Rescate, secado, relocalización y seguimiento de las cactáceas</t>
  </si>
  <si>
    <t>Pérdida de cactáceas.</t>
  </si>
  <si>
    <t>Objetivo: Rescate de Cumulopuntia sphaerica, Eulychnia acida, Eriosyce curvispina y E. aurata. Descripción: Rescate, secado, relocalización y seguimiento de las cactáceas Cumulopuntia sphaerica, Eulychnia acida, Eriosyce curvispina y E. aurata. Justificación: Rescate y relocalización de especies de cactáceas xerofíticas (D.S. N°68) y/o con problemas de conservación.</t>
  </si>
  <si>
    <t>Restricción de transportes con camiones en las fechas de las fiestas de Andacollo</t>
  </si>
  <si>
    <t>Objetivo: No aportar a problemas de tránsito, ya recurrentes, durante las fiestas de Andacollo. Descripción: No se realizarán transportes con camiones en las fechas de las fiestas de Andacollo. Justificación: No aportar a problemas de tránsito, ya recurrentes, durante las fiestas de Andacollo, renunciando a transportes en camiones durante las fiestas religiosas.</t>
  </si>
  <si>
    <t>Parque Eólico Pampa Fidelia</t>
  </si>
  <si>
    <t>Objetivo: Privilegiar, gestionar y apoyar la contratación de mano de obra local en la comuna de Taltal y/o región de Antofagasta, comprometiendo al menos un 10% de mano de obra proveniente de la comuna de Taltal y región de Antofagasta. Descripción: Se realizarán coordinaciones conjuntas con la Oficina Municipal de Intermediación Laboral (OMIL) de la comuna de Taltal con el fin de contar con un catastro de personas que se encuentren buscando empleo y que respondan al perfil de las necesidades del Proyecto en sus distintas fases, tanto hombres como mujeres, manteniendo un énfasis en la paridad de género. Justificación: Dado que el Proyecto se emplazará en la comuna de Taltal, Provincia de Antofagasta, Región de Antofagasta, es que se considera pertinente privilegiar la contratación de mano de obra local en esta comuna y región. Además, da cumplimiento a los lineamientos establecidos por parte de la empresa en su relación con la comunidad expresados en su política de contratación e involucramiento.</t>
  </si>
  <si>
    <t>Establecimiento de Alianzas con Municipio de Taltal para generar capacidades locales sobre ERNC.</t>
  </si>
  <si>
    <t>Objetivo: Promover el trabajo colaborativo efectivo con la municipalidad de Taltal y establecimientos educacionales de la comuna para generar capacidades locales sobre ERNC. Descripción: En base a la Política de Asociatividad del Titular se llevarán a cabo las siguientes acciones vinculadas al desarrollo local de la comuna: creación de catastro de proveedores locales en servicios logísticos estratégicos como alimentación, alojamiento y arriendo de maquinaria, charlas de orientación a potenciales proveedores y la creación de una mesa de diálogo con Municipio para explorar formas de apoyo a la educación y a estudiantes egresados del Liceo Técnico de la comuna. El catastro de proveedores locales se compartirá con proveedores de construcción y con el Municipio de Taltal para que este pueda ser difundido y logre tener un mayor alcance a nivel comunal potenciando la contratación local. Después de realizar el catastro, se seleccionarán los potenciales proveedores del Proyecto a los cuales se realizará 2 charlas de orientación, previa coordinación con el Municipio, para llegar a la mayor cantidad de personas posibles. Justificación: Dado que el Proyecto se emplazará en la comuna de Taltal, Provincia de Antofagasta, es relevante que el proyecto pueda apoyar el crecimiento de proveedores y el desarrollo de estudiantes del Liceo Técnico local.</t>
  </si>
  <si>
    <t>Establecimiento de convenio de trabajo con la Universidad Católica del Norte e instituto técnico de educación superior de la Región.</t>
  </si>
  <si>
    <t>Objetivo: Apoyar el desarrollo de las energías Renovables No Convencionales (ERNC) mediante el establecimiento de un convenio de trabajo con el departamento de extensión de la Universidad Católica del Norte y un Instituto Técnico de educación superior de la región, por definir. Descripción: En base a la Política de Asociatividad del Titular se llevarán a cabo acciones vinculadas con los departamentos pertinentes de los Institutos de Educación antes mencionados, a modo realizar un trabajo en conjunto, con miras a potenciar el desarrollo de ERNC. Justificación: Dado que el Proyecto se emplazará en la región de Antofagasta, es importante generar alianzas estratégicas que permitan aportar al desarrollo de la región y que el Proyecto signifique una contribución en este sentido.</t>
  </si>
  <si>
    <t>Estudio poblacional de L. audituvelatus y L. constanzae</t>
  </si>
  <si>
    <t>Caracterización y/o Monitoreo Fauna</t>
  </si>
  <si>
    <t>Potencial incidente con fauna.</t>
  </si>
  <si>
    <t>Objetivo: Objetivo: Analizar a) los tamaños poblacionales de Liolaemus audituvelatus y Liolaemus constanzae en el área de estudio. b) Cómo cambian en función de diferencias ontogénicas, temporales y ambientales. Descripción: El estudio se realizará con muestreos mensuales sistemáticos abarcando dos ciclos reproductivos, es decir, aproximadamente dos años. Se establecerán estaciones de muestreo en el área de estudio, donde se realizarán muestreos específicos de las especies. Ver más detalles tabla CAV.07 del Anexo 03 de la Adenda Complementaria de la DIA. Justificación: Debido a la escasa información con respecto a los tamaños poblaciones de estas especies, abundancia, comportamiento y diferencias a nivel de microambientes, además de los factores asociados a eventuales cambios demográficos e impactos de origen antrópicos.</t>
  </si>
  <si>
    <t>Identificación de vehículos.</t>
  </si>
  <si>
    <t>Evitar confusiones ante cualquier evento o accidente que pudiese ocurrir a los vehículos asociados a cada fase de ejecución del proyecto.</t>
  </si>
  <si>
    <t>Objetivo: Mantener la identificación del Titular y Proyecto en los vehículos livianos que sean de uso permanente. Descripción: El Titular se compromete a agregar señalética de manera clara y legible que identifique a los vehículos livianos que contenga el nombre del Titular y del Proyecto. Justificación: La identificación mediante señalética de los vehículos permitirá tener un control y mantener mejores medidas de acción ante la existencia de eventualidad y/o accidentes que se pueden generar en cada una de las fases del Proyecto.</t>
  </si>
  <si>
    <t>Mecanismos de comunicación, quejas y reclamos.</t>
  </si>
  <si>
    <t>Potencial afectación a los sistemas de vida.</t>
  </si>
  <si>
    <t>Objetivo: Generar un mecanismo de comunicación, quejas y reclamos con la comunidad, mediante el cual pueda expresar su afectación o disconformidad relacionada a la construcción, operación y cierre del Proyecto, así como también, informarse sobre el desempeño ambiental, operacional y social del mismo. Descripción: Durante la fase de construcción del Proyecto se establecerá una Oficina del Titular en la comuna de Taltal, donde habrá un empleado por parte del Titular que estará encargado de mantener una comunicación constante con toda la comunidad (local e indígena), implementando un registro de quejas y reclamos, para poder brindarle una respuesta temprana y satisfactoria a la comunidad. Por su parte, durante todas las fases del Proyecto, estará a disposición de la comunidad la plataforma web “Línea directa a la Comunidad”, para recibir las quejas, inquietudes o alcances de la comunidad respecto al actuar del personal del Titular, contratistas y proveedores; así como también sobre el desempeño ambiental, operacional y social del Proyecto. El acceso a este mecanismo es abierto a toda la población y se accede en la siguiente dirección web: “https://engie- energia.cl/linea-directa-ingreso/”. Justificación: La implementación de estos mecanismos de comunicación busca atender las inquietudes y reclamos de la comunidad local, previniendo malas prácticas de los trabajadores del Proyecto y busca promover la comunicación y bienestar de la población local de la comuna en relación al Proyecto.</t>
  </si>
  <si>
    <t>Mesa Informativa Patrimonial.</t>
  </si>
  <si>
    <t>Objetivo: Relevamiento de la cultura changa correspondiente a la zona de Taltal mediante la compilación gráfica del trabajo arqueológico realizado en el Proyecto durante la fase de construcción. Descripción: Finalizada la fase de construcción del Proyecto se realizará una selección gráfica de los principales elementos culturales - arqueológicos detectados durante de la fase de construcción y respaldados con los antecedentes presentados a través de la caracterización ambiental arqueológica sometida a evaluación ambiental. Esta selección gráfica de los principales elementos culturares – arqueológicos se realizará en el contexto de los hallazgos detectados en las actividades asociadas al PAS 132. Justificación: Este producto tendrá como justificación el contribuir con divulgación científico cultural al fortalecimiento del reconocimiento y socialización del pueblo chango.</t>
  </si>
  <si>
    <t>Política de buenas prácticas en la gestión de proveedores, contratistas y subcontratistas</t>
  </si>
  <si>
    <t>Objetivo: Aplicar políticas y mecanismos para incentivar las buenas prácticas en la gestión de proveedores, contratistas y subcontratistas. Descripción: El titular cuenta con una "Política de Contratación e Involucramiento de la Economía Local, enfocada en el ejercicio de las buenas prácticas en la gestión de proveedores, contratistas y subcontratistas, enfatizando la priorización de la contratación de mano de obra local. Dentro de los lineamientos de la política de buenas prácticas de la empresa, se encuentra: • Promover buenas prácticas laborales, de gestión y ambientales entre los proveedores, contratistas y subcontratistas. • Gestionar la contratación, control y evaluación de todos los proveedores. • Promover la contratación de subcontratistas y proveedores locales en la cadena de suministro. • Velar por el cumplimiento de pagos en su propia cadena de subcontratos y sus correspondientes medios de verificación. • Fomentar que proveedores locales cuenten con las condiciones adecuadas para realizar los servicios ofrecidos. En base a esto, la empresa actualmente cuenta con un levantamiento de proveedores locales en áreas críticas como: transporte, alojamiento, alimentación y renta de maquinaria. Adicionalmente, el Titular cuenta con la plataforma “Línea Directa a la Comunidad” que corresponde a un mecanismo de comunicación, quejas y denuncias a disposición de la comunidad, mediante el cual, los proveedores, contratos y subcontratos puedan expresar su afectación o disconformidad con la forma de proceder de la compañía. El acceso a este mecanismo es abierto a toda la población y se accede en la siguiente dirección web: “https://engie-energia.cl/linea-directaingreso/”. El titular establecerá capacitaciones sobre esta plataforma a sus proveedores, para asegurar que haya un medio de comunicación directo ante controversias y/o problemáticas en cuanto a los procedimientos de gestión de los proveedores. Justificación: El proyecto requiere, para contratar diversos proveedores, contratistas y subcontratistas, la implementación de una política de buenas prácticas que permitirá contar con mecanismos para la correcta relación entre la empresa y sus distintos proveedores, contratistas y subcontratistas.</t>
  </si>
  <si>
    <t>Reposición de materiales utilizados en emergencias.</t>
  </si>
  <si>
    <t>Objetivo: Generar acuerdos de reposición entre el Titular y Bomberos de Chile para aquellos insumos que sean utilizados exclusivamente para el control de eventuales emergencias ocurridas en cualquiera de las fases del Parque Eólico Pampa Fidelia. Descripción: El Titular se compromete a acordar con la institución encargada de atender la emergencia asociada al Proyecto, una colaboración en el recambio y/o reposición de insumos necesarios en la institución respectiva, y que deban ser utilizados para el control de alguna emergencia ocurrida en las instalaciones del Proyecto. Justificación: Generar reposición de los insumos utilizados debido a posibles emergencias en el Proyecto.</t>
  </si>
  <si>
    <t>Restricción de velocidad por circulación.</t>
  </si>
  <si>
    <t>Alteración a la calidad del aire.</t>
  </si>
  <si>
    <t>Objetivo: Controlar las emisiones de material particulado producto de las actividades del proyecto. Descripción: Se circulará a una velocidad no superior a 30 km/h, para todo tipo de vehículos, equipos y maquinarias en todos los caminos internos y de acceso al Proyecto, durante todas sus fases. Justificación: Para controlar las emisiones del tránsito generado en las fases de construcción, operación y cierre del proyecto, se limitará la velocidad de circulación dentro del área del proyecto, los caminos internos y de acceso asociados a este.</t>
  </si>
  <si>
    <t>Nueva S/E Seccionadora Los Poetas y Nueva Línea 1x66 Kv Algarrobo -  Los Poetas</t>
  </si>
  <si>
    <t>Algarrobo</t>
  </si>
  <si>
    <t>56</t>
  </si>
  <si>
    <t>Charlas de inducción sobre paleontología y arqueología</t>
  </si>
  <si>
    <t>Objetivo, descripción Objetivo: Se efectuarán charlas de inducción impartidas por un y justificación paleontólogo y un arqueólogo o licenciado en arqueología, a todos los trabajadores involucrados en la construcción de la Subestación. Los temas de las charlas estarán dirigidos al reconocimiento de restos paleontológicos y características de los sitios arqueológicos de la zona, material cultural que presentan y los procedimientos a seguir en caso de hallazgos arqueológicos. Descripción y justificación: El compromiso generará responsabilidad de los trabajadores respecto al cuidado del patrimonio cultural y la obligatoriedad legal respecto de su cuidado. Lo anterior, orientado al reconocimiento de hallazgos paleontológicos y/o arqueológicos que puedan eventualmente encontrarse durante la construcción del Proyecto, dadas las tareas de remoción de suelo y excavaciones que generará la obra. Esta medida se justifica por la razón de que, si bien a nivel superficial no se evidenció presencia de restos paleontológicos, los sustratos subsuperficiales, presentan un potencial medio alto de contener restos fósiles, por lo que dada esta probabilidad y con el fin de evitar daños a dichos fósiles, se considerará pertinente mantener al personal capacitado al respecto. Tampoco se evidenciaron hallazgos arqueológicos, sin embargo, se contará con un especialista durante la ejecución de las obras en caso de identificar sitios arqueológicos.</t>
  </si>
  <si>
    <t>67</t>
  </si>
  <si>
    <t>Desviadores de vuelo</t>
  </si>
  <si>
    <t>No Significativo: Posible afectación por colisión y/o electrocución de aves. Fase del Proyecto a la Operación Operación que aplica</t>
  </si>
  <si>
    <t>Objetivo, descripción y Objetivo: justificación Objetivo General Reducir los riesgos de electrocución y colisión de avifauna, en el tendido eléctrico en las áreas establecidas de migración de aves. Objetivos Específicos Implementar dispositivos disuasores en las partes energizadas de la Línea de Transmisión Eléctrica, para evitar la colisión de aves. Los dispositivos anticolisión son del tipo baliza fluorescente (reflejan luz también durante las noches), tamaño 90mm x 380 mm. Son móviles, ya que giran con el viento advirtiendo a los pájaros su presencia, proyecta una luz UV que sólo es vista por los pájaros aún con poca visibilidad e incorpora movimiento, reflectividad y emisiones de luz para alertar a los pájaros sobre su proximidad a la estructura. Estarán separados cada 10 metros. Figura 9.8.1 Baliza anticolisión. Fuente: ICE, Figura 11.1.8.1. Controlar y gestionar las contingencias con el fin de aplicar medidas para minimizar el impacto de la Línea de Transmisión Eléctrica sobre la avifauna. Descripción: Instalación de dispositivos disuasores en la línea de transmisión eléctrica, que aumenten su visibilidad, con el fin de evitar colisiones de avifauna, la forma de instalar se presenta en el Apéndice B, del Anexo 13 Medidas de control, de esta Adenda. Justificación: Durante la fase de operación, es posible que las aves colisionen con los conductores de la línea de transmisión.</t>
  </si>
  <si>
    <t>65</t>
  </si>
  <si>
    <t xml:space="preserve">Medidas adicionales de resguardo para “Citronella mucronata” (Naranjillo) y “Myrceugenia rufa” (Colla). </t>
  </si>
  <si>
    <t xml:space="preserve">Caracterización y/o Monitoreo Flora y Vegetación </t>
  </si>
  <si>
    <t>Objetivo, descripción y Objetivo: Proponer medidas de gestión para proteger las especies justificación vulnerables “Citronella mucronata” (Naranjillo) y Myrceugenia rufa (Colla). Descripción: Durante la fase de operación se considerarán las siguientes medidas de resguardo para la “Citronella mucronata” (Naranjillo) y “Myrceugenia rufa” (Colla). Inspección visual y registro fotográfico de manera previa y posterior a las actividades asociadas al despeje de la Faja de seguridad. Se realizarán registros fotográficos de las actividades de despeje de la faja de seguridad con el fin de evidenciar la no afectación de las especies en categoría de conservación de “Citronella mucronata” (Naranjillo) y “Myrceugenia rufa” (Colla). No obstante, para impedir la afectación se identificarán las especies mediante señalética confeccionado con trovicel de dimensiones de 50x80 cm a una altura de 1,5 metros, las cuales informarán que en esta área se encuentra dicho ejemplar por lo que queda estrictamente prohibida su corta o cualquier tipo de daño. Para lo anterior, se utilizará el siguiente formato: Figura 9.7.1 Señalética Zonas de Protección.</t>
  </si>
  <si>
    <t>Medidas de Control de Emisiones – Calidad del aire</t>
  </si>
  <si>
    <t>No significativo: Re suspensión de material particulado debido al tránsito de vehículos por caminos de tierra</t>
  </si>
  <si>
    <t>Objetivos: Desarrollar un plan de control y abatimiento de emisiones de material particulado producto de las obras de construcción del proyecto. Descripción: Se humectarán los caminos no pavimentados utilizados por el tránsito de vehículos, máquinas y equipos, sobre todo en los horarios de mayor flujo vehicular. Asimismo, se humectarán los frentes de trabajo donde se realice escarpe y excavación. La ejecución de los movimientos de tierra se realizará humectando previamente la superficie del suelo, en caso de ser necesario. Justificación: Disminuir la afectación de la calidad del aire por aumento de las emisiones de material particulado</t>
  </si>
  <si>
    <t>57</t>
  </si>
  <si>
    <t xml:space="preserve">Medidas de resguardo para “Citronella mucronata” (Naranjillo) y Myrceugenia rufa (Colla). </t>
  </si>
  <si>
    <t xml:space="preserve">Objetivo: Proponer medidas de gestión para proteger las especies vulnerables Citronella mucronata (Naranjillo) y Myrceugenia rufa (Colla).  Descripción: Durante la fase de construcción se considerarán las siguientes medidas de resguardo para la Citronella mucronata (Naranjillo) y Myrceugenia rufa (Colla).  Inspección visual y registro fotográfico de manera previa y posterior a las actividades asociadas a la fase de construcción del Proyecto.  Para restringir el paso de trabajadores, se cercarán los alrededores de las especies en “Categoría de Conservación” de manera individual, distanciados 4 metros desde el ancho de copa del ejemplar con el objetivo de no alterar los procesos fisiológicos de esta. Mientras duren las obras de construcción será malla de seguridad de PVC, similares a las utilizadas en cercados arqueológicos los cuales brindan una señal intrínseca de no pasar. Esto, con una altura de 1,0 metro. Esta medida, se verá complementada con una señalética confeccionado con trovicel de dimensiones de 50x80 cm a una altura de 1,5 metros, las cuales informarán que en esta área se encuentra dicho ejemplar por lo que queda estrictamente prohibida su corta o cualquier tipo de daño. El diseño se presenta a continuación: 
 Justificación: En las charlas de inducción se instruirá a los trabajadores sobre la prohibición de alterar el hábitat de las Especies en Categoría de Conservación. Se prohibirá verter cualquier tipo de basura o líquido sobre el bosque nativo donde se encuentra inserto y se les exigirá respetar el área de cercado.   El compromiso generará responsabilidad de los trabajadores respecto al cuidado de la flora nativa y en categoría de conservación, orientado al reconocimiento de especies típicas de la zona, dadas las tareas de remoción de suelo, montaje y tendido de conductores.   Esta medida se justifica debido a la presencia de especies en categoría de conservación identificadas en el área de influencia del Proyecto: El ejemplar de Citronella mucronata (Naranjillo) y Myrceugenia rufa (Colla). </t>
  </si>
  <si>
    <t xml:space="preserve">No Significativo: Afectación del Patrimonio Cultural  </t>
  </si>
  <si>
    <t>Objetivos: Objetivo General Proteger y preservar el componente arqueológico mediante la ejecución de medidas de protección Descripción: • Monitoreo de las excavaciones por un profesional del área arqueológica • Charlas de inducción al personal por un profesional del área arqueológica. Justificación: Al concientizar al personal de la obra sobre el potencial arqueológico que existe en el sector y las medidas a tomar en caso de un potencial hallazgo, se podrá actuar en base a los artículos 26 y 27 de la Ley 17.288, descartando así efectos significativos sobre potenciales ejemplares.</t>
  </si>
  <si>
    <t xml:space="preserve">Monitoreo paleontológico. </t>
  </si>
  <si>
    <t>No Significativo: Afectación del Patrimonio Cultural</t>
  </si>
  <si>
    <t xml:space="preserve">Objetivo: Proteger y preservar el componente paleontológico mediante la ejecución de medidas de protección  Descripción:  • Monitoreo Semanal por un profesional del área Paleontológica durante las actividades de excavación, escarpe y movimientos de tierra. • Charlas de inducción al personal por un profesional del área Paleontológica.  Justificación: El monitoreo permitirá identificar hallazgos Paleontológicos no previstos. </t>
  </si>
  <si>
    <t>Plan de Monitoreo de Avifauna</t>
  </si>
  <si>
    <t>Contrucción y operación</t>
  </si>
  <si>
    <t>No significativo: Disminución y/o pérdida de la diversidad de avifauna silvestre</t>
  </si>
  <si>
    <t>Objetivos: Objetivo General Realizar un seguimiento, dentro de un periodo determinado, durante las etapas de construcción y operación del proyecto, para determinar el grado de cambio de los parámetros poblacionales y conductuales de las aves, lo que permitirá controlar y gestionar contingencias para conservar la comunidad de aves dentro del Área de Influencia. Objetivos Específicos • Determinar cambios en la riqueza y la abundancia de las aves. • Identificar eventos que pudieran perturbar a las aves, identificando las especies, el lugar y las causas. • Identificar partes del proyecto (postes, cables, antenas, subestación) o sectores que pudieran perturbar a las aves. • Implementar medidas rectificatorias si fuese necesario. • Entregar informes que den cuenta de las actividades y observaciones. • Establecer indicadores de éxito del plan. Descripción: El plan de monitoreo consiste en realizar un seguimiento periódico de los parámetros poblacionales y conductuales de las aves durante la etapa de construcción y operación del proyecto.</t>
  </si>
  <si>
    <t xml:space="preserve">Pérdida y fragmentación de hábitat para la fauna nativa  </t>
  </si>
  <si>
    <t xml:space="preserve">Objetivo: Provocar el abandono o inducir el desplazamiento gradual de los cururos que potencialmente habitan en el área de intervención del Proyecto, hacia zonas aledañas seguras.  Descripción: Corresponde a una medida de control, mediante la cual se remueven en forma manual refugios (vegetación arbustiva, rocas y piedras) de las especies de interés previo al inicio de las actividades de movimiento de tierras, evitando así la afectación por el uso de la maquinaria.  Justificación: Esta medida promueve el traslado activo de los ejemplares de fauna en el área de intervención hacia sectores que no serán intervenidos por el proyecto, permitiendo vías de escape hacia áreas contiguas favorables. Es la medida más adecuada a implementar para especies de hábitos fosoriales como el cururo, que resultan difíciles de capturar. Es aplicable principalmente para mitigar los impactos sobre reptiles y micromamíferos que generan los proyectos lineales y proyectos areales de pequeño tamaño, como es el caso de este proyecto y de las obras a ejecutar. </t>
  </si>
  <si>
    <t>71</t>
  </si>
  <si>
    <t>Plan de Perturbación Controlada de Fauna de Baja Movilidad</t>
  </si>
  <si>
    <t xml:space="preserve">Pérdida y fragmentación de hábitat para la fauna nativa.  </t>
  </si>
  <si>
    <t>Objetivo, descripción y Objetivo: Provocar el abandono o inducir el desplazamiento gradual de justificación los individuos de fauna de reducida movilidad, desde su lugar de origen hacia zonas inmediatamente adyacentes, en forma previa a la intervención por parte de las obras y acciones relacionadas con la ejecución del Proyecto. Descripción: Provocar el abandono o inducir el desplazamiento gradual de los individuos de fauna de reducida movilidad, desde su lugar de origen hacia zonas inmediatamente adyacentes, en forma previa a la intervención por parte de las obras y acciones relacionadas con la ejecución del Proyecto. Justificación: Al realizar esta perturbación controlada se evitará que la fauna de baja movilidad se vea afectada por el ingreso de maquinaria y el movimiento de tierra asociado a las distintas obras del proyecto.</t>
  </si>
  <si>
    <t>77</t>
  </si>
  <si>
    <t>Protocolo de Comunicación Comunitaria.</t>
  </si>
  <si>
    <t xml:space="preserve">Previo a fase de construcción y operación  </t>
  </si>
  <si>
    <t>Objetivo, descripción y Objetivo: Fortalecer el relacionamiento comunitario con los habitantes justificación de la zona de influencia de los proyectos desarrollados por la Compañía Transmisora del Norte Grande, en adelante CTNG, a través de una comunicación ordenada, clara, dinámica y bidireccional. Descripción: Con la finalidad de mantener a los habitantes de la zona de influencia del proyecto informadas sobre el proceso de construcción y operación del Proyecto especialmente respecto de información de la operación y de dudas y/o alertas comunitarias se implementará un Plan Comunicacional o Protocolo de Comunicaciones. Justificación: En vista a que el Proyecto intervendrá un área con comunidades es que se busca mantener un oportuno relacionamiento comunitario con ellas.</t>
  </si>
  <si>
    <t>60</t>
  </si>
  <si>
    <t>Reutilización de Suelo Vegetal</t>
  </si>
  <si>
    <t>Objetivo, descripción y Objetivo: Reutilizar la cubierta vegetal sobrante producto de la actividad justificación de escarpe realizada en la superficie de la subestación. Objetivos Específicos • Evitar la pérdida de suelo IV en la zona a intervenir por el escarpe. • Favorecer a un terreno de la zona con cubierta vegetal fértil para su estabilización y restauración. • Favorecer la profundidad efectiva de los suelos. Descripción: Durante la fase de construcción es necesario remover cubierta vegetal fértil producto de las actividades de escarpe en la subestación. El material escarpado se dispondrá en terreno con clasificación de capacidad de uso de suelo VI altamente degradado con una evidente activación de procesos erosivos producto del escurrimiento de aguas superficiales. Justificación: Al realizar esta medida se evitará la pérdida de suelo fértil mediante su reutilización, lo que a su vez reducirá procesos erosivos por escurrimiento de aguas superficiales al aumentar la cobertura vegetacional.</t>
  </si>
  <si>
    <t>Nueva S/E Seccionadora Epuleufu y Nueva Línea 1x66 Kv Angol Epuleufu</t>
  </si>
  <si>
    <t>Angol, Renaico, Negrete</t>
  </si>
  <si>
    <t>Actividades de microruteo arqueológico</t>
  </si>
  <si>
    <t>Objetivo: Identificar potenciales elementos del patrimonio arqueológico, en todas aquellas áreas que no fue posible el acceso durante la evaluación ambiental. Descripción: El Proyecto contempla la construcción de una subestación eléctrica, sus correspondientes seccionamientos y una Línea de transmisión eléctrica de 27 km de largo. Justificación: Se realizará un microruteo de todas aquellas áreas que no fue posible el acceso durante la evaluación ambiental (dado por permisos de acceso o densidad vegetacional) incluyendo los siguientes tramos: - Tramos entre estructuras 18 y 22, 45 y 47, 53 y 54, 71 y 72, 92 y 99, 109 y 117, 149 y 153, 165 y 167; - Tramo entre las estructuras 109 A y 109 B; - Tramo entre las estructuras 188 A 188 B y 187 AB; - Tramo entre las estructuras 167 y 169.</t>
  </si>
  <si>
    <t>Medidas Adicionales de Ruido</t>
  </si>
  <si>
    <t>Control Ruido y Vibraciones</t>
  </si>
  <si>
    <t>Objetivo: Mantener niveles de ruido que no generen molestia a la comunidad aledaña a las obras asociadas al Proyecto. Descripción: El Proyecto contempla la construcción de una subestación eléctrica, sus correspondientes seccionamientos y una Línea de transmisión eléctrica de 27 km de largo. Justificación: Las actividades asociadas a la construcción implican la utilización de maquinaria y por consiguiente la generación de ruido en distintas zonas asociadas a las postaciones de la línea de transmisión y seccionamientos, y la subestación. Por lo cual el titular se compromete a implementar medidas adicionales de resguardo de los niveles de ruido. Por otro lado, también se informará a la comunidad aledaña a las obras que generen mayores niveles de ruido cuando estas serán implementadas.</t>
  </si>
  <si>
    <t>Mejoramiento de Suelos</t>
  </si>
  <si>
    <t>Pérdida de suelo.</t>
  </si>
  <si>
    <t>Objetivo: Mejorar de forma efectiva y permanente las características productivas de un suelo dentro de la Región del Biobío y/o la Región de La Araucanía que cuente con limitantes que lo imposibiliten de ser usado productivamente. Descripción: El proyecto contempla la construcción de una subestación eléctrica y su Línea de transmisión eléctrica, en una superficie total de 17,24 ha. Dentro de esta superficie, un total de 1,67 ha de la Clase de Uso de Suelo II y III están asociadas al emplazamiento de obras permanentes del Proyecto (subestación, camino de acceso y fundaciones de postes de línea eléctrica y seccionamientos), correspondiente a un 9,7% de la superficie total del proyecto. Las áreas correspondientes a esta superficie se pueden apreciar en el Apéndice 1 del Anexo 7 de la Adenda Complementaria. Justificación: Considerando el uso de esta superficie con edificaciones permanentes, el titular propone esta medida voluntaria con la finalidad de mejorar las condiciones actuales de una superficie equivalente al 150% del suelo II y III afectado, es decir, 2,51 ha de terrenos con limitaciones asociadas a CCUS IV. Los terrenos mejorados deberán poseer los restantes criterios de definición, aproximación y especiales (SAG, 2011), asociados a CCUS I, II o III. La selección del terreno afectado a mejoramiento tendrá el siguiente orden de prelación: predios intervenidos por concesión eléctrica del Proyecto, predios en comunas del Proyecto, provincias del Proyecto y regiones del Proyecto.</t>
  </si>
  <si>
    <t>Relocalización de Pleurodema thaul</t>
  </si>
  <si>
    <t>Rescate y Relocalización</t>
  </si>
  <si>
    <t>Impacto no significativo por intervención de un ambiente específico de anfibios.</t>
  </si>
  <si>
    <t>Objetivo: Relocalizar individuos de Pleuroderma thaul. Descripción: El Proyecto contempla la construcción de una subestación eléctrica, sus correspondientes seccionamientos y una Línea de transmisión eléctrica de 27 km de largo. Justificación: Durante las distintas campañas de caracterización del componente fauna, se identificaron individuos de Pleuroderma thaul, considerando que esta especie es de baja movilidad y su categoría de conservación corresponde a “Casi Amenazada” se relocalizará a los individuos que se encuentren en aquella área donde se identificó la especie de forma directa (seccionamiento de 220 kV), llevándolos hacia un lugar de destino adecuado. El detalle del proceso de rescate y relocalización se encuentra en el Apéndice 2 del Anexo 7 y en el Anexo 2.7 PAS 146 de la Adenda Complementaria.</t>
  </si>
  <si>
    <t>Proyecto Planta Solar Santa Isidora</t>
  </si>
  <si>
    <t>Calera de Tango</t>
  </si>
  <si>
    <t>Aumento de mejora productiva</t>
  </si>
  <si>
    <t>Pérdida de productividad de un suelo con capacidad agrícola Clase III, debido al emplazamiento del proyecto</t>
  </si>
  <si>
    <t>Objetivo: Aumentar la mejora productiva de un suelo distinto al cual se emplaza el proyecto. Descripción: Mejoramiento sustancial de una superficie de suelo, en una relación 1:1 ha esto con estricto apego a los lineamientos y recomendaciones contenidos en la Guía de Evaluación Ambiental: Recurso Natural Suelo (GPR.GA-05) año 2011” (SAG, 2011), cuyo numeral 6.3, considera medidas de mejoramiento de suelos y medidas de rehabilitación de suelos. Justificación: Esta medida se propone debido a que una porción del suelo en donde se emplazará el Proyecto cuenta con Capacidad de Uso de Suelo Clase III.</t>
  </si>
  <si>
    <t xml:space="preserve">Capacitación sobre la protección de la fauna silvestre y flora y vegetación. </t>
  </si>
  <si>
    <t>Objetivo: Generar conciencia sobre la protección de la fauna silvestre y flora y vegetación. Descripción: Se capacitará al personal de planta y contratistas involucrados en las distintas fases del Proyecto, sobre prohibición de cazar y domesticación de fauna nativa, protección y conservación de la fauna silvestre que habita en la zona y sobre las precauciones que se deberán considerar para evitar atropellos. Adicionalmente, se informará sobre los procesos de clasificación de especies y relevancia de preservación de la biodiversidad. Justificación: Crear conciencia en el personal para disminuir la probabilidad de afectación al componente fauna, flora y vegetación.</t>
  </si>
  <si>
    <t>Cerco perimetral arbustivo</t>
  </si>
  <si>
    <t>Objetivo: Insertar un cerco perimetral arbustivo que contribuya con la calidad visual y así reducir los posibles efectos del proyecto sobre el componente paisaje. Descripción: Se va a establecer una plantación de especies de hábito arbustivo en una sección del perímetro interno Oeste del proyecto. Se seleccionarán especies arbustivas representantes del piso vegetacional predominante en el proyecto correspondiente al “Bosque esclerófilo subtipo espinoso”, específicamente la especies Baccharis linearis (Romerillo) y Colliguaja odorífera (Colliguay), ambas especies de baja altura, con bajos requerimientos hídricos y adaptadas para desarrollarse en suelos degradados. Justificación: Esta medida se adopta con el fin de insertar la planta solar al entorno natural rodeado de árboles, complementando las formaciones</t>
  </si>
  <si>
    <t>Incorporación de personal de la comuna</t>
  </si>
  <si>
    <t>Objetivo: El objetivo general de esta medida, es generar oportunidades de trabajo remunerado para personas que se encuentren cesantes dentro de la comuna de Calera de Tango. Descripción: Se coordinará con la OMIL de la Municipalidad de Calera de Tango los detalles de la tipología del trabajo a realizar durante la fase de construcción de la planta. Justificación: Se pretende contribuir con al aumento de oportunidades de empleos para los habitantes de la comuna</t>
  </si>
  <si>
    <t>Plan de comunicación con las comunidades</t>
  </si>
  <si>
    <t xml:space="preserve">Objetivo: Informar a la comunidad las actividades asociadas a las fases de construcción, operación y cierre del proyecto, por medio de un canal directo con la comunidad para consultar dudas y entregar información de manera oportuna.   Descripción: Al inicio de cada fase del proyecto, se contactará a funcionarios municipales y poblaciones aledañas para informar sobre: cuando comenzarán los trabajos asociados a cada fase del proyecto, las obras específicas que se realizarán, horario de trabajo (jornada laboral durante la fase), intervención de los caminos (principalmente Calle Santa Inés y Lonquén) y horarios de trabajo asociados (eliminando trabajos durante horarios de punta mañana y tarde). Esta medida tendrá un encargado permanente, el cual se comunicará mediante correo electrónico con cada representante.   Justificación: Actualmente se debe instaurar una relación con la comunidad aledaña al proyecto, con la finalidad de producir una armonía territorial que cohesione los diferentes actores dentro de un territorio. </t>
  </si>
  <si>
    <t>Objetivo: Provocar el desplazamiento autónomo de los individuos pertenecientes a especies de baja movilidad registrados dentro del área del Proyecto, hacia zonas inmediatamente adyacentes. Dando prioridad a sectores donde se emplazarán las obras o se realizarán actividades que pudiesen afectar las especies de baja movilidad. Descripción: La perturbación controlada es un método destinado a evitar la afectación de la fauna terrestre, permitiendo el desplazamiento autónomo de las especies a las cuales está dirigido desde su lugar de origen hacia sectores adyacentes; disminuyendo el estrés producto del manejo o captura, disminución de riesgos sanitarios y otros; del mismo modo, los ejemplares continúan habitando sectores conocidos, con alta probabilidad de encontrar refugio y otros recursos ya que se encuentran cercanos a su área original. El destino de los ejemplares dependerá de las características y hábitos de cada especie, del hábitat disponible y condiciones para su desplazamiento En algunos casos, se ha reportado mayor efectividad del PPC al realizar enriquecimiento de hábitat, esto es aumentando la cantidad de refugios lo que conlleva a su vez a un aumento de disponibilidad de recursos, y la sobrevida de los individuos desplazados. Por lo cual representa una alternativa al manejo de especies amenazadas (Grillet et al, 2010; Milne et al, 2000). De acuerdo a lo indicado en la Guía “Criterio de evaluación en el</t>
  </si>
  <si>
    <t>DIA DS40 (ICE)</t>
  </si>
  <si>
    <t>Adecuación trazado del ducto agua de mar y obras complementarias Nueva Victoria</t>
  </si>
  <si>
    <t>Pozo Almonte, Iquique</t>
  </si>
  <si>
    <t>Certificación de vehículos y equipos automotores</t>
  </si>
  <si>
    <t>Objetivo: Reducir la emisión de material particulado y gases contaminantes, Descripción: Mediante la certificación de vehículos y equipos automotores propios del Titular, así como de contratistas, que ingresen o realicen trabajos en dependencias, instalaciones y/o faenas del Proyecto a través del Procedimiento “Validación de ingreso de vehículos y equipos automotores”. Justificación: La certificación permitirá restringir el acceso o uso de vehículos y maquinaria que no cumpla con estándares de antigüedad, kilometraje y mantenciones, entre otros, definidos por el Titular, reduciendo la emisión de material particulado y gases contaminantes.</t>
  </si>
  <si>
    <t>Puesta en valor patrimonial</t>
  </si>
  <si>
    <t>Posible afectación de elementos del patrimonio paleontológico en unidad con potencial fosilífero</t>
  </si>
  <si>
    <t>Objetivo: Prevenir la afectación de elementos paleontológicos en cualquier</t>
  </si>
  <si>
    <t>Confinamiento de Obras</t>
  </si>
  <si>
    <t xml:space="preserve">Minimización de Intervención </t>
  </si>
  <si>
    <t>Posible afectación de elementos del patrimonio cultural arqueológico</t>
  </si>
  <si>
    <t>Objetivo: Prevenir la afectación de elementos arqueológicos en cualquier actividad que se desarrolle durante el proceso de construcción del Proyecto. Descripción y justificación: el confinamiento de obras consiste en la señalización de los límites de la faja de un tramo de las obras lineales en el área costa, de manera de demarcar el área donde deben ejecutarse las obras y tránsito durante la fase de construcción del Proyecto.</t>
  </si>
  <si>
    <t>Diseño de estructuras y elementos disuasivos en la Línea de Transmisión Eléctrica (LTE) y dispositivos antipercha</t>
  </si>
  <si>
    <t>Objetivo: Reducir la ocurrencia de incidentes de ejemplares de avifauna con tramo 2 de LTE 66kV ubicado en el área costa Descripción: Se utilizarán dispositivos disuasivos o anticolisión recomendados por el SAG en la “Guía para la Evaluación del Impacto Ambiental de Proyectos Eólicos y de Líneas de Transmisión Eléctrica en Aves Silvestres y Murciélagos”. Justificación: Mediante el uso de estructuras e instalación de dispositivos disuasivos o anticolisión recomendados por el SAG en la “Guía para la Evaluación del Impacto Ambiental de Proyectos Eólicos y de Líneas de Transmisión Eléctrica en Aves Silvestres y Murciélagos” se busca reducir el riesgo de colisión y/o electrocución con la LTE. Además de lo anterior, estos dispositivos permiten evitar que se posen depredadores naturales que pudiesen atacar a otras especies.</t>
  </si>
  <si>
    <t>Disponibilidad de agua para implementación de proyectos futuros a definir en las mesas de trabajo que mantiene el titular con la comunidad del área costa</t>
  </si>
  <si>
    <t>Objetivo: Abastecer de agua potable, que cumpla con los requerimientos y normativas para consumo humano, a las comunidades del área de influencia de la Costa: Caramucho, Chanavayita y Cáñamo. El principal objetivo de este compromiso es complementar el actual suministro de agua potable en las comunidades indicadas. Descripción: El agua será producida en Planta de Osmosis ubicada en las dependencias de la Estación Bombeo Principal del Proyecto, en el área costa. La Planta de Osmosis tendrá una capacidad de producción de aproximadamente 260 m3 al día de agua potable. La Planta de Osmosis no generará residuos, puesto que su diseño considera reincorporar los rechazos de sales al sistema de agua de mar, para ser aprovechado en el proceso productivo. El transporte y entrega de agua potable se realizará a través de camiones aljibes que cumplan con los requerimientos normativos para esta actividad, especialmente lo establecido en el Decreto N°41 del Ministerio de Salud, Reglamento sobre Condiciones Sanitarias para la Provisión de Agua Potable mediante Uso de Camiones Aljibe. Dicha actividad podrá ser realizada por terceros autorizados (empresas especializadas). Los puntos de entrega de agua potable mediante camión aljibe serán acordados en el convenio que se celebre con cada comunidad. La cantidad de agua a entregar para cada comunidad se calculará en función de su número de habitantes, teniendo en consideración los requerimientos específicos que tenga cada una de éstas, cifra que quedará establecida en el convenio que se celebre con la respectiva comunidad. Serán de cargo del titular del Proyecto y, por ende, forman parte del presente CAV, la producción, transporte y entrega de agua potable hasta los puntos de entrega acordados con las comunidades respectivas. Justificación: El compromiso se fundamenta, principalmente, en la escasez del recurso hídrico que afecta a las comunidades costeras y en el interés del titular por mantener una relación estrecha y colaborativa con las comunidades del área de influencia del Proyecto, promoviendo iniciativas asociadas al recurso hídrico durante la operación del Proyecto.</t>
  </si>
  <si>
    <t>Dispositivos para reducir la contaminación lumínica</t>
  </si>
  <si>
    <t>Objetivo: optimizar el uso de la luz artificial para reducir los efectos negativos que la contaminación lumínica produce sobre algunas especies de aves marinas que se desplazan hacia el ambiente Desértico interior. Descripción y justificación: Se seguirán las recomendaciones sobre el tipo de luminarias indicadas en el D.S. N°43/12 del Ministerio del Medio Ambiente “Norma de Emisión para la regulación de la contaminación lumínica, elaborada a partir de la revisión del D.S. Nº 686/98, del Ministerio de Economía, Fomento y Reconstrucción. Las especies de aves marinas a proteger se encuentran en categoría de conservación y pertenecen al grupo de fauna, definido como especies de alta movilidad, por lo que se espera que, al implementar los dispositivos que contribuirán a reducir la contaminación lumínica, se minimizarán los efectos negativos (colisiones, caídas a tierra, desorientación) sobre estas aves.</t>
  </si>
  <si>
    <t>Humectación de caminos y áreas de trabajo</t>
  </si>
  <si>
    <t>Objetivo: Reducir la emisión de material particulado. Descripción: Se humectarán algunos caminos interiores y áreas de trabajo del presente Proyecto donde la ejecución de actividades pueda generar emisión de material particulado.</t>
  </si>
  <si>
    <t>Liberación superficial del área</t>
  </si>
  <si>
    <t>Objetivo: Recuperar la mayor cantidad de información de eventuales elementos paleontológicos considerando la presencia de unidades geológicas fosilífera en el área costa (Depósitos litorales). Descripción y justificación: esta medida consiste en la implementación de un registro sistemático de la recolección superficial de material en caso de eventuales hallazgos, de acuerdo con la propuesta que deberá ser presentada al CMN para su aprobación. Por lo tanto, esta actividad está orientada a la</t>
  </si>
  <si>
    <t>Mecanismo de gestión de consultas y reclamos comunitarios</t>
  </si>
  <si>
    <t>Objetivo: Gestionar formalmente las inquietudes y reclamos comunitarios del área de influencia del Proyecto. Descripción y justificación: Consiste en la implementación de un procedimiento interno de gestión de consultas y reclamos comunitarios orientado a identificar, controlar y dar seguimiento a situaciones o actividades que estén produciendo una afectación negativa a la población local, para así gestionar soluciones</t>
  </si>
  <si>
    <t>Mesa de Trabajo</t>
  </si>
  <si>
    <t>Objetivo: Establecer un mecanismo de diálogo permanente y una plataforma de generación de acuerdos entre el Titular y las organizaciones sociales de relevancia de la localidad de Chanavayita, Caramucho, Cáñamo, Colonia Pintados, Victoria, Familia Choque (Bellavista), Asociación Indígena Campesina Aymara Pampa del Tamarugal, CI Pampa del Tamarugal de la Huayca. Descripción: La Mesa de Trabajo es una instancia de diálogo entre el titular y actores claves de las comunidades representadas. Mediante el establecimiento de mesas de trabajo se gestionarán preocupaciones, necesidades y requerimientos de la comunidad de manera anticipada. Lo anterior favorece un dialogo fluido y permanente entre las partes las comunidades y el titular. Justificación: En el marco de la Política de Sostenibilidad, Ética y Derechos Humanos de SQM se establece que es de suma importancia la relación con las comunidades citadas anteriormente.</t>
  </si>
  <si>
    <t>Posible afectación de elementos del patrimonio cultural arqueológico.</t>
  </si>
  <si>
    <t>Objetivo: Evitar la afectación de elementos arqueológicos en cualquier actividad que considere remoción de superficie o escarpe durante el proceso de construcción del Proyecto. Descripción y justificación: Se realizará un monitoreo arqueológico permanente, por un arqueólogo (s) y/o licenciado (s) en arqueología, durante las obras que considere remoción de superficie.</t>
  </si>
  <si>
    <t>Objetivo: Evitar la afectación de bienes paleontológicos en cualquier actividad que considere excavación de superficie durante el proceso de construcción. Descripción y justificación: Se realizará un monitoreo paleontológico durante las obras que realicen remoción de la superficie. Este monitoreo será ejecutado por un paleontólogo acreditado por el Consejo de Monumentos Nacionales (CMN).</t>
  </si>
  <si>
    <t>Perturbación controlada reptiles</t>
  </si>
  <si>
    <t>Objetivo: Prevenir la afectación de ejemplares de especies de fauna de baja movilidad que ocupan microhábitats particulares en el área costa (hábitat pedregoso). Descripción y justificación: La liberación del área se realizará mediante el retiro de forma manual y gradual de los refugios de las especies de interés que se encuentren en esta zona, como cúmulos de rocas y todo aquello que pueda servir como refugio potencial para los individuos. Esta actividad seguirá los lineamientos de lo aprobado mediante RCA N°20210100112/2021 del proyecto Tente en el Aire. Lo anterior independiente de que el registro en las campañas realizadas para el Proyecto en evaluación sólo detectara la presencia de una carcasa de reptil. Los materiales retirados serán utilizados para la implementación de refugios en áreas aledañas a los sitios liberados ambientalmente, favoreciendo la creación de nuevos refugios.</t>
  </si>
  <si>
    <t>Programa de apoyo y fomento productivo a los ganaderos y agricultores de las comunidades de Bellavista, Colonia Pintados y CI Pampa del Tamarugal de La Huayca</t>
  </si>
  <si>
    <t>Objetivo: Implementar proyectos de apoyo al desarrollo productivo a fines a los requerimientos acordados con las comunidades y organizaciones de las localidades señaladas. Justificación: En el marco de los ejes de trabajo de SQM el Desarrollo Social y Productivo ha sido un eje de trabajo con las comunidades relevante y se enfoca en apoyar iniciativas agro-productivas. Descripción: Entrega de asesoría técnica y colaboración a los ganaderos y agricultores para desarrollar en sus cultivos y producción, a través de un equipo de profesionales multidisciplinarios de SQM, proporcionando herramientas de innovación para mejorar cultivos y la comercialización de productos con un valor agregado o de alta calidad.</t>
  </si>
  <si>
    <t>Protocolo de buenas prácticas en el relacionamiento comunitario de contratistas y trabajadores</t>
  </si>
  <si>
    <t>Objetivo: Implementar un protocolo de buenas prácticas, que incorporará y describirá las disposiciones, regulaciones y requisitos de comportamiento con la comunidad local establecidos por el Titular, para las empresas contratistas y los propios trabajadores del Proyecto sobre el cual deberán basar el desarrollo de sus actividades. Esto se fundamenta en el interés del Titular por mantener una relación armónica con todas las comunidades del área de influencia, tanto costeras como de pampa asociadas al Proyecto, procurando en todo momento, que el comportamiento de los trabajadores, así como las actividades que desarrollen, sean ejecutados de forma respetuosa con la comunidad, sus costumbres, su entorno, medio ambiente. En el proceso de inducción de trabajadores se pondrá énfasis en los aspectos de sensibilidad de las comunidades que deben ser resguardados.</t>
  </si>
  <si>
    <t>Restricción de velocidad por rutas no pavimentadas</t>
  </si>
  <si>
    <t>Objetivo: Reducir la emisión de material particulado. Descripción: Se restringirá la velocidad de circulación por caminos no pavimentados a 50 km/h. Justificación: Transitar a baja velocidad en caminos no pavimentados permite reducir la resuspensión de material particulado.</t>
  </si>
  <si>
    <t>Reuniones informativas tempranas y canal de comunicación permanente con dirigentes claves de las comunidades del área de influencia sobre las obras y actividades del Proyecto</t>
  </si>
  <si>
    <t>Objetivo: Informar a la comunidad local respecto de los principales trabajos, obras y actividades que están contempladas para el desarrollo del Proyecto. Descripción y justificación: Estas reuniones informarán a la comunidad local respecto de los principales trabajos, obras y actividades que están contempladas para el desarrollo del Proyecto. El contacto con la comunidad local permite mantener una buena relación con la comunidad y evitar posibles interferencias con sus actividades cotidianas.</t>
  </si>
  <si>
    <t>Planta Fotovoltaica Limachino</t>
  </si>
  <si>
    <t>Villa Alemana, Limache</t>
  </si>
  <si>
    <t>Aplicación de supresor de polvo.</t>
  </si>
  <si>
    <t>Objetivo: Establecer la aplicación de supresor de polvo tipo Bischofita o similar en los caminos no pavimentados, utilizados para el tránsito vehicular durante las fases de construcción y cierre del proyecto, debido a la generación de material particulado en suspensión, siendo estos el camino interno, camino de habilitación para la construcción de la línea de evacuación de la energía eléctrica y camino de acceso al predio. Descripción: Se dispondrá de un Programa de aplicación de supresor de polvo en Caminos no pavimentados que se reportará ante la Superintendencia del Medio Ambiente a través del Sistema de Seguimiento Ambiental. Para este programa se utilizará un supresor de polvo tipo Bischofita o similar, justificando el abatimiento de las emisiones en un 90%. La obra tendrá un encargado responsable de la aplicación del Programa, el cual deberá ser individualizado en caso de requerirse los registros de la aplicación (libro de anotaciones, planos de las zonas de aplicación del programa, registros fotográficos, etc.). Justificación: El principal aporte en fase de construcción de emisión de material particulado se asocia al tránsito de vehículos por caminos no pavimentados, movimiento de tierra y operación de equipos y maquinarias. En fase de cierre, las emisiones atmosféricas se asocian al tránsito de vehículos por caminos no pavimentados y al funcionamiento de maquinaria y equipos utilizados para desmantelamiento de las instalaciones. Dado que, el principal aporte de emisiones atmosféricas está asociada al tránsito de vehículos por caminos no pavimentados, se considera la aplicación de agente supresor tipo bischofita o similar en caminos internos y de acceso lo que significa una disminución de al menos el 90% del levantamiento de material particulado.</t>
  </si>
  <si>
    <t>Contratación de mano de obra en la comuna.</t>
  </si>
  <si>
    <t>Objetivo: Privilegiar la subcontratación mano de obra local correspondiente a personas o empresas pertenecientes a la comuna de emplazamiento del proyecto y que presten servicios relacionados a las distintas obras del proyecto. Descripción: Se privilegiará la subcontratación de la mano de obra local para la fase de construcción y cierre del Proyecto, considerando personas o empresas que presten servicios de la comuna con el fin de promover la generación de empleo. Lo anterior estará sujeto al perfil del puesto de trabajo, la disponibilidad del servicio requerido ya sea de acuerdo con la capacidad como con la temporada de contrato para la ejecución de las obras. Justificación: El proyecto busca favorecer a las personas que habitan en la comuna de emplazamiento del proyecto.</t>
  </si>
  <si>
    <t>Inspección Arqueológico área reforestación.</t>
  </si>
  <si>
    <t>Objetivo: Iimplementar una inspección arqueológica en el área destinada a reforestación (PAS 148), con la finalidad de velar por la no afectación de los elementos patrimoniales identificados y posibles nuevos hallazgos detectados durante la ejecución de las obras. Descripción: Se implementará una inspección arqueológica, por arqueólogo/a(s) y/o licenciado/a(s) en arqueología en el área destinada a Reforestación (PAS 148). Justificación: Minimizar eventual afectación frente a hallazgos arqueológicos, mediante la acción preventiva y temprana avisando a la autoridad.</t>
  </si>
  <si>
    <t>Instalación de dispositivos disuasores de vuelo</t>
  </si>
  <si>
    <t>Objetivo: Disminuir la probabilidad de ocurrencia de colisión con el tendido eléctrico de aquellas aves que transitan por la zona. Descripción: Con el objetivo de disminuir el potencial riesgo de colisión y/o electrocución, evitando la generación de impactos sobre la avifauna local, se implementará disuasores de vuelo en el tendido de la LTE del Proyecto. Justificación: Ante eventuales colisiones de aves en la LTE, se necesitará de disuasores para las aves que vuelan en ese sector.</t>
  </si>
  <si>
    <t>Monitoreo arqueológico.</t>
  </si>
  <si>
    <t>No Aplica No obstante, el sitio posee gran potencial para el asentamiento humano, por lo que se busca actuar frente a posibles hallazgos arqueológicos.</t>
  </si>
  <si>
    <t>Objetivo: Implementar un monitoreo arqueológico permanente durante las obras y actividades asociadas a los movimientos de tierras, con la finalidad de velar por la no afectación de los elementos patrimoniales identificados y posibles nuevos hallazgos detectados durante la ejecución de las obras. Descripción: Se implementará un plan de monitoreo arqueológico permanente, por arqueólogo/a(s) y/o licenciado/a(s) en arqueología, por cada frente de trabajo, durante las obras de escarpe del terreno y en todas las actividades que consideren cualquier tipo de remoción de la superficie y excavación subsuperficial en el área del Proyecto. Justificación: Minimizar eventual afectación frente a hallazgos arqueológicos, mediante la acción preventiva y temprana avisando a la autoridad.</t>
  </si>
  <si>
    <t>Obras y Acciones para Restaurar la Geoforma o Morfología, Vegetación y Cualquier otro Componente Ambiental que haya sido Afectado Durante la Ejecución del Proyecto o Actividad.</t>
  </si>
  <si>
    <t>Pérdida de vegetación.</t>
  </si>
  <si>
    <t>Objetivo: Durante la fase de cierre se realizará la restauración de la vegetación en el predio y línea de evacuación de la energía eléctrica (faja de servidumbre y caminos a habilitar para la construcción de la línea), considerando que la elección final de las especies para la revegetación queda a discreción del titular, y se definirá según las condiciones del momento, siempre bajo la premisa de revegetar hierbas en las zonas donde inicialmente existen herbáceas, matorrales o formaciones no reguladas, y árboles donde inicialmente exista bosque. (Anexo XV “Estudio de Flora y Vegetación Actualizado” de la Adenda). Descripción: La medida contempla la revegetación de nuevos individuos posterior a la fase de cierre. Para esto se contempla la vegetación a través de la priorización, de ser posible, de las siguientes especies: • Puya chilensis, • Acacia caven, • Retanilla trinervia, • Baccharis linearis y • Litraea caustica. Las especies, serán plantadas de forma aleatoria con el motivo de asimilar el crecimiento natural de estas especies y generar condiciones de vegetación existente, tal cual se presenta en la situación base. Justificación: Restaurar la vegetación preexistente en el lugar, considerando las unidades homogéneas de vegetación declaradas.</t>
  </si>
  <si>
    <t>Plan de Perturbación Controlada</t>
  </si>
  <si>
    <t>Afectación a comunidades de fauna de baja movilidad.</t>
  </si>
  <si>
    <t>Objetivo: Promover el desplazamiento natural y gradual de las especies de reptiles y micromamíferos (cururos) identificados en el área del Proyecto. Descripción: Realizar una Plan de Perturbación controlada para fomentar el desplazamiento de especies de baja movilidad a sectores no interferidos por el proyecto. Justificación: Mediante el ahuyentamiento progresivo y gradual, las especies presentes en el área del Proyecto migraran a sectores no intervenidos por las partes, obras y/o acciones del Proyecto, de esta forma se evita la pérdida de ejemplares de fauna.</t>
  </si>
  <si>
    <t>Rescate y relocalización de especies cactáceas (Puya chilensis).</t>
  </si>
  <si>
    <t>Pérdida de individuos de flora en categoría de conservación</t>
  </si>
  <si>
    <t>Objetivo: Evitar la afectación a la continuidad de la especie Puya chilensis, a través de la relocalización de los individuos en el área a intervenir. Descripción de la medida a ejecutar: El proceso de rescate y relocalización consideran las siguientes actividades: 1. Identificación de especies a rescatar. Sí bien las especies fueron identificadas durante la primera prospección se realizará un nuevo recorrido pedestre con el objetivo de identificar posibles nuevos individuos y se revisará si existe proliferación de regeneración de la especie en el área colindante a estas, las que también serán sometidas a la actividad de rescate y relocalización. 2. Rescate de especies 2.1. Rescate de individuos y esquejes a) Se debe marcar la dirección norte en el individuo mediante un lápiz de tinta indeleble. b) Se deben registrar los siguientes datos: ubicación geográfica; nombre de la especie; fecha de rescate; obra asociada. c) Para extraer el individuo se debe excavar al menos 50 centímetros de profundidad alrededor de este, de manera que se garantice extraer del individuo la mayor cantidad de cuerpo radicular posible. d) Los individuos serán almacenados en sectores debidamente identificados, donde quedarán escritos los antecedentes de registro. e) Posteriormente, los individuos rescatados serán llevados a una zona de acondicionamiento. 2.2. Acondicionamiento Los individuos o esquejes rescatados deben ser llevados a una zona de acondicionamiento, que consiste en un mesón cubierto con malla tipo Raschel o similar. En dicho mesón, se revisará el estado sanitario de cada individuo, descartando aquellos en malas condiciones. Una vez clasificados, se aplicará fungicida de amplio espectro, dejándolos en este lugar para lograr cicatrización de las heridas durante 10 días. 3. Relocalización. Una vez terminado el acondicionamiento se llevará a cabo la plantación, en los sectores previamente definidos que corresponderán a aquellos ambientes que se encuentren inmediatamente asociados al área de influencia del proyecto y con características similares a los sitios donde se presentaban originalmente. La plantación se realizará en grupos constituidos por agrupaciones de plantas en torno a micrositios. Este tipo de plantación permite definir sectores más protegidos para el crecimiento de las plantas y además permite recrear las condiciones base. De esta manera, se definirán grupos de plantaciones de un área de 4 m2 cada uno, donde se ubicarán individuos de la misma especie. Con la finalidad de proteger a los individuos de herbívoros, se colocará una malla tipo gallinero enterrada de 60 centímetros de alto, de manera que genere una protección puntual para cada individuo. La plantación se realizará en casillas que tengan al menos 100 centímetros de profundidad. Al momento de plantar, se ples aplicará a los individuos un enraizante y riego. Especies, sexo y número de ejemplares a rescatar: La especie corresponde a Puya chilensis, se pretende rescatar al menos 3 ejemplares. Estado de las poblaciones a intervenir: El estado de los individuos es regular. Metodología de rescate y manejo: Presente en la descripción de la medida. Lugar de rescate y destino de las especies: El lugar de rescate corresponde al área de intervención directa del proyecto, mientras que el lugar de destino corresponde un área colindante del proyecto dentro o cercana área de influencia. La ubicación de los 3 ejemplares relocalizados será la siguiente: Tabla 9.6.1: Ubicación relocalización en Coordenada UTM Datum WGS84, Huso 19S. N° de individuo Este Norte 1 283.546 6.345.075 2 283.524 6.345.139 3 283.551 6.345.036 Fuente: ICE, Tabla11.1.6.1: Ubicación relocalización en Coordenada UTM Datum WGS84, Huso 19S, pág. 136. Condiciones de transporte y de relocalización: Dada la cercanía del sitio con el área de intervención todo trabajo se realizará de forma pedestre.</t>
  </si>
  <si>
    <t>Ductos para el Transporte de Agua de Formación en Sector de Tres Lagos</t>
  </si>
  <si>
    <t>XII</t>
  </si>
  <si>
    <t>Primavera</t>
  </si>
  <si>
    <t>j4</t>
  </si>
  <si>
    <t>Monitoreo fauna</t>
  </si>
  <si>
    <t>Componente Fauna Silvestre</t>
  </si>
  <si>
    <t>Objetivo: Proteger la especie del canquén colorado (Chloephaga rubidiceps), mediante la realización de un monitoreo previo y durante la construcción del Proyecto. Descripción: Se realizarán monitoreos al área a utilizar para la construcción de los ductos, uno previo al inicio de la fase de construcción, y otro durante la fase construcción del Proyecto, realizados por un especialista en fauna o profesional del área de las ciencias biológicas. - El monitoreo se realizará mediante un transecto de ancho fijo según lo indicado por De la Maza y Bonasic (2014), tomando como referencia el eje central y el largo total de los ductos (2) a construir, aproximadamente 3.500 metros de largo y un ancho de buffer ambiental de 100 metros a cada lado del eje central. - Se recorrerá a pie todo el trazado definido, a lo largo y ancho, registrándose mediante un GPS, todo el track del recorrido realizado, generándose un KMZ y un plano que visualicé lo anteriormente dicho. - Se establecerán puntos de observación cada 200 m a lo largo del transecto, considerándose un tiempo prudente de observación, para lo cual, se deberá tener un mayor énfasis o esfuerzo de muestreo en sectores inundables en donde se identifiquen hábitats que caracterizan o donde potencialmente se puede registrar la especie. - La inspección previa en terreno se realizará en un período no superior a 7 días, previo del inicio de la fase de construcción del Proyecto. - Una vez realizada la inspección, el especialista deberá confeccionar un informe escrito y firmado por el mismo, el cual deberá contener la estructura y contenidos según lo indicado en la Resolución Exenta N°223/2015 de la Superintendencia del Medio Ambiente, que establece las “Instrucciones Generales Sobre la Elaboración del Plan de Seguimiento de las Variables Ambientales, los Informes de Seguimiento Ambiental y la Remisión de Información al Sistema Electrónico de Seguimiento Ambiental”. - El informe será remitido a la Superintendencia del Medio Ambiente (SMA) y al Servicio Agrícola Ganadero (SAG), posterior su ejecución. - Por último, se considerará la realización de una charla de inducción al personal sobre la importancia de la especie, su ambiente natural, el reconocimiento de la especie y se implementará un protocolo en caso de avistamiento. Justificación: Protección del Canquén colorado (Chloephaga rubidiceps), especie clasificada como En Peligro (EN) según el D.S. Nº151/2007 del Ministerio del Medio Ambiente, que Aprueba y Oficializa Clasificación de Especies Según Estado de Conservación, Primer Proceso y el Reglamento de la Ley de Caza (D.S N°5/1998).</t>
  </si>
  <si>
    <t>Planta Fotovoltaica Módena Solar</t>
  </si>
  <si>
    <t>Objetivo: Se realizará una charla de inducción, por parte de un licenciado/a en arqueología o un arqueólogo/a, a todo el personal en faena, con el</t>
  </si>
  <si>
    <t>Perturbación Controlada para individuos de la especie Liolaemus Lemniscatus (Lagartija Lemniscata).</t>
  </si>
  <si>
    <t>Componente fauna, específicamente para individuos de la especie Lagartija leminiscata</t>
  </si>
  <si>
    <t>Objetivo: Prevenir los potenciales efectos negativos asociados a la construcción del proyecto, para la especie Lagartija lemniscata. Descripción: Implementación de medidas de protección de fauna silvestre, mediante la adopción de buenas prácticas. El principal objetivo de este PPC es inducir el desplazamiento de los individuos de las especies de baja movilidad que se encuentren en el área de intervención del Proyecto. De acuerdo con lo mencionado en la Caracterización de Fauna Silvestre (Anexo A-5.4, Adenda), la especie de baja movilidad registrada dentro del área de influencia del Proyecto corresponde a una (1) especie de reptil, entiéndase por ésta a Liolaemus lemniscatus (Lagartija lemniscata). Sin perjuicio de lo anterior, el presente PPC se hará extensivo a otras especies de baja movilidad que se registren en el área del Proyecto durante su implementación. Justificación: Se considera prevenir la afectación de la especie mencionada. Esta especie habita parte de las áreas a utilizar por el proyecto, por esta razón, se considera su desplazamiento controlado a los ambientes colindantes a la zona destinada para su ejecución.</t>
  </si>
  <si>
    <t>Perturbación Controlada para individuos de la especie Spalacopus cyanus (cururo).</t>
  </si>
  <si>
    <t>Componente fauna, específicamente para individuos de la especie Spalacopus cyanus (cururo).</t>
  </si>
  <si>
    <t>Objetivo: Prevenir los potenciales efectos negativos asociados a la construcción del proyecto, para la especie Spalacopus cyanus. Descripción: Implementación de medidas de protección de fauna silvestre, mediante la adopción de buenas prácticas como la remoción de manera manual de refugios, vegetación arbustiva, rocas y piedras de esta especie Justificación: Esta especie, si bien no fue detectada in situ en el área del proyecto y sólo habían curureras activas en 0,3 ha, se infiere que la especie habita en parte de las áreas a utilizar por el proyecto, razón por la cual, se considera su desplazamiento controlado a los ambientes colindantes a la zona destinada para su ejecución.</t>
  </si>
  <si>
    <t>Protocolo de señalización vial informativa en el ingreso y salida de camiones en los accesos del proyecto.</t>
  </si>
  <si>
    <t>Componente Medio Humano</t>
  </si>
  <si>
    <t>Objetivo: Durante la fase de construcción del proyecto, se instalará señalética para demarcar la entrada y salida de camiones en los accesos de las rutas G-988 y F962-G, con el propósito de dar seguridad vial a la obra y facilitar la transitabilidad de los usuarios. Descripción: La disposición de señaléticas transitorias durante la fase de construcción es una medida para mantener informado a los pobladores cercanos al proyecto acerca del ingreso/salida de camiones de la obra, esto con la finalidad de facilitar el tránsito de los usuarios viales, además de entregar protección e integridad a los mismos, junto con los trabajadores que se encuentren desarrollando sus respectivas labores. Justificación: La señalética que se dispondrá será de carácter informativo, para indicar la salida y entrada de camiones para proteger a conductores, ciclistas, peatones y trabajadores.</t>
  </si>
  <si>
    <t>Registro de Poda</t>
  </si>
  <si>
    <t>Proyecto Línea de Alta Tensión y Subestación Santa Teresa</t>
  </si>
  <si>
    <t>Lampa</t>
  </si>
  <si>
    <t>61</t>
  </si>
  <si>
    <t>Subestación</t>
  </si>
  <si>
    <t>Compromiso ambiental voluntario: Perturbación controlada</t>
  </si>
  <si>
    <t>Objetivo: Prevenir la afectación de especies de fauna de herpetofauna Descripción: La Perturbación Controlada tiene por objetivo inducir la migración espontánea a áreas aledañas que no serán intervenidas por el Proyecto. Justificación: La justificación de esta actividad se relaciona con potenciales hábitat de herpetofauna, enfocándose en especies de baja movilidad.</t>
  </si>
  <si>
    <t>58</t>
  </si>
  <si>
    <t>Compromiso ambiental voluntario: Plan de Comunicación</t>
  </si>
  <si>
    <t>Emisiones acústicas. - Emisiones atmosféricas. - Congestión vehicular.</t>
  </si>
  <si>
    <t>Objetivo: Informar a los residentes del área de influencia del Proyecto las medidas de control que este incorpora, además de implementar un sistema de recepción de registros de denuncias, respuestas y acciones implementadas. Descripción: Se mantendrá una pizarra informativa en la cual se incluye el contacto (correo electrónico), del personal asignado de recibir y buscar solución a eventuales contingencias de la comunidad, disponiendo los medios de comunicación pertinentes para dar respuesta oportuna a tales temas, en un plazo máximo de 5 días hábiles. Justificación: Informar a los residentes del área de influencia del Proyecto.</t>
  </si>
  <si>
    <t>59</t>
  </si>
  <si>
    <t>Objetivo: Identificar posibles hallazgos no detectados previamente, durante las obras de limpieza, escarpe del terreno y en todas las actividades que consideren cualquier tipo de remoción de la superficie y excavación sub- superficial que se ejecuten en la fase de construcción del Proyecto. Descripción: Se realizará monitoreo arqueológico permanente durante las actividades que impliquen movimientos de tierra en la fase de construcción del Proyecto, con el fin de identificar oportunamente posibles hallazgos. Justificación: Debido a la existencia de antecedentes arqueológicos en la comuna de Lampa, la Autoridad ha solicitado la implementación de un monitoreo arqueológico permanente.</t>
  </si>
  <si>
    <t>Planta de Almacenamiento de GLP para uso Residencial, Comercial e Industrial Coyhaique</t>
  </si>
  <si>
    <t>XI</t>
  </si>
  <si>
    <t>Coyhaique</t>
  </si>
  <si>
    <t>ñ3</t>
  </si>
  <si>
    <t>Etapa 3</t>
  </si>
  <si>
    <t>Capacitación a vivienda habitada 1 respecto a planes de prevención de contingencias y emergencias.</t>
  </si>
  <si>
    <t>No asociado a impacto.</t>
  </si>
  <si>
    <t>Objetivo: Capacitar, informar y resguardar la seguridad de la Vivienda Habitada 1 respecto a posibles riesgos y/o emergencias identificadas en el Proyecto. Descripción: Entregar documentos físicos de planes de contingencias y emergencias de la Planta a los habitantes de la vivienda habitada 1, para que tomen las medidas necesarias ante eventualidades de fuga, explosiones de gas o incendios en la Planta.</t>
  </si>
  <si>
    <t>Charlas de Inducción Arqueológicas.</t>
  </si>
  <si>
    <t>Construcción, sólo asociado a actividades de escarpe y excavaciones.</t>
  </si>
  <si>
    <t>Objetivo: El monitoreo arqueológico tiene la finalidad de prevenir y evitar el impacto de las obras o actividades del Proyecto sobre eventuales hallazgos arqueológicos no previstos. Descripción: Monitoreo arqueológico de las actividades que impliquen movimientos de tierra; escarpes, nivelaciones, excavaciones o cualquier actividad que requiera la remoción del suelo. Durante el monitoreo se velará por la no afectación de posibles elementos patrimoniales que se detecten y será realizado por un arqueólogo (a) y/o licenciado (a) en arqueología. Junto a lo anterior, se realizarán charlas de inducción sobre el patrimonio cultural a cada trabajador antes de inicio de cada obra. Justificación: Debido a los resultados obtenidos por medio de la inspección visual y la sensibilidad arqueológica de la zona, se realizará el monitoreo para evitar el daño a hallazgos arqueológicos no previstos.</t>
  </si>
  <si>
    <t>Charlas de inducción Paleontológica.</t>
  </si>
  <si>
    <t>Objetivo: Informar a los trabajadores involucrados en el Proyecto del potencial paleontológico que posee el área que será intervenida y transmitir el protocolo de hallazgo paleontológico fortuito. Descripción: Se realizará una charla de inducción paleontológica previo al hito de inicio de la construcción, para capacitar a todos los involucrados con obras que impliquen movimientos de tierras. Las charlas son apoyadas con recursos didácticos. Se realiza registro de asistencia y un registro fotográfico de la actividad, todo lo cual se anexa a los respectivos informes mensuales e informe final. Justificación: Los sitios arqueológicos y elementos paleontológicos forman parte del patrimonio protegido por la ley 17.288 de Monumentos Nacionales, la que establece que los hallazgos imprevistos de este tipo que ocurran en el marco de obras de excavación deben ser informados a la autoridad (art. 26 de la ley y art. 23 del D.S. N°484/1990 MINEDUC).</t>
  </si>
  <si>
    <t>Compromiso ambiental voluntario Plan de Comunicación Local.</t>
  </si>
  <si>
    <t>No asociado a impacto ambiental.</t>
  </si>
  <si>
    <t>Objetivo: Tiene como objetivo ser un instrumento intermediario entre los grupos humanos del área de influencia y el Proyecto, de modo de establecer canales de comunicación directo en caso de surgir dudas, inquietudes u otros por parte de los grupos humanos. Descripción: El Plan de Comunicación consta de una instancia informativa previa al inicio de la Fase de Construcción durante la construcción y operación del Proyecto, entre representantes del Proyecto y los grupos humanos del área de influencia. Dicha instancia constará de un método de difusión con los vecinos asociados al Proyecto e identificados en la caracterización de Medio Humano en una puerta a puerta, para poder consensuar una instancia de reunión previa con los grupos humanos y definir de manera conjunta la forma de comunicación efectiva, en términos de la metodología a utilizar. El Plan de Comunicación local considera una instancia de comunicación previo al inicio de la fase de construcción, informando la fecha de inicio de las obras y el cronograma general. Asimismo, se considera el establecimiento de canales de comunicación directo entre los grupos humanos del área de influencia y el Proyecto, mediante los cuales se podrán acoger dudas, inquietudes u otros, por parte de los grupos humanos. Justificación: Se considera relevante mantener canales de comunicación directo con los grupos humanos del área de influencia ante eventuales dudas, inquietudes y sugerencias durante la construcción y operación del Proyecto.</t>
  </si>
  <si>
    <t>Ajuste Línea de Transmisión Eléctrica Norte Parque Eólico Horizonte</t>
  </si>
  <si>
    <t>Colisión de avifauna.</t>
  </si>
  <si>
    <t>Objetivo: Aumentar la visibilidad de cables conductores de la LTE, para evitar la colisión de aves con la línea de transmisión eléctrica del proyecto. Descripción: Los desviadores de vuelo se instalarán en todo el trazado de la LTE, específicamente en el cable de guardia con un espaciamiento de 10 m, se estima que el trazado completo requerirá de aproximadamente 1.880 dispositivos. Justificación: Debido a la presencia de individuos de avifauna con potencial de colisión con la LTE.</t>
  </si>
  <si>
    <t>Identificación de vehículos y maquinaria asociada al Proyecto</t>
  </si>
  <si>
    <t>Objetivo: Que todos los vehículos (buses, camionetas, camiones, etc.) y equipos en general, cuenten con señalética que identifique al titular y al proyecto, así mismo los servicios que se contraten. Para que puedan ser identificados fácilmente por la población en caso de querer establecer algún reclamo o molestia a causa de los procesos y/o procedimientos propios de cada una de etapas del proyecto. Descripción: Todos los vehículos (buses, camionetas, camiones, etc.) y equipos en general, contaran con señalética que identifique al titular del proyecto. Justificación: Identificar los vehículos, maquinarias y equipos asociados al proyecto y a la empresa Colbún S. A.</t>
  </si>
  <si>
    <t>Plan de Perturbación Controlada (PPC)</t>
  </si>
  <si>
    <t>En área de emplazamiento del Proyecto se evidenció la presencia de especies susceptibles de ser afectadas por su construcción, por lo que se realizará una perturbación controlada.</t>
  </si>
  <si>
    <t>Objetivo: Perturbar de forma controlada el hábitat de las especies susceptibles de ser afectadas por motivo de la ejecución del proyecto. Descripción: El Titular se comprometerá a la ejecución de un compromiso ambiental voluntario que considere la perturbación controlada de la especie identificada susceptible de ser afectada por la fase de construcción del proyecto. Esta especie corresponde a Liolaemus torresi. Justificación: Dado que se identificaron especies susceptibles a ser afectadas debido a la fase de construcción del proyecto, se realizará un PPC, el cual será implementado acorde al avance de las obras del Proyecto, en cada una de las actividades de la fase de construcción de este.</t>
  </si>
  <si>
    <t>Programa de Vinculación Laboral Local.</t>
  </si>
  <si>
    <t>Objetivo: Gestionar y apoyar la vinculación laboral de personas interesadas de la comuna de Taltal con el proyecto. Descripción: Se realizarán coordinaciones conjuntas con la Oficina Municipal de Intermediación Laboral (OMIL) de la comuna de Taltal con el fin de contar con un catastro de personas que se encuentren buscando empleo y que respondan al perfil de las necesidades del proyecto en sus distintas fases, tanto hombres como mujeres. Adicionalmente, se identificarán posibles brechas que puedan presentar los interesados que dificulten su eventual contratación, junto a esto, se analizará la implementación de medidas para disminuirlas, tales como, capacitaciones, certificaciones, etc. El programa de apoyo a la vinculación laboral local también se ocupará de generar oportunamente un proceso de comunicación entre los principales actores involucrados (empresas contratistas y subcontratistas) y la OMIL, con el fin de mantener intercambio de información fluida y así buscar dar mayor eficacia al proceso de vinculación laboral. Justificación: Generar integración social y mejorar la calidad de vida de los habitantes de la región de Antofagasta. La vinculación del Proyecto con la Estrategia Regional de Desarrollo 2009-2020 de la Región de Antofagasta.</t>
  </si>
  <si>
    <t>Protección zonas de nidificación</t>
  </si>
  <si>
    <t>Perdida de Hábitat avifauna.</t>
  </si>
  <si>
    <t>Objetivo: Proteger la etapa reproductiva de la fauna silvestre presente en la zona del Proyecto y como evitar su afectación. Descripción: De acuerdo con el cronograma del Proyecto, una vez definido el emplazamiento de las obras, un equipo de especialistas visitará el área para realizar una inspección visual, previo a la ejecución de las obras, para registrar la existencia o no de nidos activos. En caso de encontrar un nido, se delimitará un buffer de 50 metros desde su centro, donde no se ejecutará ningún tipo de obra y se prohibirá el tránsito vehicular y peatonal dentro del área. La delimitación de este buffer se realizará mediante vayas de baja altura y colores que no contrasten con el paisaje natural, para evitar que sea un elemento que pueda ahuyentar a las aves. Si durante el desarrollo de la fase de construcción se encontrara la presencia de un nido, se realizará el mismo procedimiento anterior, creando un buffer de protección. A su vez, se capacitará a los trabajadores con el fin de resguardar la vida de las aves y fauna silvestre en general presente en la zona del Proyecto, evitando la perturbación de nidos, polluelos e individuos adultos. La capacitación incluirá información para poder reconocer las zonas de nidificación y el protocolo a seguir en caso de encontrar nidos. Justificación: En la zona del Proyecto se presentan las condiciones para la nidificación, principalmente de la especie gaviota garuma.</t>
  </si>
  <si>
    <t>Nueva Línea 1x110 kV Maitencillo-Vallenar</t>
  </si>
  <si>
    <t>Freirina, Vallenar</t>
  </si>
  <si>
    <t>86</t>
  </si>
  <si>
    <t xml:space="preserve">Extracción y trasplante de individuos completos (geófitas y suculentas) </t>
  </si>
  <si>
    <t>Perdida de vegetación.</t>
  </si>
  <si>
    <t>Objetivo: Resguardar especies geófitas y suculentas que se ubiquen en las torres Estas especies corresponden a las “plantas bulbosas” Alstroemeria kingii, Leucocoryne appendiculata (Huilli, cebollín), Zephyra elegans (Celestina) y Oziroë biflora (Lagrima de la Virhgen, Cebolleta), y la suculenta Eriosyce napina (napín). Descripción: La medida corresponde al proceso de extracción de individuos completos (geófitas y suculentas) de un área donde se desarrollan naturalmente (rescate) y su movilización hacia otro sitio donde será replantado (relocalización), incluyendo todas las acciones preliminares e intermedias de técnicas de extracción, almacenamiento, transporte y establecimiento. El detalle de la descripción de la medida en el Apéndice 03-1 Protocolo de rescate y relocalización de geófitas y suculentas. Justificación: El compromiso busca minimizar la posible pérdida de individuos de geófitas y suculentas singulares presentes en las obras del Proyecto (postes o torres), a través, del rescate y relocalización en sectores protegidos dentro del área de influencia de estos ejemplares.</t>
  </si>
  <si>
    <t>91</t>
  </si>
  <si>
    <t>Capacitaciones específicas a los trabajadores sobre protección de hábitat</t>
  </si>
  <si>
    <t>Objetivo: Capacitar al personal que realizará labores en el Proyecto, respecto de la existencia y cuidado del hábitat de Prosopis chilensis presente en las cercanías del área de influencia del Proyecto. Esta especie está en categoría de conservación Vulnerable (D.S. N° 13/2013). Descripción: Consiste en realizar capacitaciones específicas a los trabajadores involucrados en desarrollo del proyecto, orientadas a entregar conocimiento y resaltar la importancia de proteger el hábitat de la especie Prosopis chilensis (algarrobo) ubicado en las cercanías del área de influencia del Proyecto. Justificación: La justificación de la medida refiere a evitar eventuales daños a los ejemplares de Prosopis chilensis (algarrobo) como a su hábitat, localizados en una quebrada que se ubica a unos 20 metros aproximadamente del límite con el área de influencia del proyecto, y cuya intervención directa no está contemplada en el desarrollo de las obras y acciones del Proyecto, así como informar y educar a los trabajadores respecto de esta especie en categoría de conservación Vulnerable (D.S. N° 13/2013). La ubicación de los ejemplares de Prosopis chilensis (algarrobo) se encuentran a unos 20 metros aproximadamente del límite con el área de influencia, por lo cual no deberían ser afectados como tampoco su hábitat. En la siguiente figura se puede ver la ubicación de la quebrada con Prosopis chilensis (algarrobo).</t>
  </si>
  <si>
    <t>80</t>
  </si>
  <si>
    <t xml:space="preserve">Charlas de inducción en paleontología </t>
  </si>
  <si>
    <t>Alteración de elementos paleontológicos.</t>
  </si>
  <si>
    <t>Objetivo: Entregar a los trabajadores que participarán en la fase de construcción los conceptos y nociones básicas sobre el Patrimonio paleontológico asociado al Proyecto: el contexto paleontológico del área, los posibles hallazgos que pudieran presentarse y como identificarlos, el marco normativo que protege a los materiales paleontológicos y el protocolo de acción ante un posible hallazgo paleontológico imprevisto. Descripción: Se realizarán charlas de inducción en paleontología dictadas por un/a Paleontólogo/a que cumpla con el perfil profesional aprobado por el CMN para estos fines. Las charlas serán realizadas a todos los trabajadores de forma previa al inicio de las obras y a cada nuevo trabajador que sea incorporado al Proyecto mientras continúen las labores de la fase de construcción. Las charlas informarán a los trabajadores sobre el contexto paleontológico del área, los posibles hallazgos que pudieran presentarse y como identificarlos, el marco normativo que protege a los materiales paleontológicos y el protocolo de acción ante un posible hallazgo paleontológico imprevisto. Los reportes de estas actividades serán suscritos a la autoridad (SMA y CMN) por el/la Paleontólogo/a a cargo de las charlas con periodicidad mensual, de forma adjunta a los informes de monitoreo paleontológico, incluyendo el registro fotográfico de las sesiones y las listas de asistencia firmadas por los participantes a cada charla. Justificación: Para evitar la afectación de materiales paleontológicos o disminuir el tiempo de afectación antes de su identificación, es necesario que los trabajadores que participen de la fase de construcción del Proyecto posean nociones básicas de paleontología.</t>
  </si>
  <si>
    <t xml:space="preserve">Contratación de mano de obra local </t>
  </si>
  <si>
    <t>Objetivo: Priorizar la contratación de mano de obra local para las labores del Proyecto. Descripción: El Titular del Proyecto priorizará y contratará mano de obra local para las actividades asociadas a cada una de las fases del Proyecto. Para esto se realizarán coordinaciones con la OMIL del Municipio de Vallenar y de Freirina, para el ofrecimiento de puestos de trabajo a personas con residencia permanente en las comunas. Justificación: Apoyar la economía local.</t>
  </si>
  <si>
    <t>Contribuir al desarrollo local</t>
  </si>
  <si>
    <t>Objetivo: Contribuir al desarrollo local. Descripción: Consiste en convocar reuniones en fase de construcción, con cada una de las organizaciones y comunidades del área de influencia del medio humano, con la finalidad de trabajar proyectos que generen un impacto positivo o un beneficio comunitario o colectivo. Los proyectos pueden estar centrados en el desarrollo económico sostenible y ambiental como, por ejemplo: recolección y rescate de semillas de plantas nativas, compostaje, huertos agroecológicos, entre otros que cumplan estas características. Además, se evaluará con las organizaciones y comunidades del área de influencia del medio humano, abrir otra línea de inversión social, la que contemple proyectos culturales, deportivos, educacionales, entre otros. Justificación: Apoyar el desarrollo socioeconómico y medioambiental del área de influencia.</t>
  </si>
  <si>
    <t>92</t>
  </si>
  <si>
    <t xml:space="preserve">Educación y/o capacitación de los trabajadores en materia de fauna </t>
  </si>
  <si>
    <t>Objetivo: Generar lineamientos para los trabajadores orientados a la protección de fauna silvestre. Descripción: Mediante la utilización de señalética, material y orientación educativa se capacitará a todo trabajador del proyecto. Justificación: El compromiso se justifica dado que resulta una herramienta complementaria que apunta a la protección de especies silvestres.</t>
  </si>
  <si>
    <t>Entrega de fondo destinado a transferencia tecnológica</t>
  </si>
  <si>
    <t>Objetivo: Aportar a programas de transferencia tecnológica asociados a la promoción de la apicultura en el valle del Huasco. Descripción: Se entregará un fondo destinado a transferencia tecnológica, es decir, a actividades que permitan entregar conocimientos y/o herramientas técnicas a apicultores de alguna de las comunas de la provincia del Huasco. Justificación: Promoción de la apicultura en el valle del Huasco.</t>
  </si>
  <si>
    <t>Atender de forma oportuna las sugerencias, solicitudes y reclamos que puedan manifestar los vecinos del Proyecto, a causa de las actividades constructivas de la fase de construcción del mismo</t>
  </si>
  <si>
    <t>54</t>
  </si>
  <si>
    <t>Objetivo: Atender de forma oportuna las sugerencias, solicitudes y reclamos que puedan manifestar los vecinos del Proyecto, a causa de las actividades durante la fase de construcción y cierre, y de mantenimiento durante la fase de operación. Descripción: Durante la etapa de construcción y cierre, el compromiso estará bajo supervisión del encargado de comunidades del Proyecto, quien será facilitador de las comunicaciones, cuya labor adicional es informar previamente a los grupos humanos del área de influencia, el inicio de obras, señalando las formas de comunicación relativas a sugerencias, solicitudes y reclamos. Transelec pondrá a disposición un Sistema de Gestión de Comunicaciones (SGC), mecanismo efectivo de resolución de solicitudes, consultas o requerimientos que mejoran la capacidad de la compañía para atender las preocupaciones de la comunidad y aumenta las probabilidades de que las controversias o problemas menores sean resueltos de manera oportuna y rápida. Este sistema consiste en un proceso de gestión de los distintos tipos de comunicaciones que está organizado en un flujo compuesto por 6 etapas. Las etapas son las siguientes: 1. Recepción Comunicación 2. Registrar Comunicación 3. Analizar Comunicación 4. Elaborar Respuesta 5. Informar Respuesta 6. Dar Seguimiento Acción (si corresponde) Además, se habilitará un número telefónico, un correo electrónico corporativo, y buzones en los cuales se puedan depositar cartas con sugerencias, inquietudes, requerimientos, u otros en las instalaciones de las subestaciones eléctricas Maitencillo y Vallenar durante la fase de construcción. Durante la fase de operación y cierre, seguirán disponibles los buzones de sugerencias y el sistema de gestión de comunicaciones quedará instalado en las subestaciones Maitencillo y Vallenar, y además continuará operativo el sistema de gestión de comunicaciones. Adicionalmente, se capacitará a personal de Transelec y contratistas, respecto del uso de los buzones y SGC de la compañía. Justificación: Como parte integral de las actividades constructivas del Proyecto, se tienen consideraciones respecto de materias de interés comunitario propios de estas labores, por ejemplo: • Control de emisiones de material particulado. • Manejo responsable de residuos. • Suspensión preventiva de flujos viales en vías próximas a actividades masivas. • Charlas de inducción a trabajadores sobre el Control de Velocidad. • Coordinación previa con la Comunidad Indígena Diaguita Chipasse Ta Tatara para evitar que el tendido del conductor en el vano comprendido entre las torres 7 y 8 se realice en simultáneo con actividades de trashumancia. • Charlas de inducción a trabajadores sobre las acciones que deben tomar en caso de encontrarse con actividades de pastoreo y trashumancia. • Aislamiento de los frentes de trabajo para evitar accidentes. En este sentido, establecer un canal de comunicaciones adecuado con la comunidad, permitirá detectar desviaciones de los protocolos asociados a las temáticas anteriormente indicadas, a la vez que se da confianza a los vecinos respecto a que sus reclamos y solicitudes son atendidos por el Proyecto.</t>
  </si>
  <si>
    <t>Implementación de disuasores de vuelo</t>
  </si>
  <si>
    <t>Objetivo: Disminuir la probabilidad de ocurrencia de colisión de aves en la línea de transmisión eléctrica (LTE). Descripción: La medida contempla la instalación de dispositivos anticolisión en la LTE. Justificación: debido a la presencia de especies sensibles al riesgo de colisión identificadas en el área de influencia del proyecto. Por otro lado, en la “Guía para la Evaluación del Impacto Ambiental de Proyectos Eólicos y de Líneas de Transmisión Eléctrica en Aves Silvestres y Murciélagos” (SAG, 2015), se indica que la principal medida de mitigación para el impacto de colisión es la implementación de disuasores de vuelo para aumentar la visibilidad de tendidos.</t>
  </si>
  <si>
    <t>Implementar lineamientos sobre ingreso de animales domésticos</t>
  </si>
  <si>
    <t>Objetivo: Generar lineamientos para los trabajadores con el objetivo de disminuir sustancialmente las acciones humanas que generen acostumbramiento e ingreso constante de especies domésticas al área del Proyecto</t>
  </si>
  <si>
    <t>Implementar política de buenas prácticas de conducción y actividad ganadera</t>
  </si>
  <si>
    <t>Objetivo: Implementar política de buenas prácticas de conducción y actividad ganadera. Descripción: Se implementarán inducciones a conductores y trabajadores del Proyecto, enfocadas a generar un buen comportamiento vial. Justificación: Evitar malas prácticas en relación con la conducción y transporte del Proyecto en localidades del área de influencia de medio humano y salvaguardar las prácticas ganaderas propias de la cultura del sector.</t>
  </si>
  <si>
    <t xml:space="preserve">Inducciones sobre seguridad de rutas </t>
  </si>
  <si>
    <t>Alteración de hábitat de especies de baja movilidad en estado de conservación.</t>
  </si>
  <si>
    <t>Objetivo: Implementar lineamientos de seguridad vial para las actividades de transporte del Proyecto. Descripción: Se establecerán lineamientos de seguridad vial para ser aplicados en las actividades de transporte que el Proyecto considera, los que serán entregados a contratistas y trabajadores mediante contratos e inducciones. Justificación: Mantener o mejorar la seguridad vial de las rutas de acceso al Proyecto.</t>
  </si>
  <si>
    <t>Instalación de dispositivos aisladores eléctricos</t>
  </si>
  <si>
    <t>Objetivo: Disminuir la probabilidad de ocurrencia de electrocución con el tendido eléctrico de las especies que transitan el espacio aéreo del proyecto y con potencial de percharse en las estructuras de soporte del tendido eléctrico. Descripción: La medida consiste en la instalación de dispositivos anti-electrocución en las postaciones de la LTE del Proyecto, estos dispositivos serán de al menos 1,3 m de largo (Birdlife International 2013), y estarán fabricados preferentemente con algún polímero dada su mejor propiedad de aislación (SAG 2015). Estos dispositivos serán instalados a lo largo de todo el trazado eléctrico, en cada uno de los postes de sujeción de los conductores.</t>
  </si>
  <si>
    <t>81</t>
  </si>
  <si>
    <t>Mecanismo de acción estándar a seguir ante una posible situación de hallazgo paleontológico imprevisto</t>
  </si>
  <si>
    <t>Objetivo: Entregar a los trabajadores que participarán en la fase de construcción del Proyecto un mecanismo de acción estándar a seguir ante una posible situación de hallazgo paleontológico imprevisto, asegurando el resguardo y protección de los materiales paleontológicos hallados. Descripción: Si una actividad o labor, ya sea manual o con maquinaria, se enfrenta a una situación de posible hallazgo de materiales paleontológicos imprevistos (o sea, cualquier resto paleontológico que no corresponda a materiales ex situ), se deberá proceder de la siguiente forma siguiendo lo recomendado por el Consejo de Monumentos Nacionales: 1. Detener la actividad o labor y dar aviso de manera inmediata al superior a cargo de los trabajos en el área del hallazgo, quien deberá informar su localización exacta al jefe de obra y al departamento de Medio Ambiente, o similar, que represente al titular del proyecto. El Proyecto deberá contactar a la brevedad al Paleontólogo/a a cargo para que inspeccione el posible hallazgo. 2. Segregar y resguardar el área alrededor del hallazgo, dentro de esta área segregada no se efectuarán trabajos ni tránsito de personal, pudiendo solo ingresar a ésta el Paleontólogo a cargo y sus colaboradores para efectos de inspeccionar el hallazgo. Si el hallazgo considera solo un material o resto se debe segregar el área a 2 metros de distancia alrededor del lugar del hallazgo, mientras que, si el hallazgo corresponde a un yacimiento de múltiples especímenes o fragmentos, se considerarán 2 metros de distancia desde los materiales más alejados del centro del lugar. En este último caso, el paleontólogo deberá despejar la zona o supervisar su despeje para identificar la extensión real del yacimiento y evaluar la necesidad de segregar un área superior a la ya delimitada. 3. Delimitar y señalizar correctamente el área para su protección, en primera instancia con banderines o conos y señalética adecuada que indique la restricción de ingreso al sector y, luego de la inspección por parte del Paleontólogo, se deberá implementar un cerco perimetral (de malla faenera o similar) que límite y resguarde el hallazgo. 4. Se notificará al Consejo de Monumentos Nacionales acerca del hallazgo utilizando coordenadas UTM (DATUM WGS 84) y registro fotográfico de buena resolución con escala (con tomas en primer plano, de detalle y del contexto en general). La notificación deberá ser informada al CMN por el/la Paleontólogo/a a cargo en un plazo máximo de cinco días hábiles desde la fecha de descubrimiento del hallazgo. Este organismo determinará la forma en que se procederá con el hallazgo imprevisto. Este protocolo deberá ser informado en las charlas de inducción a todos los trabajadores del Proyecto. Justificación: Puesto que el contexto paleontológico sobre el cual se emplaza el Proyecto considera materiales paleontológicos presentes de forma ex situ, es necesario que exista un estándar de acción a seguir por los trabajadores en caso de un hallazgo paleontológico imprevisto (o sea, cualquier resto paleontológico que no corresponda a materiales ex situ) y así evitar la afectación de materiales paleontológicos de relevancia hallados de manera imprevista y asegurar su adecuado resguardo.</t>
  </si>
  <si>
    <t>78</t>
  </si>
  <si>
    <t>Objetivo: Mantener un monitoreo arqueológico permanente durante la fase de construcción del Proyecto, durante las obras de escarpe del terreno y en todas las actividades que consideren cualquier tipo de remoción de la superficie y excavación sub-superficial en el área del proyecto. Descripción: El monitoreo arqueológico (supervisión en terreno), se realizará a partir de la observación y registro directo en terreno, por parte de un arqueólogo o licenciado en arqueología. Justificación: Este compromiso deriva de la sensibilidad patrimonial del área, así también como de la posibilidad de hallazgos arqueológicos no previstos durante la fase constructiva del proyecto.</t>
  </si>
  <si>
    <t>Monitoreo Ruido y Vibraciones</t>
  </si>
  <si>
    <t>Objetivo: Realizar el monitoreo de ruido durante la fase de construcción en periodos de mayor actividad de los principales frentes de trabajo. Descripción: se implementará un monitoreo durante las actividades a realizar en los principales frentes de trabajo debido lo cercano de los valores máximos presentados en el Estudio de Ruido y Vibraciones. Justificación: La ejecución de las actividades asociadas a la construcción del Proyecto conllevará un incremento de los niveles de NPS en los receptores de interés respecto a los niveles basales medidos en terreno.</t>
  </si>
  <si>
    <t>83</t>
  </si>
  <si>
    <t>Objetivo: Supervisar los trabajos en zonas fosilíferas, previniendo y/o disminuyendo la afectación de los posibles materiales paleontológicos presentes, y posibilitando la implementación oportuna de las medidas de recuperación correspondientes. Descripción: Se realizará el monitoreo paleontológico de las obras durante la fase de construcción del Proyecto, particularmente en la fase de intervención, movimientos de tierra y excavaciones, con una frecuencia permanente (diaria) en aquellas zonas determinadas como fosilíferas (en este caso, toda el área de influencia del Proyecto). Este monitoreo estará a cargo de un/a Paleontólogo/a cuyo perfil esté aprobado por el Consejo de Monumentos Nacionales y será llevado a cabo por este/a profesional o por personal calificado en Paleontología bajo supervisión del/de la Paleontólogo/a profesional con perfil aprobado. El monitoreo considerará la supervisión de los frentes de trabajo activos y la descripción litológica de las sucesiones intervenidas en cada jornada, realizando inspecciones tanto antes como durante las intervenciones y respaldando dicha información por medio de registros fotográficos. El paleontólogo monitor deberá, durante su inspección en cada frente, observar los tipos de materiales paleontológicos a ser posiblemente intervenidos o que hayan quedado expuestos por las intervenciones con el objetivo de prevenir la afectación de restos fósiles de relevancia e identificar prontamente posibles yacimientos de complejidad. En caso de que el paleontólogo monitor o algún otro trabajador identifique un hallazgo imprevisto, se aplicará el protocolo de acción ante hallazgos paleontológicos y se protegerá el área hasta que se efectúen las labores determinadas por el CMN. Además, el paleontólogo monitor podrá recolectar, de acuerdo a criterios de preservación y representatividad, ejemplares fósiles previstos que se presenten durante la ejecución de las obras de la fase de construcción. Los informes de monitoreo presentarán las actividades realizadas, las descripciones litológicas de los frentes de trabajo y la información asociada a las recolecciones realizadas durante el monitoreo. Se adjuntarán también los reportes y registros relacionados a las charlas paleontológicas. Los informes serán suscritos por el Paleontólogo a cargo a la autoridad (SMA y CMN) con una periodicidad mensual. Justificación: Con la finalidad de evitar una mayor afectación de los materiales paleontológicos posiblemente presentes en el área de influencia del Proyecto, es necesaria la participación de un especialista con formación en Paleontología que pueda supervisar los trabajos e identificar de manera oportuna hallazgos imprevistos o relevancia científica, así como aplicar las medidas de recuperación de los materiales hallados de baja complejidad.</t>
  </si>
  <si>
    <t>Objetivo: La perturbación controlada tiene por objetivo inducir el desplazamiento gradual de los individuos de fauna, desde su lugar de origen hacia zonas inmediatamente adyacentes, en forma previa a la intervención por parte del proyecto o actividad (Torres-Mura et al. 2014). Las especies objetivo corresponden a los reptiles Garthia gaudichaudii (Salamanqueja del norte chico), Liolaemus atacamensis (lagartija de Atacama), Liolaemus nitidus (lagarto nítido), Liolaemus platei (lagartija de Plate) y los micromamíferos Abrothrix olivaceus (ratón oliváceo), Abrocoma bennetti (ratón chinchilla común), Oligoryzomys longicaudatus (ratón de cola larga) y Phyllotis darwini (ratón orejudo de Darwin). Descripción: En términos genéricos, el compromiso consiste en remover de forma manual y gradual los refugios de la especie objetivo, como cúmulos de rocas o vegetación arbustiva, previo al inicio de las actividades de despeje de vegetación o de movimiento de tierras con medios mecánicos (SAG, 2012). La metodología se describe a continuación: • Previo al inicio de la perturbación propiamente tal, se realizarán puntos de muestreo y/o recorridos en el área de futura intervención con el objetivo de obtener las abundancias de las especies objetivo o en su defecto, identificar evidencias indirectas (heces, madrigueras, etc.) de la presencia de estas especies. • Posteriormente, se removerán y retirarán en forma manual rocas, troncos, vegetación y todo aquello que pueda servir como refugio. Las actividades pueden ser apoyadas por jornaleros, pero bajo supervisión de especialistas en manejo de fauna silvestre. Como se menciona en el ítem “Forma de implementación”, se considerará una tasa de avance de 0,5 hectáreas/día cada dos especialistas (TorresMura et al. 2014). La cantidad de especialistas que implementarán el compromiso dependerá de la tasa de avance de la construcción del Proyecto. • Los materiales removidos durante esta actividad (vegetación, piedras, ramas entre otros), serán reubicados en el área que recibirá los ejemplares perturbados, a una distancia de entre 50 a 100 metros aprox. desde los sectores a perturbar de manera de generar nuevos refugios para los ejemplares perturbados. En la medida de lo posible, con las rocas removidas se construirán pircas a modo de enriquecimiento ambiental y favorecer la adaptación de los micromamíferos perturbados. • Una vez aplicada la perturbación propiamente tal, se realizarán recorridos y/o puntos de muestreo, con el objetivo de identificar evidencias indirectas de las especies objetivo, riqueza y diversidad del ensamble, entre otros parámetros que serán utilizados para verificar el éxito de este compromiso, además de observar y/o verificar que no esté presente las especies sometidas a la perturbación. Justificación: El compromiso busca minimizar la posible pérdida de individuos perteneciente a las especies objetivo, a través de una metodología poco invasiva y que permite el abandono o el desplazamiento gradual de los individuos desde su lugar de origen hacia zonas inmediatamente adyacentes. Al respecto, se puede señalar que este compromiso es efectivo cuando se usa en bandas o franjas de reducida extensión areal, típicas de proyectos lineales; así como también en proyectos areales de pequeño tamaño, no mayor a 3 ha (Torres-Mura et al. 2014). Otra ventaja de implementar este compromiso es que los individuos desplazados se mantienen en un ambiente relativamente conocido y familiar con una alta probabilidad de encontrar refugio y alimento similar al de su área de origen, relativamente cercano. También existe una alta probabilidad de que los individuos mantengan relaciones familiares, territorialidad e interacciones con otras poblaciones y especies, y se mantenga la configuración genética de la población (Torres-Mura et al. 2014).</t>
  </si>
  <si>
    <t>Perturbación controlada de reptiles y micromamíferos</t>
  </si>
  <si>
    <t>Objetivo: La perturbación controlada tiene por objetivo provocar el abandono o inducir el desplazamiento gradual de los individuos de fauna, desde su lugar de origen hacia zonas inmediatamente adyacentes, en forma previa a la intervención por parte del proyecto o actividad (Torres-Mura et al, 2014). Las especies objetivo corresponden a los reptiles Garthia gaudichaudii(Salamanqueja del norte chico), Liolaemus atacamensis (lagartija de Atacama), Liolaemus nitidus (lagarto nítido), Liolaemus platei (lagartija de Plate) y los micromamíferos Abrothrix olivaceus (ratón oliváceo), Abrocoma bennetti (ratón chinchilla común), Oligoryzomys longicaudatus (ratón de cola larga) y Phyllotis darwini (ratón orejudo de Darwin).</t>
  </si>
  <si>
    <t>70</t>
  </si>
  <si>
    <t xml:space="preserve">Prohibición de alimentar especies domésticas y silvestres </t>
  </si>
  <si>
    <t>Objetivo: Generar lineamientos para los trabajadores con el objetivo de disminuir sustancialmente las acciones humanas que generen acostumbramiento e ingreso constante de especies domésticas al área del Proyecto. Descripción: Mediante la utilización de material u orientación educativa se indicará que estará prohibido alimentar todo tipo de especies domésticas presentes en el sector. Justificación: La medida se justifica dado que resulta una herramienta complementaria que apunta a reducir la muerte de especies nativas, por el acostumbramiento y/o llegada de especies exóticas que actúen como depredadores.</t>
  </si>
  <si>
    <t>Prohibiciones y restricciones tendientes a minimizar las perturbaciones de las especies silvestres en periodo reproductivo</t>
  </si>
  <si>
    <t>Objetivo: Generar lineamientos para los trabajadores con el objetivo de disminuir sustancialmente las acciones humanas fuera de los sectores delimitados o establecidos para las actividades del Proyecto. Descripción: Mediante la utilización de material y orientación educativa se indicará lo siguiente: Prohibición de acercamiento a sectores de actividad reproductiva (cortejo, nidificación o cría). Prohibición de la destrucción de nidos o madrigueras. Prohibición de interferir en conductas reproductivas (acercarse, espantar, gritar, entre otros).</t>
  </si>
  <si>
    <t>84</t>
  </si>
  <si>
    <t xml:space="preserve">Recolección de ejemplares fósiles </t>
  </si>
  <si>
    <t>Objetivo: Recuperar, proteger y preservar el patrimonio paleontológico presente en el área de influencia del Proyecto. Descripción: Durante la realización del monitoreo paleontológico, el/la Paleontólogo/a monitor podrá recolectar ejemplares fósiles previstos que presenten buen estado de conservación de sus caracteres diagnósticos para ser determinados a nivel de especie o género. Para el caso del presente Proyecto, se entenderá como materiales previstos a ejemplares fósiles ex situ. Esta recolección se realizará con el objetivo de generar una colección de referencia representativa del Proyecto. Para entregar los fósiles a la institución receptora se deberá cumplir con todos los estándares de conservación que exija dicha institución, en concordancia con los indicados por el CMN en sus “Estándares Mínimos de Registro y Conservación Preventiva de Colecciones Arqueológicas y Paleontológica”. Además, previo a la entrega de los ejemplares al museo, se realizará la identificación taxonómica de los ejemplares. En caso de ser necesario, el titular deberá contratar un especialista que ayude a identificar algún grupo taxonómico concreto. La profundidad de la información obtenida dependerá de la preservación de los materiales y del grado de limpieza/exposición de los ejemplares en su matriz contenedora, por lo que, en caso de requerirse, se deberá encargar a un especialista las labores de limpieza de los ejemplares fósiles. Toda la información será presentada en un informe consolidado dentro de un plazo de 6 meses luego de concluir las actividades de monitoreo paleontológico. En el informe consolidado se deberá adjuntar la carta de recepción de la colección por parte del museo. Justificación: Puesto que el área sobre la cual se emplaza el Proyecto presenta hallazgos paleontológicos correspondientes a fauna invertebrada ex situ, se realizará la recolección de los materiales paleontológicos que pudieran hallarse durante la ejecución de las obras con la finalidad de preservar la información paleontológica presente e irrecuperable, preservando así el patrimonio paleontológico representativo del área del Proyecto por medio de una colección de referencia.</t>
  </si>
  <si>
    <t>Señalética de prohibición de caza</t>
  </si>
  <si>
    <t>Objetivo: Generar lineamientos para los trabajadores con el objetivo de disminuir sustancialmente las acciones humanas asociadas a la caza, captura y/o recolección de individuos. Descripción: Mediante la utilización de señalética, material y orientación educativa se indicará que estará prohibida la caza, captura y/o recolección de especies silvestres presentes en el sector del Proyecto. Entendiéndose tales conceptos como:Caza: acción o conjunto de acciones tendientes al apoderamiento de especímenes de la fauna silvestre, por la vía de darle muerte (Ley de caza, 1996).Captura y/o recolección: apoderamiento de animales silvestres vivos (Ley de caza, 1996). Justificación: La medida se justifica dado que resulta una herramienta complementaria que apunta a reducir la muerte de especies silvestres</t>
  </si>
  <si>
    <t>Señalética de prohibición de fuego</t>
  </si>
  <si>
    <t>Objetivo: Generar lineamientos para los trabajadores con el objetivo de disminuir sustancialmente las acciones humanas asociadas a la generación de fuego. Descripción: Mediante la utilización de señalética, material y orientación educativa se indicará que estará prohibido el uso de fuego ya sea para la implementación de fogatas y/o quema de residuos, entre otros. Justificación: El compromiso se justifica dado que resulta una herramienta complementaria que apunta a reducir la muerte de especies silvestre y la intervención de sus hábitats.</t>
  </si>
  <si>
    <t>Señalética sobre conducción de vehículos/maquinaria a velocidades riesgosas para la fauna silvestre.</t>
  </si>
  <si>
    <t>Objetivo: Generar lineamientos para los trabajadores con el objetivo de disminuir sustancialmente las acciones humanas asociadas a la conducción de vehículos/maquinaria a velocidades riesgosas para la fauna silvestre. Descripción: Mediante la utilización de señalética, material y orientación educativa se indicará que estará restringida la velocidad de circulación de todo vehículo, siendo esta de un máximo de 40 km/h. Justificación: El compromiso se justifica dado que resulta una herramienta complementaria que apunta a reducir la muerte de especies silvestres por atropello y la perturbación de su hábitat.</t>
  </si>
  <si>
    <t>Señalética sobre prohibición de contaminación de hábitat de especies silvestres</t>
  </si>
  <si>
    <t>Objetivo: Generar lineamientos para los trabajadores con el objetivo de disminuir sustancialmente las acciones humanas asociadas a contaminación de hábitat de especies silvestres. Descripción: Mediante la utilización de señalética, material y orientación educativase indicará que estará prohibido botar todo tipo de residuos fuera de los lugares establecidos para esto. Justificación: El compromiso se justifica dado que resulta una herramienta complementaria que apunta a reducir la contaminación de hábitat y afectación de especies nativas.</t>
  </si>
  <si>
    <t>Señalética sobre prohibición de tránsito fuera de caminos</t>
  </si>
  <si>
    <t>Objetivo: Generar lineamientos para los trabajadores con el objetivo de disminuir sustancialmente las acciones humanas fuera de los sectores habilitados para las actividades del Proyecto. Descripción: Mediante la utilización de señalética, material y orientación educativa se indicará que estará prohibida la circulación de vehículos y trabajadores fuera de caminos y sectores habilitados y establecidos. Justificación: El compromiso se justifica dado que resulta una herramienta complementaria que apunta a reducir la intervención de hábitat y afectación de especies nativas.</t>
  </si>
  <si>
    <t>74</t>
  </si>
  <si>
    <t>Señalética sobre protección avifauna</t>
  </si>
  <si>
    <t>Objetivo: Generar lineamientos para los trabajadores con el objetivo de disminuir sustancialmente las acciones humanas fuera de los sectores delimitados o establecidos para las actividades del Proyecto. Descripción: Mediante la utilización de material u orientación educativa se indicará lo siguiente: • Prohibición de acercamiento a sectores de actividad reproductiva (cortejo, nidificación o cría). • Prohibición de la destrucción de nidos o madrigueras. • Prohibición de interferir en conductas reproductivas (acercarse, espantar, gritar, entre otros). • Prohibición de ruidos innecesarios (gritos, tirar objetos pesados o de grandes alturas, entre otros). • Prohibido el levantamiento de material particulado en sectores de evidente actividad reproductiva. Justificación: El compromiso se justifica dado que resulta una herramienta complementaria que apunta a reducir la intervención del hábitat y el estrés de especies silvestres en periodo reproductivo.</t>
  </si>
  <si>
    <t>Señalética sobre residuos</t>
  </si>
  <si>
    <t>Objetivo: Generar lineamientos para los trabajadores con el objetivo de disminuir sustancialmente las acciones humanas asociadas a contaminación de hábitat de especies silvestres. Descripción: Mediante la utilización de señalética, material u orientación educativa se indicará que estará prohibido botar todo tipo de residuos fuera de los lugares establecidos para esto. Justificación: El compromiso se justifica dado que resulta una herramienta complementaria que apunta a reducir la contaminación de hábitat y afectación de especies nativas.</t>
  </si>
  <si>
    <t>Señalética sobre vehículos del proyecto</t>
  </si>
  <si>
    <t>Objetivo: Contar con información visible para contacto ante posibles reclamos. Descripción: Se incorporará señalética (visible al menos a 20 metros) en todos los vehículos asociados al proyecto, donde se identifique al Proponente, el Proyecto en cuestión y un número de contacto. Justificación: Que el Proyecto pueda gestionar posibles reclamos.</t>
  </si>
  <si>
    <t>Ampelo Solar</t>
  </si>
  <si>
    <t>Paine</t>
  </si>
  <si>
    <t>Emisiones atmosféricas.</t>
  </si>
  <si>
    <t>Objetivo: Minimizar y controlar las emisiones de polvo suspendidas por el tránsito de vehículos debido a la construcción y cierre del Proyecto. Descripción: El producto base a utilizar viene de forma granulada, es una fórmula exclusiva en base de agua de emulsión de polímeros acrílicos modificados que realiza la unión de partículas de suelos, aplicándose de forma directa en las superficies de carpetas de rodadura que requieren de un reductor de polvo. Una empresa contratista será la responsable de ejecutar la aplicación del producto, y la Jefatura de faena será responsable de asegurar que se realice la aplicación del supresor de polvo previo al inicio de las fases de construcción y cierre del Proyecto. Justificación: Se espera que el uso de supresor de polvo mediante la aplicación de una solución acuosa disponible en el mercado (ej: bischofita), disminuya las emisiones en un 75%, puesto que ofrece una alta eficiencia en la mitigación y estabilización de caminos no pavimentados.</t>
  </si>
  <si>
    <t>Capacitaciones a los trabajadores para proteger la calidad del agua</t>
  </si>
  <si>
    <t>Calidad del agua.</t>
  </si>
  <si>
    <t>Objetivo: El presente compromiso busca velar por la protección de la calidad de las aguas de los cauces colindantes al Proyecto, a través de la implementación de capacitaciones a los trabajadores respecto de la importancia de no contaminar los cursos de aguas superficiales (canales) en el entorno y la prohibición de extraer agua. Descripción: Se llevarán a cabo charlas de capacitación a los trabajadores sobre la importancia de no contaminar las aguas. Entre los temas que serán tratados se incluye la prohibición de eliminar cualquier tipo de desechos en lugares no habilitados para ello, y la prohibición de extraer agua de los cauces. Justificación: A través de las charlas se busca evitar la ocurrencia de extracción o eventuales incidentes de contaminación del recurso hídrico, que podrían ocurrir por desconocimiento de los trabajadores del Proyecto.</t>
  </si>
  <si>
    <t>Arqueología.</t>
  </si>
  <si>
    <t>Objetivo: El presente CAV tiene por objetivo impartir charlas en las que se describa el componente arqueológico que se podría encontrar en el área, y establecer los procedimientos a seguir en caso de hallazgo arqueológico. Descripción: Se realizarán charlas en faena, a todo el personal de las instalaciones y a aquellos trabajadores nuevos que se vayan incorporando a las actividades. Las charlas se enfocarán en los principios básicos de la Ley N°17.288 Sobre Monumentos Nacionales, en cuanto a su preservación, en particular a lo referido a los eventuales hallazgos realizados en el área de influencia del Proyecto. Justificación: Las charlas permitirán generar conocimiento sobre los elementos patrimoniales y la importancia de protegerlos, evitando su afectación, y actuando adecuadamente en caso de que se produzcan hallazgos.</t>
  </si>
  <si>
    <t>Medio humano.</t>
  </si>
  <si>
    <t>Objetivo: Privilegiar la contratación de mano de obra local, es decir, preferentemente de la comuna de Paine y comunas vecinas. Descripción: En función de los requerimientos específicos de las obras y actividades asociadas a la fase de construcción y cierre del Proyecto, se favorecerá la contratación de mano de obra local. Para ello, se levantará un proceso de postulación para los puestos de trabajo vacantes, dando prioridad a las personas que residan en la comuna de Paine. Para lograr lo anterior, los postulantes serán sometidos a una evaluación para determinar sus conocimientos en las materias específicas requeridas. El conducto para lograr lo anterior será mediante la intermediación de la Oficina Municipal de Información Laboral OMIL de la Ilustre Municipalidad de Paine. Justificación: La intermediación de la OMIL de la Ilustre Municipalidad de Paine permitirá contar con mayores postulantes de la comuna, incrementando la posibilidad de encontrar candidatos que cumplan con los requisitos de las tareas y actividades a desarrollar, favoreciendo así la contratación de mano de obra local y la generación de empleabilidad en la zona del Proyecto.</t>
  </si>
  <si>
    <t>Entrega de módulos fotovoltaicos</t>
  </si>
  <si>
    <t>Residuos.</t>
  </si>
  <si>
    <t>Objetivo: Entregar a la comunidad los módulos fotovoltaicos del Proyecto que se vayan reemplazando durante la fase de operación. Descripción: A medida que se vayan reemplazando los paneles fotovoltaicos de la planta, se hará entrega de dichos módulos a la comunidad, lo cual será coordinado a través de la junta de vecinos y/o directivas de cada organización. Justificación: El compromiso permitirá la reutilización de los módulos fotovoltaicos que se vayan reemplazando durante la fase de operación del Proyecto.</t>
  </si>
  <si>
    <t>Instalación de cajas anideras</t>
  </si>
  <si>
    <t>Objetivo: Enriquecer el hábitat disponible para la nidificación de las aves terrestres presentes en el área del Proyecto. Descripción: Se instalarán 20 cajas anideras en las zonas arbóreas aledañas al Proyecto. Justificación: La consideración e implementación de la medida indicada permitirá proveer de nuevo hábitat idóneo para la reproducción a la avifauna del sector.</t>
  </si>
  <si>
    <t>Medidas de resguardo de avifauna</t>
  </si>
  <si>
    <t>Objetivo: Implementar medidas de protección para avifauna. Descripción: Se implementarán medidas que busquen la protección y resguardo de la avifauna existente en el área de influencia del Proyecto. Justificación: La consideración e implementación de las medidas indicadas permitirá minimizar la probabilidad de electrocución de la avifauna, evitando así su afectación a causa de las obras del Proyecto.</t>
  </si>
  <si>
    <t>Objetivo: Implementación de actividades de monitoreo arqueológico permanente durante todo el tiempo que duren los movimientos de tierra del Proyecto. Descripción: El monitoreo arqueológico será realizado por un arqueólogo/a(s) y/o licenciado/a(s) en arqueología que supervisará el proceso de movimientos de tierra, atendiendo a la identificación de hallazgos no previstos y la implementación de medidas que faciliten su resguardo. Justificación: La presencia de un profesional arqueólogo o licenciado en arqueología ayudará a resguardar el patrimonio arqueológico que pudiese existir en el área del Proyecto, que no ha sido descubierto con anterioridad.</t>
  </si>
  <si>
    <t>Perfilado de camino Manuelina/El Canelo</t>
  </si>
  <si>
    <t>Objetivo: Promover una adecuada conservación del camino conocido como “Manuelina” o “El Canelo”. Descripción: Se utilizará maquinaria para reconformar o perfilar el camino señalado, en el tramo que será utilizado por el Proyecto. Justificación: El perfilado permitirá nivelar el camino, ayudando a mantenerlo en condiciones adecuadas para el tránsito de vehículos.</t>
  </si>
  <si>
    <t>Plan de comunicaciones</t>
  </si>
  <si>
    <t>Objetivo: Generar un plan de información y difusión permanente con la comunidad, que considere estrategias de información adecuadas, generando las instancias y mecanismos necesarios para canalizar en forma oportuna información e inquietudes desde y hacia la comunidad. Con esto se busca mantener informada a la comunidad que habita en el área de influencia y viviendas cercanas al Proyecto, sobre las diversas actividades y obras que se efectuarán durante su construcción, como traslado de materiales, generación de ruidos molestos, entre otros, y las acciones que el Titular implementará para controlar estos efectos. Descripción: Se difundirá información sobre las obras y actividades que se realizarán, implementando acciones que permitan mantener una comunicación permanente y abierta. A través de ellos, se informarán las actividades y atenderán posibles problemas que pudiesen generar las obras del Proyecto. Este plan de comunicación se realizará previo al inicio de la fase de construcción, y la información a entregar incorporará: • Duración de la fase de construcción. • Inicio y cese de obras para la fase de construcción. • El cronograma de las obras. • Los puntos intervenidos por etapas (frente de trabajo, avance de faenas, etc.) • Los tiempos estimados de intervención. • Los puntos intervenidos en cada etapa, las principales actividades de construcción del Proyecto y las medidas adoptadas. • Los canales de comunicación para la recepción de quejas y sugerencias. • Contacto para acudir al Titular y la forma en la cual se podrá realizar denuncias sobre molestias. • Distinción en camiones, los cuales algunos tendrán una marca, signo y/o bandera que represente a los camiones del Proyecto, a fin de identificar cuáles son los vehículos que utilizará. El plan será difundido mediante volantes y redes sociales. Asimismo, se considerará la entrega de cartillas o folletos a quien lo requiera, a lo menos en los cuadrantes que rodean el Proyecto. Esto se realizará de forma activa, entregándolos directamente en los domicilios. Justificación: Este compromiso ayudará a mantener informada a la comunidad sobre las actividades e intervenciones del Proyecto según la calendarización de obras. La entrega de información oportuna sobre las obras e hitos del Proyecto permitirá que las personas organicen sus actividades frente a posibles afectaciones de las obras y actividades, de modo de no generar incertidumbre con ellas y minimizar los efectos sobre las prácticas habituales de los residentes en los sectores aledaños a las obras del Proyecto, de forma que los vecinos puedan coordinar, planificar y tomar las acciones necesarias con anticipación, en caso de ser necesario.</t>
  </si>
  <si>
    <t>Objetivo: Disminuir la pérdida de ejemplares de las especies de reptiles objetivo, forzando el desplazamiento a un nuevo hábitat de los ejemplares de las especies Liolaemus lemniscatus, Liolaemus chiliensis y Liolaemus tenuis. Descripción: Se implementará un Plan de Perturbación Controlada, el cual se caracteriza por la alteración de las condiciones del hábitat con técnicas medianamente invasivas y progresivas. En este sentido, se ahuyentarán gradualmente aquellas especies de reptiles que se encuentren dentro del área de las obras más un buffer de 3 metros a cada lado de éstas. Cabe destacar que las zonas aledañas al área a intervenir son homogéneas y extensas, lo cual asegurará la disponibilidad de espacio y lugares de refugio para los individuos perturbados, disminuyendo el estrés y el riesgo de muerte por depredación. El plan de perturbación será ejecutado por personal especialista en fauna y jornales. El esfuerzo recomendado es de 4 jornales y un especialista de fauna ha/ día. La actividad contempla la siguiente metodología que, considerando la superficie del predio a intervenir, debiese completarse de acuerdo con la siguiente temporalidad: • Realización de transectos libres durante la primera jornada de pre- liberación en horario de 10:00 a 13:00 y 14:00 a 16:00 h, recorriendo el área a intervenir, con el fin de sistematizar posteriormente la etapa de post-liberación. La duración de la pre-liberación será de acuerdo con el esfuerzo in situ y superficie de re-perturbación. • Se inducirá el movimiento gradual de los reptiles, desde el eje del trazado de acceso hacia las zonas que no serán ocupadas por las obras del Proyecto. En una primera instancia se removerá toda la vegetación arbustiva, consistente principalmente en hojas y ramas de árboles secos dentro del trazado mismo, además de las rocas que pudieran servir de refugio y/o hábitat para las especies de reptiles. • Se privilegiará que esta labor sea realizada en el momento de mayor temperatura diaria (mediodía), con la finalidad de evitar la afectación de ejemplares que estén en letargo. Esta remoción gradual de la vegetación permitirá la movilización de reptiles a nuevos sectores, alejándolos de las zonas de intervención. • Se verificará la existencia de pircas o refugios, y en caso positivo, se procederá a la remoción de estos de forma manual y sin la intervención de maquinaria pesada, despejando principalmente las piedras de mediano tamaño, además de algunos troncos y pastizal que presente el lugar. • Posterior a la actividad, se realizará una verificación, en la cual se confirmará la disminución efectiva de las especies objetivo de manera cualitativa, para finalmente proceder a liberar biológicamente la superficie de construcción. Para la verificación, se realizará un recorrido pedestre mediante los transectos generados en la preliberación, realizando una búsqueda intensiva de reptiles. • Como resultado, se espera una disminución significativa de individuos de reptiles en la zona despejada, para lo cual se controlará que todas las rocas, troncos o cualquier tipo de hábitat sean removidos, quedando despejado el suelo. Justificación: Las acciones implementadas evitarán la afectación de reptiles registrados y otras potenciales especies de baja movilidad, ya que estos se trasladarán a zonas aledañas con hábitats similares.</t>
  </si>
  <si>
    <t>Seguimiento del cumplimiento normativo de ruido regulado por el D.S. N°38/2011 del MMA.</t>
  </si>
  <si>
    <t>Ruido.</t>
  </si>
  <si>
    <t>Objetivo: Asegurar la efectividad de las medidas de control de ruido implementadas en los frentes de trabajo para garantizar el cumplimiento de los límites establecidos por el D.S. N°38/2011 del Ministerio de Medio Ambiente en todos los receptores. Descripción: Las mediciones se realizarán en horario diurno y nocturno según la fase del Proyecto conforme al procedimiento especificado en el D.S. N°38/11 del MMA para la obtención de “NPC” (con las fuentes de ruido del proyecto funcionando). Justificación: Verificar el cumplimiento de la normativa de ruido para la fase de construcción, operación y cierre del proyecto.</t>
  </si>
  <si>
    <t>Visita parque fotovoltaico</t>
  </si>
  <si>
    <t>Objetivo: El presente CAV tiene por objetivo realizar visitas guiadas, en un contexto de educación ambiental, a instituciones educativas cercanas al lugar de emplazamiento del Proyecto. Descripción: Se organizarán dos (2) visitas guiadas anuales, con el fin de dar a conocer el Proyecto y explicar en qué consisten las energías renovables, y cómo se genera energía eléctrica a partir del sol. Para ello, se contactará a la Ilustre Municipalidad de Paine y/o a centros educativos de la comuna, para extenderles la invitación a participar. Justificación: Las visitas permitirán que los estudiantes aprendan de forma presencial el funcionamiento de un parque fotovoltaico, y cuáles son sus principales componentes.</t>
  </si>
  <si>
    <t>Reubicación Pila N°3</t>
  </si>
  <si>
    <t>Pudahuel</t>
  </si>
  <si>
    <t>i3</t>
  </si>
  <si>
    <t>Charla informativa en caso de hallazgos arqueológicos a representantes de organizaciones sociales y viviendas aledañas al Proyecto</t>
  </si>
  <si>
    <t>Objetivo: Realizar charla informativa en caso de hallazgos arqueológicos en el área del Proyecto dirigida a representantes de organizaciones sociales en el Área de Influencia del Proyecto y viviendas aledañas, tales como: Condominio Praderas de Lo Aguirre, Conjunto de viviendas en la ruta G- 76, sector Las Tejas y representantes del Centro Nuclear Lo Aguirre. El objetivo de la charla es informar a la comunidad aledaña en caso de encontrar un hallazgo de componente arqueológico en el área del Proyecto, abordando su historia y marco legal de protección. Descripción: Se considera la realización de una charla informativa, a cargo de un arqueólogo (a) o licenciado (a) en arqueología, a representantes de organizaciones sociales en el Área de Influencia del Proyecto y viviendas aledañas, tales como: Condominio Praderas de Lo Aguirre, Conjunto de viviendas en la ruta G-76, sector Las Tejas y representantes del Centro Nuclear Lo Aguirre, estableciendo un registro de dicha actividad. Dicho informe será remitido a la SMA y al CMN, con los contenidos de la charla realizada y la constancia de los asistentes a la misma junto a sus firmas. Justificación: El Proyecto considera la habilitación de las instalaciones de faena mediante el despeje, limpieza y nivelación del terreno, además de eventuales trabajos temporales asociados al almacenamiento transitorio de material de cobertura de la Pila N°3, para su posterior traslado hacia la Pila N°2, y al movimiento de maquinaria. Si bien las áreas anteriormente señaladas, se encuentran altamente intervenidas por actividad antrópica e industrial, y de los resultados de la caracterización de arqueología se pudo establecer la ausencia de evidencia arqueológica superficial en el área de influencia del Proyecto en la categoría de sitio arqueológico, se cuenta con el presente compromiso ante la aparición de hallazgos arqueológicos no previstos.</t>
  </si>
  <si>
    <t>Charlas de inducción sobre hallazgos arqueológicos a todo personal en faena</t>
  </si>
  <si>
    <t>Objetivo: Realizar charlas de inducción arqueológica dirigidas a la totalidad de trabajadores/as del Proyecto, quienes deberán recibir la correspondiente capacitación al momento de ingresar a la obra. El objetivo de la charla es abordar el componente arqueológico que se podría encontrar en el área del Proyecto, marco legal de protección y procedimientos a seguir en caso de detectar sitios o hallazgos arqueológicos no previstos durante la fase de construcción y operación. Descripción: Se considera la realización de una charla de inducción, a cargo de un arqueólogo (a) o licenciado (a) en arqueología, a todo el personal en faena, estableciendo un registro de dicha actividad, del mismo modo establecer un procedimiento claro y expedito frente a la presencia de hallazgos no previstos en obra. Dicho informe será remitido a la SMA y al CMN, con los contenidos de la inducción realizada y la constancia de los asistentes a la misma junto a sus firmas. El arqueólogo (a) o licenciado (a) en arqueología a cargo de la charla proveerá de una inducción detallada (informe), el cual será entregado a los trabajadores de la obra y formará parte de la charla de inducción de hombre nuevo, que recibirá un trabajador al momento de ingresar a la empresa a cargo de las obras del Proyecto (dicha charla estará en manos del jefe de obra, quien será instruido por el arqueólogo (a) que elabore el informe). Cada vez que un trabajador nuevo reciba la charla, se notificará mediante un informe a la SMA y al CMN, con los contenidos de la inducción y la constancia de los asistentes a la misma junto a sus firmas. Justificación: El Proyecto considera la habilitación de las instalaciones de faena mediante el despeje, limpieza y nivelación del terreno, además de eventuales trabajos temporales asociados al almacenamiento transitorio de material de cobertura de la Pila N°3, para su posterior traslado hacia la Pila N°2, y al movimiento de maquinaria. Si bien las áreas anteriormente señaladas, se encuentran altamente intervenidas por actividad antrópica e industrial, se cuenta con el presente compromiso ante la aparición de hallazgos arqueológicos no previstos.</t>
  </si>
  <si>
    <t>Forestación ex Mina Lo Aguirre</t>
  </si>
  <si>
    <t>Objetivo: El objetivo principal de este compromiso ambiental voluntario es repoblar y mejorar la condición vegetacional del área seleccionada de manera de generar un continuo de formaciones vegetales que, por un lado, representen un elemento de protección y generación de suelos sobre un área intervenida y, por otro lado, genere una suerte de extensión o corredor del Área de Protección Ecológica. Descripción: El compromiso ambiental voluntario consiste en la repoblación, con especies arbóreas y arbustivas nativas, en sectores desprovistos de vegetación o bien con coberturas, zonas de mayor visibilidad externa, y potencialidad de desarrollo y éxito del crecimiento de las especies. Justificación: Mejorar las condiciones ambientales y recuperar el valor paisajístico y biológico del sitio, a través de la generación de coberturas que mejoren las condiciones del suelo y generen doseles nodriza para una posterior repoblación natural.</t>
  </si>
  <si>
    <t>Medición de la eficacia de la aplicación de supresor de polvo en caminos internos no pavimentados</t>
  </si>
  <si>
    <t>Objetivo: Evaluar la eficacia del supresor de polvo que será aplicado en los caminos no pavimentados del Proyecto. Descripción: Se llevará a cabo un estudio periódico que permita determinar el nivel de eficacia del supresor de polvo que será aplicado en los tramos mostrados en la Figura 3 del Anexo 11 de la Adenda Complementaria. Justificación: Permitirá corroborar que el porcentaje de abatimiento es igual o superior a un 95%.</t>
  </si>
  <si>
    <t>Monitoreo de calidad de aguas subterráneas y superficiales</t>
  </si>
  <si>
    <t>Monitoreo Hídrico</t>
  </si>
  <si>
    <t>Agua.</t>
  </si>
  <si>
    <t>Objetivo: Verificar la no afectación de los recursos hídricos durante la ejecución del Proyecto. Descripción: El Plan de monitoreo de recursos hídricos tiene el siguiente alcance: • Monitoreo de aguas subterráneas: Se realizará el control en Pozo Lo Aguirre 2, Pozo Forestación y Pozo Fundación Chile. Se considera hacer seguimientos y registros del acuífero y composición química de las aguas. Desde el mes 1 al mes 16 será con una frecuencia trimestral (fase de operación), y de forma mensual desde el mes 17 hasta el mes 20 (fase de operación y cierre). • Monitoreo de aguas superficiales: Las aguas superficiales serán muestreadas en eventos de lluvias cuya intensidad permita generar caudal en el Canal Central, esto para obtener muestras que serán analizadas químicamente. • Calicatas de monitoreo: Estas calicatas se ubicarán en los bordes de la Pila N°2 y tendrán la función de registrar las posibles fugas de soluciones desde la Pila hacia el suelo, su control y registro será semanal (en dichas calicatas no hay monitoreo de variables químicas únicamente inspección visual) y su reporte de forma mensual. • Medición de nivel con piezómetros: Se considera utilizar estos instrumentos en los pozos disponibles (Pozo Lo Aguirre 2, Pozo Forestación y Pozo Fundación Chile), se considerará una frecuencia mensual durante las fases de operación y cierre. Justificación: Dada las condiciones geográficas de la zona se propone monitorear algunos pozos cercanos a las obras del Proyecto. Adicionalmente, se incorporan 4 calicatas para descartar posibles fugas de soluciones.</t>
  </si>
  <si>
    <t>Perturbación controlada para la especie Liolaemus lemniscatus y Liolaemus nitidus.</t>
  </si>
  <si>
    <t>Objetivo: Este compromiso tiene por objetivo promover el abandono o inducir el desplazamiento de las especies por sus propios medios, es decir, el traslado activo propio de los ejemplares de fauna de baja movilidad a sectores que no serán intervenidos por el Proyecto, aun cuando estas áreas a liberar fueron previamente intervenidas por actividades mineras, dejando o permitiendo vías de escape hacia áreas contiguas favorables. Descripción: La perturbación controlada consiste en remover en forma manual refugios potenciales (vegetación arbustiva, rocas y tierra) de las especies de interés, 7 a 10 días previos al inicio de actividades de remoción de vegetación o de movimiento de tierra (evitando la intervención de maquinaria). De esta manera se concede a los animales un margen de tiempo de escape. • Especies Objetivo Las especies en las cuales se enfoca el Plan de Perturbación Controlada corresponden a aquellas especies en categoría de conservación y de baja movilidad presentes en el área de las partes y obras del Proyecto. Estas especies y su categoría de conservación se presentan en la Tabla 1 del Anexo 11 de la Adenda Complementaria. • Metodología La metodología que se describe a continuación sigue los objetivos especificados por la institucionalidad pertinente en la “Guía Técnica para Implementar Medidas de Rescate/Relocalización y Perturbación Controlada” (Torres-Mura et al., 2015, elaborada a solicitud del SAG). A continuación, se entregan las medidas de referencia basadas en el manual de manejo de hábitat para reptiles (Edgar et al., 2010), utilizadas para enriquecer ambientes en restauraciones ecológicas de ambientes degradados. En términos secuenciales, la metodología a utilizar comprenderá las siguientes etapas: • Micro-ruteo previo en el área de intervención: Su objetivo es establecer riqueza, abundancia y localizar posibles refugios para los reptiles a través de transectos en las obras y partes del Proyecto. Este debe ejecutarse entre 7 a 10 días antes del inicio de la fase de construcción (habilitación de las instalaciones de faena) y de la fase de operación (habilitación del Área de Trabajo de la Pila N°3, en caso de ser necesario, y retiro de la cobertura de la Pila N°3 y Pila N°2). Para acreditar la realización del micro-ruteo se elaborará un informe. • Micro-ruteo previo en área receptora: Su objetivo es establecer riqueza y abundancia de las áreas receptoras, y evaluar la idoneidad de las áreas propuestas (Figura 1 del Anexo 11 de la Adenda Complementaria). Este debe ejecutarse entre 7 a 10 días antes del inicio de la fase de construcción (habilitación de instalación de faena) y de la fase de operación (habilitación del Área de Trabajo de la Pila N°3, en caso de ser necesario, y retiro de la cobertura de la Pila N°3 y Pila N°2). Los resultados obtenidos se incorporarán en el informe de micro-ruteo. • Enriquecimiento ambiental: Con el fin de establecer refugios para albergar de una mejor manera a los animales perturbados, se considera la construcción de refugios o madrigueras en las áreas receptoras usando materiales de origen natural propios del área, como rocas y ramas, que favorezcan el establecimiento de los animales perturbados. Esta etapa debe ejecutarse 7 a 10 días previo al inicio de la fase de construcción y operación. Para acreditar la realización de esta etapa se elaborará un reporte de la actividad. • Implementación de la perturbación controlada: Tiene por objetivo provocar el abandono o inducir el desplazamiento gradual de los individuos de baja movilidad, desde su lugar de origen hacia zonas inmediatamente adyacentes, removiendo en forma manual refugios potenciales (vegetación arbustiva, rocas, piedras y tierra) de las especies de interés, lo que permitirá disminuir o evitar la afectación de las especies identificadas que habitan el área del Proyecto. Esta etapa también debe ser implementada de 7 a 10 días antes del inicio de la fase de construcción y operación del Proyecto, con el fin de lograr su efectividad. Se elaborará un reporte que acredite la realización de esta etapa. • Plan de seguimiento: Para evaluar el éxito del desplazamiento de los individuos perturbados, se efectuará una revisión ocular a los transectos preestablecidos durante la actividad de micro-ruteo inicial. Esta etapa permite analizar la riqueza del ensamble, la abundancia de las especies y el grado de desplazamiento de los animales perturbados. Dado lo acotado de la duración del Proyecto (20 meses aproximadamente), se realizarán 4 seguimientos el primer mes (uno por semana) a través de métodos no invasivos (sin captura) que permitan determinar, además, de su presencia, su actividad de ocupación de refugios o madrigueras tanto naturales como producto del enriquecimiento de hábitat, y 3 mediciones cuantitativas (segundo y tercer mes, y en la época de mayor actividad) lo que permitirá estimar la abundancia y densidad de la población. Una vez finalizada cada actividad, se efectuarán informes de seguimiento que den cuenta del cumplimiento de la acción y efectividad de la medida implementada. Justificación: La perturbación controlada se justifica por la ejecución de obras que involucran movimiento de tierra (escarpe y remoción/reubicación de material), por consiguiente, de potenciales hábitat de especies de baja movilidad.</t>
  </si>
  <si>
    <t>Plan de muestreo de suelo sector Pila N°3</t>
  </si>
  <si>
    <t>Suelos.</t>
  </si>
  <si>
    <t>Objetivo: Esta medida tiene por objetivo confirmar la no afectación de suelo una vez finalizado el traslado de materiales de la Pila N°3 hasta la Pila N°2. Descripción: El número de muestras se establece en base a lo señalado en la “Guía Metodológica para la Gestión de Suelos con Potencial Presencia de Contaminantes” del MMA (2013), en donde se indica que, para matrices de suelo, el número adecuado de puntos de muestreo es igual a la superficie del área de estudio más 5, donde el área se debe considerar en unidades de ha (Ecuación 1). n = 5 + A (Ecuación 1) Donde: n = número de puntos de muestreo. A = superficie (en Ha) de la zona de estudio. Por lo tanto, a partir de la Ecuación 1, y del área potencialmente impactado por la Pila N°3 (área aproximada de 24 Ha), se determina que se debiesen estudiar al menos 29 puntos de muestreo. Como mencionado en el Informe “Evaluación de suelos y ripios de pila de lixiviación” (Gedesic - EnSoil, 2023) (Anexo 34 de la Adenda), ya se ha realizado un estudio de caracterización del sitio en 10 puntos de muestreo, que demuestra que el terreno no se encontraría contaminado, por lo que se requeriría un adicional de 19 puntos para cumplir con la guía antes mencionada. Se considera realizar sondajes a una profundidad suficiente para alcanzar el suelo natural bajo la pila, de los cuales se tomarán entre 1 y 2 muestras de suelo natural. Los análisis de laboratorio que serán aplicados a las muestras recolectadas desde el sector donde se emplazó la Pila N°3, corresponden a los señalados en la siguiente tabla. Tabla 10.1.4.1. Test y análisis de laboratorio del plan de muestreo de suelo. Análisis de laboratorio Metales y metaloides totales (ICP-MS): Aluminio, antimonio, arsénico, bario, berilio, cadmio, cromo, cobalto, cobre, hierro, plomo, litio, manganeso, mercurio, molibdeno, níquel, selenio, plata, estroncio, talio, estaño, uranio, vanadio, zinc. Cromo hexavalente (al 20% de las muestras) pH Conductividad Fuente: Tabla 2 del Anexo 11 de la Adenda Complementaria. Los análisis los realizará un laboratorio nacional certificada bajo ISO 9001 y acreditado por el Instituto Nacional de Normalización (INN) y el Ministerio de Salud. Las referencias metodológicas consideradas para la elaboración del presente plan se indican a continuación: • MMA (2013). Guía metodología para la gestión de Suelos con Potencial Presencia de Contaminantes. • MMA (2013). Guía de muestreo y de análisis químicos, para la investigación confirmatoria y evaluación de riesgo en suelos/sitios con presencia de contaminantes. • Normas chilenas de calidad de suelos - NCh 2297: Calidad del suelo - Vocabulario - NCh 3400/1: Calidad del suelo - Directrices para el diseño de programas de muestreo. - NCh 3400/2: Calidad del suelo - Directrices sobre técnicas de muestreo. - NCh 3400/3: Calidad del suelo - Directrices de seguridad. Justificación El muestreo de suelo realizado en las condiciones actuales de la Pila N°3, que indicaría la no afectación del suelo por los materiales de la pila, y se propone este muestreo complementario para cumplir con la densidad de muestreo indicada en la Guía metodológica y confirmar que el suelo actualmente se encontraría en condiciones aptas para su uso industrial.</t>
  </si>
  <si>
    <t>Plan de Sociabilización del Proyecto con la comunidad</t>
  </si>
  <si>
    <t>Objetivo: Elaborar un Plan de Comunicaciones para informar a vecinas y vecinos del Proyecto sobre la generación de ruidos, emisiones, y otros según fuentes emisoras; además de las medidas de control y plazos de las obras del Proyecto. Descripción: El Plan de Comunicaciones que se describe más adelante, estará dirigido a las personas habitantes de los sectores del Área de Influencia. La información será entregada a: 1. 2 viviendas aledañas al Proyecto. 2. Condominio Praderas de Lo Aguirre. 3. Conjunto de viviendas en la ruta G-76. 4. Sector Las Tejas. 5. Centro Nuclear Lo Aguirre. El Plan de Comunicaciones considera realizar distintas acciones para socializar las características principales del Proyecto y establecer un mecanismo de comunicación oportuna entre las personas habitantes del Área de Influencia y el Titular. Este Plan de Comunicación busca informar a los/as vecinos/as respecto de la generación de emisiones, señalando medidas de control, plazos de las obras y entregar respuesta a las consultas, reclamos y sugerencias, a través de las siguientes herramientas: • “Folleto de información” Se realizará el diseño e impresión de un folleto de información para cada una de las fases del Proyecto (construcción, operación y cierre). Los contenidos estarán referidos a la generación de ruidos y emisiones, medidas de control, plazos de las obras, entre otros datos que sean pertinentes. Este folleto contendrá las vías de contacto para establecer el canal de comunicación entre la comunidad y el Titular, que corresponden a: “Libro de Información, Reclamos y Sugerencias”, “Buzón de Cartas”, “Dirección de correo electrónico” y “número de teléfono disponible para WhatsApp”. • “Libro de Información, Reclamos y Sugerencias” Se contará con un Libro en formato autocopiativo (una copia quedará en poder de la persona o grupo) donde las personas pueden estampar sus observaciones respecto del Proyecto. • “Buzón de Cartas” Se habilitará una Caja sellada debidamente identificada para recepción de correspondencia en formato físico de la comunidad. Este Buzón será revisado 1 vez a la semana y se llevará un Acta donde se identifique número de cartas, remitente y fecha de entrega al encargado de comunicaciones / relaciones del Proyecto. • “Correo electrónico” El Titular habilitará una dirección de correo electrónico para el uso exclusivo del Proyecto donde las personas del Área de Influencia del Proyecto se podrán comunicar. Este será revisado diariamente en jornada y horario laboral por la persona encargada de comunicaciones/relaciones del Proyecto. • “Número telefónico para comunicación vía WhatsApp” El Titular habilitará un número de WhatsApp que estará a cargo de la persona encargada de las comunicaciones del Proyecto, para comunicarse con las personas representantes o integrantes de los grupos del Área de Influencia del Proyecto. Este número funcionará en jornada y horario laboral. • Situaciones de riesgo Para el caso de situaciones de riesgo, el Titular seguirá utilizando el mecanismo que actualmente se desarrolla donde participan - Cuerpo de Bomberos (de Quinta Normal), CONAF, Ilustre Municipalidad de Pudahuel, otras empresas del sector incluido el Centro Nuclear. Se verá la factibilidad con los demás actores, de incluir a los vecinos del sector y que consiste en que, ante situaciones de riesgo, como incendios, el grupo se comunica vía WhatsApp reportándose de forma diaria estados climáticos y situaciones de interés mutuo, entre estos, se incluirán situaciones de emergencia y que ameriten alguna indicación puntual. Se realizará una reunión anual de inicio de temporada en el mes de octubre donde se recuerdan las medidas de prevención de incendios del sector y se muestran avances en equipos de Bomberos. Es importante tener en cuenta que la comunicación es continua (24 horas/7 días a la semana) y los canales disponibles son vía telefónica, WhatsApp y correo electrónico. Este Plan de Comunicaciones se mantendrá operativo durante todas las fases del Proyecto. Justificación: Implementar el Plan de Comunicaciones mediante la entrega de información anticipada de cada fase del Proyecto en formato impreso y establecer los mecanismos de comunicación entre el Titular y la comunidad a través de métodos físicos y digitales que permitan responder oportunamente a las inquietudes de las personas habitantes del Área de Influencia.</t>
  </si>
  <si>
    <t>Nueva Línea 2x110 Kv Alto Melipilla ? Bajo Melipilla Tendido del Primer Circuito</t>
  </si>
  <si>
    <t>Melipilla</t>
  </si>
  <si>
    <t>Señalética interpretativa en el área del humedal</t>
  </si>
  <si>
    <t>Posible afectación a ecosistema humedal</t>
  </si>
  <si>
    <t>Objetivo: Promover la importancia ecosistémica del humedal y las especies que alberga. Descripción: Se instalará señalética interpretativa en el área del humedal para de esta forma dar a conocer la importancia ecosistémica de este entorno natural, además de promover la protección de este mismo y de las especies que lo habitan. Justificación: La medida se justifica por la presencia del humedal en proceso de declaratoria de humedal urbano, asociado al cajón del Río Maipo, además de la protección oficial que poseen estos ecosistemas a través de la Ley de Protección de Humedales Urbanos (Ley N°21.202).</t>
  </si>
  <si>
    <t>Capacitación a trabajadores sobre protección al patrimonio cultural - Paleontología</t>
  </si>
  <si>
    <t>Posible afectación Patrimonio Cultural – Paleontología.</t>
  </si>
  <si>
    <t>Objetivo: Capacitar e informar al personal que trabajará en la construcción del Proyecto sobre la importancia de proteger y no afectar los eventuales hallazgos de restos históricos paleontológicos durante los movimientos de tierra generados en la fase de construcción. Descripción: Una vez iniciada la fase de construcción, y cada vez que se incorpore un nuevo trabajador o trabajadora, se realizará una charla de inducción, por parte de un profesional paleontólogo, aplicable durante las obras de escarpe del terreno y en todas las actividades que consideren cualquier tipo de remoción de la superficie y excavación subsuperficial en el área del Proyecto Justificación: Permitir la identificación de hallazgos no previstos y a la vez prevenir afectación al patrimonio cultural Paleontológico. Además, concientizar al personal de obra sobre las medidas a tomar en caso de un potencial hallazgo, se podrá actuar en base al artículo 26 de la Ley Nº17.288 de Monumentos Nacionales.</t>
  </si>
  <si>
    <t>Capacitación a trabajadores sobre el cuidado del humedal</t>
  </si>
  <si>
    <t>Posible afectación de avifauna por colisión y electrocución con las obras de la Línea de Alta Tensión (LAT).</t>
  </si>
  <si>
    <t>Objetivo: Capacitar al personal que trabajará en el Proyecto sobre la importancia de proteger y no afectar al humedal urbano asociado al cajón del Río Maipo, y a las especies que lo habitan. Descripción: Una vez iniciada la fase de construcción, operación y cierre, y cada vez que se incorpore un nuevo trabajador o trabajadora, se realizará una capacitación preventiva sobre el cuidado y la no afectación del humedal como también de las especies que lo habitan. Cabe señalar que esta actividad estará a cargo de un(a) profesional del área ambiental. Justificación: La medida se justifica por la presencia del humedal urbano asociado al cajón del Río Maipo, además de la protección oficial que poseen estos ecosistemas a través de la Ley de Protección de Humedales Urbanos (Ley N°21.202).</t>
  </si>
  <si>
    <t xml:space="preserve">Charla sobre el cuidado y la no afectación de la fauna silvestre </t>
  </si>
  <si>
    <t>Posible afectación a fauna silvestre.</t>
  </si>
  <si>
    <t>Objetivo: Capacitar e informar al personal que trabajará en la construcción del Proyecto sobre la importancia de proteger y no afectar a la fauna silvestre presente en las áreas del Proyecto. Descripción: Una vez iniciada la fase de construcción, operación y cierre, y cada vez que se incorpore un nuevo trabajador o trabajadora, se realizará una charla sobre el cuidado y la no afectación de la fauna silvestre que se encuentra aledañas a las áreas del Proyecto. Justificación: La medida se justifica por la presencia de especies de fauna en las áreas que se emplazarán las obras y actividades del Proyecto.</t>
  </si>
  <si>
    <t>Objetivo: Realizar charlas de inducción arqueológica a todos los trabajadores del titular y/o contratistas que participen en la Fase de Construcción, para cada frente de trabajo, durante las obras de escarpe del terreno y en todas las actividades que consideren cualquier tipo de remoción de la superficie y excavación subsuperficial en el área del Proyecto. Descripción: Se llevará a cabo un programa de charlas y/o inducciones a todo el personal que ejecutará labores en terreno en la fase de construcción, referentes al componente patrimonio cultural, así como en lo referente al marco legal vigente y las acciones a seguir en caso de detectar sitios o hallazgos arqueológicos durante los diversos trabajos a efectuarse, proporcionando a todo el personal el contenido de la Ley de Monumentos Nacionales N°17.288 y el potencial arqueológico del área, del mismo modo establecer un procedimiento claro y expedito frente a la presencia de hallazgos no previstos en obra. Se realizará un informe que será remitido a la SMA, con los contenidos de la inducción realizada y la constancia de los asistentes a la misma junto a sus firmas. Se llevará un registro de dicha actividad. Estas charlas deberán realizarse a todo el personal que ejecutará labores en terreno en la fase de construcción. Justificación: Las charlas de inducción al personal en faena permite capacitar a los trabajadores acerca de las precauciones a tener en las labores a realizar, sobre el componente arqueológico que se podría encontrar en el área y los procedimientos a seguir en caso de hallazgo. El informe y el contenido de la charla serán remitidos a la SMA.</t>
  </si>
  <si>
    <t>Barrera vegetal en las zonas desprovistas de vegetación.</t>
  </si>
  <si>
    <t>Objetivos: Objetivo general: Realizar un ocultamiento de las estructuras (torres reticuladas) más visibles para así atenuar la afectación visual Objetivos específicos: Implementar y establecer medidas para atenuar el impacto no significativo visual del proyecto, proporcionar continuidad paisajística y limitar la intrusión de las estructuras en el Paisaje. Descripción: Se contempla la creación de una barrera vegetal mediante la plantación de especies arbóreas de origen nativo. Justificación: Para mejorar la calidad visual del sector donde se implementará el proyecto.</t>
  </si>
  <si>
    <t>Medidas para prevenir colisión y electrocución de avifauna con la línea de alta tensión.</t>
  </si>
  <si>
    <t>Intervención en sectores de refugio y alimento de Liolaemus lemniscatus y Liolaemus tenuis.</t>
  </si>
  <si>
    <t>Objetivo: Implementar medidas para prevenir colisiones y electrocuciones de avifauna con las torres de la Línea de Alta Tensión. Descripción: Se implementarán medidas para prevenir colisiones y electrocuciones de avifauna, tales como disuasores de vuelo, peinetas o guardaperchas. Estas medidas se implementarán en toda la LAT, considerando las 41 torres, con un distanciamiento de 10 metros aproximadamente entre cada disuasor. Justificación: La medida se justifica por la presencia de avifauna en la zona, las cual se podría ver afectadas por la presencia de las estructuras de la LAT.</t>
  </si>
  <si>
    <t>Plan comunicacional para los vecinos/as del área de influencia</t>
  </si>
  <si>
    <t>Posible afectación del humedal urbano asociado al cajón del Río Maipo debido a derrame y/o fuga de combustible.</t>
  </si>
  <si>
    <t>Objetivo: Implementar un plan comunicacional con la comunidad. Descripción: Realizar entrega de cartillas o folletos a quien lo requiera en el área de influencia del proyecto, de forma activa, entregándolos directamente en los domicilios, previo y durante la fase de construcción. En todas las fases del proyecto se entregará información respecto de la generación de ruidos molestos, en la cual se señalen fuentes emisoras, medidas de control, plazos de las obras y horarios de faenas ruidosas. Estas labores estarán a cargo de un(a) Encargado(a) de relacionamiento comunitario. Justificación: Es importante que la comunidad se informe sobre las actividades del proyecto.</t>
  </si>
  <si>
    <t>Pintado de estructuras reticuladas (torres) considerando las condiciones del área de influencia.</t>
  </si>
  <si>
    <t>Posible afectación al paisaje.</t>
  </si>
  <si>
    <t>Objetivos: Objetivo general: Minimizar la obstrucción sobre la calidad visual del paisaje producto de la construcción del Proyecto. Objetivos específicos: Implementación de estructuras para la LTE de bajo impacto visual e implementar y establecer medidas para la minimización del impacto visual del proyecto. Descripción: Se contemplan medidas para minimizar la obstrucción de la calidad visual del paisaje durante la construcción del Proyecto. Justificación: Las medidas se justifican, debido a que se busca evitar un impacto en la calidad visual del sector donde se implementará el proyecto.</t>
  </si>
  <si>
    <t>Jornadas de sensibilización a la comunidad sobre el cuidado del humedal</t>
  </si>
  <si>
    <t>Posible afectación a ecosistema humedal.</t>
  </si>
  <si>
    <t>Objetivo: Dar a conocer la importancia ecosistémica del humedal y las especies que alberga, y así promover su cuidado. Descripción: Se realizarán jornadas de sensibilización, dirigidas e impartidas por un(a) profesional del área ambiental, donde se busca promover la importancia del humedal y las especies que lo habitan, además de las buenas prácticas a considerar para su cuidado. Justificación: La medida se justifica por la presencia del humedal en proceso de declaratoria, asociado al cajón del Río Maipo, además de la protección oficial que poseen estos ecosistemas a través de la Ley de Protección de Humedales Urbanos (Ley N°21.202).</t>
  </si>
  <si>
    <t>Posible afectación al Patrimonio Cultural.</t>
  </si>
  <si>
    <t>Objetivo: Proteger y preservar el componente arqueológico mediante la ejecución de medidas de protección. Descripción: Se realizará un monitoreo arqueológico permanente durante la fase de construcción del Proyecto en cada frente de trabajo, durante las obras de escarpe del terreno y en todas las actividades que consideren cualquier tipo de remoción de la superficie y excavación subsuperficial en el área del Proyecto, lo cual estará a cargo de un/a arqueólogo/a (s) y/o licenciado/a (s) en arqueología. Justificación: El monitoreo arqueológico permanente permitirá identificar hallazgos arqueológicos no previstos, así como concientizar al personal de la obra sobre el potencial arqueológico que existe en el sector y las medidas a tomar en caso de un potencial hallazgo, se podrá actuar en base a los artículos 26 y 27 de la Ley 17.288, descartando así efectos significativos sobre potenciales ejemplares.</t>
  </si>
  <si>
    <t>Medidas de resguardo de actividades en obras cercanas al humedal urbano en proceso de declaratoria, Sist. Rios Maipo- Mapocho, esteros Colina- Angostura-</t>
  </si>
  <si>
    <t>Potencial alteración del hábitat asociado a una vega del humedal Sist. Ríos Maipo- Mapocho, esteros Colina- Angostura- Puangue y Trib, acotada a los periodos de menor expresión del humedal en proceso de declaratoria.</t>
  </si>
  <si>
    <t>Objetivo: Evitar una potencial alteración del hábitat que se da en el humedal. Descripción: Durante la campaña de verano, se registró en las cercanías de las Torres 29, 28, y 27 el humedal urbano “Sistemas Ríos Maipo- Mapocho, esteros Colina- Angostura- Puangue y Trib”. Con la finalidad de evitar alteración a dicho sistema, sólo se trabajará en las obras de esta área en las temporadas en que el cuerpo de agua se encuentre en su menor expresión (verano), no se desplazará maquinaria de ningún tipo por la superficie delimitada como humedal, para asegurar la no alteración del ecosistema, se realizará un monitoreo de la avifauna y herpetofauna residente o visitante presente en este sector de forma previa a los trabajos y otro cuando finalicen las obras (para mayores detalles ver capítulo 6 Compromisos Voluntarios), esto es adicional a que todas las fundaciones de las torres contarán con protección, ya que el sector corresponde con un área inundable. Cabe destacar que el emplazamiento de las obras del Proyecto, específicamente de las Torres AT 25, 26 y 27, no generan afectaciones directas hacia el humedal, ya que este se emplaza fuera del rango de acción del Proyecto, evitando así cualquier daño hacia dicho valor ambiental. Justificación: La medida se justifica debido a que, durante la campaña de verano, se registró en las cercanías de las Torres 25, 26, y 27 el humedal urbano “Sistemas Ríos Maipo- Mapocho, esteros Colina- Angostura- Puangue y Trib”.</t>
  </si>
  <si>
    <t>Objetivo: Perturbar de forma controlada los sectores a intervenir por el proyecto, buscando disminuir los riesgos asociados de las especies de interés, Liolaemus lemniscatus (Lagartija lemniscata) y Liolaemus tenuis (Lagartija esbelta) que habita en el área de intervención directa. Descripción: En los sectores que se realizarán intervención directa por el proyecto se aplicara la medida de Perturbación Controlada, la cual consiste en remover de forma manual y gradual los refugios de las especies de interés, tales como montículos de vegetación (apilamiento de troncos o ramas secas) y cúmulo de rocas, esto con la finalidad de inducir el abandono y desplazamiento paulatino hacia sectores aledaños que no serán intervenidos por el proyecto, los cuales están identificados en el Anexo 4.1 de la Adenda complementaria Plan de Perturbación Controlada de Reptiles. Justificación: La implementación de esta medida es una forma de mitigar los riesgos que puede provocar la fase de construcción del proyecto a las especies de baja movilidad, siendo efectiva cuando se usa en bandas o franjas de reducida extensión lineal y proyectos a reales de pequeño tamaño, como es el caso de las huellas de acceso y el área de construcción de las estructuras (torres). Esta medida resulta ventajosa en comparación al rescate y relocalización, puesto que no contempla la captura y manipulación de individuos, por lo tanto, el estrés generado es menor y disminuye posibilidad de muerte de los individuos.</t>
  </si>
  <si>
    <t>Plan monitoreo avifauna silvestre</t>
  </si>
  <si>
    <t>Posible disminución y/o pérdida de la diversidad de avifauna silvestre.</t>
  </si>
  <si>
    <t>Objetivo: Realizar un seguimiento, dentro de un periodo determinado, durante las fases de construcción y operación del proyecto, para determinar el grado de cambio de los parámetros poblacionales y conductuales de las aves, lo que permitirá controlar y gestionar contingencias para conservar la comunidad de aves dentro del Área de Influencia. Para lo cual se levantará la siguiente información. ● Determinar cambios en la riqueza y la abundancia de las aves. ● Identificar eventos que pudieran perturbar a las aves, identificando las especies, el lugar y las causas. ● Identificar partes del proyecto (torres, cables, antenas, subestación) o sectores que pudieran perturbar a las aves. ● Implementar medidas rectificatorias si fuese necesario. ● Entregar informes que den cuenta de las actividades y observaciones. • Establecer indicadores de éxito del plan. Descripción: El plan de monitoreo consiste en realizar un seguimiento periódico de los parámetros poblacionales y conductuales de las aves durante la fase de construcción y operación del proyecto. Justificación: Se observaron especies frecuentes y comunes, aunque poco abundantes en el área de influencia. Sin embargo, usan torres o cables como percha o vuelan cercano al tendido eléctrico. Al realizar esta medida se prevendrá la disminución y/o pérdida de la diversidad de avifauna silvestre.</t>
  </si>
  <si>
    <t>Prospección arqueológica</t>
  </si>
  <si>
    <t>Objetivo: Proteger y preservar el componente arqueológico mediante la ejecución de medidas de protección antes de comenzar las obras de la fase de construcción. Descripción: Se realizará una prospección arqueológica previo al inicio de las obras de la fase de construcción del Proyecto dentro del predio ubicado entre la Torre 12 a la Torre 18. Justificación: La prospección inicial permitirá identificar hallazgos arqueológicos no previstos, se podrá actuar en base a los artículos 26 y 27 de la Ley 17.288, descartando así efectos significativos sobre potenciales ejemplares.</t>
  </si>
  <si>
    <t>Medidas de protección para evitar afectación del humedal por derrame y/o fuga de combustible</t>
  </si>
  <si>
    <t>Objetivo: Tomar medidas de protección para evitar afectación del humedal asociado al cajón del Río Maipo, por derrame y/o fuga de combustible. Descripción: Se mantendrá el combustible fuera del área del humedal y debidamente almacenados de manera que cualquier derrame no alcance al ambiente natural. De igual forma, durante la fase de construcción, se tendrá en consideración que todas las estaciones de servicio a utilizar y el abastecimiento de combustible se efectuará alejado del humedal. Justificación: La medida se justifica por la presencia del humedal urbano en proceso de declaratoria, asociado al cajón del Río Maipo, además de la protección oficial que poseen estos ecosistemas a través de la Ley de Protección de Humedales Urbanos (Ley N°21.202).</t>
  </si>
  <si>
    <t>Planta Fotovoltaica Rivazzurra Solar</t>
  </si>
  <si>
    <t>San Antonio</t>
  </si>
  <si>
    <t>Charla de Inducción Contra Hallazgos Arqueológicos a todo personal en faena</t>
  </si>
  <si>
    <t>La ejecución del Proyecto no alterará monumentos, sitios con valor antropológico, arqueológico, histórico y, en general, los pertenecientes al patrimonio cultural.</t>
  </si>
  <si>
    <t>Se realizará una charla de inducción, por parte de un licenciado/a en arqueología o un arqueólogo/a, a todo el personal en faena con el propósito de dar a conocer la importancia y cuidado que se debe tener con el patrimonio arqueológico frente a la presencia de hallazgos no previstos y los procedimientos a seguir en caso de hallazgo. Descripción y justificación: La charla de inducción al personal en faena permite capacitar a los trabajadores acerca de las precauciones a tener en las labores a realizar, sobre el componente arqueológico que se podría encontrar en el área y los procedimientos a seguir en caso de hallazgo. Propuesta: Se realizará una charla de inducción a todo el personal en faena, estableciendo un registro de dicha actividad, la cual contendrá una capacitación acerca de las precauciones a tener en las labores a realizar, sobre el componente arqueológico que se podría encontrar en el área y los procedimientos a seguir en caso de hallazgo, proporcionando a todo el personal el contenido de la Ley Nº17.288 de Monumentos Nacionales y el patrimonio arqueológico que se ha documentado en el sector, del mismo modo establecer un procedimiento claro y expedito frente a la presencia de hallazgos no previstos en obra.</t>
  </si>
  <si>
    <t>Informe de la condición biológica del suelo</t>
  </si>
  <si>
    <t>Pérdida del recurso natural suelo temporalmente.</t>
  </si>
  <si>
    <t>Se realizará una caracterización del suelo (área de influencia) desde la perspectiva de los servicios ecosistémicos que presta el suelo posterior al proyecto. La finalidad es poder establecer una visión del antes y después del proyecto respecto de la prestación de los servicios ecosistémicos del suelo. Descripción y justificación El informe por realizar contendrá los antecedentes descritos en la propuesta con la finalidad de tener la información de ambos escenarios, es decir los servicios ecosistémicos del suelo antes del proyecto y posterior a éste. Debido a que no existe información registrada a nivel nacional sobre la implicancia de los solares fotovoltaicos en los servicios ecosistémicos, se entregará dicha información a la SMA y a la SEREMI de Agricultura como registro. Propuesta El estudio de la condición biológica del suelo (CBS) en el área de influencia del Proyecto realizada previo a la ejecución de este se realizó utilizando el “Manual de determinación de la condición biológica de suelo in situ e in visu en los sistemas agrícolas” (Sabaini y Ávila, 2015). En este manual se describen criterios especiales de percepción in situ e in visu de las esferas de influencia biológica del suelo, que en definición permiten uniformar criterios para identificar la CBS, las cuales corresponden a: • Detritósfera: Masa de restos vegetales y animales, sumadas al horizonte orgánico del suelo, en la capa superficial del suelo con una alta actividad de hongos y de meso y macro fauna. Representa una de las principales fuentes de materia orgánica del suelo. • Agregatósfera: Son los espacios dejados por la agrupación jerárquica y organizada de los componentes orgánicos y minerales, que ligados forman unidades de micro y macro agregados. Representa la manifestación física de la organicidad de la vida en el suelo. • Drilósfera: Volumen de suelo bajo influencia de las lombrices de tierra que incluyen: tanto las galerías que construyen; la superficie de sus cuerpos, incluidos sus tractos intestinales; y sus heces (ricas en nutrientes y compuestos orgánicos de alta energía). Representa el principal componente en el proceso de bioturbación del suelo, estimulando la dinámica de la microbiología, la materia orgánica, los minerales, el agua y el aire. • Porósfera: Arreglo de espacios disponibles para la vida, de tamaños variables, que surgen de la actividad de las raíces, lombrices de tierra, termitas y hormigas, que forman canales continuos para el flujo de aire, agua, minerales y organismos. Representa el hábitat aeróbico ideal para la vida de muchos organismos del suelo. • Rizósfera: Zona de influencia en torno a las raíces, donde se genera un complejo y dinámico microambiente a partir de exudados energéticos radiculares. Representando la principal fuerza conductora para todos los procesos ecosistémicos bajo la superficie del suelo. El informe de la condición biológica del suelo a realizar (una vez finalizada la fase de cierre) deberá tener información que considere lo descrito en los párrafos precedentes, con la finalidad de obtener una comparativa de lo que se encontraba presente en el área de influencia antes del proyecto y posterior a este.</t>
  </si>
  <si>
    <t>Informe Técnico de Prefactibilidad Basado en Consumo Energético del Colegio</t>
  </si>
  <si>
    <t xml:space="preserve">Objetivo: Proteger y preservar el componente arqueológico mediante la ejecución de medidas de protección.  Descripción: Se realizará un monitoreo arqueológico permanente durante la fase de construcción del Proyecto en cada frente de trabajo, durante las obras de escarpe del terreno y en todas las actividades que consideren cualquier tipo de remoción de la superficie y excavación subsuperficial en el área del Proyecto, lo cual estará a cargo de un/a arqueólogo/a (s) y/o licenciado/a (s) en arqueología.   Justificación: El monitoreo arqueológico permanente permitirá identificar hallazgos arqueológicos no previstos, así como concientizar al personal de la obra sobre el potencial arqueológico que existe en el sector y las medidas a tomar en caso de un potencial hallazgo, se podrá actuar en base a los artículos 26 y 27 de la Ley 17.288, descartando así efectos significativos sobre potenciales ejemplares. </t>
  </si>
  <si>
    <t>Instalación de Paneles Solares a un Colegio con Potencia Neta de 3 kV</t>
  </si>
  <si>
    <t>Objetivo Se instalarán paneles fotovoltaicos dentro de las dependencias del Colegio Poeta Huidobro, ubicado en la comuna de San Antonio. La instalación tiene como finalidad servir de insumo educativo y mostrar el funcionamiento de la energía solar renovable. El propósito es entregar estos conocimientos a los estudiantes, enseñarles sobre la producción de energía eléctrica limpia y sustentable. La instalación de los paneles fotovoltaicos para la alimentación de la red eléctrica del recinto permitirá generar electricidad de forma eficiente y limpia, sin generar gases de efecto invernadero durante su funcionamiento que contribuyen al cambio climático; además, la sede podrá disminuir en parte el costo energético de la sede educativa y generar parte de su propia energía que finalmente es captada a partir de la radiación solar que es un recurso limpio e infinito. Descripción y justificación La instalación de paneles permitirá: • Aprender sobre el funcionamiento de los paneles solares fotovoltaicos y como estos convierten la energía lumínica proveniente del sol en energía eléctrica. • Aprender sobre la aplicabilidad de la energía eléctrica que generan los paneles solares en instalaciones, tales como el colegio. • Poseer en cierta medida autonomía energética, es decir, la sede podrá generar parte de su propia energía que finalmente es captada a partir de la radiación solar que es un recurso limpio e infinito. Propuesta Instalación de paneles solares fotovoltaicos de 3 kV de potencia neta en el Colegio Poeta Huidobro. (En la página 27 del Anexo AC-10 de la Adenda Complementaria, se adjunta acuerdo entre Titular del proyecto y la Directora del Colegio Poeta Huidobro).</t>
  </si>
  <si>
    <t>Monitoreo Arqueológico durante los Movimientos de Tierra de la Fase de Construcción</t>
  </si>
  <si>
    <t>Objetivo Se realizará un monitoreo arqueológico durante la etapa de construcción el cual será desarrollado por un arqueólogo/a y/o licenciado/a en arqueología, durante las obras de escarpe del terreno y en todas las actividades que consideren movimientos de tierra. Descripción y justificación: Se considera la ejecución de un monitoreo arqueológico durante la fase de construcción del proyecto, por un arqueólogo/a y/o licenciado/a en arqueología, durante las obras de escarpe del terreno y en todas las actividades que consideren cualquier tipo de remoción de la superficie y excavación sub-superficial, es decir movimientos de tierra, en el área del proyecto. Realizar un monitoreo durante los movimientos de tierra, asociados a la etapa de construcción, permite confirmar la no afectación del componente arqueológico. Las charlas de inducción permiten instruir a los/las trabajadores/as sobre el componente arqueológico que se podría encontrar en el área y los procedimientos a seguir en caso de hallazgo.</t>
  </si>
  <si>
    <t>Perturbación Controlada para las Especies Liolaemus lemniscatus y Liolaemus chiliensis</t>
  </si>
  <si>
    <t>Intervención en sectores de refugio y alimentos para Liolaemus lemniscatus y Liolaemus chiliensis</t>
  </si>
  <si>
    <t>Objetivo Prevenir los potenciales efectos negativos asociados a la construcción del proyecto para la especie Liolaemus lemniscatus, Liolaemus chiliensis y otros reptiles que se encuentren presentes al momento de realizar la perturbación controlada. Descripción Procedimiento de perturbación controlada (PPC) en función a lo especificado en la “Guía de Evaluación Ambiental Componente Fauna Silvestre”, SEA 2022, “Guía Técnica para Implementar Medidas de Rescate/Relocalización y Perturbación Controlada – Torres-Murra, J. C., Riveros-Riffo, E., &amp; Escobar-Gimpel, V. 2014; “Criterio de Evaluación en el SEIA: Criterios Técnicos para la Apliacación de una Perturbación Controlada”, SEA 2022. El principal objetivo de este PPC es inducir el desplazamiento de los individuos de las especies de baja movilidad que se encuentren en el área de intervención del Proyecto. De acuerdo con lo mencionado en la Caracterización de Fauna Silvestre (ver Anexo 5.4, DIA), las especies de baja movilidad registradas dentro del área de influencia del Proyecto corresponde a dos (2) especies de reptiles, entiéndase por estas a y Liolaemus lemniscatus (Lagartija lemniscata) y Liolaemus chiliensis (Lagarto chileno). Sin perjuicio de lo anterior, el presente PPC se hará extensivo a otras especies de baja movilidad que se registren en el área del Proyecto durante su implementación. Justificación Se considera prevenir la afectación de las especies mencionadas. Estas especies habitan parte de las áreas a utilizar por el proyecto, por esta razón, se considera su desplazamiento controlado a los ambientes colindantes a la zona destinada para su ejecución.</t>
  </si>
  <si>
    <t>Perturbación Controlada Spalacopus cyanu</t>
  </si>
  <si>
    <t>Intervención en sectores de refugio y alimentos para Spalacopus cyanus</t>
  </si>
  <si>
    <t>Objetivo: Prevenir los potenciales efectos negativos asociados a la construcción del proyecto, para la especie Spalacopus cyanus. Descripción: Procedimiento de perturbación controlada en función a lo especificado en la “Guía de Evaluación Ambiental Componente Fauna Silvestre”. Justificación: Se considera prevenir la afectación de la especie ya mencionada. Esta especie, si bien no fue detectada in situ en el área del proyecto y sólo habían curureras activas en 0,3 ha, se infiere que la especie habita en parte de las áreas a utilizar por el proyecto, razón por la cual, se considera su desplazamiento controlado a los ambientes colindantes a la zona destinada para su ejecución.</t>
  </si>
  <si>
    <t>Parque Solar Fotovoltaico Los Maitenes</t>
  </si>
  <si>
    <t>Pirque</t>
  </si>
  <si>
    <t>Aislación de conductores</t>
  </si>
  <si>
    <t>Electrocución de Avifauna.</t>
  </si>
  <si>
    <t>Objetivo: Disminuir la probabilidad de ocurrencia de electrocución con el tendido eléctrico de las especies que transitan el espacio aéreo del Proyecto y con potencial de percharse en las estructuras de soporte del tendido. Descripción: La medida consiste en la instalación de dispositivos antielectrocución en el tramo aéreo de la LTE. Estos dispositivos serán de al menos 1,3 m de largo (Birdlife International, 2013) y estarán fabricados preferentemente con algún polímero dada su mejor propiedad aislante (SAG, 2015). Estos dispositivos serán instalados a lo largo de todo el trazado eléctrico, en cada uno de los postes de sujeción de los conductores. Justificación: La medida se considera debido a la presencia de avifauna sensible al riesgo de electrocución</t>
  </si>
  <si>
    <t>Capacitación en seguridad vial.</t>
  </si>
  <si>
    <t>Objetivo: Resguardar la seguridad de los transeúntes del AI. Descripción: Se elaborará un protocolo de seguridad vial el cual se implementará a través de capacitaciones, para el caso de los trabajadores y contratistas en obra, y como anexo de contrato para los transportistas, esto se realizará previo al inicio de las fases de construcción y cierre, así como cada vez que se incorpore un nuevo trabajador. Justificación: En el marco de la elaboración del estudio sobre los sistemas de vida y costumbres de los grupos humanos y la evaluación ambiental del Proyecto se detectó que existen dinámicas de desplazamiento, tanto a través del uso de bicicletas como peatonal, en las rutas G-437 y S/R G-439 y dado que estas vías no poseen infraestructura para estos desplazamientos es que se debe resguardar la seguridad de estos transeúntes.</t>
  </si>
  <si>
    <t>Limitación de la Jornada Laboral.</t>
  </si>
  <si>
    <t>Objetivo: Limitar la jornada laboral en lo referente a los días (lunes a viernes) para no afectar el funcionamiento del Club de Polo existente. Descripción: Se limitarán las actividades de las fases de construcción y cierre solo a los días hábiles, puesto que durante los fines de semana y festivos se genera flujo vehicular, por motivo de las actividades del Club de Polo aledaño. Justificación: En el marco de la evaluación ambiental del Proyecto se entrevistó al Director del Club de Polo (Apéndice 3 del Anexo 3 de la Adenda Complementaria), quien informó que los fines de semana y festivos se genera gran flujo vehicular por motivo de las actividades del recinto deportivo, motivo por el cual se suscribe el actual compromiso ambiental voluntario con la finalidad de no generar ninguna interacción entre las labores de las fases de construcción y cierre del Proyecto y el tránsito debido a las actividades del Club de Polo.</t>
  </si>
  <si>
    <t>Evitar afectación sobre eventuales sitios arqueológicos.</t>
  </si>
  <si>
    <t>Objetivo: El monitoreo arqueológico permanente tiene como objetivo mantener vigilancia sostenida a las actividades durante la fase de construcción del proyecto, a modo de implementar de manera adecuada medidas de preservación del patrimonio arqueológico comprometidas por el Titular, y así evitar su destrucción o deterioro por las actividades inherentes a las obras de excavación y construcción del Proyecto. Descripción: El monitoreo consiste en monitorear las actividades que se llevarán a cabo durante la fase de construcción del Proyecto, tales como excavaciones de zanjas de baja y media tensión y toda actividad que considere movimiento de tierra. Justificación: La medida se considera debido a la presencia de potenciales hallazgos arqueológicos en el área de influencia del proyecto.</t>
  </si>
  <si>
    <t>Objetivo: Evitar posibles efectos adversos generado por las partes, obras y acciones del Proyecto sobre las especies de reptiles identificadas en el estudio de línea base de fauna. Descripción: La medida consiste en la aplicación de un plan de perturbación controlada sobre la especie de reptiles identificadas en el área de estudio según el protocolo indicado en el Anexo 11 de la Adenda. Justificación: La medida se considera debido a la presencia de reptiles, especie de baja movilidad en el área considerada para el estudio de fauna del proyecto.</t>
  </si>
  <si>
    <t>Plan comunicacional</t>
  </si>
  <si>
    <t>Objetivo: Establecer vías de información con la comunidad. Descripción: Se establecerán vías de información con la comunidad para poder solucionar de forma rápida y lo más expedita posible en caso de que se presenten contingencias y/o emergencias en la zona del proyecto. Justificación: Se mantendrá un registro telefónico de los vecinos en la zona de faena para poder avisar vía telefónica en caso de ocurrir alguna contingencia y un cartel en el cerco perimetral donde se indique duración de las obras, horario de las obras, días de la semana en los cuales se trabajará y correo electrónico de contacto.</t>
  </si>
  <si>
    <t>Plan de mejora de características productivas del suelo, a través del subsolado, también conocido como la fractura de estratos impermeables que restrinjan o dificulten el drenaje.</t>
  </si>
  <si>
    <t>Pérdida temporal del suelo.</t>
  </si>
  <si>
    <t>Objetivo: Mejorar de forma efectiva y permanente las características productivas de otro suelo imposibilitado o limitado de ser usado productivamente, en una superficie de 12,86 hectáreas, equivalente a la superficie de suelo con capacidad agrícola (clase I, II y clase III) que utilizará el proyecto. Descripción: Mediante la técnica de subsolado se habilitarán 12,86 hectáreas de suelo para la actividad agrícola en dos predios en donde no había disponibilidad de suelo debido a la existencia de una estrata que limita la capacidad de uso del suelo. Justificación: Se utilizarán de forma temporal 12,86 hectáreas de suelo con capacidad agrícola durante toda la vida útil del proyecto.</t>
  </si>
  <si>
    <t>Priorización del reciclaje o reutilización.</t>
  </si>
  <si>
    <t>Objetivo: Priorizar la disposición de paneles solares en sitios, empresas o instituciones autorizados para el reciclaje o reutilización. Descripción: Se mantendrá un registro de sitios, empresas y/o instituciones autorizadas para el reciclaje y/o reutilización de paneles solares en la región Metropolitana y en caso de requerirse el cambio de algún panel durante la fase de operación, se priorizará realizar la disposición final del mismo en alguno de estos sitios. En caso de no existir o no ser posible debido a la legislación vigente, su disposición final será realizada en un sitio autorizado. Justificación: Fortalecer la relación del proyecto con el objetivo estratégico promover un sistema regional de reciclaje y tratamiento de residuos sólidos de la Estrategia Regional de Desarrollo de la Región Metropolitana.</t>
  </si>
  <si>
    <t>Regularización Ambiental de Torres Aprobadas</t>
  </si>
  <si>
    <t>Copiapó</t>
  </si>
  <si>
    <t>Instalación de cercos y señalética</t>
  </si>
  <si>
    <t>Alteración de Sitios Arqueológicos pertenecientes al Patrimonio Cultural Arqueológico</t>
  </si>
  <si>
    <t>Objetivo: Indicar la presencia y proteger físicamente la porción de los sitios arqueológicos identificados luego de la ejecución de las obras. El cercado se realizará con el fin de proteger el sitio durante la mantención de las obras ya ejecutadas. Descripción: Se realiza la protección física de los elementos patrimoniales que no fueron intervenidos por el Proyecto, mediante la instalación de cercos permanentes junto con su respectiva señalética. Justificación: La protección física y señalización de los sitios arqueológicos evita que sean intervenidos durante la mantención de las obras ya ejecutadas.</t>
  </si>
  <si>
    <t>Hidrosolar Nalcas Bajo</t>
  </si>
  <si>
    <t>Puerto Octay</t>
  </si>
  <si>
    <t>96</t>
  </si>
  <si>
    <t>Medidas de Control Emisiones Atmosféricas</t>
  </si>
  <si>
    <t>Deterioro de la calidad del aire</t>
  </si>
  <si>
    <t>Objetivo: Reducir emisiones de contaminantes atmosféricos provenientes de diversas fuentes durante las distintas fases del proyecto. Descripción: Aun cuando las emisiones atmosféricas estimadas en el Anexo 4 de la DIA, indique que las emisiones durante la fase de construcción son principalmente fugitivas asociadas principalmente a las actividades propias de la construcción y el tránsito vehicular asociado, se aplicarán las siguientes medidas de control: El transporte de materiales o residuos, que desprenden polvo, se realizará con la carga cubierta (encarpado) manteniendo una distancia mínima de 10 cm entre la superficie de la carga y la cubierta, además de humedecer la carga en caso de ser necesario. Se prohibirá la quema de maderas, basura u otros combustibles al interior de la obra. Control de velocidad de los vehículos, los cuales no deberán superar los 20 km/h al interior de la obra. En cuanto a la emisión de gases, se exigirá a los contratistas mantener los vehículos con revisión técnica y mantenciones al día, manteniendo el registro en obra Durante la fase de operación se propone: Mantener vehículos con revisión técnica y mantenciones al día. Mantener maquinarias y/o vehículos al interior de la obra con los motores apagados (si no están en uso). Control de velocidad de los vehículos (&lt;20 km/h) Justificación: Las acciones en etapa de construcción, operación y cierre generan un desmedro de la calidad de aire por emisiones de material particulado, monóxido de carbono, óxidos de nitrógeno e hidrocarburos y compuestos orgánicos volátiles provenientes de vehículos y maquinarias de obras, por lo cual se establecen medidas para su reducción.</t>
  </si>
  <si>
    <t>95</t>
  </si>
  <si>
    <t>Monitoreo calidad de agua</t>
  </si>
  <si>
    <t>Objetivo: Verificar que tanto la calidad de agua superficial como las comunidades biológicas acuáticas presentes en el Río Nalcas y estero sin nombre no cambien respecto a su condición basal producto de la materialización del Proyecto. Descripción: Corresponde a la ejecución de monitoreos semestrales (2 por año) durante los primeros 3 años de operación de la central (total 6 campañas). No se incluye la etapa de construcción, en vista que las obras de captación a regularizar ya se encuentran construidas y operando. Durante los monitoreos se analizará la calidad de agua superficial y la biota acuática, considerando las mismas metodologías y alcances de la caracterización ambiental presentada en el Anexo 4 de la ADENDA. Justificación: Si bien el Proyecto consiste en parte en la regularización de obras de captación ya construidas y operando, y que en los sectores donde se emplazan dichas obras se constató la ausencia de especies hidrobiológicas nativas, el Titular compromete un plan de seguimiento limnológico para dar cuenta de esta situación, de forma complementaria a la información presentada en el Anexo 4 de la DIA, esto es, que las potenciales especies hidrobiológicas que pudieran estar presentes no serán afectadas por la materialización del Proyecto.</t>
  </si>
  <si>
    <t>97</t>
  </si>
  <si>
    <t>Monitoreo ruido</t>
  </si>
  <si>
    <t>Objetivo: Verificar cumplimiento normativo mediante mediciones del Nivel de Presión Sonora Corregido (NPC) y Nivel de Presión Sonora sin ponderación de frecuencia, posterior a la implementación de las medidas de control de ruido durante la Fase de Construcción. Descripción: Según el estudio acústico disponible en el Anexo 5 de la DIA, se sugieren las siguientes medidas de gestión para minimizar la molestia que puedan causar las obras: - Barreras acústicas perimetrales o móviles modulares con alturas entre 3 y 6 m, en las áreas cercanas a los receptores, en presencia de un frente de trabajo. Estas barreras deben ser de un material cuya densidad superficial sea, igual o superior, a 10 kg/m2 (por ejemplo, paneles de madera OSB de 15 [mm] de espesor o material equivalente). Las junturas de los paneles que conformen la barrera serán herméticas tanto entre ellas como la unión con el piso, de modo que no se generen fugas y se pierda efectividad. - Realizar un monitoreo para verificar el cumplimiento normativo al inicio de la fase de construcción y luego de forma trimestral, mientras dure esta fase. Los puntos a evaluar corresponden a los siguientes: Justificación: Disminuir el desmedro temporal de la calidad acústica de la zona.</t>
  </si>
  <si>
    <t>99</t>
  </si>
  <si>
    <t>Plan de comunicación y manejo con las Juntas de vecinos</t>
  </si>
  <si>
    <t>Objetivo: Establecer un plan de comunicación y manejo con las Juntas de vecinos del sector Descripción: El Titular se compromete a gestionar la realización de reuniones anuales con los dirigentes de la Junta de Vecinos de los sectores de Gaviotas, El Poncho y Las Vegas, a fin de hacer seguimiento a posibles dudas/sugerencias en torno a la fase de operación del Proyecto. El Titular se compromete a realizar un acta de reunión que deberá ser firmada por los asistentes, en donde se tome conocimiento y registro de los temas expuestos y los acuerdos tomados. Justificación: Dicho compromiso se enmarca en el interés del Titular por mantener un vínculo con los dirigentes del sector a fin gestionar y responder las inquietudes asociadas a la operación de la Central Nalcas.</t>
  </si>
  <si>
    <t>100</t>
  </si>
  <si>
    <t>Plan de monitoreo de taludes</t>
  </si>
  <si>
    <t>Objetivo: Verificar la estabilidad de los taludes, de modo de asegurar que no cuenten con signos de inestabilidad que sugieran algún tipo de riego. Descripción: El plan de monitoreo de taludes consistirá en que, de manera anual, en un periodo de dos años, se realizará la revisión de la estabilidad de los taludes pertenecientes al proyecto Nalcas, por un profesional geólogo o geotécnico que genere un reporte de terreno registrando la evolución del talud con respecto al año anterior e indicando si se ha desarrollado algún signo de inestabilidad, como grietas, derrames, cárcavas o algún otro indicio de riesgo. En caso de que se presenten signos de inestabilidad, el proyecto se encargará de realizar labores de retiro del material que pueda estar propenso a desprendimientos. Justificación: Si bien es necesario mencionar que en los últimos 6 años no se han registrado remociones en los taludes, el Titular ha tomado las medidas necesarias para asegurar que no se generen riesgos asociados a la remoción producto de inestabilidad de taludes. Para ello, además de las medidas adoptadas anteriormente, como la construcción de muros de contención en los sectores asociados, se efectuará el monitoreo por parte de personal idóneo.</t>
  </si>
  <si>
    <t>93</t>
  </si>
  <si>
    <t>Plan de Seguimiento Limnológico</t>
  </si>
  <si>
    <t>Objetivo: Verificar que tanto la calidad de agua superficial como las comunidades biológicas acuáticas presentes en el Río Nalcas y estero sin nombre no cambien respecto a su condición basal producto de la materialización del Proyecto. Descripción: Corresponde a la ejecución de monitoreos semestrales (2 por año) durante los primeros 3 años de operación de la central (total 6 campañas). No se incluye la etapa de construcción, en vista que las obras de captación a regularizar ya se encuentran construidas y operando. Durante los monitoreos se analizará la calidad de agua superficial y la biota acuática, considerando las mismas metodologías y alcances de la caracterización ambiental presentada en el Anexo 4 de la Adenda. Justificación: Si bien el Proyecto consiste en parte en la regularización de obras de captación ya construidas y operando, y que en los sectores donde se emplazan dichas obras se constató la ausencia de especies hidrobiológicas nativas, el Titular compromete un plan de seguimiento limnológico para dar cuenta de esta situación, de forma complementaria a la información presentada en el Anexo 4 de la DIA, esto es, que las potenciales especies hidrobiológicas que pudieran estar presentes no serán afectadas por la materialización del Proyecto.</t>
  </si>
  <si>
    <t>Plantación de especies arbóreas nativas de baja altura</t>
  </si>
  <si>
    <t>Objetivo: Insertar el parque fotovoltaico de manera armónica con el entorno rural predominante y aportar al aumento de la vegetación nativa en la zona. Descripción: Durante la fase de construcción del proyecto se plantarán especies arbóreas nativas de baja altura y/o arbustivas al borde de la ruta U-91. Justificación: Esta medida se justifica que esa que constituye una medida de control para evitar cualquier impacto o intrusión visual que se pudiera producir por efecto de la implementación del parque fotovoltaico sobre los observadores y los del predio vecino, considerando que éste se emplaza en un sector predominantemente rural.</t>
  </si>
  <si>
    <t>98</t>
  </si>
  <si>
    <t>Práctica de buen vecino</t>
  </si>
  <si>
    <t>Objetivo: Mantener una buena relación con los vecinos, manteniéndoles informados y estableciendo una forma de contacto directo con la obra. Descripción: La medida responde a una práctica de buen vecino, la cual tiene por objetivo poder solucionar inquietudes o molestias que puedan producirse a los vecinos próximos. Instalación de un letrero fuera de la obra que indique lo siguiente: Duración de las obras. Horario de las obras. Días de la semana en los cuales se trabajará. E-mail y número de whatsapp para recoger reclamos o sugerencias de la comunidad de modo de tomar las acciones correctivas en el momento en que se produzcan las molestias. Identificación del encargado de obra. Cabe señalar que la respuesta a los vecinos será por medio del mismo canal de comunicación en que las sugerencias o reclamos fueron recepcionados, ya sea a través de correo electrónico o vía telefónica. En el caso de no ser posible dar respuesta por los medios señalados, se dispondrá de un lugar en la instalación de faena para recibir a los vecinos y atender sus consultas/reclamos o sugerencias, con previa coordinación con el encargado de obra y siempre que las condiciones de seguridad lo permitan. Justificación: Mantener informadas a las comunidades aledañas al Proyecto de las actividades a realizar y del encargado de obra en caso de eventuales reclamos, sugerencias o consultas, donde se pretende brindar las instancias de mediación pertinente en función de hacerse cargo de potenciales quejas, reclamos y malestar de vecinos.</t>
  </si>
  <si>
    <t>Restricción actividades de construcción en enero y febrero</t>
  </si>
  <si>
    <t>Objetivo: Evitar efectos sobre la población o a actividades de interés comunitario a causa de emisiones de ruido asociado al tránsito de camiones durante la fase de construcción del proyecto en los meses de enero y febrero. Descripción: El titular compromete planificar la fase de construcción del proyecto, de tal forma que no se realicen actividades de tránsito de camiones durante los meses de enero y febrero y así evitar efectos sobre la población a causa de emisiones de ruido que estas actividades generan, adicionalmente, minimizar la y el flujo de camiones en sí. Justificación: Evitar efectos sobre la población o a actividades de interés comunitario a causa de emisiones de ruido asociado al tránsito de camiones durante la fase de construcción del proyecto en los meses de enero y febrero.</t>
  </si>
  <si>
    <t>Construcción y Adecuaciones de Estanques y Bodegas DSAL</t>
  </si>
  <si>
    <t>Diego de Almagro</t>
  </si>
  <si>
    <t>Mantención y conservación de las rutas empleadas</t>
  </si>
  <si>
    <t>Objetivo: mantención y conservación de las condiciones viales y de seguridad en las rutas que utilizará el Proyecto durante la fase de operación. Descripción: se proponen medidas orientadas a la mantención de los niveles de seguridad vial en lo que respecta a: señalética, demarcaciones y velocidad. Justificación: Según contrato de caminos vigente para mantenimiento de rutas utilizadas en la operación.</t>
  </si>
  <si>
    <t>Plan de comunicación con los grupos humanos en las subáreas de Influencia del Medio Humano</t>
  </si>
  <si>
    <t>Objetivo: Elaborar e implementar un Plan de Comunicación con los grupos humanos en las subáreas de influencia de Medio Humano para la difusión de las actividades del proyecto en etapa de construcción, y gestionar respuestas a las consultas, quejas y/o reclamos referidos al Proyecto. Descripción: Mediante el mecanismo de comunicación efectiva que se lleva a cabo actualmente para el relacionamiento con las comunidades, el cual consta de mesas de relacionamiento comunitario que se desarrollan por la jefatura de comunidades de Codelco División Salvador y los representantes de las comunidades, se implementará un Módulo con contenidos específicos del proyecto "Construcción y Adecuaciones de Estanques y Bodegas DSAL". La modalidad de la entrega de información será definida en las mesas de relacionamiento comunitario actuales y, según la modalidad que sea más apropiada y pertinente considerando siempre que el medio de comunicación formal es el correo electrónico. Los aspectos que se informarán durante la etapa de construcción serán: • Fecha de inicio etapa de construcción • Período, días y horario de transporte de trabajadores • Divulgación del mecanismo de sugerencias, quejas y/o reclamos • Recepción y respuesta a sugerencias, quejas y/o reclamos Justificación: entregar información oportuna y veraz sobre los procesos que permitirán la ejecución del proyecto a través de un Plan de Comunicaciones</t>
  </si>
  <si>
    <t>Registro Control de Velocidad – Fase de Construcción</t>
  </si>
  <si>
    <t>Objetivo: disminuir el riesgo de accidentes vehiculares a causa de conducción a exceso de velocidad. Descripción: el Proyecto contará con un Sistema de monitoreo de velocidad. Todo vehículo de transporte deberá contar un sistema de monitoreo de posición y velocidad (GPS). Justificación: El riesgo de accidentes vehiculares a causa de exceso de velocidad lleva a la necesidad de controlar dicho riesgo monitoreando en cada vehículo del Proyecto la posición y velocidad de modo de verificar el cumplimiento de los límites máximos establecidos para cada sector.</t>
  </si>
  <si>
    <t>Tanques de Almacenamiento y Distribución de Diésel al interior de Minera Escondida</t>
  </si>
  <si>
    <t>Identificación vehículos del Proyecto</t>
  </si>
  <si>
    <t>Objetivo: Que la ciudadanía pueda identificar los vehículos asociados al Proyecto. Descripción: Identificar mediante un logo visible, los vehículos asociados al Proyecto durante las fases de construcción y cierre. Justificación: Que se pueda identificar de manera adecuada a aquellos vehículos asociados al Proyecto que eventualmente infrinjan alguna legislación de tránsito o protocolo de comportamiento asociado</t>
  </si>
  <si>
    <t>Inducción para trabajadores acerca de la comunidad y el entorno</t>
  </si>
  <si>
    <t>Objetivo: Concientización de trabajadores del proyecto acerca de la comunidad y el entorno. Descripción: Se realizarán charlas de inducción a los trabajadores del presente Proyecto, para regular el proceder de los trabajadores en las etapas de mayor flujo y contratación de mano de obra (construcción y cierre), normando la circulación, velocidad y la interacción de los trabajadores con habitantes de las localidades aledañas. Justificación: Minimizar la perturbación que podría generar el Proyecto en la vida de las comunidades aledañas.</t>
  </si>
  <si>
    <t>Ampliación Capacidades Productivas y Reutilización de Aguas Tratadas del Complejo Industrial PF3</t>
  </si>
  <si>
    <t>Talca</t>
  </si>
  <si>
    <t>o7</t>
  </si>
  <si>
    <t>Medidas de control asociadas a la disposición del efluente en el suelo mediante riego</t>
  </si>
  <si>
    <t>Control de Efluentes Líquidos</t>
  </si>
  <si>
    <t>Afectación calidad del agua de napas freáticas</t>
  </si>
  <si>
    <t>Objetivo: Establecer medidas de control asociadas a la disposición del efluente en el suelo mediante riego. Descripción: El Proyecto busca reutilizar el efluente en el riego de las especies existentes en el Fundo "El Macal" de propiedad de la Empresa. Dicha disposición se realizará de acuerdo con lo establecido en el informe "Disposición de RILes en el Suelo" (Anexo 11 de la DIA), donde se analizó la factibilidad de aplicar el efluente tratado en el suelo durante todo el año. Dicho informe concluye que entre los meses de abril a octubre no se podrá disponer la totalidad del RIL en la superficie, debido a las cargas hidráulicas basadas en las limitaciones de nitrógeno que soporta el suelo. Por ello, entre los meses de enero a marzo, noviembre y diciembre, se podrá disponer la totalidad del RIL en el suelo, según se indicó previamente en la Tabla 18 de la DIA. El sistema de disposición del efluente considera un doble control del sistema de aguas tratadas, como primera línea de control la instalación de tensiómetros en la zona de disposición de aguas y como segunda medida de control, el Proyecto considera realizar mediciones a los dos pozos existentes en el sector, propiedad de Productos Fernández S.A., lo que permitirá mantener un registro de los parámetros críticos del agua de los pozos que pudieran ser alterados por contaminación debido a percolación de las aguas residuales a las napas freáticas que alimentan los pozos. Justificación Mediante el establecimiento de medidas de control asociadas a la disposición del efluente en el suelo mediante riego, se logra mantener un registro de los parámetros críticos del agua de los pozos que pudieran ser alterados por contaminación debido a percolación de las aguas residuales a las napas freáticas que alimentan los pozos</t>
  </si>
  <si>
    <t>Medidas viales</t>
  </si>
  <si>
    <t>Alteración en los tiempos de desplazamiento de la comunidad aledaña al Complejo.</t>
  </si>
  <si>
    <t>Objetivo: Aportar en la mejora de las condiciones actuales de la vialidad en los sectores cercanos al Proyecto. Descripción: 1. Elaborar un proyecto de ingeniería de detalle para el rediseño de la intersección de Av. 21 Norte / 21 Oriente el cual contempla la eliminación del viraje izquierda 0-S y la generación de una pista de viraje izquierda para el movimiento S-P. Se estudiará semaforización, señalética, demarcación, dispositivos de rodados, entre otros. En caso de ser factible se procederá a la materialización de dicho proyecto de ingeniería. 2. Elaborar un proyecto de ingeniería de detalle para el rediseño de la curva de calle 21 Oriente movimiento S-0 en la esquina norte de 21 Oriente antes del Canal Sandoval. En caso de ser factible se procederá a la materialización de dicho proyecto de ingeniería. 3. Implementación de un Programa Vial Participativo, el que considera ejecutar campañas de seguridad vial, educación de seguridad de tránsito y la realización de jornadas participativas, donde se lleve a cabo un trabajo colaborativo con la comunidad en la búsqueda de soluciones para las principales problemáticas viales, evaluando aspectos como semaforización, demarcación, señalética, entre otros. Justificación: Los proyectos de ingeniería para la intersección de Av. 21 Norte / 21 Oriente y curva de calle 21 Oriente, junto con la implementación de un programa vial participativo, permitirán alcanzar el objetivo planteado</t>
  </si>
  <si>
    <t>Monitoreo de Fauna Íctica y Limnología</t>
  </si>
  <si>
    <t>Afectación a la calidad de agua del Canal Sandoval.</t>
  </si>
  <si>
    <t>Objetivo: Mantener las características del Canal Sandoval. Descripción: En consideración a que el Proyecto realizará la descarga de los excedentes de su efluente en el Canal Sandoval, cuando no sea posible el riego de las especies existentes en el Fundo "El Macal", el cual se realizaría entre los meses de abril a octubre, el Proyecto contempla realizar un monitoreo anual durante los primeros 3 años de implementado el Proyecto, para comprobar que no exista afectación por parte de la descarga del efluente del Complejo PF3 en los componentes ambientales asociados. Justificación: El monitoreo que se realizará al efluente, permitirá alcanzar el objetivo planteado.</t>
  </si>
  <si>
    <t>Plan de Gestión de Olores</t>
  </si>
  <si>
    <t>Afectación a la calidad del aire, debido a emisiones odoríficas.</t>
  </si>
  <si>
    <t>Objetivo: Detallar las medidas preventivas de generación de olores y seguimiento. Descripción: En relación con la temática de olores, a la fecha en nuestro país no existe normativa de emisión y/o calidad de olores. Es por lo cual, para el caso en evaluación, Productos Fernández S.A. estableció como normativa referencia! la "Guidance on the Assessment of Odour for Planning" (adjunta en el Anexo ADC-02 de la Adenda complementaria), la cual se encuentra indicada en la base de datos del Ministerio del Medio Ambiente (https ://o lores.mma. gob. cl/estudios-y-publicacionesffiestudio sinternacionales) como antecedentes de normativa internacional, definiéndose como límite de inmisión "5 [ouE/mI" el cual considera el percentil 98 en promedio horario. Por consiguiente, la Empresa se compromete a cumplir dicha normativa, y en caso de que entre en vigencia alguna norma de calidad en Chile, el Proyecto se adecuará a dichos estándares. Justificación: Mediante el registro de las mantenciones realizadas a las unidades generadoras de olor y las respectivas mediciones a través de Panel de Olor permitirá alcanzar el objetivo planteado.</t>
  </si>
  <si>
    <t>Registro documental de residuos generados</t>
  </si>
  <si>
    <t>Aumento en la generación de residuos</t>
  </si>
  <si>
    <t>Objetivo: Acreditar la correcta gestión de los residuos generados. Descripción: Al respecto se contará con un registro documental que identifique claramente al generador, al transportista y al destinatario, respecto de cada uno de los diferentes tipos de residuos generados. Justificación: Mediante la solicitud el registro de la documentación relacionada a la gestión de los residuos generados se permitirá alcanzar el objetivo planteado.</t>
  </si>
  <si>
    <t>Registro periódico de las condiciones operacionales y buenas prácticas de las fuentes emisoras de olores del Complejo</t>
  </si>
  <si>
    <t>Monitoreo Atmosférico</t>
  </si>
  <si>
    <t>Generación de olores</t>
  </si>
  <si>
    <t>Objetivo: Acreditar un seguimiento objetivo de la operatividad de las fuentes. Descripción: se mantendrá un registro periódico de las condiciones operacionales de las fuentes emisoras de olores del Complejo, tales como los horarios de funcionamiento, las mantenciones y/o reparaciones efectuadas, así como la implementación de buenas prácticas. Justificación: lo anterior, permitirá controlar las condiciones operacionales de las Plantas y evitar posibles contingencias. Se realizarán mantenciones periódicas a todas las unidades generadoras de olor del complejo, de acuerdo con el calendario programado.</t>
  </si>
  <si>
    <t>Sistema permanente de registro de reclamos, denuncias y/o sugerencias</t>
  </si>
  <si>
    <t>Afectación a la comunidad aledaña por ruido, olores, emisiones de material particulado, disposición de residuos entre otros,</t>
  </si>
  <si>
    <t>Objetivo: Implementar un sistema permanente de registro de reclamos, denuncias y/o sugerencias. Descripción: Se implementará un sistema permanente de registro de reclamos, denuncias y/o sugerencias y plan de trabajo con la comunidad aledaña, a cargo del área de Relacionamiento comunitario y Sustentabilidad, de manera de canalizar las molestias en materia de ruido, olores, emisiones de material particulado, disposición de residuos, entre otros, para las fases del Proyecto. Justificación: Mediante el registro de reclamos, denuncias y/o sugerencias y plan de trabajo con la comunidad aledaña, se permitirá canalizar las molestias de la comunidad aledaña y tomar las medidas necesarias y de correspondientes al caso.</t>
  </si>
  <si>
    <t>Solicitud de documentos a empresa distribuidora de áridos</t>
  </si>
  <si>
    <t>Extracción de áridos.</t>
  </si>
  <si>
    <t>Objetivo: Acreditar que los áridos utilizados para la fabricación de hormigón proviene de una faena autorizada. Descripción: solicitará a través de la empresa constructora que la empresa distribuidora de hormigón, previa contratación, entregue documentación que acredite que los áridos utilizados para la fabricación de hormigón provienen de una faena autorizada. Justificación: Mediante la solicitud de la documentación relacionada al y de origen de los áridos se permitirá alcanzar el objetivo planteado</t>
  </si>
  <si>
    <t>Ampliación Parque Eólico Alto Baguales</t>
  </si>
  <si>
    <t>87</t>
  </si>
  <si>
    <t>Evitar que las aves se sientan atraídas por las luces de navegación de los aerogeneradores</t>
  </si>
  <si>
    <t>Colisión de aves con aerogeneradores</t>
  </si>
  <si>
    <t>Objetivo: Evitar que las aves se sientan atraídas por las luces de navegación de los aerogeneradores, durante periodos de mal tiempo. Descripción: El uso de luces de navegación es una exigencia normativa de la Dirección General de Aeronáutica Civil (DGAC), la cual indica que cualquier estructura que mida 45m o más debe considerar el uso de luces de navegación (Decreto 173/2004), considerando que los aerogeneradores propuestos tienen una altura de buje de 87 m, se hace indispensable la utilización de estas luces. Justificación: Algunas publicaciones indican que estas luces podrían atraer a las aves durante períodos de mal tiempo, ya que su iluminación permitiría identificar posibles lugares de detención, lo que haría que las aves se acercasen peligrosamente a los aerogeneradores en la búsqueda de un lugar donde detenerse en la espera de que mejoren las condiciones.</t>
  </si>
  <si>
    <t>79</t>
  </si>
  <si>
    <t>Generar un procedimiento de comunicación a la comunidad</t>
  </si>
  <si>
    <t>Posible afectación a las comunidades aledañas a la ruta 240 y ruta 7, en el tramo de acceso al Parque Eólico.</t>
  </si>
  <si>
    <t>Objetivo: Generar un procedimiento de comunicación, información y circulación, orientado a la comunidad, con el propósito de aumentar la transparencia y la participación de éstas en su desarrollo. Descripción: Este protocolo se compone de tres elementos básicos correspondientes a: Plan de Comunicación, Información y Difusión; Protocolo de Acercamiento y Comportamiento con las Comunidades y Programa de Acceso y Circulación. Justificación: El proyecto necesita utilizar la carretera CH – 240 para el transporte de carga sobredimensionada, pudiendo de esta manera interferir en el normal tránsito de las poblaciones aledañas y de la comunicación entre puerto Chacabuco y la ciudad de Coyhaique.</t>
  </si>
  <si>
    <t>Minimizar el impacto temporal que genere el transporte de carga sobredimensionada</t>
  </si>
  <si>
    <t>Incremento en los tiempos de viaje de todos los usuarios que se desplazan por la ruta CH – 240 y ruta 7, incluyendo a los que se desplazan en sentido contrario al transporte de carga sobredimensionada.</t>
  </si>
  <si>
    <t>Objetivo: Minimizar el impacto temporal que genere el transporte de carga sobredimensionada del proyecto. Descripción: El convoy se demorará aproximadamente 5.30 horas en transitar desde Puerto Chacabuco hasta el Proyecto (incluyendo 7 detenciones para aliviar tráfico de vehículos menores en la parte trasera y delantera del convoy, además de 5 detenciones de regreso, es decir camiones sin carga), Con respecto a los tiempos de desplazamiento, en la información proporcionada en la siguiente tabla y en la tabla 12-35 del Anexo 4.3 del Adenda Complementaria , se puede determinar que el aumento de los tiempos de desplazamiento varia desde los 3,37 min hasta los 51,56 min. Por ejemplo, considerando que el convoy transite desde el punto de detención 3 hasta el 4 sin detenerse para aliviar la cola en el PDT Aux 2. Dicha situación se presentaría solo en caso de que no se genere la cola detrás del convoy, de lo contrario los camiones de carga sobredimensionada se detendrán en el punto auxiliar 2 disminuyendo este tiempo a 36,16 min.</t>
  </si>
  <si>
    <t>Monitoreo y registro de carcasas</t>
  </si>
  <si>
    <t>Colisiones y barotrauma en quirópteros y aves</t>
  </si>
  <si>
    <t>Objetivo: Realizar un monitoreo y registro de carcasas a fin de verificar que la presencia de los Aerogeneradores que se adicionan al Parque eólico no aumenta el número de colisiones y barotrauma en aves y quirópteros. Descripción: Durante la fase de operación del Proyecto, se desarrollará un monitoreo y remoción de carcasas en todos los aerogeneradores, mediante transectos lineales y concéntricos de 5 metros de distancia de cada uno, tomando como radio o centro la base del aerogenerador y en un radio de búsqueda de aproximadamente 95 m (doble longitud de las aspas del AG o igual al diámetro de barrido de aspa). La remoción se desarrollará por profesional con experiencia en el grupo o bien se capacitará técnicamente a trabajadores de la empresa para la detección de los hallazgos. La remoción de carcasas también permitirá evitar que otras especies, particularmente aves carroñeras se expongan al riesgo de colisionar con las aspas de los aerogeneradores. Este procedimiento quedará registrado, en una planilla y luego informe de terreno, registrándose los siguientes contenidos: • Coordenadas del hallazgo, asociadas a número de aerogenerador, • Identificación general de la especie (en caso de que pueda identificarla). • Descripción general del daño • Causa probable • Fecha y hora del hallazgo. • Registro fotográfico Justificación: El monitoreo y remoción de carcasas en el parque eólico permitirá verificar que la presencia de los AG no genera eventos de colisiones o barotraumas que ocasionen un detrimento a poblaciones de aves y quirópteros presentes. Por otra parte, permitirá recopilar información cuantitativa de eventos de colisión, basado en la abundancia de individuos por especie registrada.</t>
  </si>
  <si>
    <t>Monitoreo y remoción de carcasas</t>
  </si>
  <si>
    <t>Fauna: Aves y Quirópteros (mamíferos voladores)</t>
  </si>
  <si>
    <t>Objetivo: Realizar un seguimiento sobre la comunidad de quirópteros y aves presentes en el AI verificando que la presencia de los Aerogeneradores que se adicionan en el Parque eólico no aumenta el número de colisiones y barotrauma. Descripción: Durante la fase de operación del Proyecto, se desarrollará un monitoreo y remoción de carcasas en todos los aerogeneradores, mediante transectos lineales y concéntricos de 5 metros de distancia de cada uno, tomando como radio o centro la base del aerogenerador y en un radio de búsqueda de aproximadamente 134 m (doble longitud de las aspas del AG). La remoción se desarrollará por profesional con experiencia en el grupo o bien se capacitará técnicamente a trabajadores de la empresa para la detección de los hallazgos.</t>
  </si>
  <si>
    <t>Pintado de aspas de aerogeneradores</t>
  </si>
  <si>
    <t>Aves</t>
  </si>
  <si>
    <t>Objetivo: Reducir el número de accidentes por colisión de aves. Descripción: Considerando que la fauna silvestre se podría ver afectada de forma accidental por colisión y barotrauma, producto de la operación del proyecto Ampliación Parque Eólico Alto Baguales, es que el presente compromiso ambiental voluntario considera el pintar una de las aspas de cada uno de los aerogeneradores de acuerdo a las recomendaciones emitidas por la Dirección General de Aeronáutica Civil (DGAC).</t>
  </si>
  <si>
    <t>Protocolo de comunicación, circulación y conducta vial.</t>
  </si>
  <si>
    <t>Objetivo: Generar un procedimiento de comunicación, información y circulación, orientado a la comunidad, con el propósito de aumentar la transparencia y la participación de éstas en su desarrollo. Descripción: Este protocolo se compone de tres elementos básicos correspondientes a: Plan de Comunicación, Información y Difusión; Protocolo de Acercamiento y Comportamiento con las Comunidades y Programa de Acceso y Circulación.</t>
  </si>
  <si>
    <t>Planta Solar Los Pétalos</t>
  </si>
  <si>
    <t>San Bernardo</t>
  </si>
  <si>
    <t>Capacitación a personal de planta sobre la protección de la fauna silvestre y flora y vegetación</t>
  </si>
  <si>
    <t>Implementación de monitoreo arqueológico permanente</t>
  </si>
  <si>
    <t>El riesgo se asocia ante la eventualidad de un hallazgo de carácter</t>
  </si>
  <si>
    <t>Objetivo: Preservación de los componentes arqueológicos que se podrían encontrar en el área y los procedimientos a seguir en caso de hallazgo a los trabajadores del proyecto. Descripción: Se implementará monitoreo arqueológico permanente. Esto de acuerdo al contexto arqueológico del proyecto y por las condiciones de visibilidad en el área del proyecto. Este monitoreo será realizado por arqueólogo/a(s) y/o licenciado/a(s) en arqueología, por cada frente de trabajo, durante las obras de limpieza, escarpe del terreno y en todas las actividades que consideren cualquier tipo de remoción de la superficie y excavación sub-superficial en el área del proyecto. Justificación: Compromiso voluntario adquirido en base a la sugerencia de la Autoridad para preservar el Patrimonio Cultural.</t>
  </si>
  <si>
    <t>Objetivo: El objetivo general de esta medida, es informar a la comunidad las actividades asociadas a las fases de construcción, operación y cierre del proyecto Planta Solar Los Pétalos, para que estén enterados de todas las actividades asociadas al proyecto. Descripción: La medida consiste en informar a la comunidad cada una de las actividades asociadas a las fases de Construcción, operación y cierre. Previo al inicio de la fase de construcción se contactará a cada uno de los presidentes de las Juntas de Vecinos (JJ. VV) para informar cuándo comienza la fase respectiva del proyecto, las obras que se realizaran, horario de trabajo (jornada laboral durante la fase), intervención de los caminos y horarios de trabajo asociados (eliminando trabajos durante horarios de punta mañana y tarde). Esta medida será complementada con un correo enviando a cada presidente el detalle antes mencionado. Además, se les presentará un correo electrónico y/o un contacto telefónico para ser difundido a las localidades, para realizar consultas, requerimientos o reclamos sobre las actividades de trabajo asociadas a la planta solar. Justificación: Actualmente se debe instaurar una relación con la comunidad aledaña al proyecto de desarrollo energético, con la finalidad de producir una armonía territorial que cohesione los diferentes actores dentro de un territorio.</t>
  </si>
  <si>
    <t>Objetivo: aumentar la calidad visual del paisaje y contribuir a la captura de material particulado. Descripción: Una vez instalado el cerco perimetral del proyecto, se procederá a instalar un perímetro arbustivo que posean flores, de bajos requerimientos hídricos, soporten heladas, puedan estar expuestas a la luz directa y sean adaptables a cualquier tipo de suelo. El cerco perimetral arbustivo será de 1,6 km aproximadamente y se ubicará en todo el perímetro del proyecto. Los ejemplares se plantarán con una distancia entre cada uno de 1 metro. Se coordinará con la OMIL de la Municipalidad de San Bernardo la mano de obra que ejecutará la plantación de las especies. La coordinación con la OMIL esta descrita en otro compromiso voluntario. Justificación: Se pretende contribuir con la calidad visual del emplazamiento del proyecto y con la captación de material particulado, por medio de la implementación de un cerco perimetral arbustivo.</t>
  </si>
  <si>
    <t>Posible afectación de reptiles.</t>
  </si>
  <si>
    <t>Objetivo: El objetivo general de esta medida, es provocar el abandono o producir el desplazamiento de la fauna objetivo presente en el área de influencia del Proyecto hacia zonas adyacentes, evitando de esta manera que la fauna objetivo sea afectada por el Proyecto. Descripción: La perturbación controlada se realizará dentro del área de influencia del Proyecto y será dirigido para la Lagartija Esbelta (Liolaemus tenuis), cualquier otra especie observada, será registrada, identificada y fotografiada. Según SAG (2012) y Torres-Mura et al. (2014), esta medida se debe implementar previo a la Fase de construcción del proyecto, inmediatamente previo a las actividades de roce y despeje de vegetación (entre 1 a 5 días antes). En el caso de los reptiles, es recomendable realizar esta medida, de manera previa a la época de lluvias (idealmente en periodo estival), en el horario de mayor actividad para esta taxa, la cual coincide con las mayores temperaturas del día, aproximadamente entre las 10:00 y las 18:00 horas. Primeramente, se contempla la remoción manual de potenciales refugios tales como vegetación arbustiva y de baja altura, además de material inerte como piedras, ubicados en todo el sector perimetral de las lagunas. Esto será realizado de forma manual y cuidadosa, sin la intervención de maquinaria. Posteriormente se trasladarán algunos restos de vegetación cortada hacia lugares fuera del área de intervención del Proyecto, esto corresponde el sector sur de las lagunas. Este material será colocado de manera estratégica con el objeto de compensar los refugios removidos y orientar el escape de los individuos hacia sectores que no serán intervenidos por el Proyecto, enriqueciendo de este modo el nuevo hábitat para las especies objetivo como sugiere Milne T y C Bull (2000), Grillet et al. (2010) y Torres-Mura et al. (2014). Posterior al traslado de refugios fuera del área del proyecto, se retirarán los restos de vegetación no utilizados para crear refugios, removiendo así la totalidad de sitios de interés para la fauna objetivo, disminuyendo la posibilidad de una posible recolonización mientras dure la fase de construcción del Proyecto. Finalmente, una vez ya removida la vegetación, durante el mismo día, se realizarán recorridos pedestres en toda el área despejada, con la finalidad de verificar la ausencia de las especies objetivo, considerando como efectiva esta medida al no encontrar ejemplares. Ahora bien, en caso de detectar la presencia de las especies objetivo, se procederá a repetir la metodología descrita con anterioridad. El cronograma de actividades para la perturbación se presenta en la Tabla 19 de la Adenda Complementaria. Justificación: Provocar el abandono o producir el desplazamiento de la fauna objetivo presente en el área de influencia del Proyecto hacia zonas adyacentes, evitando de esta manera que la fauna objetivo sea afectada por el Proyecto.</t>
  </si>
  <si>
    <t>Eventual hallazgo de carácter patrimonial.</t>
  </si>
  <si>
    <t>Objetivo: Preservación de los componentes arqueológicos que se podrían encontrar en el área y los procedimientos a seguir en caso de hallazgo a los trabajadores del proyecto. Descripción: Charlas de inducción que serán efectuadas por un/a arqueólogo/a o licenciado/a en arqueología a cargo del monitoreo a los/as trabajadores/as del proyecto sobre el componente arqueológico que se podría encontrar en el área y los procedimientos a seguir en caso de hallazgo, antes del inicio de cada obra. Además, se enviará un informe mensual de la actividad a la SMA y al CMN. En este informe se remitirán los contenidos de la inducción realizada y la concurrencia de asistentes junto a sus firmas, así como una síntesis de sus comentarios, observaciones y preguntas. Justificación: Compromiso voluntario adquirido en base a la sugerencia de la Autoridad para preservar el Patrimonio Cultural.</t>
  </si>
  <si>
    <t xml:space="preserve">Priorizar reciclaje de paneles que presenten alguna falla. </t>
  </si>
  <si>
    <t>Objetivo: Lugar: El retiro desde la Planta Solar, transporte y manejo de los paneles con fallas destinados a reciclaje se realizará por parte de una empresa autorizada para tales efectos. Forma: En caso de que algún panel presente un desperfecto durante su instalación, funcionamiento o desmantelamiento, el personal deberá dar aviso inmediato y cambio del elemento (si lo amerita, en fase de construcción u operación) además, antes de manejarlo como residuo y enviarlo a disposición final, se procederá a contactar a la empresa encargada de la gestión. Oportunidad: Paneles dañados producto de la instalación (fase de construcción), funcionamiento (fase de operación) o desmantelamiento (fase de cierre).</t>
  </si>
  <si>
    <t>Aumento en la concentración ambiental de material particulado y otros contaminantes.</t>
  </si>
  <si>
    <t>Objetivo: Disminuir las emisiones de material particulado (M10 y MP2,5) generadas por la construcción del Proyecto. Descripción: Dado que, en el diseño del proyecto, en la fase de construcción se hará uso de caminos no pavimentados, el Titular se compromete a utilizar bischofita u otro supresor de polvo en dichos tramos y así disminuir el levantamiento de material particulado. Justificación: Disminuir las emisiones de material particulado generadas por el paso de caminos no pavimentados de vehículos y maquinarias</t>
  </si>
  <si>
    <t>Proyecto Nueva Subestación Seccionadora Roncacho</t>
  </si>
  <si>
    <t>Plan de Monitoreo de la Golondrina de Mar Negra</t>
  </si>
  <si>
    <t>Colisión y/o desorientación de golondrinas de mar</t>
  </si>
  <si>
    <t>Objetivo: Prevenir la colisión y/o desorientación de ejemplares de
 golondrinas de mar por efectos de contaminación lumínica, así como
 también proteger a aquellos ejemplares que puedan caer dentro de las
 cercanías de la subestación.
 Descripción: se contemplan 3 medidas preventivas y de rescate para
 aquellos ejemplares que pudieran ser encontrados.
 Justificación: La medida se justifica debido a la potencial presencia de
 especies de avifauna de hábitos de nidificación gregaria en la Región de
 Arica y Parinacota, en particular la especie Oceanodroma markhami
 (golondrina de mar negra).</t>
  </si>
  <si>
    <t>Plan de regulación lumínica para Golondrinas de Mar</t>
  </si>
  <si>
    <t>Objetivo: Prevenir la colisión y/o desorientación de ejemplares de
 golondrinas de mar por efectos de contaminación lumínica.
 Descripción: La medida contempla una serie de lineamientos orientados a
 establecer la reducción de efectos asociados a contaminación lumínica.
 Justificación: La medida se justifica debido a la potencial presencia de
 especies de avifauna de hábitos de nidificación gregaria en la Región de
 Arica y Parinacota, en particular la especie Oceanodroma markhami
 (golondrina de mar negra).</t>
  </si>
  <si>
    <t>Modificación de Alimentación Eléctrica a Planta Desaladora Norte y Nueva S/E Desalant</t>
  </si>
  <si>
    <t>Buenas prácticas para el buen vivir en el desarrollo del territorio en el uso de la infraestructura vial por parte del Proyecto.</t>
  </si>
  <si>
    <t>Objetivo: Incentivar la generación de buenas prácticas en la relación con la población local, teniendo en cuenta el uso de la infraestructura vial por parte del Proyecto. Descripción: En virtud de que el Proyecto considera al tránsito de vehículos diarios, poco significativos durante la fase de construcción, se instruirá a quienes estén a cargo de las labores de conducción, ya sea de camiones, buses, camionetas, entre otros, de la aplicación de buenas prácticas en cuanto al uso que se hagan de las rutas locales, incorporando en este sentido capacitaciones de Conducción a la defensiva con el fin de no dar paso a la alteración de los estilos de vida y costumbres de la población. Justificación: Aportar a la armonía entre el Proyecto y el desarrollo de los estilos de vida y costumbre de la población local, con el fin de que estas no se vean alteradas producto del desarrollo de las actividades del Proyecto, de manera particular en torno a la utilización de las vías.</t>
  </si>
  <si>
    <t>Generar y Promover empleos de calidad para hombres y mujeres de la Región de Antofagasta.</t>
  </si>
  <si>
    <t>Objetivo: Incentivar la generación y promoción de empleos de calidad para hombres y mujeres de la región de Antofagasta. Descripción: Se generará un acuerdo con la Oficina de Intermediación Municipal (OMIL) de la comuna de Antofagasta para incentivar la contratación de mano de obra local. Justificación: Generar integración social y mejorar la calidad de vida de los habitantes de la región de Antofagasta.</t>
  </si>
  <si>
    <t>Identificación de vehículos del Proyecto.</t>
  </si>
  <si>
    <t>Objetivo: Identificar los vehículos a utilizar por el Proyecto en sus distintas actividades con el fin de que la ciudadanía pueda identificarlos ante la ocurrencia de alguna contingencia. Descripción: Se implementará para cada uno de los vehículos que participan en las actividades del Proyecto, el logo de la empresa a fin de que éstos sean de fácil reconocimiento por parte de la ciudadanía. Justificación: Dado el tránsito de vehículos que considera el Proyecto a lo largo de las fases de construcción, operación y cierre, es necesario que éstos se logren identificar de manera clara para la ciudadanía, con el fin de que, ante la ocurrencia de un accidente o evento, éstos puedan ser identificados con facilidad</t>
  </si>
  <si>
    <t>Implementación de acciones para evitar la afectación de la especie Microlophus atacamensis.</t>
  </si>
  <si>
    <t>Objetivo: Descartar una afectación sobre la especie Microlophus atacamensis identificada en las proximidades del Proyecto. Descripción: La especie Microlophus atacamensis (corredor de atacama) clasificada bajo la categoría de Preocupación Menor (LC), considera su desarrollo en un ambiente asociado comúnmente a un hábitat intermareal, la cual se caracteriza por presentar una constante variación de los niveles de agua, además de la identificación de rocas expuestas en donde la especie se posa sobre éstas para conseguir su alimento. Justificación: Ante la identificación de un (1) individuo de la especie Microlophus atacamensis en las cercanías del área considerada para la construcción de la S/E GIS, se considera la implementación de medidas que protejan el desarrollo de la especie sin verse enfrentada a una perturbación en su desarrollo, aun cuando el contexto en donde se identificó dicho individuo considera un alto grado de intervención antrópica, ajeno a las características intermareales asociadas a su hábitat.</t>
  </si>
  <si>
    <t>Planta Fotovoltaica Tamango 40 MW</t>
  </si>
  <si>
    <t>Retiro</t>
  </si>
  <si>
    <t>Capacitaciones Resguardo de Fauna Silvestre y cuidado del Medio Ambiente</t>
  </si>
  <si>
    <t>Alteración sobre la fauna silvestre y afectación al medio ambiente</t>
  </si>
  <si>
    <t>Objetivo: Resguardar la fauna silvestre presente en el área del Proyecto Descripción: Al inicio de las fases se realizarán charlas donde se expondrán las medidas asociadas a fauna, específicamente, se entregarán los protocolos ante una interacción directa con ellos, teniendo como pilar principal foco la no alteración de dichas especies, siguiendo los lineamientos y alcances presentados en el Plan de Prevención de Contingencias y Plan de Emergencias. Del mismo modo, se considera recalcar a los trabajadores la ubicación de los sitios destinados para la disposición de residuos, lo anterior con el fin de evitar potenciales afectaciones sobre el medio. Justificación: Ante la identificación al interior del área definida del Proyecto de especies bajo alguna categoría de protección como lo es la becacina pintada, pájaro amarillo y sapito de cuatro ojos, además de diversas especies y ejemplares de aves acuáticas el Titular considera la realización de capacitaciones de los trabajadores ante la interacción con algún ejemplar de los ya señalados, implementando de esta manera los debidos protocolos para evitar incidentes que afecten y alteren tanto su hábitat como al ejemplar mismo.</t>
  </si>
  <si>
    <t>Capacitaciones y acciones de resguardo de Fauna Silvestre asociada al ambiente estero y vegetación ripariana (EVR)</t>
  </si>
  <si>
    <t>Alteración sobre la fauna silvestre asociada al ambiente estero y vegetación ripariana</t>
  </si>
  <si>
    <t>Objetivo: Resguardar la fauna silvestre Descripción: Al inicio de las fases se realizarán charlas donde se expondrán las medidasasociadas a fauna, teniendo como pilar principal la no alteración de las especies asociadas al ambiente EVR. En estas charlas se abordarán los siguientes temas. • Identificación de las especies asociadas al ambiente EVR • Resguardo de potenciales zonas de nidificación de aves presentes en el sector • Restricción de corta de vegetación asociada al ambiente EVR • Prohibición de intervención de zonas con presencia de fauna • Medidas generales de conservación</t>
  </si>
  <si>
    <t>Revisión y mantención de áreas aledañas a Cauce IGM Sin Nombre</t>
  </si>
  <si>
    <t>Alteración o afectación de la condición original cuerpo de agua “Cauce IGM Sin Nombre” ubicado al interior del área de influencia.</t>
  </si>
  <si>
    <t>Objetivo: evitar la condición original del Cauce IGM Sin Nombre, caracterizado morfológicamente en la consulta N°3.4.2 de la Adenda, producto de su interacción con sustancias nocivas del Proyecto. Descripción: De manera mensual, se realizarán inspecciones preventivas en cuanto al estado de las áreas aledañas al cauce IGM Sin Nombre ubicado al interior del área de influencia, identificando situaciones que potencialmente pudiesen afectar la condición natural de este cauce, implementando medidas de mantención a fin de evitar su afectación producto del mal manejo y disposición de sustancias nocivas presentes en la Fase de Construcción del Proyecto. Justificación: Ante la identificación del cauce natural denominado “Cauce IGM Sin Nombre” al interior del área de influencia, a modo de dar cumplimiento al artículo N°136 de la Ley General de Pesca y Acuicultura, se presenta el compromiso con el fin de resguardar la condición original de dicho cauce producto de su interacción con sustancias nocivas presentes en las fases de construcción.</t>
  </si>
  <si>
    <t>Monitoreo ambiente estero y vegetación ripariana (EVR)</t>
  </si>
  <si>
    <t>Alteración del ambiente EVR</t>
  </si>
  <si>
    <t>Objetivo: Resguardar el ambiente EVR Descripción: Se realizarán monitoreos visuales con frecuencia mensual sobre el ambiente EVR en el cauce Natural IGM Sin Nombre, el objetivo principal será chequear: • Chequear el correcto estado de la señalética asociada al ambiente EVR. • Revisión visual general del área protegida • Chequear medida de restricción de corta de vegetación • Revisión del estado de señalética Justificación: Resguardo del ambiente EVR</t>
  </si>
  <si>
    <t>Afectación de sitios de interés patrimonial</t>
  </si>
  <si>
    <t>Objetivo: proteger sitios de interés patrimonial que no haya sido identificados en el proceso de evaluación ambiental Descripción: Un arqueólogo (a) o licenciado (a) en arqueología supervisará las actividades que impliquen movimiento de suelo (escarpe, excavación) para detectar la detección temprana de eventuales elementos arqueológicos existentes en el área del Proyecto que no haya sido posible detectar en el marco de la DIA y así evitar mayor intervención en ellos. Justificación: Los objetos y los sitios arqueológicos forman parte del patrimonio protegido por la ley 17.288 de Monumentos Nacionales, la que establece que los hallazgos imprevistos de este tipo que ocurran en el marco de obras de excavación deben ser informados a la autoridad (art. 26 de la ley y art. 23 del D.S. 484/1990 MINEDUC). Lugar: Área de influencia del proyecto Planta Fotovoltaica Tamango 40 MW Forma: 1. Un arqueólogo(a) o licenciado (a) en arqueología supervisará las obras durante las actividades que consideren cualquier tipo de remoción de la superficie y excavación subsuperficial en el área del proyecto. 2. Durante el monitoreo se registra/describe: a) Coordenada geográfica en UTM y descripción de la obra que se está ejecutando con la maquinaria. Tomar registro fotográfico (con escala métrica). Recordar describir los distintos frentes de excavación y la profundidad de estos. b) Descripción de la matriz en los frentes de trabajo monitoreado: Esto implica detallar la</t>
  </si>
  <si>
    <t>Instalación de dispositivos antipercha en Línea de Alta Tensión</t>
  </si>
  <si>
    <t>Posible electrocución de aves en Línea de Alta Tensión</t>
  </si>
  <si>
    <t>Objetivo: Evitar la posible electrocución de aves con la Línea de Alta Tensión Descripción: Se instalarán dispositivos antipercha del tipo peineta en ambos lados de la cruceta de cada poste que compone la línea de alta tensión y así evitar la electrocución de aves por contacto entre un conductos y tierra. Justificación: Resguardo de las aves susceptibles de electrocución</t>
  </si>
  <si>
    <t>Verificación del origen de los áridos utilizados para el hormigón adquirido</t>
  </si>
  <si>
    <t>Extracción de áridos su autorización por parte de la Autoridad</t>
  </si>
  <si>
    <t>Objetivo: Verificar que la procedencia de los áridos utilizados por la empresa proveedora de hormigón cuenta con la debida autorización Descripción: Con el fin de verificar que el árido utilizado por la empresa proveedora de hormigón cuenta con la autorización por parte de la Autoridad, se solicitará a esta la documentación necesaria para validar su origen. Justificación: A modo de dar cumplimiento con la normativa legal, se velará por solicitar todos los antecedentes a la empresa proveedora de hormigón en cuanto al origen de los áridos utilizados para su producción, evitando de esta manera multas y/o sanciones que puedan perjudicar el desarrollo del Proyecto en evaluación.</t>
  </si>
  <si>
    <t>By Pass 2 x 110 kV San Rafael</t>
  </si>
  <si>
    <t>Charlas de Educación Ambiental</t>
  </si>
  <si>
    <t>Efecto adverso significativo sobre la cantidad y calidad de los recursos naturales renovables incluidos agua, suelo y aire.</t>
  </si>
  <si>
    <t>Objetivo: Realizar charlas ambientales a estudiantes de colegios municipalizados que se encuentren dentro de las comunas de Calle Larga y Los Andes, buscando promover conciencia ambiental. Descripción: Se realizarán charlas en relación con la importancia conservación de biodiversidad, importancia del reciclaje y manejo de residuos e importancia del agua. Justificación: Promover la conciencia ambiental a través de charlas educativas.</t>
  </si>
  <si>
    <t>Eventual presencia sitio arqueológico.</t>
  </si>
  <si>
    <t>Objetivo: Capacitación de trabajadores en relación con la importancia de la componente arqueología y del procedimiento en caso de efectuarse un hallazgo. Descripción: Se realizarán charlas de inducción por un arqueólogo o licenciado en arqueología a cargo del monitoreo- a las/los trabajadores del proyecto sobre el componente arqueológico que se podría encontrar en el área y los procedimientos a seguir en caso de hallazgo, antes del inicio de cada obra. Justificación: Evitar intervención de patrimonio arqueológico.</t>
  </si>
  <si>
    <t>Entrega de Folleto Informativo.</t>
  </si>
  <si>
    <t>Objetivo: Informar sobre el flujo vehicular y uso de caminos a vecinos colindantes al Proyecto. Descripción: Las medidas se realizarán en el área de influencia establecida para el componente medio humano, considerando un buffer de 502 m a cada lado del eje de la línea. Justificación: Informar a vecinos y vecinas sobre el flujo vehicular en la fase de construcción del proyecto, y sobre los usos de dichos caminos, a través de un folleto informativo.</t>
  </si>
  <si>
    <t>Inducción y capacitación a los trabajadores en materias de medio ambiente.</t>
  </si>
  <si>
    <t>Objetivo: Capacitación de trabajadores en materias de medio ambiente, buscando prevenir efectos sobre el medio ambiente. Descripción: Se realizarán las siguientes capacitaciones para las siguientes temáticas: a) Flora y fauna: Se capacitará en relación con las especies en categoría de conservación, nociones básicas de ecología y conservación del medio ambiente, prohibición de uso de fuego y quemas, entre otros. b) Arqueología: Se instruirá sobre la importancia de los sitios arqueológicos y el procedimiento frente al hallazgo de ellos. c) Procedimientos ambientales generales. d) Manejo de residuos: Se instruirá respecto de la importancia de realizar la separación de los residuos en el área de construcción. e) Comportamiento con población aledaña: Se orientará a los trabajadores respecto de los lineamientos del proyecto en cuanto al comportamiento esperado en sus horas libre, una vez que se encuentren fuera del área de obras del proyecto y sus turnos de trabajo. f) Velocidad máxima de circulación por caminos internos del Proyecto. Justificación: Evitar el daño al medioambiente que pudiese provocar la implementación del proyecto, mediante la concientización de los trabajadores en relación con el medio ambiente.</t>
  </si>
  <si>
    <t>Instalación de barreras móviles para MP.</t>
  </si>
  <si>
    <t>Eventual afectación de predios agrícolas por material particulado.</t>
  </si>
  <si>
    <t>Objetivo: Proteger de eventuales derivas de material particulado sedimentable hacia predios agrícolas. Descripción: Se instalarán barreras móviles en los frentes de trabajo de las estructuras, los que se implementarán de acuerdo con el avance de las obras. Dichas barreras consisten en un marco de madera de pino de 2 x 3 pulgadas o similar, y malla raschel 80% o similar, con una altura de 2 m. Justificación: Las barreras ayudaran a proteger de eventuales derivas de material particulado sobre los predios agrícolas.</t>
  </si>
  <si>
    <t>Pérdida de individuos o ejemplares de avifauna por colisión con el tendido eléctrico.</t>
  </si>
  <si>
    <t>Objetivo: Disminuir el riesgo de colisión de avifauna con el tendido mediante la instalación de dispositivos anticolisión. Descripción: Se instalarán dispositivos anticolisión en los conductores de algunos tramos de la línea, en aquellos tramos de mayor riesgo relativo. Justificación: Los dispositivos anticolisión ayudan a que las aves visibilicen la presencia del Proyecto, lo que reduce el riesgo de colisión.</t>
  </si>
  <si>
    <t>Instalación de dispositivos antiposamiento en las estructuras</t>
  </si>
  <si>
    <t>Pérdida de individuos o ejemplares de avifauna por electrocución con el tendido eléctrico.</t>
  </si>
  <si>
    <t>Objetivo: Disminuir el riesgo de electrocución de avifauna con el tendido mediante la instalación de dispositivos antiposamiento. Descripción: Se instalarán dispositivos antiposamiento en todas las estructuras del Proyecto para evitar el contacto de las aves de mayor envergadura con más de una fase energizada. Justificación: Los dispositivos antiposamiento impiden que aves utilicen las estructuras como percha, lo que reduce el riesgo de electrocución al evitar que estas tengan contacto con más de una fase energizada.</t>
  </si>
  <si>
    <t>Medidas de control de emisiones atmosféricas.</t>
  </si>
  <si>
    <t>Generación de material particulado y gases de efecto invernadero.</t>
  </si>
  <si>
    <t>Objetivo: Implementar medidas de control de emisiones atmosféricas. Descripción: Se realizará humectación de caminos de acceso internos existentes, se implementará señalética de restricción de velocidad y uso de malla cubretolva en camiones. Justificación: Evitar que el proyecto provoque efectos medio ambientales en materia de emisiones.</t>
  </si>
  <si>
    <t>Medidas de control de ruido.</t>
  </si>
  <si>
    <t>Generación de ruido.</t>
  </si>
  <si>
    <t>Objetivo Disminuir las emisiones de ruido producto de las actividades de construcción. Descripción: Se realizarán acciones de sensibilización a través de la capacitación a los conductores respecto a: • Prohibición de dar bocinazos y acelerar en vacío innecesariamente. • Prohibición de mantener motores encendidos mientras los vehículos y maquinarias estén detenidos y sin operar. • Verificación de la mantención periódica de la maquinaria rodante y vehículos livianos de la obra. • Revisiones técnicas y de mantención vigentes exigidas contractualmente. Justificación: Evitar que el proyecto provoque molestias en materia de ruido sobre posibles receptores.</t>
  </si>
  <si>
    <t>Objetivo: Supervisar las actividades de movimiento de tierra en sector de las fundaciones de las estructuras. Descripción: Se implementará un monitoreo arqueológico permanente, que será realizado por un arqueólogo/a(s) y/o licenciado/a(s) en arqueología, por cada frente de trabajo, durante las obras de escarpe del terreno y en todas las actividades que consideren cualquier tipo de remoción de la superficie y excavación subsuperficial en el área del proyecto, con la finalidad de supervisar dichas actividades. Justificación: Evitar la intervención de patrimonio arqueológico.</t>
  </si>
  <si>
    <t>Monitoreo de ruido.</t>
  </si>
  <si>
    <t>Objetivo: Implementar medidas de monitoreo de ruido para receptores sensibles identificados, con la finalidad de verificar las medidas propuestas en dichos receptores. Descripción: Se realizará monitoreo de ruido en la Fase de Construcción en todos los receptores identificados (Receptor R1 a Receptor R14), considerados en el Anexo 1.4 Estudio de Impacto Acústico de la DIA. Justificación: Evitar que el proyecto provoque molestias en materia de emisiones de ruido. Se comparará los resultados obtenidos con los valores establecidos en el D.S. N°38/2011 para verificar el cumplimiento.</t>
  </si>
  <si>
    <t>Plan de comunicación con la comunidad.</t>
  </si>
  <si>
    <t>Objetivo: Comunicación con la comunidad para mantenerla informada de aspectos relacionados con las actividades de construcción del Proyecto. Descripción: Se generará un protocolo de comunicación con las comunidades que se verán afectadas por las actividades de construcción del Proyecto. Se entregará un tríptico con información del Proyecto, y adicionalmente se informará mediante redes sociales cada dos meses, indicando fecha, hora y lugar de las reuniones que se llevarán a cabo. Adicionalmente, los asistentes a la reunión contarán con el contacto directo del encargado ambiental, además de acceso a un libro de obras para registrar los reclamos, consultas o sugerencias de la comunidad, el que se dispondrá en la instalación de faenas. En particular, se gestionará la realización de una reunión con la directiva del colegio San Sebastián, con la finalidad de informar, previo a la construcción, las actividades asociadas y resolver dudas del Proyecto. Justificación: Informar de las materias de interés de las personas, tales como humectación de caminos, impactos por ruido, entre otros. Estableciendo un sistema estandarizado que facilite la comunicación permanente entre el Titular y la población residente en el área de influencia del proyecto. Establecer un canal de información con el Colegio San Sebastián.</t>
  </si>
  <si>
    <t>Plan de perturbación controlada de reptiles</t>
  </si>
  <si>
    <t>Perturbación a individuos de Liolaemus lemniscatus (Lagartija lemniscata) especie clasificada como Preocupación Menor.</t>
  </si>
  <si>
    <t>Objetivo: Implementar plan de perturbación controlada de reptiles buscando disminuir los riesgos asociados a este grupo que habita el área de intervención directa, particularmente en el área que corresponde al ambiente de matorral con suculentas. Descripción: Para la perturbación, se realizará una intervención activa del sitio de origen, con la finalidad de generar el desplazamiento de la fauna hacia refugios en sectores aledaños, fuera del área de intervención de las obras del proyecto. Justificación: Se realizará la perturbación con la finalidad de que los ejemplares se alejen del sitio de intervención de las obras, se realizará un barrido completo en el sitio de origen de reptiles, asegurando perturbar su microhábitat en toda la extensión del área a intervenir. Además, con el fin de optimizar el establecimiento de la fauna en los sitios de destino, los elementos removidos (matorral, piedras, ramas, etc.) serán dispuestos en dicha zona, favoreciendo su enriquecimiento como hábitat.</t>
  </si>
  <si>
    <t>Prospección Arqueológica en predios no prospectados.</t>
  </si>
  <si>
    <t>Eventual presencia de hallazgos arqueológicos.</t>
  </si>
  <si>
    <t>Objetivo: Realizar una prospección arqueológica en sectores donde no hubo acceso por parte de los propietarios, en sector de las fundaciones de las estructuras. Descripción: Efectuar una prospección arqueológica en los sectores donde no se tuvo acceso por parte de los propietarios, en sectores de intervención (fundaciones de las estructuras) previo al inicio de la fase de construcción, la cual será realizada posterior a la obtención de la RCA y cuando se tenga la concesión o servidumbres en dichos predios. Justificación: Evitar la intervención de patrimonio arqueológico.</t>
  </si>
  <si>
    <t>Señalética especies en categoría de conservación flora.</t>
  </si>
  <si>
    <t>Despeje de vegetación.</t>
  </si>
  <si>
    <t>Objetivo: Proteger las especies nativas de flora en categoría de conservación. Descripción: Se realizará la demarcación de la superficie con presencia de especies en categoría de conservación que se encuentren bajo la faja de servidumbre, dentro del sector de matorral. Dicha demarcación se realizará en terreno, previo al inicio de los trabajos. Adicionalmente, se considera la implementación de señalética asociada a la presencia de dichas especies, en el sector de inicio de la faja de servidumbre en el sector de matorral, la cual consiste en la implementación de letreros de prohibición de corta o extracción de ejemplares de flora nativa. Asimismo, se instalarán señaléticas de prohibición de fumar en lugares no habilitados para ello, y de prohibición de realizar fogatas. El acceso y traslado de materiales para la construcción de las fundaciones de las estructuras E21 y E22 se realizará sin despeje de la faja ni construcción previa de caminos, por lo que el traslado de personas y materiales se realizará de manera pedestre, en los sectores previamente demarcados por un especialista. Justificación: Informar a los trabajadores de la presencia de especies en categoría de conservación presentes en el área del Proyecto mediante letreros con la finalidad de no intervenirlas.</t>
  </si>
  <si>
    <t>Subestación Electrica SCL99</t>
  </si>
  <si>
    <t>Colina</t>
  </si>
  <si>
    <t>b2</t>
  </si>
  <si>
    <t>Capacitación al personal respecto de las medidas preventivas para evitar cualquier posible alumbramiento de la napa</t>
  </si>
  <si>
    <t>Objetivo: Prevenir un posible alumbramiento de napa, capacitando al personal sobre las acciones preventivas y ante se active el mismo. Descripción: Se capacitará al personal en la fase de construcción, respecto a las medidas preventivas para evitar cualquier posible alumbramiento de la napa. Ante un posible alumbramiento se capacitará en los procedimientos que se deben llevar a cabo. Justificación: El Proyecto realizará perforaciones hasta 2 metros, y como medida preventiva se capacitarán a los trabajadores.</t>
  </si>
  <si>
    <t>Evaluación de coordinación de los accesos a la obra en caso de emergencia, y los puntos de evacuación del personal.</t>
  </si>
  <si>
    <t>Objetivo: Evaluación de coordinación de los accesos a la obra en caso de emergencia, y los puntos de evacuación del personal. Descripción: Se realizará una reunión con Bomberos de la comuna de Colina al inicio de cada fase del proyecto, con el objetivo de coordinar posibles emergencias, establecer los puntos de accesos, puntos de evacuación del personal. De esta reunión se solicitará a Bomberos que pueda certificar a través de un acta de observaciones las condiciones generales de seguridad previstas para el plan de evacuación. Justificación: El Titular realizará una reunión al inicio de cada fase del proyecto, con bomberos en la cual se presentarán los accesos al Proyecto para verificar que permitan el ingreso de unidades de emergencia.</t>
  </si>
  <si>
    <t>Implementación de un Plan de Difusión y comunicación con la comunidad</t>
  </si>
  <si>
    <t>Pre construcción y construcción</t>
  </si>
  <si>
    <t>Objetivo: Comunicar a la comunidad sobre el inicio y transcurso de las actividades la fase de construcción del Proyecto, con el propósito de canalizar oportunamente consultas o reclamos de las personas. Descripción: El compromiso consiste en establecer una comunicación fluida y abierta con los vecinos del sector, informando a su vez a la Municipalidad de Colina, aun cuando este mismo sea una zona industrial. Se implementará un Plan de Difusión, el que podrá utilizar medios digitales como físicos, considerando todas las medidas sanitarias ante la pandemia. Justificación: El compromiso se basa en la prevención hacia la comunidad, pudiendo comunicar de manera oportuna desde sus inicios, y así no sorprenderlos con los trabajos de la construcción.</t>
  </si>
  <si>
    <t>Implementación de una metodología de limpieza y mantención de la zona externa e interna del proyecto</t>
  </si>
  <si>
    <t>Objetivo: Mantención exterior e interior, a fin de evitar microbasurales o acumulación irregular de basura al interior y al exterior del proyecto. Descripción: Se procederá a implementar una metodología de limpieza y mantención de la zona externa e interna del proyecto, para mantener limpia la zona de basuras. Se instalará señal ética en zonas claves donde se detecte la mayor cantidad de basura, para prevenir que se siga realizando esta la práctica. Se instalará un letrero con número de denuncia ante posibles desechos de escombros y microbasurales en la zona. Justificación: Mantener la zona limpia y promover el cuidado del medio ambiente.</t>
  </si>
  <si>
    <t>Mejoramiento de la calzada del acceso al proyecto para brindar seguridad a los peatones del sector</t>
  </si>
  <si>
    <t>Objetivo: Mejoramiento en la accesibilidad según el proyecto presentado al MOP adjunto en el Anexo AC-01 de la Adenda Complementaria. Descripción: Consiste en realizar las acciones de mejoras de la calzada del acceso al proyecto para brindar seguridad a los peatones del sector, por medios de trabajos de mejoras tales como la pavimentación de este. Justificación: Se justifica dado que permite dar seguridad a los accesos de peatones.</t>
  </si>
  <si>
    <t>Objetivo: El monitoreo arqueológico se basará en: • Dar una charla informativa sobre la Ley que regula los elementos patrimoniales, definidos por la Ley 17.288 como Monumento Arqueológico. • En caso de hallazgo, saber actuar frente al mismo. Descripción: Previo a la actividad de movimientos de tierras, y por medio de un arqueólogo se llevará a cabo una charla sobre patrimonio cultural, la que deberá contener como mínimo: • Definiciones, • Normativa • Protocolo a seguir en caso de hallazgo no previsto. Justificación: Dado que en el predio se realizó una caracterización arqueológica en la cual arrojo hallazgos, y a que el predio está es que la justificación del compromiso ante los movimientos de tierras durante la fase de construcción.</t>
  </si>
  <si>
    <t>Revisión y remoción de posibles refugios de fauna en el área de proyecto</t>
  </si>
  <si>
    <t>Objetivo: Prevención de posible recolonización de fauna de baja movilidad potencial a encontrar. Revisión y remoción de posibles refugios en el área de proyecto, a modo preventivo, para prevenir una posible recolonización ante la posible presencia de fauna de baja movilidad, considerando la caracterización de fauna realizada en la DIA. Monitorear las áreas de remoción de posibles refugios durante el hito de inicio de la fase de construcción, para evitar una recolonización de la fauna en el caso de avistamientos. Descripción: Este plan preventivo aplica a las especies de baja movilidad que podrían ser registradas en el área de Proyecto, el que será aplicado de manera previa al inicio de la fase de construcción. Tiene por objetivo prevenir una posible recolonización, por lo cual se contará con un especialista en fauna, que revise la zona y detecte posibles refugios, para lo cual haga remoción de estos. Revisará la zona del proyecto, y levantará un informe de reporte, identificando su hubo o no algún avistamiento y su procedimiento de remoción de refugios. Justificación: Se realiza preventivamente, con la finalidad de que el proyecto no afecte a este grupo de especies, capaces de habitar sectores altamente urbanizados.</t>
  </si>
  <si>
    <t>Proyecto Planta Solar San Juan</t>
  </si>
  <si>
    <t>XVI</t>
  </si>
  <si>
    <t>Chillán</t>
  </si>
  <si>
    <t xml:space="preserve">Aumento temporal de los niveles de material particulado </t>
  </si>
  <si>
    <t xml:space="preserve">Objetivo: Disminuir las emisiones de material particulado (M10 y MP2,5) generadas por la construcción del Proyecto.  Descripción: Dado que, en el diseño del proyecto, en la fase de construcción se hará uso de tramos de tierra, el Titular se compromete a utilizar bischofita u otro supresor de polvo en dichos tramos y así disminuir el levantamiento de material particulado.  Justificación: Disminuir las emisiones de material particulado generadas por el paso de caminos no pavimentados de vehículos y maquinarias </t>
  </si>
  <si>
    <t>Capacitación sobre la componente fauna y flora</t>
  </si>
  <si>
    <t xml:space="preserve">Objetivo: Generar conciencia sobre la protección de la fauna silvestre y flora y vegetación.  Descripción: Se capacitará al personal de planta y contratistas involucrados en las distintas fases del Proyecto, sobre prohibición de cazar y domesticación de fauna nativa, protección y conservación de la fauna silvestre que habita en la zona y sobre las precauciones que se deberán considerar para evitar atropellos. Adicionalmente, se informará sobre los procesos de clasificación de especies y relevancia de preservación de la biodiversidad.  Justificación: Crear conciencia en el personal para disminuir la probabilidad de afectación al componente fauna, flora y vegetación. </t>
  </si>
  <si>
    <t>Mejoramiento productivo de Suelos</t>
  </si>
  <si>
    <t xml:space="preserve">Uso de Suelo con capacidad agrícola Clase I, II y III </t>
  </si>
  <si>
    <t xml:space="preserve">Objetivo: Mejora del suelo en relación a sus limitantes  Descripción: Mejoramiento sustancial de una superficie de suelo ubicado en la Región del Ñuble, en una superficie de 16 há en una relación 1:1 de acuerdo a los lineamientos y recomendaciones contenidos en la Guía de Evaluación Ambiental: Recurso Natural Suelo (GPR.GA-05) año 2011” (SAG, 2011), cuyo numeral 6.3, considera medidas de mejoramiento de suelos y medidas de rehabilitación de suelos.  Justificación: Este Compromiso Ambiental Voluntario se propone debido a que una porción del suelo en donde se emplazará el Proyecto cuenta con Capacidad de Uso de Suelo Clase I, II y III. </t>
  </si>
  <si>
    <t>Nueva Conexión y Ampliación S/E Celulosa Laja</t>
  </si>
  <si>
    <t>Laja</t>
  </si>
  <si>
    <t>Implementación de un sistema de comunicación directa</t>
  </si>
  <si>
    <t>Ruido</t>
  </si>
  <si>
    <t>Objetivo: Implementar un sistema de comunicación directa que permita recoger los reclamos de la comunidad emplazada en el área de influencia del proyecto, de modo de tomar las acciones correctivas en el momento en que se pudiesen producir molestias a la población colindante Descripción: Para prevenir molestias a la población colindante, en particular para los receptores sensibles ubicados en las cercanías del proyecto, se llevará a cabo la implementación de un sistema de comunicación directa, durante la fase de construcción, que permita recoger los reclamos de la comunidad emplazada en el área de influencia, de modo de tomar las acciones correctivas en el momento en que se pudiesen producir molestias a la población colindante. El contacto directo deberá realizarse con el Área de Asuntos Corporativos Laja, a través del teléfono 56 432334171, o bien al correo electrónico horacio.perez@cmpc.cl. Así mismo, CMPC Pulp SpA tiene a disposición las 24 horas del día y los 7 de la semana el Centro de Contacto para atención de consultas de la comunidad cuyos números son; Whatsapp: +56 9 3456 8328 SMS: +56 9 37830424 Teléfono: + 56 2 33281724 Línea gratuita: 600 910 0501 Asociado a cada reclamo de la comunidad se elaborará el informe respectivo, que registre las horas y fechas del o los momentos en que se produzcan las molestias, y las medidas adoptadas realizadas para subsanar la situación. Justificación: En base a la cercanía de proyecto con receptores sensibles se implementará un sistema de comunicación directa de la comunidad con la planta, para que esta presente sus inquietudes/quejas, y a partir de ello tomar las acciones correctivas necesarias en el momento en que se puedan producir molestias a la población.</t>
  </si>
  <si>
    <t>Manejo silvícola sobre bosque remanente</t>
  </si>
  <si>
    <t>Objetivo: Implementar medidas de manejo silvícola sobre el bosque remanente producto de intervención en el sector, por obras y acciones asociadas al Proyecto. Descripción: Dada la intervención del parche de bosque nativo existente en el área de influencia del Proyecto, para el remanente de bosque que quedará sin intervención se propone realizar las siguientes medidas: 1. Eliminación del 100% de individuos de especies forestales exóticas (Pinus radiata, Eucalyptus spp y otras exóticas que se pudiesen observar) y maleza. 2. Enriquecimiento del área con especies nativas esclerófilas, en la misma proporción que se establece en el PAS 148 esto sólo dentro de la superficie que será despejada de especies exóticas dentro del bosque remanente: Peumus boldus 25% 150 Lithraea caustica 15% 90 Cryptocarya alba 20% 120 Quillaja saponaria 40% 240 Total pta/Ha 100% 600 Lo anterior hasta corroborar el establecimiento del 75% de las especies reforestadas en el área definida, lo que implica la sobrevivencia igual o superior al 75% del número de individuos comprometidos. 3. Una vez al año, durante las actividades de mantención, de la Fase de operación, de la faja de seguridad de la Línea TAP María Dolores – Laja 220KV C1, se procederá al control de maleza y verificación del estado de los nuevos individuos; así como del control sanitario de los existentes. Justificación: Dadas las características del remanente de bosque nativo que se intervendrá, el cual se encuentra fuertemente intervenido y dentro de un predio de uso industrial, se implementarán medidas silvícolas para control de especies exóticas y se desarrollará un enriquecimiento con especies nativas.</t>
  </si>
  <si>
    <t>Reforestación adicional asociado a corta de individuos de quillay</t>
  </si>
  <si>
    <t>Objetivo: Implementar una medida de reforestación asociada a la corta de individuos aislados de Quillay, que no forman parte de bosque nativo, en el área de emplazamiento del Proyecto. Descripción: Se propone la forestación adicional a la presentada en el PAS 148, de una superficie de 0,5 Ha con un enriquecimiento con especies nativas esclerófilas en la siguiente proporción: Peumus boldus 25% 150 Lithraea caustica 15% 90 Cryptocarya alba 20% 120 Quillaja saponaria 40% 240 Total pta/Ha 100% 600 Lo anterior hasta corroborar el establecimiento del 75% de las especies reforestadas. Justificación: Dada la corta de individuos de Quillay presentes en una zona de remanente de bosque nativo, se propone, a requerimiento de CONAF, la reforestación de una superficie adicional con especies nativas, fuera de la superficie asociada al PAS 148 por obligación legal.</t>
  </si>
  <si>
    <t>Almacenamientos de Sustancias Peligrosas Proyectados y Existentes</t>
  </si>
  <si>
    <t>Maipú</t>
  </si>
  <si>
    <t xml:space="preserve"> Implementación de mecanismos de comunicación con la comunidad</t>
  </si>
  <si>
    <t>Emisiones Atmosféricas</t>
  </si>
  <si>
    <t>Objetivo: Instaurar un plan de información a los vecinos, respecto a la generación de ruido molesto y tránsito de camiones, además, de establecer los canales de escucha ampliamente accesible para atender los reclamos a la generación de ruidos molestos por la fase de construcción del Proyecto en el área de influencia, esto abarca los barrios El Abrazo, Los Héroes y Ciudad Satélite. Descripción: Se implementarán mecanismos de comunicación con la comunidad por medio de la habilitación de números de teléfono, correo electrónico, y libro de reclamos o sugerencias que se encontrará en la portería en la fase de construcción. Además, de asignar a un encargado o responsable que se encuentre en la obra en la fase de construcción. Adicionalmente, se instalará un cartel informativo, a la vista de la comunidad, con los números de contacto y correo para la recepción de los reclamos por la posible generación de ruidos molestos. Este cartel informativo, también incluirá los horarios de faenas ruidosas, sus plazos, fuentes emisoras y medidas de control. Justificación: Dar seguimiento a la efectividad de las medidas de manejo propuestas durante la fase de construcción del proyecto con el fin de abarcar todas las inquietudes de la comunidad.</t>
  </si>
  <si>
    <t>Crear una barrera natural para la comunidad residencial cercana a la Planta de Sustancias Químicas.</t>
  </si>
  <si>
    <t>Objetivo: Crear una barrera natural para la comunidad residencial cercana a la Planta de Sustancias Químicas. Descripción: Se contempla el aumento de la franja arbórea presente en el costado norte de Camino a Melipilla, en el tramo que se presenta frente al frontis de la Planta de Sustancias Químicas. Justificación: Mejorar en densidad arbórea la barrera natural que existe entre la comunidad residencial y la Planta de Sustancias Químicas.</t>
  </si>
  <si>
    <t>Mejoramiento de área verde</t>
  </si>
  <si>
    <t>Objetivo: Mejorar el área verde pública ubicada en la intersección de las calles Los Diamantes y Las Espuelas, en la comuna de Maipú. Descripción: El mejoramiento de esta área verde contempla la instalación de luminarias LED solares, la instalación de juegos para niños y la instalación de espacios deportivos con máquinas de ejercicios. Justificación: Se propone esta medida como un aporte del Proyecto a la mejora de la calidad de vida y acceso a espacios recreativos para los vecinos de este sector de la comuna de Maipú.</t>
  </si>
  <si>
    <t xml:space="preserve">Mejoramiento de parte de la infraestructura de esta Escuela de Párvulos </t>
  </si>
  <si>
    <t>Objetivo: Mejorar parte de la infraestructura de la Escuela de Párvulos Alberto Widmer, ubicada en calle Las Espuelas 741, en la comuna de Maipú. Descripción: Este mejoramiento de parte de la infraestructura de esta Escuela de Párvulos consiste en el recambio de la techumbre del establecimiento, así como la reparación del piso en la zona de recreación de los niños con la instalación de pasto sintético. Estas mejoras de infraestructura se complementarán con una donación de juegos educativos y materiales escolares, como casas recreativas de plástico, cuadernos y otros útiles escolares. Justificación: Se propone esta medida como un aporte del Proyecto a la mejora de las condiciones de uso para los niños que acuden a esta Escuela de Párvulos de la comuna de Maipú.</t>
  </si>
  <si>
    <t>Reuniones de coordinación con bomberos de Chile a fin de evaluar potenciales riesgos</t>
  </si>
  <si>
    <t>Objetivo: Coordinar con Bomberos de Chile la forma de dar una respuesta rápida y efectiva a una eventual situación de emergencia que se produzca con motivo del Proyecto. Descripción: Se sostendrán reuniones de coordinación con bomberos de Chile a fin de evaluar potenciales riesgos en las instalaciones de la Planta de Sustancias Químicas, rutas de acceso de bomberos ante emergencias, consecuencias y efectos de las posibles emergencias. Todas las recomendaciones de bomberos de Chile serán incorporadas al “Plan de Prevención de Contingencias y Emergencias” del Proyecto. Justificación: El cuerpo de bomberos tiene una capacidad de respuesta que se sustenta entre variables como, el conocimiento de los posibles riesgos del lugar de la emergencia y facilidad de los accesos, lo que se relaciona en la calidad del servicio que presta la institución.</t>
  </si>
  <si>
    <t>Verificar el cumplimiento de la normativa con relación a los estándares de emisión.</t>
  </si>
  <si>
    <t>Objetivo: Acreditar el cumplimiento de los estándares de emisión, con la finalidad de informar a las autoridades el tipo de vehículos que utilizaría. Descripción: La compra/arriendo de vehículos que sean utilizados por el proyecto durante las fases de construcción y operación, cumplirán con los estándares normativos para el territorio nacional. Justificación: Verificar el cumplimiento de la normativa con relación a los estándares de emisión.</t>
  </si>
  <si>
    <t>PMGD Cóndor La Ligua II</t>
  </si>
  <si>
    <t>La Ligua</t>
  </si>
  <si>
    <t>Charla de inducción paleontológica a todos los trabajadores del titular y/o contratistas que participen de los movimientos de tierra.</t>
  </si>
  <si>
    <t>Objetivo: Realizar charla de inducción paleontológica a todos los trabajadores del titular y/o contratistas que participen de los movimientos de tierra en el Proyecto, de forma tal que puedan identificar restos fosilíferos con relevancia patrimonial y poder ejercer el protocolo ante hallazgos imprevistos. Descripción: Se realizará una charla de inducción a todo el personal en faena y a la medida que se incorpora nuevo personal, estableciendo un registro de dicha actividad, la cual contendrá una capacitación acerca de las precauciones a tener en las labores a realizar, sobre el componente paleontológico que se podría encontrar en el área y los procedimientos a seguir en caso de hallazgo, proporcionando a todo el personal el contenido de la Ley Nº 17.288 de Monumentos Nacionales y el potencial paleontológico del área, del mismo modo establecer un procedimiento claro y expedito frente a la presencia de hallazgos no previstos en obra. Dicho informe será remitido a la SMA, con los contenidos de la inducción realizada y la constancia de los asistentes a la misma junto a sus firmas. Justificación: La charla de inducción al personal en faena permite capacitar a los trabajadores acerca de las precauciones a tener en las labores a realizar, sobre el componente paleontológico que se podría encontrar en el área y los procedimientos a seguir en caso de hallazgo. El informe y el contenido de la charla serán remitidos a la SMA.</t>
  </si>
  <si>
    <t>Charlas de inducción de componente arqueológico.</t>
  </si>
  <si>
    <t>No Aplica No se generarán impactos significativos sobre el componente arqueológico.</t>
  </si>
  <si>
    <t>Objetivo: Capacitar al personal de obras en fase de construcción, para enfrentar medidas de contingencias y emergencias que tengan relación con el hallazgo de materiales directamente asociados al componente Arqueológico. Descripción: Se realizará una charla de inducción a cargo de un profesional Arqueólogo o Licenciado en Arqueología, que indicará el potencial arqueológico del sector y los pasos a seguir en caso de hallazgos patrimoniales. Justificación: A través de las charlas de inducción en fase de construcción del parque, los trabajadores tendrán conocimientos básicos del actuar ante contingencias y emergencias asociados al hallazgo de restos patrimoniales. Posterior a las acciones, el personal del Proyecto tendrá conocimiento del organismo público con el que se deben contactar y las vías de comunicación.</t>
  </si>
  <si>
    <t>Charlas de inducción de componente Fauna Silvestre.</t>
  </si>
  <si>
    <t>Potencial afectación y/o pérdida de hábitat y ejemplares de fauna silvestre.</t>
  </si>
  <si>
    <t>Objetivo: Capacitar al personal de obras en fase de construcción y operación, para enfrentar medidas de contingencias y emergencias que tengan relación con el componente Fauna Silvestre. Descripción: Se realizará una charla de inducción en la fase de construcción, a cargo de un profesional especialista de Fauna, que indicará las medidas de protección y resguardo del componente en el periodo de construcción y funcionamiento del Parque. Justificación: A través de la charla de inducción de componente Fauna a cargo de un especialista (biólogo, médico veterinario o a fin), el personal de construcción del parque tendrá conocimientos básicos del plan contingencias y emergencias asociados al componente fauna silvestre. Posterior a las acciones, el personal del Proyecto tendrá conocimiento del organismo público con el que se deben contactar y las vías de comunicación.</t>
  </si>
  <si>
    <t>Disuasores de vuelo y peinetas en postes</t>
  </si>
  <si>
    <t>Objetivo: Reducir las colisiones de aves con la línea de media tensión. Descripción: Uso de esferas o boyas de colores, espirales, abrazaderas y tiras luminiscentes. Esta medida consiste en la instalación de dispositivos que aumentan la visibilidad del tendido, disminuyendo así la probabilidad de colisión de aves con éste. Al término de la instalación de los disuasores se emitirá un reporte indicando el estado de los mismos. Justificación: Debido al riesgo de colisión de aves (principalmente rapaces y acuáticas), se implementarán dispositivos disuasores que impidan o reduzcan la colisión de estas especies con la LMT. Estos elementos cumplen la función de aumentar la visibilidad de los cables para las aves que se encuentran en vuelo. Se postula que la reacción de las aves ante este método será la de volar más alto para evitarlos.</t>
  </si>
  <si>
    <t>Inspección arqueológica posterior al retiro de vegetación.</t>
  </si>
  <si>
    <t>Objetivo: Ejecutar inspección arqueológica posterior al retiro de la cubierta vegetal del terreno y previo al inicio de la construcción del Proyecto. Descripción: Durante la fase de construcción se realizará una inspección arqueológica en el área del Proyecto posterior al retiro de la cubierta vegetal del terreno y previo al inicio de la construcción del Proyecto, a motivo de detectar eventuales hallazgos arqueológicos. El informe de la inspección arqueológica será remitido a la SMA. Justificación: La inspección arqueológica se realizará en toda el área del Proyecto posterior al retiro de la cubierta vegetal del terreno y previo al inicio de la construcción del Proyecto, con el fin de asegurar un correcto y oportuno proceder ante cualquier hallazgo arqueológico que pudiese estar en el área de intervención directa del Proyecto.</t>
  </si>
  <si>
    <t>Medidas para la disminución de polvo en suspensión producto del tránsito vehicular en caminos internos.</t>
  </si>
  <si>
    <t>Generación de emisiones atmosféricas, principalmente material particulado y gases contaminantes.</t>
  </si>
  <si>
    <t>Objetivo: Reducir las emisiones de MP y MP asociadas al tránsito 10 2,5 vehicular por caminos no pavimentados. Descripción: Se aplicará un reductor de polvo por medio de la aspersión controlada de salmuera de bischofita que, por medio de disolución acuosa, generará la unión de las partículas de tierra, evitando el levantamiento de polvo. Justificación: La aplicación de supresor de polvo, está reconocida como una práctica que permite la disminución de la polución y como una medida efectiva para el mejoramiento de caminos no pavimentados.</t>
  </si>
  <si>
    <t>Objetivo: Ejecutar monitoreo arqueológico mensual, únicamente durante los movimientos de tierra, escarpe, remoción de superficie y/o excavación, para asegurar la no existencia de material patrimonial y arqueológico bajo la superficie del Proyecto. Descripción: Durante la fase de construcción se realizará un monitoreo mensual de todas las obras (o frentes de trabajo) que impliquen movimientos de tierra, escarpe, remoción de superficie y/o excavación, a motivo de detectar eventuales hallazgos arqueológicos, protegidos por la Ley 17.288 y su reglamento, en las áreas implicadas por la construcción de la planta fotovoltaica. El informe de monitoreo deberá remitirse de forma mensual, durante los meses que hayan existido actividades de excavaciones, a la SMA. Además, se establece que en caso de efectuarse un hallazgo durante las excavaciones del Proyecto y a fin de evitar incurrir en el delito de daño a Monumento Nacional tipificado en el artículo N°38 de la Ley N°17.288, se deberá proceder según lo establecido en los artículos N°26 y 27 de la Ley N°17.288 de Monumentos Nacionales y el artículo N°23 del Decreto Supremo N°484 de 1990 del Ministerio de Educación, Reglamento sobre excavaciones y/o prospecciones arqueológicas, antropológicas y paleontológicas, paralizando toda obra en el sector del hallazgo e informando de inmediato y por escrito al Consejo de Monumentos Nacionales, para que este organismo determine los procedimientos a seguir, cuya implementación deberá ser efectuada por el titular del Proyecto. Justificación: El monitoreo arqueológico se realizará en toda obra que implique movimientos de tierra, escarpe, remoción de superficie y/o excavación, durante la fase de construcción, con el fin de asegurar un correcto y oportuno proceder ante cualquier hallazgo arqueológico que pudiese estar en el área de intervención directa del Proyecto.</t>
  </si>
  <si>
    <t>Monitoreo paleontológico quincenal en el área del Proyecto durante actividades que impliquen movimientos de tierra.</t>
  </si>
  <si>
    <t>Objetivo: Ejecutar monitoreo paleontológico quincenal, por un profesional paleontólogo con perfil aprobado por el CMN, en el área establecida como susceptible con el objetivo de identificar eventuales restos fósiles que pudiesen ser de mayor relevancia durante los movimientos de tierra en la fase de construcción del Proyecto. Descripción: Durante la fase de construcción se realizará un monitoreo quincenal de todas las obras (o frentes de trabajo) que impliquen movimiento de tierra a motivo de detectar eventuales hallazgos paleontológicos, protegidos por la Ley N° 17.288 y su reglamento, en las áreas implicadas por la construcción de la planta fotovoltaica. El informe de monitoreo paleontológico deberá remitirse de forma mensual, durante los meses que hayan existido actividades de excavaciones, a la SMA. Además, se establece que en caso de efectuarse un hallazgo paleontológico durante las excavaciones del Proyecto y a fin de evitar incurrir en el delito de daño a Monumento Nacional tipificado en el artículo N° 38 de la Ley N° 17.288, se deberá proceder según lo establecido en los artículos N° 26 y 27 de la Ley N° 17.288 de Monumentos Nacionales y el artículo N° 23 del Decreto Supremo N° 484/1990 del Ministerio de Educación, Reglamento sobre excavaciones y/o prospecciones arqueológicas, antropológicas y paleontológicas, paralizando toda obra en el sector del hallazgo e informando de inmediato y por escrito al CMN, para que este organismo determine los procedimientos a seguir, cuya implementación deberá ser efectuada por el titular del Proyecto. Justificación: El monitoreo paleontológico se realizará en toda obra que implique movimientos de tierra durante la fase de construcción, con el fin de asegurar un correcto y oportuno proceder ante cualquier hallazgo arqueológico que pudiese estar en el área de intervención directa del Proyecto.</t>
  </si>
  <si>
    <t>Plan de monitoreo de Suelo.</t>
  </si>
  <si>
    <t>Pérdida del recurso suelo.</t>
  </si>
  <si>
    <t>Objetivo: realizar un seguimiento exhaustivo de los cambios que se pudiesen producir a lo largo de la duración del Proyecto, tomando en consideración las propiedades del suelo en que se emplaza el mismo. Descripción: se realizarán monitoreos en las fases previo a la construcción, en construcción, operación y cierre del Proyecto para verificar que no se realiza alteración del suelo en que se emplaza el área de Planta. En cada monitoreo se contempla la medición de propiedades físicas, químicas y biológicas del suelo. Conforme lo anterior se contempla: - Muestreo previo a la Fase de Construcción: conforma la muestra testigo en base a la que se genera punto de comparación para muestras posteriores. - Muestreo al final de Fase de Construcción. - Muestreo durante la Fase de Operación cada 5 años: se realizarán muestras durante la operación cada 5 años, la primera luego de los primeros cinco años de operación. - Muestreo una vez finalizada la fase de cierre. Asociado a cada muestreo se elaborará un informe de resultados que registre los resultados de análisis y realice comparación respecto a situación inicial. La información será almacenada en oficina ubicada en instalación de faenas durante fase de construcción, mientras que durante la fase de operación y cierre se dispondrá de la información en la sala de control. Justificación: La toma de muestras del suelo en que se emplaza el área de planta del Proyecto permite tener en observación sus propiedades de manera exhaustiva, habilitando contar con información válida para la prevención y detección temprana de alteraciones del suelo en cuestión.</t>
  </si>
  <si>
    <t>Protección individuo Prosopis chilensis.</t>
  </si>
  <si>
    <t>Pérdida de cobertura vegetacional.</t>
  </si>
  <si>
    <t>Objetivo: Mantener el buen estado de individuo de Prosopis chilensis durante la obra de revestimiento del ramal Pinillano Descripción: Uso de protecciones alrededor del individuo ubicado a aproximadamente 3 metros del ramal Pinillano. Esta medida consiste en la instalación de protecciones de madera alrededor de un individuo de Prosopis chilensis, para evitar que este sea maltratado durante las obras de revestimiento del ramal Pinillano. Al término de la instalación se emitirá un reporte indicando el estado de los mismos. Justificación: Debido a las obras de revestimiento que se llevarán a cabo en el ramal Pinillano, se contará con un flujo de personas mayor al habitual y con ello un aumento en el riesgo de mortalidad por afecciones físicas al individuo de Prosopis chilensis, especie que se encuentra catalogada como vulnerable según RCE. La utilización de barreras de protección evita que el individuo pase inadvertido por los trabajadores que se encontrarán en el lugar, además de proteger de forma física ante cualquier imprevisto.</t>
  </si>
  <si>
    <t>Revegetación fase cierre.</t>
  </si>
  <si>
    <t>Objetivo: Fomentar la revegetación del área del Proyecto, con el objetivo de obtener condiciones similares a las previas de la instalación del Proyecto. Descripción: Durante la fase de cierre ejecutará la revegetación de las áreas abandonadas para ello primero se realizará el subsolado del suelo con un tractor de pequeña envergadura, con el fin de descompactar el suelo, luego se realizarán agujeros de 15 cm de profundidad los cuales se rellenarán con 5 cm de compost con el fin de ayudar al desarrollo radicular y la nutrición temprana de los individuos. Se realizará la forestación con las mismas especies identificadas y descritas en la Caracterización Ambiental, tales como Acacia caven, schinus latifolius y Cryptocarya alba. Estos individuos serán colocados con diseño tres bolillo, con una distancia de 10 m entre cada planta. Finalmente se implementará un sistema de riego por goteo de dos litros por ejemplar cada tres días durante la temporada estival y de dos litros por semana durante el otoño e invierno. Para prevenir el fracaso de la plantación, se realizará el recambio del 50% de los individuos muertos durante el primer trimestre de la plantación, y del 25% de los individuos muertos durante el segundo semestre de la plantación. La plantación será regada durante los dos primeros años. Mayor detalle del plan de revegetación a implementar para la fase de cierre, se presenta en la Adenda Complementaria, Anexo 6. Justificación: Con el objetivo de restituir en la medida de lo posible el ambiente, hábitat faunístico, impacto visual y control de la erosión se conforma un plan de revegetación con especies preexistentes en el área.</t>
  </si>
  <si>
    <t>Revestimiento de canal.</t>
  </si>
  <si>
    <t>Objetivo: Beneficiar 8,57 hectáreas de superficie productiva con riego. Descripción: Se realizará el revestimiento de un tramo del Ramal Pinillano de la Asociación de Canalistas, del Canal Salinas, localizado en la comuna de San Felipe, provincia de San Felipe de Aconcagua, región de Valparaíso. El desarrollo de este compromiso permitirá beneficiar 8,57 hectáreas de superficie productiva con riego, por el mejoramiento de la conducción de agua al predio, evitando pérdidas y permitiendo un ingreso homogéneo al canal de distribución. La extensión total a revestir es de 510 metros (DIA, Anexo 28.2). Justificación: Por la pérdida de uso de suelos, con capacidad de uso Clase II y de tipo secano, se determinó presentar un compromiso que beneficie a lo menos el 50% de la superficie de emplazamiento, siendo ésta de 8,57 hectáreas. Para cumplir, se decidió llevar a cabo un proyecto de codesarrollo para el revestimiento de 510 m del ramal Pinillano, que pertenece a la cartera de proyectos asociativos de riego de INDAP. La limitante principal de los suelos agrícolas, que riega el ramal Pinillano, es el riego deficitario, siendo una de sus causas, las pérdidas de agua producidas en el transporte del recurso.</t>
  </si>
  <si>
    <t>Línea de Transmisión 1x66 kV Montenegro - Lucero</t>
  </si>
  <si>
    <t>Bulnes, San Ignacio</t>
  </si>
  <si>
    <t>Área de no intervención P. thaul</t>
  </si>
  <si>
    <t>Objetivo: Establecer un área de no intervención y resguardo para la especie Pleurodema thaul, la cual fue registrada en zonas inundadas dentro del AI del Proyecto. Descripción: La instalación del cerco permitirá que no se intervengan los ejemplares de la especie objetivo de anfibio presentes en sectores de emplazamiento del Proyecto esto por ser una especie de baja movilidad y presentar categoría de conservación. El área de no intervención de la especie de anfibio, durante la fase de construcción, se acotará específicamente al sector de la faja de servidumbre entre las estructuras (torres) número 23 y 24. El conjunto de distribuciones espaciales de cada ejemplar identificado en la Caracterización de Fauna Terrestre, determinó un uso y ocupación específico en el AI del Proyecto. Durante los meses con mayor precipitación se generan zonas de anegamiento (permanentes o temporales), las que forman un sector que entremezcla elementos de pradera (zona de pastoreo) y cultivos agrícolas en el área anegada, generando un ambiente propicio para la fase reproductiva de la especie P. thaul, ya que depende de la disponibilidad de agua o humedad. Por lo anterior, se debe monitorear el desarrollo de la actividad de la especie durante la fase de construcción, exclusivamente en el tramo entre las estructuras 23 y 24. Justificación: Resguardar el sitio de localización de la especie de anfibio Pleudema thaul (ambiente) durante la fase de construcción del Proyecto dado la categoría de conservación de esta especie y su condición de baja movilidad.</t>
  </si>
  <si>
    <t>Donación de árboles nativos a la Asociación Monguetun Mapu en las conmemoraciones del día del árbol y la mujer indígena</t>
  </si>
  <si>
    <t>Objetivo: Donación de árboles nativos a la Asociación Indígena Monguetun Mapu en las conmemoraciones del día del árbol y la mujer indígena. Descripción: Se realizará durante la etapa de construcción una donación de árboles nativos a la Asociación Indígena Monguetun Mapu de la comuna de San Ignacio en</t>
  </si>
  <si>
    <t>Instalación de señalética en caminos de acceso internos</t>
  </si>
  <si>
    <t>Accidentes por ingreso o salida de vehículos en caminos internos (privados).</t>
  </si>
  <si>
    <t>Objetivo: Evitar generación de accidentes producto del tránsito, entrada y/o salida de vehículos en accesos internos de construcción del Proyecto. Descripción: Se asegurará el no bloqueo de los accesos y tránsito de las rutas principales que intercepten con los caminos de acceso, asegurando una buena visibilidad de la ruta. Además, se instalarán señaléticas de advertencia en las proximidades de los caminos de acceso interno del proyecto. El aviso que contendrá la señalética de advertencia será un mensaje, similar al indicado en la siguiente figura: “PRECAUCIÓN INGRESO Y SALIDA DE CAMIONESA 200 M”, a 200 m de cada acceso. Ejemplo de señalética vial de ingreso y salida de vehículos Justificación: Se justifica la instalación de señalética de advertencia, sobre el tránsito, de salida y entrada de vehículos y maquinaria, en caminos de acceso internos, usualmente de bajo flujo vehicular.</t>
  </si>
  <si>
    <t>Variante Sector de Huara para el Proyecto Nuevas Líneas 2x220 entre Parinacota y Cóndores</t>
  </si>
  <si>
    <t>Huara</t>
  </si>
  <si>
    <t>Descripción: Las charlas sobre cultura local abarcarán dentro de sus contenidos los principales elementos de la cultura local que deben ser respetados, festividades, elementos de interés patrimonial, entre otros, y se realizaran a todo el personal que participe de las obras de construcción. Se deberán realizar nuevas charlas al momento de ingresar nuevos trabajadores.</t>
  </si>
  <si>
    <t>Charlas de Inducción Ecosistemas Terrestres</t>
  </si>
  <si>
    <t>Objetivo: - Instruir sobre la presencia, valor ambiental, estatus legal y reglamentario de los elementos patrimoniales de ecosistemas terrestres. - Entregar los lineamientos respecto a las actividades permitidas y prohibidas en las distintas áreas de construcción del Proyecto. - Informar sobre los protocolos a seguir en caso de hallazgos ambientales no previstos. Descripción: se realizarán charlas de inducción sobre ecosistemas terrestres a cada trabajador, de forma previa a su incorporación a faena. Para lograr la efectividad de las charlas, estas serán estructuradas en un formato sencillo y amigable, de tal manera que se logre la atención en forma clara y precisa de los trabajadores. Justificación: Durante la realización de la línea de base de ecosistemas terrestres se identificaron áreas y especies sensibles (especies de flora y vegetación, y de animales silvestres), que si bien no necesariamente recibirán impactos significativos, el Proyecto busca protegerlos mediante la educación de sus trabajadores.</t>
  </si>
  <si>
    <t>Objetivo: producir la menor perturbación por parte del Proyecto en cada una de las localidades en que éste se va a implementar. Descripción: Este código contendrá las exigencias respecto a la forma de relacionarse con los habitantes de las localidades, definiendo normas de conductas básicas para la convivencia entre los trabajadores y la población presente, en un ambiente de respeto, colaboración e integración cultural en el territorio. Respecto al valle de Azapa, así como en todos los predios privados donde se habiliten estructuras, los protocolos serán reforzados, incorporando procedimientos de relacionamiento comunitario, con el fin de no perturbar la vida cotidiana de los grupos humanos que en ellos residen. Entre los protocolos específicos, se definirán los procedimientos de ingreso a los predios, acordando con los propietarios los caminos a utilizar; se exigirá una conducta respetuosa, higiene, así como las sanciones ante incumplimientos a estos protocolos, entre otras. Se establecerán también procedimientos para las temporadas en que los predios agrícolas presentan mayor flujo de trabajadores temporales, relacionados, por ejemplo, con la época de cosecha, y otras labores agrícolas que requieren mano de obra intensiva, pero temporal. Justificación: Considerando que dentro del área de influencia del proyecto se encuentran diversos sectores poblados, así como predios pertenecientes a particulares, se establecen normas de conductas básicas para la convivencia entre los trabajadores y la población presente, en un ambiente de respeto, colaboración e integración cultural en el territorio.</t>
  </si>
  <si>
    <t>Efecto adverso sobre la calidad del aire por emisiones, cuya presencia puede constituir un riesgo para la vida o la salud de la población.</t>
  </si>
  <si>
    <t>Protocolo de comunicación población local</t>
  </si>
  <si>
    <t>Objetivo: Mantener un canal de comunicación permanente con la comunidad de manera de atender inquietudes, de solucionar situaciones que afectan el cotidiano de la gente por actividades del Proyecto, mantener a la gente informada y con instancias de conversación que produzcan mutuo beneficio. Descripción: Generar un procedimiento de comunicación e información entre el Titular del Proyecto y la comunidad local, a través de medios y plazos formales. Justificación: Con la implementación del canal de comunicación, la comunidad se mantendrá informada y podrá realizar consultas y reclamos respecto de las actividades del Proyecto</t>
  </si>
  <si>
    <t>Parque Fotovoltaico Cerrillos</t>
  </si>
  <si>
    <t>Daño a elementos arqueológicos.</t>
  </si>
  <si>
    <t>Objetivo: Resguardar eventuales hallazgos imprevistos capacitando a la totalidad de las personas que trabajen en el proyecto (empresa titular, colaboradores, contratistas y subcontratistas) sobre resguardo ante hallazgos no previstos de elementos arqueológicos. Descripción: Corresponderán a charlas de inducción o capacitación realizadas por un/a arqueóloga/o a la totalidad de trabajadores del proyecto y cuyas temáticas abordarán el marco legal de protección y procedimientos a seguir en caso de eventuales hallazgos arqueológicos imprevistos. Justificación: Potencial presencia de elementos arqueológicos en el área de influencia del proyecto.</t>
  </si>
  <si>
    <t>Daño a vestigios paleontológicos.</t>
  </si>
  <si>
    <t>Objetivo: Resguardar eventuales hallazgos imprevistos capacitando a la totalidad de las personas que trabajen en el proyecto (empresa titular, colaboradores, contratistas y subcontratistas) sobre resguardo ante hallazgos no previstos de vestigios paleontológicos. Descripción: Corresponderán a charlas de inducción o capacitación realizadas por un/a paleontóloga/o a la totalidad de trabajadores del proyecto y cuyas temáticas abordarán el marco legal de protección y procedimientos a seguir en caso de eventuales hallazgos paleontológicos imprevistos. Justificación: Potencial presencia de elementos paleontológicos en el área de influencia del proyecto.</t>
  </si>
  <si>
    <t>Estabilización del callejón Apatitas</t>
  </si>
  <si>
    <t>-Riesgo para la salud de la población. -Alteración de costumbres de grupos humanos.</t>
  </si>
  <si>
    <t>Objetivo: Minimizar emisiones de material particulado y evitar accidentes por mal estado del camino denominado “Callejón Apatitas”. Descripción: Se estabilizará y mantendrá en buen estado el “Callejón Apatitas”. Justificación: La carpeta de rodado del “Callejón Apatitas” se encuentra deteriorada, con presencia de calaminas y proyección de material fino al momento de la circulación vehicular, lo cual favorece la dispersión de material particulado hacia los receptores cercanos e incrementa el riesgo de accidentes vehiculares.</t>
  </si>
  <si>
    <t>Monitoreos paleontológicos</t>
  </si>
  <si>
    <t>Objetivo: Resguardar eventuales vestigios paleontológicos en caso de hallazgo no previsto. Descripción: Se realizarán monitoreos/supervisiones por parte de un/a paleontólogo/a en todos los frentes de excavación y movimiento de tierra del proyecto, con revisiones de las áreas de trabajo antes y durante las excavaciones. Justificación: Potencial presencia de elementos paleontológicos en el área de influencia del proyecto.</t>
  </si>
  <si>
    <t>Resguardos de sitio con presencia de Abrocoma bennetti y Liolaemus platei</t>
  </si>
  <si>
    <t>Afectación de hábitats de fauna.</t>
  </si>
  <si>
    <t>Objetivo: Resguardar sitio con presencia de Abrocoma bennetti y Liolaemus platei. Descripción: Se protegerá y marcará este sitio con un cerco de cintas plásticas. Justificación: Presencia de especies endémicas y de baja movilidad.</t>
  </si>
  <si>
    <t>Restricción de transporte con camiones en las fechas de las fiestas de Andacollo</t>
  </si>
  <si>
    <t>Alteración de costumbres de grupos humanos.</t>
  </si>
  <si>
    <t>Objetivo: No aportar a problemas de tránsito durante las fiestas de Andacollo. Descripción: No se realizarán transportes con camiones en las fechas de las fiestas de Andacollo. Justificación: Existencia actual de problemas de tránsito, ya recurrentes, durante las fiestas de Andacollo.</t>
  </si>
  <si>
    <t>Modificación Parque Fotovoltaico Sierra Soleada</t>
  </si>
  <si>
    <t>Evaluación Éxito de Perturbación Controlada de Especies de Baja Movilidad</t>
  </si>
  <si>
    <t>Pérdida de individuos de especie de baja movilidad de fauna.</t>
  </si>
  <si>
    <t>Objetivo: El objetivo corresponderá a verificar el éxito en la implementación de la
acción de perturbación controlada.
Descripción y Justificación: Se considera realizar la visita de un especialista de
fauna, el cual realice un monitoreo respecto a la presencia de especies de baja
movilidad en el polígono de emplazamiento del proyecto, y a su vez, en las áreas
donde se desplazaron los individuos de reptiles al momento de ejecutar la acción de
perturbación controlada. La justificación de este compromiso se basa en poder
determinar el éxito de la acción de perturbación controlada.</t>
  </si>
  <si>
    <t>Fondos Concursables Vecinos de El Manto</t>
  </si>
  <si>
    <t>Noaplica</t>
  </si>
  <si>
    <t>Objetivo: Entrega de fondos a los vecinos de El Manto, por medio de concurso, con
el fin de que dichos fondos permitan cubrir necesidades o requerimientos
comunitarios en dicho sector.
Descripción: Se considera la entrega de fondos concursables a los vecinos de el
sector de El Manto, durante los 2 primeros años de la fase de operación del
proyecto. El monto total será de $20.000.000 anuales, los cuales se destinarán a
proyectos que vayan en beneficio de toda la comunidad de El Manto.
Justificación: El compromiso se justifica como un aporte del proyecto al desarrollo
de espacios comunes para el sector de El Manto.</t>
  </si>
  <si>
    <t>Implementación de Supresor de Polvo en Caminos</t>
  </si>
  <si>
    <t>Aumentodeconcentracióndematerialparticuladoygases. Aumentodeconcentracióndematerialparticuladosedimentable.</t>
  </si>
  <si>
    <t>Objetivo: Disminuir las emisiones atmosféricas asociadas al tránsito de vehículos y
maquinarias.
Descripción: se aplicará supresor de polvo sobre los caminos de acceso e internos
del proyecto. El supresor será similar a la bichofita, y se considera que este sea
biodegradable. Se estima que dicho supresor tendrá una eficiencia de un 80%.
Justificación: La medida permitirá controlar las emisiones de material particulado
por parte del Proyecto.</t>
  </si>
  <si>
    <t>Incorporar Señalética a Vehículos del Proyecto</t>
  </si>
  <si>
    <t>Descripción: Se incorporará señalética en todos los vehículos asociados al proyecto, la cual será visible a lo menos a 20 metros, y que identificará al Proponente, al Proyecto en cuestión y un número de contacto para atención de cualquierreclamo. Justificación: Que los vehículos asociados al Proyecto puedan ser fácilmente identificadosporlosvecinosencasodeposiblesreclamos.</t>
  </si>
  <si>
    <t>Instalación de Disuadores de Vuelo</t>
  </si>
  <si>
    <t>Objetivo: Minimizar la probabilidad de ocurrencia de colisión de aves en el
cableado de la línea de media tensión del proyecto.
Descripción y Justificación: Se considera instalar disuadores que sean fácilmente
identificable por las aves, de modo que estas cambien su trayectoria de vuelo,
evitando de esta forma cualquier colisión con el cableado de la línea de media
tensión. La medida se justifica con la finalidad de reducir la probabilidad de
ocurrencia de colisión de aves con el cableado de la línea de media tensión del
proyecto.</t>
  </si>
  <si>
    <t>Levantamiento aerofotogramétrico 3D”</t>
  </si>
  <si>
    <t>AlteraciónderestosysitiosArqueológicos</t>
  </si>
  <si>
    <t>Objetivo: El objetivo corresponde a generar un registro respecto a los 2 hallazgos
patrimoniales; huellas de carreta, identificados en el área del Parque Solar y
Camino de Acceso, de modo de generar un registro sobre su presencia.
Descripción y Justificación: Debido a que los registros de caracterización
ambiental de arqueología evidenciaron la presencia de 2 huellas de carreta en el
sector de emplazamiento del proyecto, se presenta como compromiso voluntario el
registro por medio de dron de las características de dichas huellas, de modo de
registrar su ubicación geográfica, y la forma de éstas huellas por medio de
imágenes 3D, todo con el fin de generar un registro que sirva como fuente de
consulta sobre la existencia de dichas huellas. Se considera hacer el levantamiento
de las huellas en el sector de serán intervenidos, más un buffer de 50 m.</t>
  </si>
  <si>
    <t>Monitoreo Arqueológico Permanente”</t>
  </si>
  <si>
    <t>Objetivo: El objetivo corresponderá a la no afectación de cualquier resto
patrimonial que potencialmente se encuentre en el área de intervención del
proyecto.
Descripción y Justificación: Durante la fase de construcción del proyecto, cuando
se ejecuten obras de escarpe del terreno, o cualquier actividad que considere
cualquier tipo de remoción de la superficie y excavación sub-superficial en el área
del proyecto, se mantendrá un monitoreo arqueológico, de modo de identificar
cualquier hallazgo no previsto asociado al patrimonio cultural, al momento de
realizar las excavaciones del proyecto.</t>
  </si>
  <si>
    <t>Perturbación Controlada de Especies de Baja Movilidad</t>
  </si>
  <si>
    <t>Pérdidadeindividuosdeespeciedebajamovilidaddefauna.</t>
  </si>
  <si>
    <t>Objetivo: El objetivo corresponderá a la no afectación de individuos de las especies
de baja movilidad identificadas en la zona de emplazamiento del Proyecto, las que
corresponden a:
- Liolaemus manueli
- Liolaemus nigromaculatus
- Callopistes maculatus
Descripción y Justificación: Debido a que los registros de caracterización
ambiental evidenciaron la presencia de reptiles, se presenta como compromiso
voluntario la liberación de áreas y la implementación de perturbación controlada,
provocando el desplazamiento de los individuos del área de influencia del Proyecto
hacia sectores colindantes con condiciones de refugio y alimento similar, fuera del
área de despeje y ubicación de las obras.</t>
  </si>
  <si>
    <t>LAT DE INTERCONEXIÓN S/E LA CABAÑA ? S/E RENAICO</t>
  </si>
  <si>
    <t>IX</t>
  </si>
  <si>
    <t>Angol, Renaico</t>
  </si>
  <si>
    <t>Medida de control arqueológica: Microruteo</t>
  </si>
  <si>
    <t>Objetivo: Protección del recurso arqueológico. Descripción: Este consistirá en la supervisión y constatación visual, mediante la técnica de prospección sin intervención con implementación de transectas equidistantes cada 10 m, en todas de aquellas áreas donde las condiciones de visibilidad o accesibilidad hayan sido deficientes en el marco de la inspección visual realizada en la línea de base (incluyendo zona de extracción y de acopio definido). Se remitirá en un plazo máximo de 15 días de la realización de las actividades, un Informe de Evaluación Arqueológica, en el cual se detallará: a) Superficie prospectada y ubicación. b) Metodología empleada. c) Planimetría a escala de las obras y actividades del proyecto, en relación a las áreas inspeccionadas. d) Track de prospección en archivo kmz. Cabe señalar que gran parte de estas acciones son contempladas en el marco del Plan de Manejo Arqueológico adjuntado en el Anexo 2.4 Apéndice E de la Adenda Complementaria. Justificación: Esta medida surge en el marco de la evaluación de la componente de patrimonio cultural en el área donde se emplaza el Proyecto, donde de acuerdo con la revisión y análisis de antecedentes documentales se identifica la presencia de 24 hallazgos arqueológicos aislados y cinco sitios arqueológicos, todos los cuales están situados a una distancia mayor a 90 metros de las obras del Proyecto.</t>
  </si>
  <si>
    <t xml:space="preserve">Aplicación de supresor de polvo </t>
  </si>
  <si>
    <t>Objetivo: Controlar la generación de material particulado grueso y fino. Descripción: Aplicación de supresor de polvo en el tramo a utilizar en la ruta R-178 y caminos interiores por el Proyecto, de forma adicional a la aplicación de los caminos internos. El supresor corresponde a supresores ECODUST, el cual está compuesto por co-polímeros vegetales y ácidos grasos modificados CMC (Carboximetil-celulosa) y polímeros acrílicos aglomerantes, que al unirse con partículas del suelo aumenta la compactación en la superficie del terreno. Justificación: Se requiere reducir la generación de polvo para disminuir riesgo en población cercana y cultivos.</t>
  </si>
  <si>
    <t>Capacitación del personal del Proyecto</t>
  </si>
  <si>
    <t>Objetivo: Capacitación a los trabajadores del proyecto sobre las restricciones y medidas ambientales. Descripción: Dar a conocer a los trabajadores las restricciones y medidas ambientales que deberán ser aplicadas, a modo de crear conciencia y compromiso respecto de la conservación de la flora, fauna, sitios arqueológicos y entorno. Justificación: Informar las exigencias o condiciones aplicadas al Proyecto a los trabajadores.</t>
  </si>
  <si>
    <t>Uso disuasores de vuelo</t>
  </si>
  <si>
    <t>Objetivo: Disminuir la colisión de aves en la LAT del Proyecto Descripción: Se instalarán disuasores de vuelo (salvapájaros) en la LAT. Los dispositivos cumplirán con las siguientes características: - Los dispositivos se instalarán en el cable de guardia, y serán instalados en toda su extensión y no sólo en el centro del cable. - El dispositivo serán bancos y amarillos. Para evitar colisiones de aves nocturnas, los dispositivos serán reflectantes y visibles durante la noche, mediante fosforescencia. Proyecta una luz UV que sólo es vista por los pájaros aún con poca visibilidad. - Dimensiones: 90 x 380 mm. - Material: Acrílico resistente a los rayos UV. - Gira con el viento, advirtiendo a los pájaros su presencia. - Distancia de 10 metros entre los dispositivos. Se adjunta el certificado del fabricante de cumplimiento de normativas de la Unión Europea en el Anexo 7.1 Certificado salvapájaros de la Adenda Complementaria Justificación: Esta medida surge ante el riesgo de colisión de aves en la LAT.</t>
  </si>
  <si>
    <t>Monitoreo asociado a perturbación controlada y monitoreo de tránsito de aves</t>
  </si>
  <si>
    <t>Construcción y primeros tres años de operación.</t>
  </si>
  <si>
    <t>Objetivo: Realizar actividades de seguimiento, monitoreo e información asociadas a perturbación controlada y monitoreo de tránsito de aves. Descripción: Presencia de un especialista en manejo de fauna silvestre de forma permanente durante la construcción del proyecto, y dependiendo de sus responsabilidades durante los primeros tres años de operación. Justificación: La presencia de un especialista en manejo de fauna silvestre de forma permanente durante la construcción, permite mantener monitoreo constante de las variables relacionadas a fauna silvestre y rápida reacción en caso de emergencia.</t>
  </si>
  <si>
    <t>Monitoreo estacional rutas de vuelo de aves</t>
  </si>
  <si>
    <t>Objetivo: Monitorear el comportamiento de la avifauna durante la fase de construcción de la LAT. Descripción: El Titular realizará un monitoreo estacional para la identificación de rutas de vuelo de aves durante la construcción de la LAT. Justificación: Esta medida surge ante el riesgo de colisión de aves en la LAT.</t>
  </si>
  <si>
    <t>Objetivo: Verificación medidas de control sobre receptores. Descripción: Medición y evaluación de niveles de ruido bajo procedimiento establecido en D.S. N°38/2011 del Ministerio del Medio Ambiente, en puntos receptores críticos, obteniendo un nivel de presión sonora corregido (NPC) expresado en dB(A). Justificación: Monitorear en los receptores aledaños al proyecto la superación de los niveles máximos de ruido permitidos</t>
  </si>
  <si>
    <t>Acciones relativas a la protección arqueológica</t>
  </si>
  <si>
    <t>Objetivo: Se consideran las siguientes acciones para evitar toda afectación de este componente ante potenciales hallazgos. Descripción: Monitoreo paleontológico permanente: El monitoreo paleontológico de la obra será permanente (diario) para las unidades descritas como fosilíferas, y semanal (una vez por semana) para las unidades susceptibles, durante las obras que impliquen excavaciones y/o movimientos de tierra. Los informes de monitoreo serán remitidos mensualmente al CMN, suscritos por el paleontólogo a cargo de la ejecución de esta medida. Charlas de inducción paleontológica: Dirigidas a los trabajadores actuales y nuevos del proyecto, en donde se expongan las restricciones a las que están sujetos y el procedimiento ante algún hallazgo paleontológico (descrito más abajo). Estas charlas serán dictadas por un paleontólogo que cumpla con el perfil profesional aprobado por el CMN para estos fines, previo al inicio de las obras, y cada vez que se incorpore personal. Los informes de esta actividad serán suscritos por el paleontólogo a cargo. Procedimiento ante la eventualidad de que se realice un hallazgo paleontológico no previsto: Se procederá según lo establecido en los Artículos N° 26 y 27 de la Ley N° 17.288 de Monumentos Nacionales y los artículos N° 20 y 23 del Reglamento de la Ley Nº 17.288, sobre excavaciones y/o prospecciones arqueológicas, antropológicas y paleontológicas. Además, deberá informar de inmediato y por escrito al CMN. A continuación, se presenta el procedimiento general ante un hallazgo de carácter paleontológico: 1. Detener las obras en el lugar del hallazgo. 2. Dar aviso de manera inmediata al jefe de obra o superior en el área, e informar de su localización exacta al titular del proyecto. 3. Se deberá proceder a delimitar y señalizar correctamente el área para su protección. 4. Se deberá notificar al CMN acerca del hallazgo no previsto, considerando la Ley 17.288 de Monumentos Nacionales y el Reglamento de Excavación D.S. N° 484 de 1990. Justificación: Estas medidas de gestión, capacitación y procedimientos ante hallazgos surgen en el marco de la zona general en que se emplaza el Proyecto y en base a las recomendaciones generadas por el Consejo de Monumentos Nacionales. Limite a cumplir diurno Receptor D.S 38/11 [dB(A)]</t>
  </si>
  <si>
    <t>Prevención de atropellos de fauna</t>
  </si>
  <si>
    <t>Objetivo: Prevenir los atropellos de fauna debido al tránsito de vehículos. Descripción: Exigencia de límite de velocidad al tránsito de vehículo en las vías del proyecto, capacitación a choferes y señalética para prevenir el atropello de fauna. Justificación: Este tipo de medidas surgen a raíz de la existencia de especies móviles en los alrededores de las obras, las cuales, a pesar de las medidas tomadas, buscarán la forma de hacer ingreso a las obras. Adicionalmente se considera como una forma de evitar la extensión de externalidades del Proyecto a zonas colindantes.</t>
  </si>
  <si>
    <t>Protección de fauna de baja movilidad</t>
  </si>
  <si>
    <t>Objetivo: Protección de la fauna de baja movilidad. Descripción: Implementación de medidas para la protección de especies de baja movilidad. Justificación: Presencia de especies de reptiles de baja movilidad en alguna categoría de conservación en el área del proyecto</t>
  </si>
  <si>
    <t>Fractura hidráulica y producción de pozo Jauke Oeste 2</t>
  </si>
  <si>
    <t>San Gregorio</t>
  </si>
  <si>
    <t>i4</t>
  </si>
  <si>
    <t>Construcción de Línea de Flujo</t>
  </si>
  <si>
    <t>Objetivo: Evitar impacto hidrológico y cumplir las recomendaciones del informe de hidrología. Descripción: Utilizar los caminos públicos habilitados para acercarse a las obras de construcción, para así no afectar cauces fuera del área de estudio y evitar la acumulación de excedentes de excavación o de material de acopio en zonas de empozamiento. Justificación: Se utilizarán los caminos públicos habilitados para acercarse a la construcción y en las zonas de empozamiento no se acumularán excedentes de excavación o de material de acopio. Esto se verificará cuando se termine la zanja.</t>
  </si>
  <si>
    <t>Control de sustancias Químicas y Análisis D.S N°148 a Flow Back</t>
  </si>
  <si>
    <t>Objetivo: Informar las sustancias químicas utilizadas en la estimulación de las formaciones El Salto, Springhill y Serie Tobífera del pozo Jauke Norte X-1. Descripción: En caso de utilizar un producto diferente, una vez finalizada la estimulación del pozo Jauke Norte X-1, se informará de sus características y se adjuntará su ficha de seguridad o MSDS. Justificación: Debido a que existe la posibilidad que las compañías de servicios especializadas en estimulación de pozos utilicen para las funciones indicadas en la Tabla 4.7.6.3 algún producto diferente a los señalados en dicha tabla.</t>
  </si>
  <si>
    <t>Parque Fotovoltaico Víctor Jara</t>
  </si>
  <si>
    <t>GENERACIÓN DE INSTANCIAS PARA LA CONTRATACIÓN DE MANO DE OBRA LOCAL</t>
  </si>
  <si>
    <t>Objetivo: Generar instancias que permitan favorecer la contratación de mano de obra local, en la medida que estos cumplan con los requerimientos para cada función. Descripción: El Titular se compromete a generar instancias para seleccionar mano de obra mediante los organismos municipales. Las contrataciones serán realizadas en función del cumplimiento de los requisitos para desarrollar cada una de las funciones requeridas. Asimismo, se revisará disponibilidad de servicios locales (alimentación, transporte, insumos, etc.), con tal de evaluar posibilidad de uso de parte de Titular. Justificación: Privilegiar la mano de obra local. El Titular aclara que la Fase de Construcción será acotada, estimando un máximo de 12 meses, donde el requerimiento de mano de obra será en su mayoría especializado.</t>
  </si>
  <si>
    <t>MEDIDAS DE PROTECCIÓN PARA LOS 8 INDIVIDUOS DE PROSOPIS TAMARUGO UBICADOS DENTRO DE LOS 20 METROS BUFFER, DESDE LA LÍNEA DE EVACUACIÓN</t>
  </si>
  <si>
    <t>Objetivo: proteger a los individuos de Prosopis tamarugo presentes en el área de influencia de la línea de evacuación del proyecto al momento de iniciar la construcción de las obras. Descripción: previo al inicio de construcción de la línea de evacuación y en aquellos sectores donde se encuentran individuos de Prosopis tamarugo se realizarán las diversas medidas. Justificación: Se espera que la implementación de las medidas propuestas evite la generación de un impacto por parte de los trabajadores del proyecto y de las obras a construir.</t>
  </si>
  <si>
    <t>Medidas para la reducción de la contaminación lumínica</t>
  </si>
  <si>
    <t>Objetivo: Prevenir efectos de contaminación lumínica en avifauna y fauna terrestre. Descripción: En el caso de utilizar luminaria exterior en alguna de las fases descritas y con el fin de prevenir los efectos de la contaminación lumínica sobre la avifauna, por obras asociadas al Proyecto se aplicarán las siguientes medidas: · Implementación de luces cálidas · Implementación de luminarias con protecciones o capuchas (shielded lights) · Orientar las luminarias hacia el suelo. Justificación: Las medidas anteriormente expuestas toman como referencia lo indicado en el “Diagnóstico y lineamientos para mitigar los efectos de contaminación lumínica sobre golondrinas de mar en el norte de Chile” (ROC, 2018), donde, a partir de los incidentes registrados por encandilamiento y colisión de golondrinas de mar en el norte de Chile, se recomiendan las medidas para reducir la contaminación lumínica y en consecuencia los incidentes entre estas especies y los proyectos. Además, dichas luminarias estarán certificadas de acuerdo con el D.S. N°43/2012 del Ministerio del Medio Ambiente. Por lo tanto, como resultado de su implementación se espera una baja incidencia de la luminaria del Proyecto sobre la avifauna.</t>
  </si>
  <si>
    <t>PLAN DE RELACIONAMIENTO COMUNITARIO</t>
  </si>
  <si>
    <t>Objetivo: Implementar un Plan de Relacionamiento comunitario para la comunicación efectiva entre el Titular y las organizaciones y comunidades durante la fase de construcción, operación y cierre del Proyecto. Descripción: El Plan de Relacionamiento comunitario consiste en el establecimiento de al menos dos reuniones en cada fase del Proyecto (construcción, operación y cierre) con las organizaciones y comunidades GHPPI del área de influencia del medio humano, sólo si acceden a desarrollar reunión, previa solicitud y respuesta por parte de los GHPPI. Por otra parte, se mantendrá canal de comunicación abierto vía mensajería WhatsApp, mensajería telefónica, llamadas telefónicas y correo electrónico para la recepción de comentarios o consultas por parte de los grupos humanos. En específico, durante la construcción de la LAT se coordinará ante eventual trashumancia en coincidencia con fechas de obras de LAT, avisando y disponiendo de cuidados de trabajadores y movimiento de vehículos (respecto por la práctica de trashumancia y conducción a la defensiva) en fechas que confirmen los GHPPI. Justificación: Mantención de un canal de comunicación y contacto entre el Titular y las organizaciones y comunidades dentro del AIMH</t>
  </si>
  <si>
    <t>PMGD Renaico 2</t>
  </si>
  <si>
    <t>Renaico</t>
  </si>
  <si>
    <t>Charlas de inducción sobre el componente arqueológico y paleontológico</t>
  </si>
  <si>
    <t>Potencial afectación por movimientos de tierra de hallazgos arqueológicos no previstos.</t>
  </si>
  <si>
    <t>Las charlas tendrán por objetivo informar sobre el componente arqueológico y paleontológico que se podría encontrar en el área y los procedimientos a seguir en caso de hallazgo/presencia y las restricciones a las que están sujetos. Este compromiso será realizado por un arqueólogo o un licenciado en arqueología. Las charlas de inducción serán realizadas previo al inicio de cualquier actividad relacionada con los trabajos de la fase de construcción del Proyecto y cada vez que se incorpore nuevo personal. Se contará con un registro firmado y fotográfico de los asistentes a dichas charlas, el cual será usado posteriormente como medio de verificación para eventuales labores de fiscalización.</t>
  </si>
  <si>
    <t>Charlas de inducción sobre el componente de fauna silvestre</t>
  </si>
  <si>
    <t>Potencial afectación de especies de fauna producto de las actividades de construcción.</t>
  </si>
  <si>
    <t>Objetivo: Las charlas tendrán por objetivo evitar la afectación sobre el componente fauna silvestre sensible a las actividades de construcción que se podría encontrar en el área, mediante la inducción del personal sobre sus características y los procedimientos a seguir en caso de hallazgo/presencia y las restricciones a las que están sujetos. Descripción: se realizarán charlas de inducción dictadas por un especialista en fauna silvestre. Estas se realizarán previo al inicio de la fase de construcción del Proyecto y cada vez que se incorpore personal. Por su parte, se delimitará el área del ambiente en que se registró a Pleurodema thaul dentro de la línea de base, prohibiéndose su intervención. Asimismo, se designarán las responsabilidades del personal de la obra en eventuales situaciones de hallazgos fauna de baja movilidad (en categorías de amenaza, incluyendo “Casi amenazadas”) dentro del área de intervención. Se contará con registro de los asistentes a dichas charlas, el cual será usado posteriormente como medio de verificación para eventuales labores de fiscalización. Justificación: el compromiso voluntario se direcciona hacia el objetivo mediante la entrega de conocimiento y la designación de responsabilidades en caso de fauna silvestre de baja movilidad (en categorías de amenaza, incluyendo “Casi amenazadas”), para la toma de decisiones en cuanto al evite de su afectación.</t>
  </si>
  <si>
    <t>Monitoreo Arquelógico</t>
  </si>
  <si>
    <t>Potencial afectación por movimientos de tierra de hallazgos arqueológicos no previstos durante fase de construcción.</t>
  </si>
  <si>
    <t>Este compromiso estará a cargo de un arqueólogo o un licenciado en arqueología durante todas las labores de movimiento de tierra que se desarrollarán durante la fase de construcción del Proyecto. El monitoreo tiene por objetivo supervisar y hacer un seguimiento de las labores constructivas en cada uno de los frentes de trabajo para asegurar la no afectación de los potenciales elementos arqueológicos que puedan ser encontrados durante esta fase del Proyecto. El especialista a cargo del monitoreo deberá hacer entrega de un informe mensual en un plazo máximo de 15 días hábiles luego de terminado el mes al Consejo de Monumentos Nacionales y a la Superintendencia de Medio Ambiente (SMA). Este informe dará cuenta de los siguientes aspectos: a) Descripción de las actividades en todos los frentes de excavación del mes, con fecha. b) Descripción de matriz y materialidad encontrada (con profundidad) en cada obra de excavación. c) Plan mensual de trabajo de la constructora donde se especifique en libro de obras los días monitoreados por el/la arqueólogo/a. d) Planos y fotos (de alta resolución) de los distintos frentes de excavación y sus diferentes etapas de avances. e) Contenidos de las charlas de inducción efectuadas y la constancia de asistentes con la firma de cada trabajador/a. f) De evidenciarse restos arqueológicos, incorporar: -Ficha de registro arqueológico con fotografías panorámicas y específicas de los hallazgos (en alta resolución). -Descripción detallada del estado de conservación y si hubiera afectación por las obras del Proyecto. -Medidas de protección y/o conservaciones implementadas. -Constancia de aviso del hallazgo al CMN, de acuerdo a lo establecido en el art. 26° de la Ley 17.288 de Monumentos Nacionales. -Planilla de registro de sitios arqueológicos (en formato Excel), siguiendo los criterios definidos en el Instructivo Registro de Sitios, ambos disponibles en: https://www.monumentos.gob.cl/servicios/formularios-protocolos/planilla- registro-sitios-arqueologicos g) Efectuar el seguimiento del estado de conservación de las medidas de prevención a implementar si corresponden (cercado, señaléticas, etc.). h) El informe final de monitoreo debe dar cuenta de las actividades realizadas, y de haberse detectado sitios arqueológicos, incluir la información de rescate correspondiente. En estos casos se incluirá una revisión bibliográfica de la zona, el análisis (por tipo de materialidad) y la conservación de todos los materiales arqueológicos que se encuentren motivo de esta actividad. Se recuerda que para los rescates de hallazgos no previstos que aparezcan durante el monitoreo o en otra instancia, se deberá solicitar el permiso de intervención arqueológica, según el Artículo 7° del Reglamento de Excavación, establecida en la Ley 17.288 de Monumentos Nacionales. i) De recuperarse materiales arqueológicos, la propuesta de destinación definitiva de dichos bienes deberá ser indicada al momento de entregar el informe final del monitoreo e incluir un documento oficial de la institución museográfica aceptando la eventual destinación. Asimismo, se deben solventar los gastos de análisis, conservación y embalaje de las piezas, así como su traslado a la entidad receptora. Todo lo anterior, será respaldado a través fotos y planos. El informe y el contrato por servicios del especialista serán utilizados como medios de verificación para eventuales labores de fiscalización.</t>
  </si>
  <si>
    <t>Prospectar sectores con baja visibilidad y accesibilidad</t>
  </si>
  <si>
    <t>Potencial afectación por actividades del Proyecto a hallazgos arqueológicos no previstos durante fase de construcción.</t>
  </si>
  <si>
    <t>Objetivo: Prospectar sectores con baja visibilidad y accesibilidad. Descripción: Este compromiso estará a cargo de un arqueólogo o un licenciado en arqueología posterior a las actividades de tala, remoción y limpieza de vegetación y previo a cualquier tipo de escarpes, excavación o depósito de materiales en la superficie. Se prospectarán los sectores que dentro de la evaluación ambiental hubiesen tenido una accesibilidad y visibilidad deficiente, generando una prospección con transectos cada 10 metros en dichos sectores. Posteriormente, el profesional a cargo de esta prospección realizará un informe indicando los posibles hallazgos superficiales el cual será enviado al Consejo de Monumentos Nacionales y a la Superintendencia de Medio Ambiente. Justificación: como existen sectores con baja visibilidad dentro del predio del Proyecto, posterior a labores de tala, remoción y limpieza de vegetación y previo a labores de movimiento de tierra se realizará una prospección en dichos sectores con la finalidad de descartar posibles sitios y/o hallazgos arqueológicos.</t>
  </si>
  <si>
    <t>Parque Fotovoltaico Santa Ines</t>
  </si>
  <si>
    <t>VI</t>
  </si>
  <si>
    <t>Malloa</t>
  </si>
  <si>
    <t>Estrategia de Comunicación para enfrentar posibles emergencias</t>
  </si>
  <si>
    <t>Ocurrencia de contingencias y/o emergencias</t>
  </si>
  <si>
    <t>Objetivo: Establecer un plan de comunicaciones para informar a los habitantes del área de influencia sobre posibles contingencias/emergencias asociadas al proyecto. Descripción: Se comunica a la comunidad sobre los posibles riesgos, las medidas preventivas que se toman por parte del proyecto y como proceder en caso de una eventual emergencia que involucre a la comunidad. Justificación: Si bien difícilmente la comunidad pudiera verse afectada por alguna Contingencia/ emergencia, no puede descartarse está posibilidad dada la cercanía de los asentamientos respecto al proyecto, en particular La Capilla.</t>
  </si>
  <si>
    <t>Inducción protección de Fauna</t>
  </si>
  <si>
    <t>Compromiso de carácter preventivo sobre componente fauna</t>
  </si>
  <si>
    <t>Objetivo: Velar por la protección de las especies de fauna en categoría de conservación, existentes en las áreas de emplazamiento de las obras, con énfasis en el grupo de los reptiles. Descripción: Se realiza un programa de capacitación ambiental para los trabajadores y contratistas del Proyecto, en la que se realizan charlas e inducción informativa en caso de un eventual hallazgos de ejemplares de y fauna (i.e. reptiles) en categoría de conservación, a cargo de un biólogo especialista en fauna. Justificación: Los trabajadores y contratistas del Proyecto deben estar concientizados sobre la importancia de seguir protocolos y programas, con el objetivo de evitar alteraciones sobre la fauna presente en el área de emplazamiento de las obras del Proyecto.</t>
  </si>
  <si>
    <t>Mejoramiento disponibilidad de agua a nivel predial con fines de mejoramiento de suelos</t>
  </si>
  <si>
    <t>Pérdida Temporal de uso de suelo de valor agropecuario</t>
  </si>
  <si>
    <t>Objetivo: Compensar la pérdida temporal de suelos productivos Clase III de valor agrícola, a través de la construcción o rehabilitación de obras de riego agrícola. Descripción: Se considera la incorporación de nueva superficie bajo riego a través de la construcción o rehabilitación de obras de riego o de infraestructura de almacenamiento o acumulación de agua para riego agrícola a uno o varios predios con producción agrícola, por medio de la construcción/mejoramiento de infraestructura de riego en la Comuna de Chépica, Región del Libertador Bernardo O’Higgins. Justificación: con la implementación del compromiso voluntario se permite mejorar la producción de un suelo donde haya actividad agrícola, compensando la producción del Suelo Clase III que el proyecto usa temporalmente, mediante obras de riego. Las acciones a implementar por el proyecto deben beneficiar el riego en base a un balance de productividad de los suelos que usa el Proyecto9, esto es en 16,7 ha.</t>
  </si>
  <si>
    <t>Monitoreo arqueológico permanente durante faenas que consideren cualquier tipo de remoción de la superficie y excavación sub-superficial en el área del proyecto.</t>
  </si>
  <si>
    <t>El compromiso es de carácter preventivo sobre la componente Patrimonio Cultural.</t>
  </si>
  <si>
    <t>Objetivo: resguardar el patrimonio cultural arqueológico en el emplazamiento del proyecto y entregar protocolo de acción a los trabajadores en caso de hallazgo. Descripción: el monitoreo arqueológico es una herramienta metodológica que consiste en la vigilancia sostenida por parte de especialistas arqueólogos en las excavaciones que puedan afectar la preservación del patrimonio cultural no registrado anteriormente, con el fin de mitigar posibles daños o intervenciones, respondiendo de manera adecuada y estableciendo las medidas necesarias para evitar su alteración o destrucción. En el caso específico de este proyecto, se realizan vigilancias por cada frente de trabajo, donde se ejecuten movimientos de tierra, debiendo revisarse el sedimento extraído, con el fin de descartar la presencia de materiales arqueológicos de carácter artefactual (mueble o inmueble), eco factual y bioantropológico. En caso de encontrarse materiales de interés patrimonial, se realiza el registro de las evidencias, siendo dejadas in situ, con la protección necesaria del contexto. Todo el proceso de monitoreo, independiente de que dé o no cuenta de hallazgos de interés patrimonial es registrado con un cuaderno de campo de actividades diarias y fotografías. El alcance del monitoreo arqueológico a la duración de las actividades que involucren movimiento de tierras. Lo anterior incluye labores destinadas al cercado para la protección de los recursos arqueológicos registrados en los alrededores del proyecto. Elaboración de informe, donde se plasman todos los antecedentes recabados y el registro de las actividades en terreno ligados a la vigilancia de las obras relacionadas con la mecánica de suelos. Este informe se remitirá mensualmente tanto al mandante como al CMN para su aprobación. Se recuerda que la aprobación de este informe no es un requisito para la continuación de las obras. En este informe se recopilarán los antecedentes bibliográficos de la zona y se incluyen todos los registros de las actividades realizadas en terreno, incluyendo los eventuales hallazgos. El informe incluye fecha de las actividades realizadas, características de la matriz removida, naturaleza de los posibles hallazgos, respaldo del registro de obra del mandante donde se deje constancia de las actividades que requirieron monitoreo arqueológico. Justificación: Prevenir afectación al patrimonio. Dado que el personal que trabaja durante las faenas de construcción no cuenta necesariamente con entrenamiento en la identificación de elementos de valor patrimonial, la presencia de un arqueólogo profesional permite asegurar que, de existir algún elemento de valor patrimonial, éste es identificado adecuadamente y se pueden aplicar los protocolos correspondientes en cumplimiento con la Ley 17.288.</t>
  </si>
  <si>
    <t>Monitoreo ruido para evidenciar eficacia barrera acústica</t>
  </si>
  <si>
    <t>Construcción, específicamente actividad de hincado de estructuras en las cercanías del receptor R1</t>
  </si>
  <si>
    <t>Emisiones de ruido sobre receptor R1</t>
  </si>
  <si>
    <t>Objetivo: atenuar el ruido que genera la Hincadora sobre los receptores R1 y asegurar holgura en el cumplimiento del límite máximo permitido Descripción: Se usa un tratamiento de pantalla simple, consistente en doble tablero de OSB de 18mm (2,4 x 2,4m), ubicada a 1m de la fuente. Se efectúa una medición al inicio de los trabajos de hincado, cuando la hincadora se acerque a 100 m del receptor Justificación: El uso de la pantalla acústica permite que nivel presión sonora emitido por la hincadora hacia el receptor R1 se mantenga con holgura por debajo del límite máximo permitido:</t>
  </si>
  <si>
    <t>Plan de Comunicación de uso de rutas</t>
  </si>
  <si>
    <t>Uso de Infraestructura vial existente</t>
  </si>
  <si>
    <t>Objetivo: Informar a la Ilustre Municipalidad de Malloa el inicio de las actividades de transporte del proyecto, especificando las vías de la comuna que son transitadas y horarios estimados de traslados, a objeto de no interferir con actividades de la comunidad durante la etapa de construcción. Descripción: Se informa sobre eventuales desvíos, para minimizar la afectación de las actividades de la comuna de Malloa. Los desvíos se informan mediante comunicado a la Ilustre Municipalidad de Malloa y mediante avisos radiales a partir del día previo en emisoras con recepción en las localidades afectadas. En los comunicados se indica horario y lugar del corte o desvío y las posibles vías alternativas. Justificación: Si bien el flujo vehicular aportado por el proyecto es muy reducido, los viajes son informados con el fin de no interferir el desarrollo de actividades de la Comunidad en días laborales en que se ejecutará la fase de construcción.</t>
  </si>
  <si>
    <t>Intervención de hábitat para las especies de baja movilidad.</t>
  </si>
  <si>
    <t>Objetivo: El procedimiento de perturbación controlada tiene por objetivo provocar el abandono o inducir el desplazamiento gradual de los individuos de fauna silvestre, especialmente las especies de reptiles identificadas en el área de influencia del proyecto, desde la zona donde fueron avistadas en la línea base hacia zonas inmediatamente adyacentes (hábitat receptor), en forma previa a su intervención por parte del proyecto, con un periodo de anticipación que asegure el no retorno de los individuos (SAG, 2014). Descripción: El Plan de Perturbación Controlada de reptiles es realizado como máximo 5 días antes del inicio de la fase de construcción. La perturbación controlada para reptiles considera mover y retirar en forma manual rocas, troncos, vegetación y todo aquello que pueda servir como refugio potencial para los individuos, además en el caso de encontrar madrigueras o cuevas estás deben ser revisadas y/o removidas con la ayuda de palas, chuzos y otros instrumentos. Los restos de vegetación cortados, troncos, rocas y piedras, son trasladados hacia lugares fuera del área de intervención del proyecto. Justificación: iniciadas las obras de construcción los profesionales a cargo del plan deben realizar una prospección previa del área a fin de asegurarse de que no existan individuos en el área. Sin perjuicio de lo anterior, de ser necesario se disponen de recursos extras con el fin de asegurar el éxito de este plan mediante un monitoreo durante la etapa de construcción y durante el primer año de operación. Los resultados del plan deben ser documentados en un informe que es presentado a la autoridad ambiental luego de la realización del seguimiento. Los contenidos del documento deben presentar al menos: - Registro de los participantes del plan. - Identificación de refugios de reptiles encontrados en el sitio de origen, y muestra de la remoción y traslado de estos hacia el sitio receptor. - Resultados y hallazgos del seguimiento, adjuntando datos de individuos fallecidos, escapados, entre otros. - Conclusiones sobre el éxito de la medida. Este informe es utilizado como medio de verificación para eventuales labores de fiscalización.</t>
  </si>
  <si>
    <t>Plan de Seguimiento sobre la Calidad Biológica del Suelo en el transcurso de la vida útil del proyecto</t>
  </si>
  <si>
    <t>Intervención del suelo.</t>
  </si>
  <si>
    <t>Objetivo: Evaluar la Condición Biológica del Suelo a través del monitoreo de propiedades del suelo en el área donde se instalan los paneles fotovoltaicos. Descripción: Se considera monitoreo de propiedades del suelo mediante la Evaluación de la Condición Biológica del Suelo (CBS) adaptación de Sabaini y Ávila (2015)8 a la metodología de Evaluación Visual de Suelo de Shepherd (2000) contextualizada en conceptos de ecología de suelo como son las esferas de influencia biológica de suelo (detritósfera, agregatósfera, drilósfera, porósfera y rizosfera) que son evaluadas. Adicionalmente, para complementar el análisis y lograr complemento que relacione el efecto que tienen los paneles sobre el suelo, se considera necesario evaluar los efectos físico sobre la temperatura superficial del suelo, contenido de humedad y cobertura vegetal, entendido como cobertura de plantas vivas y muertas, en transectos de 10 m de longitud. Justificación: El proyecto considera la gestión eficiente del suelo en el área de instalación de los paneles, por lo que se descarta la pérdida o deterioro del suelo durante la fase de operación. Para asegurar que las características del Proyecto Fotovoltaico “Santa Inés” no generen cambios en la calidad del suelo, es necesario realizar una evaluación periódica de las características de este para evaluar si se presentan cambios importantes en las propiedades físicas y biológicas del suelo.</t>
  </si>
  <si>
    <t>Parque Fotovoltaico Lince Solar</t>
  </si>
  <si>
    <t>Buenas prácticas para el buen vivir en el desarrollo del territorio.</t>
  </si>
  <si>
    <t>Objetivo: Fomentar buenas prácticas del personal de trabajo a través de la implementación de un protocolo de comportamiento considerado para los trabajadores de la fase de construcción y cierre del Proyecto, con el objetivo de no alterar el sistema de vida y costumbres de la población local. Descripción: Implementación de un Protocolo de Comportamiento de Trabajadores, que posibilite el fomento de buenas prácticas en los trabajadores del proyecto y su entorno. El Protocolo integra los siguientes aspectos: Capacitación/Inducción de los trabajadores, tanto de la empresa como contratistas, respecto de la conducta socialmente responsable en las faenas y en las localidades aledañas a éstas. Reglamento interno: implementación de normas de conducta, estipuladas en el contrato de trabajo, respecto del comportamiento socialmente responsable del trabajador con la comunidad. Este considerará conductas apropiadas respecto de no-acoso callejero, consumo de alcohol y drogas, así como de conductas apropiadas de grupo. Su incumplimiento devendrá una sanción contractual. Establecimiento de mecanismos de interacción con la comunidad mediante sistemas de consultas, denuncias y reclamos. Estos mecanismos deben ser definidos con la comunidad de Antofagasta. Justificación: El Proyecto se instalará en una zona lejana al sector residencial de Antofagasta. Las condiciones de tranquilidad y seguridad son altamente valoradas por la población de Antofagasta y pueden verse afectadas debido al desarrollo de las actividades de construcción, operación y cierre del Proyecto. En este contexto, para promover las condiciones de tranquilidad y seguridad de Antofagasta será necesario generar medidas que propicien y aseguren una conducta de respeto y responsabilidad de parte de los trabajadores, asegurando una buena convivencia entre los habitantes locales y el personal del Proyecto. A su vez, es importante establecer canales de comunicación con la población que permitan un contacto permanente y aseguren la información oportuna y fluida para así prevenir cualquier tipo de conflicto.</t>
  </si>
  <si>
    <t>Charla de inducción patrimonial.</t>
  </si>
  <si>
    <t>Objetivo: Prevenir alteración al Patrimonio Cultural. Descripción: Se implementarán de charlas de inducción en paleontología, las que serán supervisadas por un/una arqueólogo/a que cumpla con el perfil profesional aprobado por el CMN para estos fines previo al inicio de las obras, y cada vez que se incorpore personal nuevo. Justificación: La realización de las charlas de inducción arqueológica permitirá detener actividades ante un eventual hallazgo de valor patrimonial</t>
  </si>
  <si>
    <t>Charlas de Capacitaciones Técnicas y Visitas Guiadas al Área del Proyecto</t>
  </si>
  <si>
    <t>Objetivo: Acercar potenciar el desarrollo de los habitantes, tales como estudiantes, de la comuna de Antofagasta. Descripción: Con el fin de apoyar la puesta en valor, el desarrollo sustentable de los territorios y su vinculación con la comunidad de la Comuna de Antofagasta, el Titular se compromete a coordinar con centros educacionales, tales como, Centros de Formación Técnica, Institutos Profesionales y Universidades locales, charlas de capacitaciones técnicas (fase de construcción y operación) y visitas guiadas al área del Proyecto (fase de operación). Justificación: Las charlas de capacitaciones técnicas, permitirán generar un contexto adecuado para transmitir conocimiento técnico a los estudiantes y de esta manera fomentar el desarrollo profesional de estos.</t>
  </si>
  <si>
    <t>Objetivo: Privilegiar la contratación de mano de obra de la comuna de Antofagasta. Descripción: El Titular del Proyecto se compromete a coordinar con la OMIL de la Comuna de Antofagasta, la contratación de mano de obra local para la fase de construcción del Proyecto. Justificación: El compromiso se justifica dado el emplazamiento del Proyecto en la comuna de Antofagasta. De esta forma se contribuirá a la contratación de mano de obra que reside de manera permanente en la comuna.</t>
  </si>
  <si>
    <t>Identificación de vehículos del proyecto.</t>
  </si>
  <si>
    <t>Objetivo: Se implementará en todos los vehículos asociados a las actividades del Proyecto, tanto propios como de contratistas, señalética visible de al menos 20 metros, esto con el objetivo de que se identifique al Proponente y al Proyecto. Descripción: La señalética que se implementará tendrá las siguientes características y presentará la siguiente información; - Señalética de al menos 20 metros - Estará ubicado en puntos estratégicos del vehículo (parabrisas, en puertas laterales y parte trasera del vehículo), para que sean identificados fácilmente por transeúntes - Contendrá: o Logo y nombre de la empresa al que representa o Número de Contacto o En caso de que sean vehículos propios, se incorporará el nombre del Proyecto en cuestión - Serán de tipo letreros, adhesivos u otros. Justificación: Constituirá una medida de control para que los vehículos puedan ser identificados fácilmente en caso de accidentes u otras contingencias</t>
  </si>
  <si>
    <t>Electrocución de avifauna.</t>
  </si>
  <si>
    <t>Objetivo: Disminuir la probabilidad de ocurrencia de electrocución con el tendido eléctrico de aquellas aves que transitan por la zona. Descripción: La medida consistirá en la instalación de dispositivos anti- electrocución en la LTE. Estos dispositivos serán de al menos 1,3 m de largo (Birdlife International, 2013) instalados sobre el conductor desde la cruceta, y estarán fabricados preferentemente con algún polímero plástico dada su mejor propiedad aislante (SAG, 2015). Estos dispositivos serán instalados a lo largo de todo el trazado eléctrico, en cada uno de los postes de sujeción de los conductores. Justificación: La medida se considera debido a la presencia de avifauna sensible al riesgo de electrocución.</t>
  </si>
  <si>
    <t>Objetivo: Disminuir la probabilidad de ocurrencia de colisión con el tendido eléctrico de aquellas aves que transitan por la zona. Descripción: La medida consistirá en la implementación de dispositivos anticolisión en la línea de transmisión eléctrica (LTE). Justificación: La medida se considera debido a la presencia de avifauna sensible al riesgo de colisión. Por otro lado, en la “Guía para la Evaluación del Impacto Ambiental de Proyectos Eólicos y de Líneas de Transmisión Eléctrica en Aves Silvestres y Murciélagos” (SAG, 2015), se indica que la principal medida de abatimiento para el impacto de colisión es la implementación de disuasores de vuelo para aumentar la visibilidad de tendidos.</t>
  </si>
  <si>
    <t>Evitar la afectación sobre eventuales sitios arqueológicos</t>
  </si>
  <si>
    <t>Objetivo: Mantener vigilancia sostenida a las actividades durante la fase de construcción del Proyecto, a modo de implementar de manera adecuada medidas de preservación del patrimonio arqueológico comprometidas por el Titular, y así evitar su destrucción o deterioro por las actividades inherentes a las obras de excavación y construcción del Proyecto. Efectuar capacitaciones al personal ante los hallazgos arqueológicos. Descripción: Monitorear las actividades que se llevarán a cabo durante la fase de construcción del Proyecto, tales como excavaciones de zanjas de baja y media tensión y toda actividad que considere movimiento de tierra. Capacitar al personal ante eventuales hallazgos arqueológico y como proceder ante estos hallazgos. Justificación: Dado la naturaleza del proyecto, su emplazamiento y movimientos de tierra asociados, se contempla monitoreo arqueológico permanente con el fin de evitar destrucción o deterioro de patrimonio arqueológico.</t>
  </si>
  <si>
    <t>Reposición de insumos y deterioros de equipos a Bomberos.</t>
  </si>
  <si>
    <t>Se realizará reposición de aquellos insumos y la reparación de deterioros de equipos de Bomberos de Chile que hayan sido utilizados en emergencias y/o contingencias del Proyecto.</t>
  </si>
  <si>
    <t>Parque Fotovoltaico Latorre Sunlight</t>
  </si>
  <si>
    <t>19</t>
  </si>
  <si>
    <t>Reposición de insumos</t>
  </si>
  <si>
    <t>Objetivo: reponer los insumos y/o hacerse cargo de deterioros en equipos de bomberos en caso de que estos participen en una emergencia asociada al proyecto. -Descripción: se considera la reposición material de los insumos y reparación de daños a equipos de bomberos utilizados en atender emergencias asociadas al proyecto. -Justificación: con la implementación del compromiso voluntario se repondrán los insumos/equipos deteriorados de bomberos, permitiendo a este cuerpo de emergencias contar con los recursos materiales para asistir a otros eventos.</t>
  </si>
  <si>
    <t>18</t>
  </si>
  <si>
    <t>Identificación de titular para contacto</t>
  </si>
  <si>
    <t>Objetivo: Identificar fácilmente al proyecto y titular para facilitar contacto con comunidad. -Descripción: todos los vehículos (buses, camionetas, camiones, etc.) y equipos en general, contarán con señalética que identifique al titular y al proyecto, asimismo, los servicios que se contraten. Lo anterior, para que puedan ser identificados fácilmente por la población en caso de querer establecer algún contacto (reclamo, transmitir molestia o felicitaciones) a causa de los procesos y/o procedimientos propios de cada una de etapas del proyecto. -Justificación: permitir una fácil identificación del proyecto y su titular, con el objetivo de poder acceder al canal de reclamos.</t>
  </si>
  <si>
    <t>Visitas guiadas al proyecto</t>
  </si>
  <si>
    <t>Objetivo: generar conocimiento de la tecnología fotovoltaica en la comunidad. -Descripción: se establecerá una alianza con el municipio para generar un plan de colaboración que permita coordinar visitas guiadas para establecimientos educacionales una vez el proyecto entre en operación. -Justificación: con la implementación del compromiso voluntario se promoverá el conocimiento de la tecnología y el interés de la comunidad en esta materia.</t>
  </si>
  <si>
    <t>Parque Fotovoltaico Alto Bellavista</t>
  </si>
  <si>
    <t>Requínoa</t>
  </si>
  <si>
    <t>Charla de inducción en Arqueología</t>
  </si>
  <si>
    <t>No hay impacto, compromiso preventivo</t>
  </si>
  <si>
    <t>Objetivo: Entregar nociones básicas de hallazgos arqueológicos y procedimientos de acción en caso de ocurrir hallazgo. Descripción: Charla de inducción a todo el personal propio y subcontratado que se encuentre relacionado en actividades de movimiento de tierras. Cada trabajador debe haber recibido esta charla antes de iniciar labores. La charla es preparada y entregada a los trabajadores por arqueólogo profesional registrado en el CMN. Será este mismo arqueólogo quien redacte un informe con los siguientes contenidos: Temas tratados en la charla Lista de participantes de la charla de inducción Identificación del relator Preguntas de los asistentes, si las hubiera. Justificación: Con la realización de la charla de inducción se entrega la información y herramientas prácticas para proceder en resguardo y protección, así como la potencial identificación de elementos de valor patrimonial.</t>
  </si>
  <si>
    <t>Mejoramiento disponibilidad agua a nivel predial con fines de mejoramiento de suelos</t>
  </si>
  <si>
    <t>Pérdida Temporal de uso de suelo de valor agropecuario.</t>
  </si>
  <si>
    <t>Objetivo: En consideración que uno de los principales recursos naturales afectado por la pérdida temporal de productividad, con la construcción del Proyecto fotovoltaico Parque Fotovoltaico Alto Bellavista es el suelo, el Compromiso Ambiental Voluntario (CAV) a presentar considera beneficiar otros suelos, destina- dos a la producción agrícola, mediante un proyecto de riego. El objetivo del compromiso voluntario que se presenta es el aumento de la seguridad de riego de suelos ubicados en la región del O’Higgins. El aumento de la seguridad del riego, que afectará la productividad de los suelos, se pretende alcanzar mediante la construcción de obras de riego y de la realización de actividades complementarias a estas obras. Descripción: El proyecto se emplaza en el sector norte de la comuna de Requínoa, provincia del Cachapoal, región del O’Higgins, y abarca una superficie total de 18,60 Hás. La superficie total, tiene la siguiente distribución de capacidad de uso de suelos: 7,6 ha de suelos clase II y 11 ha de suelos clase IV. Justificación: Considerando las instrucciones del SAG en el documento: “Consideraciones para definir compromisos ambientales voluntarios en el marco del PAS 160-IFC para proyectos fotovoltaicos que no generen impactos significativos” y específicamente lo expresado en el punto 7 de dicho documento, donde se indican los compromisos ambientales voluntarios que permiten mejorar las características productivas de un suelo y específicamente en el punto a) para obras de riego: “Obras de riego que permitan incorporar nueva superficie bajo riego, sean estas a través del aumento de la capacidad de almacenaje de agua a través de acumulación nocturna, del mejoramiento de la conducción de agua al predio evitando pérdidas o permitiendo un ingreso homogéneo al canal de distribución, implementación de riego tecnificado en sistemas que ya cuentan con un sistema de riego, pero de baja eficiencia.”, se ha considerado presentar este proyecto en predios con un nivel productivo que se ve limitado debido a la falta de disponibilidad de agua de riego de acuerdos a los antecedentes mencionados anteriormente. En cuanto a la temporalidad y magnitud del recurso afectado se asimila a los considerados en el proyecto PFV ALTO BELLAVISTA, esto es, 40 años y 7,60 ha.</t>
  </si>
  <si>
    <t>Monitoreo acústico</t>
  </si>
  <si>
    <t>Emisiones de ruido</t>
  </si>
  <si>
    <t>Objetivos: Medir el ruido real generado por la operación de hincadoras durante la construcción del parque fotovoltaico sobre los receptores humanos identificados Descripción: Un profesional calificado medirá en terreno el ruido hacia los receptores identificados en el estudio de ruido, usando equipamiento certificado. Se genera un registro con detalles del punto de medición, resultados obtenidos y declaración de conformidad de cumplimiento con el D.S. N°38. De superar el límite establecido da aviso y se detendrán las fuentes emisoras de ruido. Justificación: Dado que la modelación estimada del ruido sobre los receptores cumple con el D.S. N°38, pero con poca holgura, esta medida viene a generar información concreta tomada en terreno de su cumplimiento.</t>
  </si>
  <si>
    <t>Objetivo: Resguardar el patrimonio cultural arqueológico en el emplazamiento del proyecto y entregar protocolo de acción a los trabajadores en caso de hallazgo. Descripción: El monitoreo arqueológico es una herramienta metodológica que consistirá en la vigilancia sostenida por parte de especialistas arqueólogos en las excavaciones que puedan afectar la preservación del patrimonio cultural no registrado anteriormente, con el fin de mitigar posibles daños o intervenciones, respondiendo de manera adecuada y estableciendo las medidas necesarias para evitar su alteración o destrucción. En el caso específico de este proyecto, se realiza vigilancias por cada frente de trabajo, donde se ejecuten movimientos de tierra, debiendo revisarse el sedimento extraído, con el fin de descartar la presencia de materiales arqueológicos de carácter artefactual (mueble o inmueble), ecofactual y bioantropológico. En caso de encontrarse materiales de interés patrimonial, se realiza el registro de las evidencias, siendo dejadas in situ, con la protección necesaria del contexto. Todo el proceso de monitoreo, independiente de que dé o no cuenta de hallazgos de interés patrimonial es registrado con un cuaderno de campo de actividades diarias y fotografías. El alcance del monitoreo arqueológico a la duración de las actividades que involucren movimiento de tierras. Elaboración de informe, donde se plasmarán todos los antecedentes recabados y el registro de las actividades en terreno ligados a la vigilancia de las obras relacionadas con la remoción de suelos. Este informe es remitido mensualmente tanto al mandante como al CMN para su aprobación. Se recuerda que la aprobación de este informe no es un requisito para la continuación de las obras. En este informe se recopila los antecedentes bibliográficos de la zona y se incluyen todos los registros de las actividades realizadas en terreno, incluyendo los eventuales hallazgos. El informe incluye la fecha de las actividades realizadas, características de la matriz removida, naturaleza de los posibles hallazgos, respaldo del registro de obra del mandante donde se deje constancia de las actividades que requirieron monitoreo arqueológico. Justificación: Dado que el personal que trabajará durante las faenas de construcción no cuenta necesariamente con entrenamiento en la identificación de elementos de valor patrimonial, la presencia de un arqueólogo profesional permitirá asegurar que, de existir algún elemento de valor patrimonial, éste es identificado adecuadamente y se aplican los protocolos correspondientes en cumplimiento con la Ley 17.288.</t>
  </si>
  <si>
    <t>No aplica, es una medida preventiva.</t>
  </si>
  <si>
    <t>Objetivo: Evaluar la Condición Biológica del Suelo a través del monitoreo de propiedades del suelo en el área donde se instalan los paneles fotovoltaicos. Descripción: Se considera monitoreo de propiedades del suelo mediante la Evaluación de la Condición Biológica del Suelo (CBS) adaptación de Sabaini y Ávila (2015) a la metodología de Evaluación Visual de Suelo de Shepherd (2000) contextualizada en conceptos de ecología de suelo como son las esferas de influencia biológica de suelo (detritósfera, agregatósfera, drilósfera, porósfera y rizósfera) que serán evaluadas. Adicionalmente, para complementar el análisis y lograr complemento que relacione el efecto que tienen los paneles sobre el suelo, se considera necesario evaluar los efectos físico sobre la temperatura superficial del suelo, contenido de humedad y cobertura vegetal, entendido como cobertura de plantas vivas y muertas, en transectos de 10 m de longitud. Justificación: El proyecto considera la gestión eficiente del suelo en el área de instalación de los paneles, por lo que se descarta la pérdida o deterioro del suelo durante la fase de operación. Para asegurar que las características del Proyecto Fotovoltaico “Alto Bella Vista Sunlight” no generen cambios en la calidad del suelo, es necesario realizar una evaluación periódica de las características de este para evaluar si se presentan cambios importantes en las propiedades físicas y biológicas del suelo.</t>
  </si>
  <si>
    <t>Parque Fotovoltaico Enami Solar</t>
  </si>
  <si>
    <t>Catemu</t>
  </si>
  <si>
    <t>Emisiones de material particulado.</t>
  </si>
  <si>
    <t>Objetivo: Controlar las emisiones de material particulado producto del tránsito de vehículos por caminos internos y externos no pavimentados durante las faenas de construcción. Disminuir el consumo de agua reemplazando está por supresor de polvo en caminos. Descripción: Para disminuir las emisiones de polvo, producto del tránsito de vehículos por caminos no pavimentados tanto al interior como al exterior del predio, se realizará la aplicación de un supresor de polvo a través de camión aljibe acondicionado para este propósito. La dilución del supresor de polvo y tasa de regadío será la recomendada por el proveedor del supresor de polvo. Justificación: Con la finalidad de controlar las emisiones producto del tránsito generado por el Proyecto, se procede a estabilizar los caminos con supresor de polvo. Además, considerando que toda la zona presenta escases hídrica, la aplicación de supresor de polvo impide un mayor consumo del recurso natural.</t>
  </si>
  <si>
    <t>Posible afectación de avifauna.</t>
  </si>
  <si>
    <t>Objetivo: Reducir las colisiones de aves con la línea de media tensión Descripción: Uso de esferas o boyas de colores, espirales, abrazaderas y tiras luminiscentes. Esta medida consiste en la instalación de dispositivos que aumentan la visibilidad del tendido, disminuyendo así la probabilidad de colisión con éste por parte de aves. Al término de la instalación de los disuasores se emitirá un reporte indicando el estado de los mismos. Justificación: Debido al riesgo de colisión de aves (principalmente rapaces y acuáticas), se implementarán dispositivos disuasores que impidan o reduzcan la colisión de estas especies con la LMT. Estos elementos cumplen la función de aumentar la visibilidad de los cables para las aves que se encuentra en vuelo. Se postula que la reacción de las aves ante este método sería la de volar más alto para evitarlos. Según el Real. Edkins, asegura que, según estudios, el marcaje de líneas tiene una efectividad de entre un 56- 81% en la disminución de las mortalidades. Prinsen et al., indican que un estudio publicado el 2010, asegura que cualquier dispositivo que engrose el cable al menos en 20 cm, con un largo de al menos 20 cm, dispuesto con suficiente regularidad (cada 5 a 10 m), ya sea en el cable de guarda o en los conductores, reduce las colisiones entre un 50 y 80%. Desde que se asumió la premisa de que las aves colisionan con los cables porque no los ven, su adecuación con dispositivos que los hacen más visibles, se ha transformado en la opción preferente para la mitigación de colisiones. Además de engrosar, cubrir o colorear los cables de guarda, una amplia serie de dispositivos marcadores de líneas ha evolucionado en los últimos años</t>
  </si>
  <si>
    <t>Objetivo: Aumentar la seguridad de riego de suelos ubicados en la región del Valparaíso. Descripción: Se contempla implementar un compromiso ambiental voluntario que permita mejorar las características productivas de un suelo ubicado en el sector Piguchén de la comuna de Putaendo, provincia de San Felipe. El compromiso ambiental se desarrollará en dos (02) predios regados por el Canal Chalaco Bajo, con proyectos de riego dentro de los predios, no en el canal, pero con efectos en la gestión de éste al contar con predios que mejoran su seguridad de riego y eficiencia de aplicación del agua Los predios donde se ejecutará el CAV presentan como limitante principal una baja disponibilidad de agua de riego debido a los siguientes factores limitantes: - Predios cuentan con una baja seguridad del riego. Reciben las aguas que por derechos les corresponde, en régimen de turnos, con una frecuencia de 4 a 8 días, con horario nocturno en algunas oportunidades, con tiempo limitado para cada turno y con un caudal variable. - Además de no contar con una apropiada estructura de almacenamiento, el riego se realiza mediante surcos, con una baja eficiencia, aumentando al doble los requerimientos de agua versus un método por goteo. - La falta de seguridad del riego y el método de riego aplicada a nivel predial generan una brecha importante entre el nivel productivo actual y el óptimo para el cultivo que se desarrolla en los predios. En los predios beneficiados por el CAV se desarrollan frutales como duraznos, damascos y nogales, diversificación que realizan los agricultores con fines comerciales Justificación: Según el marco de referencia otorgado por la “Guía Compromisos Ambientales Voluntarios en el marco del PAS 160-IFC” desarrollada por SEA y SAG el año 2020, el proyecto a desarrollar se enmarca en los Compromisos ambientales voluntarios que permiten mejorar las características productivas de un suelo. De igual forma, para la selección del proyecto, se ha considerado la Resolución Exenta Nº17 del Ministerio de Agricultura del 30 de marzo de 2020, donde se indican medidas pertinentes a la región de Valparaíso para el desarrollo del Compromiso Ambiental Voluntario de proyectos fotovoltaicos sometidos al SEIA que utilizan suelos priorizados regionalmente. Por tanto, dentro de las alternativas para la ejecución del CAV, también se considera como referencia la cartera de proyectos de riego disponibles por parte del Instituto de Desarrollo Agropecuario (INDAP).</t>
  </si>
  <si>
    <t>Monitoreo arqueológico durante excavaciones asociadas a las obras de CAV de suelos.</t>
  </si>
  <si>
    <t>Hallazgos arqueológicos.</t>
  </si>
  <si>
    <t>Objetivo: Implementar un monitoreo arqueológico permanente durante las obras y actividades asociadas a los movimientos de tierras en los predios ROL 276-130 y ROL 276-138, con la finalidad de velar por la no afectación de los elementos patrimoniales identificados y posibles nuevos hallazgos detectados durante la ejecución de las obras. Descripción: Se ejecutará un monitoreo arqueológico permanente a cargo de un arqueólogo o licenciado en arqueología, quien elaborará el informe de monitoreo e inducción al personal en obras, integrando en dicho informe los contenidos de la charla efectuada y el registro de asistencia a las misma. Justificación: Velar por la no afectación de elementos patrimoniales por la no afectación de elementos patrimoniales.</t>
  </si>
  <si>
    <t>Monitoreo de la condición biológica del suelo y funciones ecosistémicas del suelo.</t>
  </si>
  <si>
    <t>Perdida de suelo.</t>
  </si>
  <si>
    <t>Objetivo: Realizar un seguimiento de parámetros físicos, morfológicos y de la condición biológica del suelo para corroborar la mantención de las condiciones iniciales previo a la construcción, operación y cierre del proyecto. Descripción: Se verificarán parámetros físicos y morfológicos, así como indicadores de la condición biológica del suelo durante las fases de operación y cierre del proyecto, en las áreas cercanas a cada uno de los puntos de muestreo señalados en Anexo 7 de la Adenda Complementaria, Caracterización biológica del suelo, de forma de mantener la repetibilidad del muestreo y asegurar la adecuada distribución en el área del proyecto. Los parámetros e indicadores para verificar serán: Para monitorear las funciones ecosistémicas del suelo Parámetros físicos: - Densidad aparente (Da) - Agua Aprovechable (AA) Parámetros morfológicos: - Profundidad efectiva. Para monitorear la condición biológica del suelo Indicadores biológicos: - Condición biológica del suelo (CBS) Las mediciones se realizarán anualmente durante los tres primeros años, quinquenalmente a partir del cuarto año por toda la vida útil del proyecto y posterior su fase de cierre. Justificación: Debido a que no se cuenta con registros empíricos que puedan asegurar que el suelo no perderá su condición de sustentar biodiversidad por el uso de paneles fotovoltaicos es necesario realizar un seguimiento de la condición biológica y parámetros que aseguren mantener las funciones ecosistémicas del suelo.</t>
  </si>
  <si>
    <t>Parque Solar Gamma</t>
  </si>
  <si>
    <t>Nacimiento</t>
  </si>
  <si>
    <t>Objetivo: Aportar a la generación de empleo a trabajadores de la comuna de Nacimiento o comunas adyacentes de la Región del Biobío. Descripción: La medida consiste en notificar a la Oficina Municipal de Intermediación Laboral (OMIL) de la I. Municipalidad de Nacimiento las ofertas laborales y requerimientos de servicios requeridos por la faena durante los períodos de construcción y cierre. Justificación: Cuando se realicen las actividades de contratación se solicitará un certificado de residencia que acredite su residencia en la comuna de Nacimiento o comunas adyacentes de la Región del Biobío.</t>
  </si>
  <si>
    <t>Objetivo: Perturbar de forma controlada el hábitat de las especies susceptibles de ser afectadas por motivo de la ejecución del proyecto “Parque Solar Gamma”. Descripción: El Titular se comprometerá a la ejecución de un compromiso ambiental voluntario que considere la perturbación controlada de las especies identificadas susceptibles de ser afectadas por la fase de construcción del proyecto. Justificación: Dado que se identificaron tres especies susceptibles a ser afectadas debido a la fase de construcción del proyecto, se realizará un Plan de Perturbación Controlada, el cual será implementado acorde al avance de las obras del Proyecto, en cada una de las fases de construcción de este.</t>
  </si>
  <si>
    <t>Visitas guiadas para establecimientos educacionales, clubes de adulto mayor y organizaciones sociales</t>
  </si>
  <si>
    <t>Objetivo: Mostrar las distintas instalaciones y explicar el funcionamiento y características del Proyecto; enseñar y difundir sobre la energía fotovoltaica, las energías renovables no convencionales (ERNC) en general y sobre los Pequeños Medios de Generación Distribuida (PMGD); contribuir con los programas de educación ambiental comunales y con el desafío del desarrollo sustentable. Descripción: La medida consiste en realizar visitas guiadas a las instalaciones del Proyecto 4 veces al año, previa coordinación con establecimientos educacionales, clubes de adulto mayor y organizaciones sociales de la comuna. Justificación: Contribuir a la puesta en valor de los proyectos de generación de energía con fuentes renovables y al desarrollo de este tipo de proyectos; aportar al conocimiento de los estudiantes y habitantes de la comuna en el ámbito de las energías renovables no convencionales, de manera cercana y dinámica.</t>
  </si>
  <si>
    <t>Parque Fotovoltaico San Antonio del Monte Sunlight</t>
  </si>
  <si>
    <t>El Monte</t>
  </si>
  <si>
    <t>Medidas de protección quirópteros</t>
  </si>
  <si>
    <t>Posibles especies en categoría de conservación.</t>
  </si>
  <si>
    <t>Objetivo: establecer medidas de protección a quirópteros dentro del área</t>
  </si>
  <si>
    <t>Implementación cortina arbustiva o arbórea nativa</t>
  </si>
  <si>
    <t>Objetivo: Desarrollar una franja perimetral con especies nativas con la finalidad de insertar el parque fotovoltaico en el entorno rural local. Descripción: Durante la construcción del proyecto se implementará una franja perimetral con especies arbustivas o arboledas nativas, que se mantendrá durante la operación del parque. Esta franja perimetral será en el costado sur del cierre perimetral, que es donde el proyecto es visible desde fuera del predio de emplazamiento. Justificación: Este CAV tiene como justificación la relación del proyecto con la Estrategia Regional de Desarrollo EDR de la Región Metropolitana.</t>
  </si>
  <si>
    <t>Mejoramiento de suelos por pérdida temporal de uso del recurso</t>
  </si>
  <si>
    <t>Pérdida temporal componente suelo.</t>
  </si>
  <si>
    <t>Objetivo: Compensar la pérdida temporal de suelos productivos de valor agrícola, a través de la construcción o rehabilitación de obras de riego agrícola. Descripción: Se considera mejorar las condiciones de riego para un grupo de regantes a través de la introducción de mejoras en infraestructura de riego existente, a través de la construcción y/o rehabilitación de obras de riego, lo anterior, en la Comuna de El Monte, u otra comuna de la región Metropolitana. Justificación: Con la implementación del compromiso voluntario se permitirá mejorar las características productivas de suelos en la región Metropolitana. Las acciones a implementar por el proyecto beneficiarán el riego en base a un balance de productividad de los suelos del predio que usará el proyecto y los beneficiarios.</t>
  </si>
  <si>
    <t>Objetivo: Implementación de actividades de monitoreo arqueológico permanente durante todo el tiempo que duren los movimientos de tierra del proyecto. Para esto, se aplicarán medidas preventivas y de acción, que permitan distinguir un elemento patrimonial durante la implementación de las obras, y el procedimiento a seguir frente a tales hallazgos no previstos. Descripción: El monitoreo arqueológico implica la realización de charlas o capacitaciones al personal del Proyecto, orientadas al conocimiento arqueológico general y especifico de la Región. Adicionalmente, contempla la entrega de conocimientos para la detección oportuna de hallazgos no previstos. Complementa lo anterior, la presencia de un arqueólogo que supervisa el proceso de movimientos de tierra, atendiendo a la identificación de hallazgos no previstos y la implementación de medidas que faciliten el resguardo de dicho patrimonio. Justificación: Este compromiso resguarda el patrimonio arqueológico que pudiese existir en el área del Proyecto, que no ha sido descubierto con anterioridad.</t>
  </si>
  <si>
    <t>Plan de Información a Vecinos</t>
  </si>
  <si>
    <t>Aumento en los niveles de ruido. Aumento en las concentraciones de material particulado y otros contaminantes.</t>
  </si>
  <si>
    <t>Objetivo: Generar un plan de información y difusión permanente con la comunidad, que considere estrategias de información adecuadas, generando las instancias y mecanismos necesarios para canalizar en forma oportuna información e inquietudes desde y hacia la comunidad. Descripción: Este plan de comunicación se realizará previo al inicio de las obras, y contendrá: - El cronograma de las obras. - Los puntos intervenidos por etapas (frente de trabajo, avance de faenas, etc.) - La naturaleza de la intervención y las formas específicas de alteración de los accesos; - Los tiempos estimados de intervención. - Las formas de restablecimiento de los accesos. - Los canales de comunicación para la recepción de quejas y sugerencias. - Un sistema de reclamos y sugerencias en las instalaciones de faenas que se establezcan con motivo de las obras. Este Programa de Información a los Usuarios, cubrirá toda la fase de construcción. - Los puntos intervenidos en cada etapa, las principales actividades de construcción del proyecto y las medidas adoptadas. - Forma de difusión como mediante volantes, letreros u otro sistema. Justificación: Este compromiso mantendrá informada a la comunidad sobre las actividades e intervenciones del proyecto según calendarización de obras, de forma que los vecinos puedan coordinar, planificar y tomar las acciones necesarias con anticipación.</t>
  </si>
  <si>
    <t>Plan de Rescate y Relocalización Anfibios</t>
  </si>
  <si>
    <t>Objetivo: Desarrollar un plan de rescate y relocalización de anfibios y reptiles identificados en la nueva campaña primavera 2021 con el objeto de no generar eventual afectación a dicha fauna silvestre. Descripción: Durante la nueva caracterización del componente fauna silvestre del Anexo 09 de la Adenda, se registró la presencia de Pleurodema thaul (sapito de cuatro ojos), en baja cantidad. Justificación: Realizado el plan, se trasladará la fauna objetivo fuera del área de emplazamiento, evitando así la interacción de esta con el proyecto.</t>
  </si>
  <si>
    <t>Parque Solar Pequén</t>
  </si>
  <si>
    <t>Yungay</t>
  </si>
  <si>
    <t>Cercado hallazgo aislado y sitio arqueológico.</t>
  </si>
  <si>
    <t>Objetivo: Proteger hallazgo y sitio arqueológico identificado de la ejecución del proyecto Parque Solar Pequén. Descripción: Previo a la fase de construcción se realizarán las siguientes actividades: ✓ Charla de Inducción: Con la finalidad de prevenir la afectación de restos arqueológicos se ejecutará una charla sobre el componente arqueológico. ✓ Posteriormente se revisará el hallazgo arqueológico por parte de un licenciado en arqueología o arqueólogo a fin de identificar nuevos hallazgos circundantes al área. ✓ Mediante una inspección visual permanente se monitorearon las excavaciones ejecutadas para la instalación de pilones. De manera conjunta, se inspeccionará la tierra extraída y los perfiles expuestos. Todo el proceso de excavación e instalación de pilones y señalética será registrado fotográficamente y el cercado construido será georreferenciado, procediendo posteriormente a la entrega de la Ficha de Registro Final de cercado para cada hallazgo y sitio. Justificación: La medida busca cautelar el hallazgo y sitio arqueológico identificado.</t>
  </si>
  <si>
    <t>Charlas paleontológicas.</t>
  </si>
  <si>
    <t>Construcción, exclusivamente antes de los movimientos de tierras</t>
  </si>
  <si>
    <t>No Aplica La medida se define como un compromiso voluntario que busca promover la importancia del recurso paleontológico.</t>
  </si>
  <si>
    <t>Objetivo: Cautelar la detección de elementos pertenecientes al patrimonio paleontológico que puedan ser identificados durante los movimientos de tierra. Descripción: Se realizarán charlas de inducción dictadas exclusivamente por un paleontólogo o licenciado en paleontología con perfil profesional aprobado por el CMN, sobre el componente paleontológico que se podría encontrar en el área y los procedimientos a seguir en caso de hallazgo, antes del inicio de cada obra. Justificación: La medida busca cautelar la detección de elementos pertenecientes al patrimonio paleontológico que puedan ser identificados fuera del área identificada por la prospección realizada en terreno.</t>
  </si>
  <si>
    <t>No Aplica La medida se define como un compromiso voluntario que busca promover la contratación de mano de obra local.</t>
  </si>
  <si>
    <t>Objetivo: Aportar a la generación de empleo a trabajadores de la comuna de Yungay o comunas adyacentes de la Región de Ñuble. Descripción: La medida consiste en notificar a la Oficina Municipal de Intermediación Laboral (OMIL) de la Municipalidad de Yungay las ofertas laborales y requerimientos de servicios necesarios para las faenas durante los períodos de construcción y cierre. Justificación: Cuando se realicen las actividades de contratación se solicitará un certificado de residencia que acredite su residencia en la comuna de Yungay o comunas adyacentes de la Región de Ñuble.</t>
  </si>
  <si>
    <t>Mejora de aptitud agrícola de los suelos</t>
  </si>
  <si>
    <t>Dado que el proyecto ocupará suelos de clase de capacidad de uso II y III, se hará un mejoramiento de suelo por la superficie ocupada por paneles solares.</t>
  </si>
  <si>
    <t>Objetivo: Mejorar un suelo por la pérdida de suelos con potencial productivo de carácter agrícola por motivo de la ejecución del proyecto “Parque Solar Pequén”, mejorando una superficie 1,5 veces o 2 veces mayor (dependiendo de la Clase de Capacidad de Uso) de suelos de la región con características inferiores de calidad al suelo a afectar. Descripción: El Titular se comprometerá a la ejecución de un compromiso ambiental voluntario que considere el mejoramiento de suelos de la clase IV o inferior, en una relación 1:1,5 o 1:2 (dependiendo de la Clase de Capacidad de Uso). En este caso, se determina que la superficie de suelo a mejorar (Clase IV o inferior) corresponde a 23,03 hectáreas. Justificación: Dada la utilización de 13,95 ha de suelos de importancia agrícola ((4,21 ha clase II y 9,74 ha clase III) para la instalación de paneles fotovoltaicos durante la vida útil del proyecto, se mejorará las características productivas de otros suelos agrícolas. Luego del cierre del proyecto se volverá a mejorar o mantener las características productivas del suelo que se intervendrá a causa del Proyecto.</t>
  </si>
  <si>
    <t>Construcción, exclusivamente movimiento de tierras</t>
  </si>
  <si>
    <t>Objetivo: Cautelar la detección de elementos pertenecientes al patrimonio arqueológico que puedan ser identificados fuera del área identificada por la prospección realizada en terreno. Descripción: Durante la fase de construcción, se compromete la presencia de un arqueólogo o licenciado en arqueología por cada frente de trabajo, durante las obras de limpieza, excavación en todas las actividades que consideren cualquier de remoción de la superficie y excavación subsuperficial en el área en que se emplazará el Proyecto. Se realizarán charlas de inducción por el arqueólogo o licenciado en arqueología, sobre el componente arqueológico que se podría encontrar en el área y los procedimientos a seguir en caso de hallazgo, antes del inicio de cada obra. Justificación: La medida busca cautelar la detección de elementos pertenecientes al patrimonio arqueológico que puedan ser identificados fuera del área identificada por la prospección realizada en terreno. Además, se detalla en el Anexo 5-3 de la Declaración de Impacto Ambiental, el Protocolo Actuación Hallazgos No Previstos.</t>
  </si>
  <si>
    <t>Plan de Comunicación.</t>
  </si>
  <si>
    <t>Se considera el tránsito de vehículos y maquinaria pesada durante la construcción y operación del proyecto que pueden generar emisiones de ruido</t>
  </si>
  <si>
    <t>Objetivo: Lograr relaciones de confianza con las comunidades cercanas, con una correcta y fluida comunicación entre las partes Descripción: Informar a la comunidad sobre posibles fuentes emisoras de ruidos, medidas de control tanto de velocidad y tránsito vehicular, plazos de las obras y horarios de faenas ruidosas. Justificación: Para Parque Solar Pequén es de mucha importancia, llevar a cabo un plan de comunicaciones honesto y directo con las comunidades vecinas, en el cual se pueda concertar un relacionamiento abierto y permanente entre partes. Es por esto que se genera un Plan de Comunicación, el que permitirá establecer canales de comunicación directa entre el Titular y los vecinos del sector.</t>
  </si>
  <si>
    <t>Plan de perturbación controlada.</t>
  </si>
  <si>
    <t>Dado que en área del proyecto se evidenció la presencia de especies susceptibles de ser afectadas por la construcción del Proyecto, se hará una perturbación controlada.</t>
  </si>
  <si>
    <t>Objetivo: Perturbar de forma controlada el hábitat de las especies susceptibles de ser afectadas por motivo de la ejecución del proyecto “Parque Solar Pequén”. Descripción: El Titular se comprometerá a la ejecución de un compromiso ambiental voluntario que considere la perturbación controlada de las especies identificadas susceptibles de ser afectadas por la fase de construcción del proyecto. Justificación: Dado que se identificaron dos especies susceptibles a ser afectadas debido a la fase de construcción del proyecto, se realizará un Plan de Perturbación Controlada, el cual será implementado acorde al avance de las obras del Proyecto, en cada una de las fases de construcción de este.</t>
  </si>
  <si>
    <t>Reposición de Materiales a Bomberos.</t>
  </si>
  <si>
    <t>Objetivo: Reponer los materiales utilizados que hayan sufrido daños durante un siniestro dentro del parque solar. Descripción: Reponer al cuerpo de bomberos de Yungay los materiales y elementos de protección personal (EPP) que hayan sufrido daños en caso de que se haya producido un siniestro dentro de las inmediaciones del parque solar. Justificación: Para Parque Solar Pequén es importante mantener la seguridad del cuerpo de bomberos de la comuna de Yungay y que, de producirse siniestros dentro de las inmediaciones del parque solar, no se vean mermados sus materiales. Es por esto que el titular toma el compromiso de reponer los materiales que puedan verse dañados al momento de que ocurra un siniestro en el parque.</t>
  </si>
  <si>
    <t>Resaltos reductores de velocidad</t>
  </si>
  <si>
    <t>No Aplica La medida se define como un compromiso voluntario que busca permitir reducir la velocidad en el sector de la Escuela G-359, San Luis de Curapaso</t>
  </si>
  <si>
    <t>Objetivo: Implementar resaltos reductores de velocidad frente al área del Proyecto y en el acceso a la Escuela G-359, San Luis de Curapaso. Descripción: La medida consiste en implementar resaltos reductores de velocidad para proteger a la comunidad de Curapaso y evitar exceso de velocidad. Justificación: Proteger el flujo peatonal y disminuir las velocidades de circulación vehicular.</t>
  </si>
  <si>
    <t>No Aplica La medida se define como un compromiso voluntario que busca promover la importancia de las Energías Renovables No Convencionales.</t>
  </si>
  <si>
    <t>Objetivo: Mostrar las distintas instalaciones y explicar el funcionamiento y características del parque solar; enseñar y difundir sobre la energía fotovoltaica, las energías renovables no convencionales (ERNC) en general y sobre los Pequeños Medios de Generación Distribuida (PMGD); contribuir con los programas de educación ambiental comunales y con el desafío del desarrollo sustentable. Descripción: La medida consiste en realizar visitas guiadas a las instalaciones del Parque Solar 4 veces al año, previa coordinación con establecimientos educacionales, clubes de adulto mayor y organizaciones sociales de la comuna. Justificación: Contribuir a la puesta en valor de los proyectos de generación de energía con fuentes renovables y al desarrollo de este tipo de proyectos; aportar al conocimiento de los estudiantes y habitantes de la comuna en el ámbito de las energías renovables no convencionales, de manera cercana y dinámica.</t>
  </si>
  <si>
    <t>Parque Solar Fotovoltaico Ballota</t>
  </si>
  <si>
    <t>Longaví</t>
  </si>
  <si>
    <t>Medidas preventivas anticolisión y electrocución de aves en cables eléctricos</t>
  </si>
  <si>
    <t>Colisión y electrocución de aves</t>
  </si>
  <si>
    <t>Objetivo: Instalar dispositivos y materiales que impidan la colisión/electrocución de aves con el tendido eléctrico. Descripción: Se instalarán en el tendido eléctrico dispositivos que eviten colisión y electrocución de aves. Estos corresponden a materiales de revestimiento para evitar electrocución y “guarda pájaros” que aumentan la visibilidad de los cables. 
 Justificación: Debido a la presencia de aves en el área de influencia, se instalarán dispositivos y materiales, para evitar electrocución y colisión de aves en la línea media de tensión.</t>
  </si>
  <si>
    <t>Monitoreo de queltehues y perdices chilenas</t>
  </si>
  <si>
    <t>Pérdida de hábitat.</t>
  </si>
  <si>
    <t>Objetivo: Monitorear la presencia de nidos de Queltehue (Vanellus chilensis) y Perdiz Chilena (Nothoprocta perdicaria) antes del inicio de la fase de construcción del Proyecto. Descripción: Mediante un especialista en aves se monitoreará antes del inicio de la fase de construcción (específicamente actividad de movimiento de tierra y preparación de terreno) para evaluar la posible presencia de queltehue y perdiz chilena y su posible nidificación. 
 Justificación: Debido al registro de ejemplares de queltehue y perdiz chilena en el área de influencia en el levantamiento de línea base.</t>
  </si>
  <si>
    <t>Monitoreo en habilitación de terreno y movimiento de tierra</t>
  </si>
  <si>
    <t>Afectación a patrimonio arqueológico y paleontológico</t>
  </si>
  <si>
    <t>Objetivo: Preservar los componentes arqueológicos y/o paleontológicos que podrían encontrarse a propósito de la construcción de las obras y partes del Proyecto. Descripción: - Se realizará un levantamiento arqueológico previo a la intervención de las áreas en estándar línea de base, después de la remoción de vegetación de superficie. - Se realizará un monitoreo arqueológico y paleontológico permanente (MAP y MPP) a todas aquellas obras que requieran remoción de tierras y habilitación de terreno. - Se realizarán charlas de inducción inicial sobre patrimonio cultural y paleontológico al personal en faena. Las actividades serán realizadas por un/a arqueólogo/a o licenciado/a en arqueología y un paleontólogo/a o profesional especialista. Justificación: Se busca disminuir la posibilidad de afectar el patrimonio cultural en el área de influencia del Proyecto.</t>
  </si>
  <si>
    <t>PSF Maule X</t>
  </si>
  <si>
    <t>Maule</t>
  </si>
  <si>
    <t>Humectación de caminos internos y frentes de trabajo</t>
  </si>
  <si>
    <t>Generación de emisiones atmosféricas de material particulado.</t>
  </si>
  <si>
    <t>Objetivo: Controlar y abatir las emisiones atmosféricas. Descripción: Dentro de las medidas contempladas para el control de las emisiones generadas en las fases de construcción y cierre del proyecto, se contempla humectar los caminos internos y frentes de trabajo para evitar el levantamiento de material particulado Justificación: El Proyecto durante su fase de construcción y cierre considera el tránsito de vehículos y obras en frentes de trabajo donde se emitirán emisiones a partir del movimiento de tierras.</t>
  </si>
  <si>
    <t>Objetivo: Controlar y abatir las emisiones atmosféricas. Descripción: Dentro de las medidas contempladas para el control de las emisiones generadas en las fases de construcción y cierre se encuentran:  Se exigirá una velocidad máxima de 30 km/h para los vehículos pesados y livianos al interior del predio y zona de obras.  Todo vehículo utilizado tendrá la revisión técnica al día cumpliendo con la Norma de Emisión Aplicables a Vehículos Motorizados Pesados” DS Nº55/94 Mintratel.  Los materiales de árido transportados se cubrirán con una malla con la finalidad de evitar la emisión de polvo y caída del material.  Los grupos electrógenos utilizados tendrán sus mantenciones al día, para que se desempeñen de acuerdo con los parámetros del fabricante. Justificación: El Proyecto durante su fase de construcción y cierre considera el tránsito de vehículos.</t>
  </si>
  <si>
    <t>Presencia de arqueólogo/a durante faenas de construcción</t>
  </si>
  <si>
    <t>Hallazgos arqueológicos no previstos.</t>
  </si>
  <si>
    <t>Objetivo: Prevenir la afectación a hallazgos arqueológicos en el área del proyecto durante las obras de construcción. Descripción: Se contará con un arqueólogo/a profesional durante las obras asociadas a preparación del terreno y movimientos de tierras en la fase de construcción, quien estará monitoreando las actividades previniendo cualquier afectación a un posible hallazgo arqueológico. Justificación: A partir de las observaciones de la Autoridad y el cumplimiento de la normativa ambiental vigente, el titular se compromete a contar con un arqueólogo/a profesional durante faenas de construcción para prevenir en caso de hallazgo patrimonial o arqueológicos.</t>
  </si>
  <si>
    <t>Subestación La Señoraza 220/66 kV</t>
  </si>
  <si>
    <t>Buenas prácticas para el buen vivir en el desarrollo del territorio”</t>
  </si>
  <si>
    <t>Posible afectación en la sana convivencia de la zona por introducción de población flotante, principalmente masculina.</t>
  </si>
  <si>
    <t>Objetivo: Asegurar un buen comportamiento social y la sana convivencia por parte de la población flotante (mano de obra) con los habitantes de la Comuna de Laja. Descripción: al inicio de la fase de construcción del Proyecto, se realizará inducción obligatoria a los trabadores del Proyecto sobre buenas prácticas para el vivir en el desarrollo del territorio resaltando la importancia del respeto con el entorno, respecto al cuidado medio ambiental y a las buenas prácticas sociales, como culturales. Justificación: Generar buenas prácticas por parte de la mano de obra con los habitantes de las comunas de Laja. Lo anterior, puesto que, el incremento de una población flotante masculina, por ejemplo, además de incrementar el índice de masculinidad, genera conductas que pueden ser consideradas molestas para la comunidad afectando su sistema de vida.</t>
  </si>
  <si>
    <t>Implementación de Disuasorias de Vuelo o Dispositivos Anticolisión</t>
  </si>
  <si>
    <t>Colisión de aves con el tendido eléctrico</t>
  </si>
  <si>
    <t>Objetivo: Implementar dispositivos de disuasorias de vuelo sobre el tendido eléctrico del proyecto (Línea de Transmisión eléctrica 1x66 kV La Señoraza – Laja y Línea de transmisión eléctrica 1x220 Kv La Señoraza – Celulosa Laja) con el propósito de disminuir la probabilidad de colisión de aves. Descripción: Dado que en el informe de Riesgo de Colisión y electrocución de aves se estableció la probabilidad de ocurrencia de colisión de aves con el tendido eléctrico (baja probabilidad), se implementará en las líneas de transmisión eléctrica disuasorias de vuelo (cualquiera de los expuestos en la Guía para la Evaluación del Impacto Ambiental de Proyectos Eólicos y de Líneas de Transmisión Eléctrica en Aves Silvestres y Murciélagos) con una frecuencia establecida de 10 m entre dispositivos (distancia establecida por la existencia de un cable de guardia). Por otro lado, en el tramo de cruce de la ruta Q-250 se utilizarán específicamente balizas de acuerdo a las distancias recomendadas en la misma Guía. en las mismas distancias referidas anteriormente (10 m entre balizas). Justificación: La implementación de Disuasores de vuelo o Dispositivos anticolisión es una medida que permite aumentar la visibilidad del tendido eléctrico y por lo tanto convertirse en un obstáculo visible para las aves y así aminorar la colisión de 10.1.4. Implementación de Disuasorias de Vuelo o Dispositivos Anticolisión (CAV-4) las mismas.</t>
  </si>
  <si>
    <t>Plan de Comunicación con la Comunidad</t>
  </si>
  <si>
    <t>Interrupción de manifestaciones culturales asociadas a la celebración del Mes de María por flujo de transporte del Proyecto.</t>
  </si>
  <si>
    <t>Objetivo: Mantener una comunicación permanente con representantes de la comunidad católica de Laja, especialmente con sacerdotes y feligreses de la Parroquia Cristo Rey y habitantes de Quinquehue, acerca de los horarios en que el transporte del Proyecto podría interferir en la normal celebración de las distintas actividades que se realizan en el contexto del Mes de María, con el propósito de paralizar temporalmente cualquier obra o acción del Proyecto que pudiese provocar alguna alteración o interrupción mientras se llevan a cabo las manifestaciones culturales asociadas a este rito religioso. Descripción: Se designará a un encargado responsable de mantener contacto permanente con la Parroquia Cristo Rey y habitantes de Quinquehue, quien se encargará de obtener información en detalle sobre los días, horarios y lugares en que se llevarán a cabo las celebraciones del Mes de María durante la fase de construcción del Proyecto y, a su vez, entregará información a representantes de la Parroquia Cristo Rey y Junta de Vecinos de Quinquehue, con la finalidad de coordinar el flujo de transportes del Proyecto en días y/u horarios que no interfieran con esta tradicional celebración católica. Justificación: Evitar cualquier interrupción o alteración en la normal realización de las manifestaciones culturales asociadas a la celebración del Mes de María durante la fase de construcción del Proyecto.</t>
  </si>
  <si>
    <t>Plan de Tránsito y Comunicaciones</t>
  </si>
  <si>
    <t>Posible interrupción de flujo vehicular en rutas utilizadas como vías de acceso del transporte asociado al Proyecto.</t>
  </si>
  <si>
    <t>Objetivo: Mantener una buena convivencia y recibir eventuales reclamos de la comunidad con el fin de tomar las acciones correctivas correspondientes, con objeto de que el transporte asociado al Proyecto no afecte el normal flujo vehicular de las rutas Q-250 y Q-90, utilizada por los habitantes del Área de Influencia como vías de acceso a diversos equipamientos del sector, especialmente educacionales. Descripción: contempla medidas de control, como horarios de traslado, estrategias de comunicación y de seguridad, para organizar los flujos vehiculares del Proyecto con los flujos viales locales durante la fase de construcción y cierre del Proyecto, considerando un protocolo de información permanente para las juntas de vecinos del AI del Proyecto, que permita establecer una comunicación bidireccional entre la comunidad y el Proyecto, así como recoger sus reclamos o sugerencias. Justificación: Durante la fase de construcción del Proyecto, se contempla el transporte de vehículos de carga mayor y menor hacia y desde el Proyecto por las rutas Q-250 y Q-34, las cuales son vías que son utilizadas por los habitantes del AIMH. Por lo que para prever cualquier tipo de interferencia a las actividades cotidianas de las comunidades se informará con respecto a las actividades a desarrollar, fechas y horarios de trabajo, y las vías de contacto, para recoger reclamos o sugerencias. 10.1.3. Plan de Tránsito y Comunicaciones (CAV-3)</t>
  </si>
  <si>
    <t>Parque Solar Fénix</t>
  </si>
  <si>
    <t xml:space="preserve">Capacitar a los trabajadores sobre las especies identificadas en el área del Proyecto </t>
  </si>
  <si>
    <t>Posible afectación de Clavulinopsis amoena, Cyathus spp, Lycoperdon spp, Haematomma spp, Lecidea atrobrunnea, Ramalina ecklonii, Xanthoparmelia spp, Xanthoria parietina, Philodryas chamissonis, Liolaemus lemniscatus, Liolaemus nitidus, Vultur gryphus, Falco peregrinus, Lycalopex sp., Spalacopus cyanus, Myotis chiloensis, debido a la presencia de estas en el área del proyecto.</t>
  </si>
  <si>
    <t>Objetivo: Capacitar a los trabajadores sobre las especies identificadas en el área del Proyecto “Parque Solar Fénix”. Descripción: El Titular se compromete a realizar capacitaciones al personal a cargo del proyecto, respecto a las especies de importancia ecológica identificados en el área del Proyecto como Clavulinopsis amoena, Cyathus spp, Lycoperdon spp, Haematomma spp, Lecidea atrobrunnea, Ramalina ecklonii, Xanthoparmelia spp, Xanthoria parietina, Philodryas chamissonis, Liolaemus lemniscatus, Liolaemus nitidus, Vultur gryphus, Falco peregrinus, Lycalopex sp., Spalacopus cyanus, Myotis chiloensis, y de las especies potenciales que pudiesen identificarse durante todas las fases del proyecto. Justificación: Dado que se identificaron especies de Clavulinopsis amoena, Cyathus spp, Lycoperdon spp, Haematomma spp, Lecidea atrobrunnea, Ramalina ecklonii, Xanthoparmelia spp, Xanthoria parietina, Philodryas chamissonis, Liolaemus lemniscatus, Liolaemus nitidus, Vultur gryphus, Falco peregrinus, Lycalopex sp., Spalacopus cyanus, Myotis chiloensis en el área del proyecto, se capacitará a los trabajadores respecto a estas especies y a las potenciales especies que se encontrasen durante todas las fases del proyecto</t>
  </si>
  <si>
    <t>Mejora de aptitud agrícola de los Suelos</t>
  </si>
  <si>
    <t>Perdida temporal de suelos con aptitudes agrícolas.</t>
  </si>
  <si>
    <t>Objetivo: Mejorar las características productivas de suelo con la finalidad de no disminuir las superficies de suelos agrícolas disponibles. Esto basándose en las opciones brindadas en la Circular N°296/2019 del SAG, “Pauta para Aplicar a las Solicitudes de Informe de Factibilidad para Construcciones Ajenas a la Agricultura en Área Rural (Pauta IFC) (artículo 55° de la Ley General de Urbanismo y Construcciones, mayo 2019)”. Descripción: Tal como se muestra en el Apéndice A, del Anexo H de la Adenda Complementaria, el Titular se compromete a la ejecución de un compromiso ambiental voluntario el que considera la eliminación o fractura de estratas impermeables que restringen la profundidad efectiva del suelo y dificultan el drenaje de este. Esto se mejorará con la aplicación de un subsolado y luego un despedregado en los predios objetivos, con una profundidad aproximada de 80 cm. Cabe señalar que, respecto de la presentación del CAV presentado en la Adenda, se ha modificado un propietario beneficiario por otro propietario llegando a las 19,52 ha sujetas a la mejora de suelo, en que su factor limitante es la pedregosidad con características similares a los suelos estudiados en primera instancia, tal como lo acreditan las calicatas. Justificación: Dada la utilización de suelos de CCUS clase III, los cuales son de gran importancia agrícola, el titular compensará mejorando las aptitudes agrícolas de otros suelos. En este caso corresponde a la presencia de tosca y pedregosidad, la cual limita el desarrollo radicular y además aposa el agua, llevando a la pudrición de raíces y baja calidad de los cultivos.</t>
  </si>
  <si>
    <t xml:space="preserve">Plan de Perturbación Controlada </t>
  </si>
  <si>
    <t>Afectación de Liolaemus lemniscata y Liolaemus nitidus.</t>
  </si>
  <si>
    <t>Objetivo: Lograr el desplazamiento progresivo de especies de baja movilidad presentes en el área del Parque Solar. Descripción: El Plan de Perturbación Controlada (PPC) será llevado a cabo por especialistas con experiencia en estas actividades. Estos realizarán la remoción de las habitad existentes al interior del proyecto y las llevarán al área receptora de modo de enriquecer el ambiente. Luego de esto los individuos perturbados serán inducidos a huir hacia el área receptora. Justificación: La medida está justificada en el interés del Titular por el no afectar la fauna presente en el área del proyecto.</t>
  </si>
  <si>
    <t>Visitas guiadas para establecimientos educacionales</t>
  </si>
  <si>
    <t>No Aplica La medida se define como un compromiso voluntario que busca promover la educación ambiental.</t>
  </si>
  <si>
    <t>Objetivo: Mostrar las distintas instalaciones y explicar el funcionamiento y características del parque solar; enseñar y difundir sobre la energía fotovoltaica, las energías renovables no convencionales (ERNC) en general y sobre los Pequeños Medios de Generación Distribuida (PMGD); contribuir con los programas de educación ambiental comunales y con el desafío del desarrollo sustentable. Descripción: Se mostrarán las distintas instalaciones y se explicará el funcionamiento y características del Parque Solar. Con el fin de enseñar y difundir sobre la energía fotovoltaica, las energías renovables no convencionales (ERNC) en general, y sobre los Pequeños Medios de Generación Distribuida (PMGD). Esto aplicado a establecimientos educacionales en la comuna de Pudahuel. Las comunidades educativas podrán solicitar la visita al parque solar anualmente durante la vida útil del Parque Solar. Justificación: Contribuir a la puesta en valor de los proyectos de generación de energía con fuentes renovables y al desarrollo de este tipo de proyectos; aportar al conocimiento de los estudiantes en el ámbito de las energías renovables no convencionales, de manera cercana y dinámica.</t>
  </si>
  <si>
    <t>Larqui Solar</t>
  </si>
  <si>
    <t>Bulnes</t>
  </si>
  <si>
    <t>MEJORAMIENTO DISPONIBILIDAD DE AGUA A NIVEL PREDIAL CON FINES DE MEJORAMIENTO DE SUELOS</t>
  </si>
  <si>
    <t>Pérdida temporal de uso de suelo agrícola Clase III.</t>
  </si>
  <si>
    <t>Objetivo: El CAV tiene como objetivo aumentar la seguridad de riego de suelos, mediante la construcción de obras de distribución de riego y de la realización de actividades complementarias a estas obras, con el fin de lograr una superficie beneficiada igual a 4,30 ha o más, según la superficie de suelo Clase III que se dejará de utilizar por la operación del Proyecto “Larqui Solar”. Descripción: Dado que el diseño del Proyecto ocupará una superficie de 4,30 ha de Suelo Clase III, se plantea un CAV que permita aumentar la disponibilidad de agua de riego, para así asegurar el agua de riego para los predios involucrados, lo que permitirá una mejora y seguridad del riego, y el aumento de la superficie a regar. El CAV consiste en mejorar las deficiencias del ramal Escuela Agrícola del Canal Quillón, en un tramo que presenta problemas de distribución e ingreso homogéneo de las aguas a los predios. El CAV comprende la construcción de dos obras de distribución de hormigón con compuertas,</t>
  </si>
  <si>
    <t>Parque Fotovoltaico Alcázar Solar</t>
  </si>
  <si>
    <t>Los Angeles</t>
  </si>
  <si>
    <t>Donación de 19 luminarias de mayor eficiencia a la Municipalidad de Los Ángeles</t>
  </si>
  <si>
    <t>Objetivo: Mejorar la iluminación en calle Don Víctor para mantener la seguridad de los vecinos del sector. Descripción: Se donará a la Municipalidad de Los Ángeles 19 luminarias de alta eficiencia para que sean implementadas preferentemente en la calle Don Víctor de acceso a Portal de Alberto. Justificación: La medida se justifica a partir lo solicitado por vecinos en Adenda complementaria, debido a la ausencia de alumbrado público en camino de servidumbre que da acceso a Portal de Alberto. Además, se solicitó para mejorar la visibilidad para quienes circulan en vehículos por este sector. Cabe indicar que esta medida fue comprometida por el titular en Adenda ciudadana a partir de las observaciones emitidas por los vecinos mediante participación ciudadana. 10.1.5.- Compromiso ambiental voluntario – Donación de 19 luminarias de mayor eficiencia a la Municipalidad de Los Ángeles</t>
  </si>
  <si>
    <t>Donación de dinero a vecinos para la instalación de portón eléctrico solicitado en la entrada del camino de servidumbre de acceso al Portal de Alberto</t>
  </si>
  <si>
    <t>Objetivo: Mejorar las condiciones de seguridad y control en la entrada al camino de servidumbre que da acceso al Portal de Alberto. Además, se podrá restringir más el flujo vehicular de gente externa a las residencias del Portal de Alberto, y por tanto, se estima un menor deterioro a su camino de ingreso. Descripción: Se donará un monto de dinero a los vecinos del Portal de Alberto para la implementación de portón eléctrico solicitado en observaciones ciudadanas. Justificación: La medida se justifica a partir de lo solicitado por los vecinos en la Adenda ciudadana donde manifestaron su preocupación por su seguridad, específicamente los residentes del Portal de Alberto debido a la construcción del Proyecto y el posible aumento de flujo peatonal y vehicular en el sector asociado a turistas o interesados en el parque fotovoltaico. 10.1.3.- Compromiso ambiental voluntario – Donación de dinero a vecinos para la instalación de portón eléctrico solicitado en la entrada del camino de servidumbre de acceso al Portal de Alberto Cabe indicar que esta medida fue comprometida por el titular en Adenda ciudadana a partir de las observaciones emitidas por los vecinos mediante participación ciudadana.</t>
  </si>
  <si>
    <t>Implementación de Proyecto de riego en predio de 25,4 ha.</t>
  </si>
  <si>
    <t>Suelo (no significativo).</t>
  </si>
  <si>
    <t>Objetivo: Incorporación de superficie bajo riego tecnificado a través de la construcción de obras y equipos para pivote móvil para riego agrícola para un total de 25,4 Hás, con el objetivo de mejorar o mantener la productividad de la actividad agrícola en este predio, así como también mejorar la eficiencia del recurso hídrico utilizado (se estima que el Proyecto Pivote de Riego aportará en un 58,4% en la eficiencia del uso del recurso hídrico y con ello aumentará en 57 há la superficie de riego). Descripción: El titular del proyecto ha encomendado a un consultor de proyectos de riego, el diseño de un proyecto de riego, según definición del agricultor, el cual se presenta en el Anexo 4 de la Adenda complementaria. Cabe aclarar que la implementación de este proyecto de riego no conlleva realizar movimientos de tierra en el predio, dado que se utilizará la infraestructura existente para la instalación del Pivote de riego. Justificación: La medida a implementar permitirá dotar de riego el predio con capacidad para cultivos proyectados, mejorando la eficiencia del recurso hídrico.</t>
  </si>
  <si>
    <t>Instalación de luminaria en vértices perimetrales que dan a la Calle Don Víctor</t>
  </si>
  <si>
    <t>Objetivo: Promover una mejora en el aspecto de seguridad ciudadana, la circulación nocturna de vehículos y personas, contribuyendo a disminuir accidentes. Descripción: El titular considera dentro del proyecto la instalación de luces en los vértices del perímetro que enfrentan la calle Don Víctor. Justificación: La medida se justifica a partir de lo solicitado por los vecinos en la Adenda ciudadana donde manifestaron su preocupación por su seguridad, específicamente aquellos que transitan por calle Don Víctor, fuera del área de emplazamiento del Proyecto, así como también para mejorar la visibilidad para quienes circulan en vehículos por este sector. Cabe indicar que esta medida fue comprometida por el titular en Adenda ciudadana a partir de las observaciones emitidas por los vecinos mediante participación ciudadana.</t>
  </si>
  <si>
    <t>Mantenimiento de camino de acceso a Portal de Alberto</t>
  </si>
  <si>
    <t>Susceptibilidad de deterioro del camino de servidumbre que da acceso al Portal de Alberto.</t>
  </si>
  <si>
    <t>Objetivo: Mantener en óptimas condiciones el camino de servidumbre para su utilización por parte de las actividades del Proyecto, así como para el uso por parte de residentes y vecinos del sector. Descripción: Se aplicarán las medidas correspondientes para mantener la carpeta de rodado en iguales o mejores condiciones de las que presenta en la actualidad. Justificación: La medida se justifica a partir del riesgo de afectación al camino de servidumbre de acceso al Portal de Alberto debido al tránsito de vehículos y maquinaria asociada a las obras contempladas durante la fase de construcción y cierre del Proyecto. Cabe indicar que esta medida fue comprometida por el titular en Adenda ciudadana a partir de las observaciones emitidas por los vecinos mediante participación ciudadana.</t>
  </si>
  <si>
    <t>Mantenimiento de la calle Don Víctor</t>
  </si>
  <si>
    <t>Susceptibilidad de deterioro de calle Don Víctor.</t>
  </si>
  <si>
    <t>Objetivo: Mantener en óptimas condiciones la calle Don Víctor para su utilización por parte de las actividades del Proyecto, así como para asegurar que los vecinos y vehículos que transitan de paso por esta vía se encuentren con una calle en óptimas condiciones. Descripción: Se aplicarán las medidas correspondientes para mantener la carpeta de rodado en iguales o mejores condiciones de las que presenta en la actualidad. Justificación: La medida se justifica a partir del riesgo de afectación a la calle Don Víctor debido al tránsito de vehículos y maquinaria asociada a las obras contempladas durante la fase de construcción y cierre del Proyecto. Cabe señalar que el flujo vehicular 10.1.2.- Compromiso ambiental voluntario – Mantenimiento de la calle Don Víctor asociado a la fase de operación del Proyecto será considerablemente bajo, por tanto no se contempla implementar esta medida durante dicha fase. Cabe indicar que esta medida fue comprometida por el titular en Adenda ciudadana a partir de las observaciones emitidas por los vecinos mediante participación ciudadana.</t>
  </si>
  <si>
    <t>Plantación de arboleda en vereda poniente de la calle Don Víctor</t>
  </si>
  <si>
    <t>Objetivo: Implementar una Plantación de arboleda en el costado poniente del Proyecto, por la vereda poniente de la calle Don Víctor, con especies nativas con el objetivo de disminuir la magnitud de la artificialidad en el paisaje que implica el establecimiento del Proyecto Descripción: Durante el primer año de la fase de operación, se plantará una arboleda hacia el sector poniente del proyecto, en la vereda poniente de la calle Don Víctor, conformado por la especie nativa de crecimiento arbóreo Maytenus boaria y Quillaja saponaria. La densidad de la plantación será de 187 ejemplares totales de Maytenus boaria (94 ind) y Quillaja saponaria (94 ind). Los ejemplares a plantar deberán provenir de la compra a viveros de la Región, de preferencia proveniente de las cercanías de la comuna de Los Ángeles. Se privilegiará que las semillas utilizadas para la producción de plantas en vivero sean de origen local. Una vez efectuada cada plantación, las plántulas recibirán un riego inicial o de establecimiento de 3 litros al momento de la plantación el que dependerá de las condiciones de humedad del suelo y del estado de la temporada invernal de la zona. De acuerdo al monitoreo y seguimiento de la plantación, se aplicará riego en el caso de que la plantación lo requiera durante el primer año, el cual irá disminuyendo 10.1.6.- Compromiso ambiental voluntario – Plantación de arboleda en vereda poniente de la calle Don Víctor progresivamente durante el segundo año hasta retirar el riego por completo a finales de este. El riego estará sujeto al monitoreo y seguimiento de la plantación lo que permitirá definir la frecuencia de este considerando las proyecciones pluviométricas de la temporada invernal en la zona. De esta manera se evitará que la plantación presente una humedad sostenida, la que podría presentar malas condiciones de sanidad y alta probabilidad de aparición de organismos patógenos producto del exceso de riego. La plantación se hará a una distancia de 2 metros entre cada ejemplar y serán mantenidos mediante labores de poda a una altura tal que no interfiera emitiendo sombra sobre los paneles fotovoltaicos del Proyecto. La frecuencia de monitoreo y seguimiento será mensual durante el primer año de la plantación y, en caso de registrar un porcentaje de sobrevivencia igual o mayor al 80%, será semestral durante el segundo. Los individuos que conformen la arboleda serán mantenidos mediante labores de poda -en caso de ser requerido- a una altura tal que no interfiera con el óptimo funcionamiento del Proyecto. La arboleda se mantendrá durante toda la fase de operación del Proyecto, de manera que, en caso de que se sequen individuos que lo conformen, se procederá a su reposición inmediata. Cabe indicar que los residuos vegetales resultantes de la poda de mantención se retirarán durante la misma jornada laboral y serán transportados a un sitio de disposición final autorizado, de manera que no se conviertan en material combustible que pueda provocar el inicio de un incendio en la zona. Justificación: La presencia de una arboleda compuesta por las especies nativas Maytenus boaria y Quillaja saponaria aporta al enriquecimiento de formaciones con presencia de especies nativas las cuales se encuentran ausentes en las formaciones identificadas en el área de emplazamiento del Proyecto, las cuales corresponden en su totalidad a ambientes intervenidos con presencia de especies mayormente exóticas. Así también, genera una barrera vegetal que disminuye la magnitud de la artificialidad que generan los paneles fotovoltaicos en el entorno. Cabe indicar que esta medida fue comprometida por el titular en Adenda ciudadana a partir de las observaciones emitidas por los vecinos mediante participación ciudadana.</t>
  </si>
  <si>
    <t>Plantación de cerco vivo en costado oriente del Proyecto (mediana altura).</t>
  </si>
  <si>
    <t>Objetivo: Implementar una plantación de cerco vivo de especies de mediana altura en el costado oriente del Proyecto donde se limita con residencias vecinas, utilizando especies nativas y endémicas con el objetivo de disminuir la magnitud de la artificialidad en el paisaje que implica el establecimiento del Proyecto. Descripción: Durante el primer año de la fase de operación, se plantará un cerco vivo conformado por especies nativas y endémicas de crecimiento arbustivo y arbóreo, tales como Aristotelia chilensis, Colliguaja odorífera y Baccharis linearis. La densidad de la plantación será de 440 ejemplares totales de: Aristotelia chilensis (147 ind), Colliguaja odorífera (147 ind) y Baccharis linearis (147 ind). Los ejemplares a plantar deberán provenir de la compra a viveros de la Región, de preferencia proveniente de las cercanías de la comuna de Los Ángeles. Se privilegiará que las semillas utilizadas para la producción de plantas en vivero sean de origen local. Una vez efectuada cada plantación, las plántulas recibirán un riego inicial o de establecimiento de 3 litros al momento de la plantación el que dependerá de las condiciones de humedad del suelo y del estado de la temporada invernal de la zona. De acuerdo al monitoreo y seguimiento de la plantación, se aplicará riego en el caso de que la plantación lo requiera durante el primer año, el cual irá disminuyendo progresivamente durante el segundo año hasta retirar el riego por completo a finales de 10.1.7.- Compromiso ambiental voluntario – Plantación de cerco vivo en costado oriente del Proyecto (mediana altura). este. El riego estará sujeto al monitoreo y seguimiento de la plantación lo que permitirá definir la frecuencia de este considerando las proyecciones pluviométricas de la temporada invernal en la zona. De esta manera se evitará que la plantación presente una humedad sostenida, la que podría presentar malas condiciones de sanidad y alta probabilidad de aparición de organismos patógenos producto del exceso de riego. La plantación se hará a una distancia de 1 metro entre cada ejemplar y serán mantenidos mediante labores de poda a una altura tal que no interfiera emitiendo sombra sobre los paneles fotovoltaicos del Proyecto. La frecuencia de monitoreo y seguimiento será mensual durante el primer año de la plantación y, en caso de registrar un porcentaje de sobrevivencia igual o mayor al 80%, será semestral durante el segundo. Los individuos que conformen el cerco vivo serán mantenidos mediante labores de poda -en caso de ser requerido- a una altura tal que no interfiera con el óptimo funcionamiento del Proyecto. El cerco vivo se mantendrá durante toda la fase de operación del Proyecto, de manera que, en caso de que se sequen individuos que lo conformen, se procederá a su reposición inmediata. Cabe indicar que los residuos vegetales resultantes de la poda de mantención se retirarán durante la misma jornada laboral y serán transportados a un sitio de disposición final autorizado, de manera que no se conviertan en material combustible que pueda provocar el inicio de un incendio en la zona. Justificación: La presencia de un cerco vivo compuesto de especies nativas y endémicas aportan al enriquecimiento de este tipo de formaciones, las cuales se encuentran ausentes en las formaciones identificadas en el área de emplazamiento del proyecto, considerando que aquellas que fueron registradas corresponden en su totalidad a ambientes intervenidos con presencia de especies mayormente exóticas. Así también, este cerco vivo genera una barrera vegetal que disminuye la magnitud de la artificialidad que generan los paneles fotovoltaicos en el entorno. La medida genera una barrera vegetal que disminuye la magnitud de la artificialidad que generan los paneles fotovoltaicos en el entorno, así como también permitirá resguardar la privacidad de vecinos colindantes y disminuir el impacto visual de las obras en el predio. Cabe indicar que esta medida fue comprometida por el titular en Adenda ciudadana a partir de las observaciones emitidas por los vecinos mediante participación ciudadana.</t>
  </si>
  <si>
    <t>Parque Fotovoltaico Toledo</t>
  </si>
  <si>
    <t>82</t>
  </si>
  <si>
    <t>Aportar a la limpieza de la comuna de Copiapó</t>
  </si>
  <si>
    <t>Objetivo: Aportar a la limpieza de la comuna de Copiapó.</t>
  </si>
  <si>
    <t>Capacitación a los trabajadores con el fin de informar sobre especies silvestres</t>
  </si>
  <si>
    <t>Objetivo: Generar lineamientos para los trabajadores con el objetivo de disminuir sustancialmente las acciones humanas asociadas a la alimentación de especies silvestres en el área del Proyecto. Descripción: Mediante la utilización de material y orientación educativa se indicará que estará prohibido alimentar todo tipo de especies silvestres presentes en el sector. Justificación: El compromiso se justifica dado que resulta una herramienta complementaria que apunta a reducir la muerte de especies silvestres, por acciones que generen acostumbramiento en estas, y con esto la pérdida de su capacidad natural y/o instintiva de buscar alimento, con la consecuente muerte de individuos en el largo plazo.</t>
  </si>
  <si>
    <t>75</t>
  </si>
  <si>
    <t>Capacitación a los trabajadores con el fin de informar sobre flora</t>
  </si>
  <si>
    <t>Objetivo: Generar lineamientos para los trabajadores con el objetivo de disminuir sustancialmente las acciones humanas asociadas a la intervención de flora en categoría de conservación. Dentro del área de influencia del Proyecto se registró la presencia de dos (2) especies suculentas con problemas de conservación, correspondientes a Cumulopuntia sphaerica (Preocupación menor, D.S. N° 19/2012 MMA) y Eriosyce eriosyzoides (Vulnerable, D.S. N° 13/2013 MMA). Descripción: Mediante la utilización de material y orientación educativa se entregarán lineamientos sobre la importancia de la protección de especies en categoría de conservación y el reconocimiento de estas. Justificación: El compromiso se justifica dado que resulta una herramienta complementaria que apunta disminuir la intervención de especies de flora con problemas de conservación mediante la protección e identificación oportuna de estas.</t>
  </si>
  <si>
    <t>66</t>
  </si>
  <si>
    <t>Capacitación a los trabajadores con el fin de informar sobre la existencia de elementos bióticos</t>
  </si>
  <si>
    <t>Objetivo: Informar a los trabajadores de los elementos bióticos que se encuentran en la zona y cómo evitar su afectación. Descripción: Se capacitarán a los trabajadores con el fin de informar sobre la existencia de elementos bióticos presentes en el área, que deben ser resguardados mediante la implementación o evitación de distintas actividades o conductas por parte de los trabajadores. Como, por ejemplo, reconocimiento de las especies de alta y baja movilidad, también se informará sobre qué hacer en caso de encontrar ejemplares de esta especie. Por otra parte, se educará a los trabajadores para evitar la presencia de especies de fauna doméstica en el área de influencia del Proyecto, prohibiendo la alimentación de perros o presencia de basura o agua que pudiesen atraerlos al sector. Justificación: Debido a que en la zona se encuentran elementos bióticos, se realizarán capacitaciones al personal para el reconocimiento de esta especie y la importancia de evitar conductas que los afecten directa o indirectamente.</t>
  </si>
  <si>
    <t>64</t>
  </si>
  <si>
    <t>Objetivo: Generar lineamientos para los trabajadores con el objetivo de disminuir sustancialmente las acciones humanas fuera de los sectores delimitados o establecidos para las actividades del Proyecto. Esta medida se justifica por la presencia de huevos de la especie Oreopholus ruficollis (chorlo de campo) clasificada en categoría de “Casi amenazada” en área de influencia del Proyecto. Descripción: Mediante la utilización de material y orientación educativa se indicará que estarán prohibido o restringidas lo siguiente:  Prohibición de acercamiento a sectores de evidente actividad reproductiva (cortejo, nidificación o cría).  Prohibición de la destrucción de nidos o madrigueras.  Prohibición de interferir en conductas reproductivas (acercarse, espantar, gritar, entre otros).  Prohibidos ruidos innecesarios (gritos, tirar objetos pesados o de grandes alturas, entre otros).  Prohibido el levantamiento de material particulado en sectores de evidente actividad reproductiva. Justificación: El compromiso se justifica dado que resulta una herramienta complementaria que apunta a reducir la muerte de especies nativas y la intervención de su hábitat durante época reproductiva.</t>
  </si>
  <si>
    <t>69</t>
  </si>
  <si>
    <t>Capacitación a los trabajadores con el fin de informar sobre residuos</t>
  </si>
  <si>
    <t>Objetivo: Generar lineamientos para los trabajadores con el objetivo de disminuir sustancialmente las acciones humanas asociadas a botar basura fuera de los sectores acondicionados para esto. Descripción: Mediante la utilización de señalética, material y orientación educativa se indicará que estará prohibido botar todo tipo de residuos fuera de los lugares establecidos para esto. Justificación: El compromiso se justifica dado que resulta una herramienta complementaria que apunta a reducir la muerte de especies nativas y la intervención de su hábitat, por acciones que puedan generar la atracción y/o acostumbramiento de distintas especies (domésticas y silvestres) a residuos de carácter comestible.</t>
  </si>
  <si>
    <t>Humectación de caminos existentes del Proyecto</t>
  </si>
  <si>
    <t>Incremento de los niveles de Material Particulado.</t>
  </si>
  <si>
    <t>Objetivo: Disminuir el aporte de resuspensión de polvo en caminos internos y externos del Proyecto. Descripción: La medida consiste en la humectación de caminos existentes del Proyecto, aledaños a la línea eléctrica y la aplicación de supresor de polvo en los caminos internos del Proyecto. Justificación: La medida se justifica considerando el amplio uso y efectividad comprobada de la humectación y supresor de polvo en la disminución de la resuspensión de polvo en caminos no pavimentados.</t>
  </si>
  <si>
    <t>68</t>
  </si>
  <si>
    <t>Minimiza la pérdida o afectación de individuos de fauna nativa</t>
  </si>
  <si>
    <t>Objetivo: Controlar el ingreso y la alimentación de perros y gatos en el área de influencia del Proyecto, los que puedan depredar las especies de fauna nativa presentes en dicha área. Descripción: Se llevará el control de ingreso de animales domésticos por parte de los trabajadores y/o contratistas para lo cual se instruirá a los trabajadores y contratistas que queda prohibido la tenencia, alimentación e ingreso al área del Proyecto de animales domésticos. Justificación: Con la implementación de este compromiso se minimiza la pérdida o afectación de individuos de fauna nativa.</t>
  </si>
  <si>
    <t>Objetivo: Disminuir la pérdida de ejemplares pertenecientes a las especies Liolaemus nigromaculatus, Liolaemus velosoi y Callopistes maculatus Descripción: La medida consistirá en la captura de ejemplares de la siguiente manera, según clase: Reptiles: captura manual y/o con lazo corredizo. Posterior a la captura, los individuos serán identificados (especie, sexo y estado del ejemplar) y marcados con pintura no toxica a efecto de su reconocimiento posterior.</t>
  </si>
  <si>
    <t>Ampliación Parque Fotovoltaico Mauco</t>
  </si>
  <si>
    <t>San Felipe</t>
  </si>
  <si>
    <t>Aplicación de supresor de polvo en camino de acceso.</t>
  </si>
  <si>
    <t>Emisiones de material particulado a la atmosfera.</t>
  </si>
  <si>
    <t>Objetivo: Disminuir las emisiones de material particulado en la fase de construcción del proyecto. Descripción: El Proyecto contempla como parte de sus actividades la aplicación de supresor de polvo biodegradable en camino de acceso al Proyecto en un tramo aproximado de 2,1 km durante la ejecución de las fases de construcción y cierre. Justificación: Si bien las emisiones estimadas resultan bajas y de acuerdo con la modelación realizada no es necesario la aplicación de un supresor de polvo, a solicitud de la autoridad este titular compromete la aplicación de este elemento.</t>
  </si>
  <si>
    <t>Capacitación inicial en Paleontología.</t>
  </si>
  <si>
    <t>No hay impacto asociado.</t>
  </si>
  <si>
    <t>Objetivo: Entregar conocimientos básicos y protocolos de acción respecto a la presencia de un elemento de valor paleontológico. Descripción: Se contará con un profesional con perfil paleontológico autorizado por CMN que dictará una charla de capacitación inicial respecto a los temas de interés paleontológico de la zona de al proyecto. Justificación: Dado que las personas sin entrenamiento podrían no identificar un elemento de valor paleontológico a simple vista y podrían no saber cómo proceder al respecto, con la charla inducción se espera resolver esta situación.</t>
  </si>
  <si>
    <t>Charla de inducción en Arqueología.</t>
  </si>
  <si>
    <t>Alteración de sitios de valor arqueológico presentes en el entorno cercano del proyecto.</t>
  </si>
  <si>
    <t>Objetivo: Resguardar el patrimonio cultural arqueológico en el emplazamiento del proyecto. Entregar protocolo de acción a los trabajadores a seguir en caso de hallazgo. Concientizar a los trabajadores sobre la importancia del patrimonio cultural arqueológico, su protección y efectiva identificación. Descripción: Charla de inducción a todo el personal propio y subcontratado que se encuentre relacionado en actividades de movimiento de tierras. Cada trabajador deberá haber recibido esta charla antes de iniciar labores. La charla será preparada y entregada a los trabajadores por arqueólogo profesional registrado en el CMN. Será este mismo arqueólogo quien redacte un informe con los siguientes contenidos: • Temas tratados en la charla • Lista de participantes de la charla de inducción • Identificación del relator • Preguntas de los asistentes, si las hubiera. Justificación: Con la realización de la charla de inducción se entregará información y herramientas prácticas para proceder en resguardo y protección, así como la potencial identificación de elementos de valor patrimonial.</t>
  </si>
  <si>
    <t>Colecta de germoplasma y reforestación de Porlieria chilensis y Prosopis chilensis.</t>
  </si>
  <si>
    <t>Afectación de flora y vegetación.</t>
  </si>
  <si>
    <t>Objetivo: Evitar la pérdida de diversidad genética a través de la colecta de germoplasma y reforestación de individuos de las especies Porlieria chilensis (Algarrobo chileno) y Prosopis chilensis (Guayacán), a un sector colindante al área de influencia (AI), así como el seguimiento y monitoreo tanto de los ejemplares reforestados como del ambiente donde serán ubicados. Descripción: Colecta de Germoplasma: • Se realizarán prospecciones a terreno, en temporada Primavera- Verano (previo a la construcción del proyecto), a modo de realizar la colecta de semillas en la mejor temporada posible, específicamente en los ejemplares que están dentro y alrededor del AI. • Al momento de la colecta de semillas, éstas se depositarán en bolsas de papel, y como registro, se anotará en una planilla la coordenada de colecta, el profesional que colecta y se fotografiará el ejemplar y el ambiente alrededor de éste. A partir de lo anterior, es posible inferir que se colectará un número que haga posible cumplir con el objetivo de la reforestación (105 ejemplares más un 15%). • Una vez colectada la semilla, se enviarán a un vivero para lograr el desarrollo de las plántulas. Para este paso, y lograr tener plántulas vivas de entre 20 y 30 centímetros se estiman 2 años de desarrollo en vivero de los ejemplares viverizados. • Debido a que se plantarán en proporción de 3:1, se deberán obtener a lo menos 93 ejemplares de Porlieria chilensis y 12 de Prosopis chilensis, sin embargo, se debe considerar la mortandad de un porcentaje de los ejemplares reforestados, lo que implica tener un 15% extra de los ejemplares a reforestar (107 plántulas de Prolieria chilensis y 14 plántulas de prosopis chilensis). Una vez finalizada la colecta, se generará un Informe de terreno, en donde se entregarán las coordenadas de colecta, datos de los profesionales encargados y fotografías asociadas a la etapa de colecta de germoplasma. Se entregará un reporte a la autoridad respectiva y se mantendrá una copia física en la faena. Respecto a la Plantación: Las plántulas obtenidas de vivero serán plantadas en zona destinada cercana al proyecto, según se indica en el Plan de Manejo Biológico (PMB), Adenda, Anexo 15. Una vez hechas las excavaciones para cada plántula, se utilizará algún fertilizante como superfosfato triple o alguno de rango más específico y se depositará en el fondo de la excavación, a modo de apoyar el desarrollo radicular de las plántulas y se deberán fertilizar una vez al año, durante 2 años. A cada una de las plantas, se les instalará una placa con el número correspondiente y se tomará una coordenada por ejemplar a modo de posicionarlo en el terreno para la futura presentación de un informe. Una vez plantados los ejemplares, se someterán a un riego con periodicidad, durante el primer mes, de una (1) vez a la semana, entregando a la planta un total de 3 litros, durante el segundo y tercer mes se regarán 3 veces al mes y desde el cuarto mes hasta cumplir 1 año, se regarán 2 veces al mes. Luego, durante todo el segundo año se regarán una vez al mes. El régimen de riego se acabará luego del segundo año, asociado al prendimiento de las plántulas. Para el riego se instalará un estanque en altura de 5 mil litros y se anexarán tuberías del tipo Plansa (polietileno negro) con goteros (uno por ejemplar) que le entregarán a la planta el agua requerida correspondiente a 3 litros por ejemplar. Se contempla la compra de agua a un proveedor con autorización vigente. Se llevará un seguimiento del régimen de riego, para ello se mantendrá en la faena, un libro de registro de riego, donde se registrará la persona que lo realiza, la fecha y hora del riego y su firma. Finalmente, a las plántulas se les instalará una protección plástica para árboles forestales de color verde que evitará el daño producido por lagomorfos. Dicha protección cuenta, además, con orificios que favorecen la ventilación aumentando la cantidad de oxígeno de la planta dentro de la protección. Una vez terminado el proceso de reforestación, se generará un reporte de terreno donde se entregarán los resultados obtenidos de la reforestación, entre los que destacan el día de plantación, tamaño inicial de la plántula, tipo de fertilizante y las coordenadas de cada uno de los ejemplares. Una vez realizada la reforestación, posterior a los 15 días, se realizará el primer monitoreo y luego el segundo 15 días después, completando el primer mes. Los parámetros que se verán son: • Altura, • Prendimiento, • Estado Fitosanitario, • Presencia de hojas nuevas, • Estado Fenológico (flor, fruto, semilla, vegetativo). Desde el segundo mes en adelante, se realizarán monitoreos mensuales registrando los mismos parámetros ya descritos y así por el primer año. Durante el segundo año se realizarán monitoreos trimestrales y durante el tercer año se realizarán monitoreos semestrales. Posterior al primer monitoreo, se realizará un informe donde se presentarán todos los datos recopilados a partir de la colecta de germoplasma, la reforestación y el primer monitoreo. Luego, desde el segundo monitoreo, se generará un informe donde se presentará cada uno de los resultados obtenidos de cada monitoreo, además de entregar fotos de cada uno de los ejemplares y de las fichas de riego a modo de mantener un registro completo de las actividades que se seguirán ejecutando posterior a la plantación. Finalmente, el seguimiento de la reforestación se mantendrá por 3 años y el prendimiento de la plantación que será entregada corresponde a 75% de sobrevivencia, es decir 93 especies de porlieria chilensis 12 de prosopis chilensis. Justificación: A pesar de corresponder a árboles, según los análisis de terreno, no se registraron formaciones de bosque que impliquen la presentación del PAS 152, y se descarta la presencia de impactos significativos ya que existen ejemplares de ambas especies alrededor del área de influencia, por lo que, al corresponder a especies con categoría de conservación vulnerable, se propone la medida especificada.</t>
  </si>
  <si>
    <t>Objetivo: Resguardar el patrimonio cultural arqueológico en el emplazamiento del proyecto y entregar protocolo de acción a los trabajadores en caso de hallazgo. Descripción: El monitoreo arqueológico consiste en la vigilancia sostenida por parte de especialistas arqueólogos en las excavaciones que puedan afectar la preservación del patrimonio cultural no registrado anteriormente, con el fin de mitigar posibles daños o intervenciones, respondiendo de manera adecuada y estableciendo las medidas necesarias para evitar su alteración o destrucción. Se realizarán vigilancias por cada frente de trabajo, donde se ejecuten movimientos de tierra, debiendo revisarse el sedimento extraído, con el fin de descartar la presencia de materiales arqueológicos de carácter artefactual (mueble o inmueble), ecofactual y bioantropológico. En caso de encontrarse materiales de interés patrimonial, se realizará el registro de las evidencias, siendo dejadas in situ, con la protección necesaria del contexto. Todo el proceso de monitoreo, independiente de que dé o no cuenta de hallazgos de interés patrimonial será registrado con un cuaderno de campo de actividades diarias y fotografías. El alcance del monitoreo arqueológico a la duración de las actividades que involucren movimiento de tierras. Lo anterior incluye labores destinadas al cercado para la protección de los recursos arqueológicos registrados en los alrededores del proyecto. Justificación: Dado que el personal que trabajará durante las faenas de construcción no cuenta necesariamente con entrenamiento en la identificación de elementos de valor patrimonial, la presencia de un arqueólogo profesional permitirá asegurar que, de existir algún elemento de valor patrimonial, éste será identificado adecuadamente y se podrán aplicar los protocolos correspondientes en cumplimiento con la Ley N° 17.288.</t>
  </si>
  <si>
    <t>Objetivo: Resguardar el patrimonio paleontológico que potencialmente se pueda encontrar durante las excavaciones requeridas por el proyecto. Descripción: • Realización de un monitoreo mensual en las obras que impliquen excavaciones y/o movimientos de tierra y en zonas de acopio de material, realizado por un paleontólogo cuyo perfil profesional sea aprobado por el Consejo de Monumentos Nacionales (CMN) • Un informe de monitoreo trimestral que será remitido al CMN, suscritos por el paleontólogo a cargo • Rescate de una colección representativa de los hallazgos que pudieran realizarse durante la ejecución de las obras, considerando criterios tafonómicos, taxonómicos y de representatividad, los cuales deberán detallarse en un informe de rescate, que siga los lineamientos de la “Guía para la elaboración de informes de rescate paleontológico” (CMN, 2014) disponible en www.monumentos.cl. De ser el caso, y existir hallazgos, el paleontólogo a cargo solicitará el permiso correspondiente ante el Consejo de Monumentos Nacionales. Justificación: La presencia del paleontólogo autorizado por el CMN permitirá la inspección por parte de un experto de las excavaciones, permitiendo identificar elementos de valor paleontológico en la zona del proyecto, que de otra forma no serían identificados por falta de entrenamiento.</t>
  </si>
  <si>
    <t>Protección de hallazgos arqueológicos detectados fuera del emplazamiento del proyecto.</t>
  </si>
  <si>
    <t>Objetivo: Proteger los hallazgos arqueológicos identificados fuera del emplazamiento del proyecto: • Área de Talla acotada (JG01); • Basural Histórico 1 (IM01); • Basural Histórico 2 (JG02); • Basural Histórico 3 (IM02). Descripción: cercado perimetral de los sitios mediante un cerco visible simple (mallas y postes) de 1,20 m de altura como mínimo y deberán ser instalados previos al inicio de las obras debiendo permanecer hasta el final de estas. Justificación: el cercado permitirá proteger los sitios arqueológicos identificados en el exterior del proyecto, ya que a simple vista de personas no especialistas en la materia no serían identificados como tales y a la vez no cuidados o tratados adecuadamente.</t>
  </si>
  <si>
    <t>Seguimiento quinquenal de la Condición Biológica del Suelo.</t>
  </si>
  <si>
    <t>Perdida temporal de suelo.</t>
  </si>
  <si>
    <t>Objetivo: Evaluar la Condición Biológica del Suelo a través del monitoreo de propiedades del suelo en la superficie donde se instalarán los paneles fotovoltaicos. Descripción: Se considera monitoreo de propiedades del suelo mediante la Evaluación de la Condición Biológica del Suelo (CBS) adaptación de Sabaini y Ávila (2015) a la metodología de Evaluación Visual de Suelo de Shepherd (2000) contextualizada en conceptos de ecología de suelo como son las esferas de influencia biológica de suelo (detritósfera, agregatósfera, drilósfera, porósfera y rizósfera) que serán evaluadas. Adicionalmente, para complementar el análisis y lograr complemento que relacione el efecto que tienen los paneles sobre el suelo, se considera necesario evaluar los efectos físicos sobre la temperatura superficial del suelo, contenido de humedad y cobertura vegetal, entendido como cobertura de plantas vivas y muertas, en transectos de 5 m de longitud. Justificación: El proyecto considera la gestión eficiente del suelo en el área de instalación de los paneles, por lo que se descarta la pérdida o deterioro del suelo durante la fase de operación. Para asegurar que las características del Proyecto no generen cambios en la calidad del suelo, es necesario realizar una evaluación periódica de las características de este para evaluar si se presentan cambios importantes en las propiedades físicas y microbiológicas del suelo.</t>
  </si>
  <si>
    <t>Parque Eólico San Matías</t>
  </si>
  <si>
    <t>Cercado a los Hallazgos y Sitios Patrimoniales</t>
  </si>
  <si>
    <t>Alteración patrimonio cultural</t>
  </si>
  <si>
    <t>Objetivo: Prevenir el impacto sobre aquellos hallazgos no previstos que pudiesen ser encontrados durante la etapa de construcción. Descripción: Para todos aquellos sitios arqueológicos, históricos y/o prehispánicos que se emplacen en el área de influencia del proyecto y que no serán intervenidos por las obras, se implementará cercado y protección de manera de no afectarlos por obra o actividad alguna del Proyecto, así como también para todos aquellos hallazgos no previstos que pudieran encontrarse en la fase de construcción. Justificación: Para alcanzar el objetivo de prevenir el impacto sobre potenciales hallazgos no previstos identificados durante la etapa de construcción, se llevará a cabo la implementación de un cerco de protección y señales informativas, destinadas a proteger el patrimonio arqueológico.</t>
  </si>
  <si>
    <t>Charlas de Inducción Paleontológica</t>
  </si>
  <si>
    <t>Alteración al Patrimonio Cultural</t>
  </si>
  <si>
    <t>Objetivo: Capacitar a los trabajadores involucrados en el proyecto respecto a las áreas susceptibles y fosilíferas, entregando los conceptos básicos sobre el patrimonio paleontológico, su normativa asociada y los procedimientos que se deben seguir ante un hallazgo paleontológico imprevisto. Descripción: Previo al inicio de las obras se realizarán charlas de inducción paleontológica a todos los trabajadores del proyecto que participen de las excavaciones y/o movimientos de tierra. Las charlas deberán ser realizadas por un Paleontólogo que cumpla con el perfil establecido por el Consejo de Monumentos Nacionales. Los contenidos corresponden a conceptos generales de paleontología, geología del área, patrimonio, legislación vigente y protocolo de hallazgos imprevistos. Justificación: Debido al potencial paleontológico fosilífero y susceptible del área.</t>
  </si>
  <si>
    <t>Convenio Marco de Cooperación Mutua de desarrollo Indígena entre Titular y Asociación Indígena Las Newenches de Santa Fe, Programa de Desarrollo Indígena.</t>
  </si>
  <si>
    <t>Susceptibilidad de afectación a la calidad de vida de los grupos humanos</t>
  </si>
  <si>
    <t>Objetivo: Fomentar el desarrollo Indígena de los grupos humanos pertenecientes al pueblo Mapuche de los sectores del área de influencia del proyecto, a través del convenio de colaboración y beneficio mutuo suscrito con fecha 29 de diciembre de 2020 entre el titular y Asociación Indígena Las Newenches de Santa Fe, organización con personalidad jurídica vigente, reconocida y constituida de conformidad a la Ley número diecinueve mil doscientos cincuenta y tres de mil novecientos noventa y tres sobre protección, fomento y desarrollo de los pueblos indígenas en Chile. Esta organización indígena, a la fecha que se realiza este compromiso, está integrada por 39 familias inscritas en la Corporación Nacional de Desarrollo Indígena (la “CONADI”), quienes toman las decisiones y definen el curso de la Asociación. No obstante, 60 familias en total están inscritas en la Asociación y participan activamente, conformando un total de 160 personas aproximadamente. Según lo constatado en Acta número 1, de fecha 30 septiembre de 2020, realizada durante la evaluación del Proyecto, la Asociación declara que existen 9 familias que viven en sectores ubicados al interior del Área de Influencia del Proyecto que tiene integrantes que viven en alguno de los sectores del área de influencia del proyecto Parque Eólico San Matías. Este convenio tiene por objetivo desarrollar acciones que permitan mantener y mejorar la calidad de vida de los miembros de la Asociación, así como la protección, fomento y desarrollo de su cultura, y la promoción del bienestar espiritual, social y material de sus miembros y de las diferentes organizaciones sociales de carácter indígena constituidas o que se constituyan de acuerdo a la ley diecinueve mil doscientos cincuenta y tres, presentes o futuras del área de influencia del Proyecto. Asimismo, busca promover el desarrollo sustentable, armonizando el crecimiento económico y la consideración de las expectativas y necesidades sociales, económicas, ambientales y culturales, en el marco de los principios de Transparencia y Buena Fe. Descripción: Programa de Desarrollo Indígena, contempla la ejecución de cuatro compromisos: Plan Fondo de Confianza, Plan de Desarrollo e Infraestructura Comunitaria, Fomento a la contratación de Mano de Obra Local y Plan Fondo Anual Global Participativo, los cuales se ejecutarán de conformidad al convenio ya suscrito de colaboración entre el Titular y la Asociación Las Newenches de Santa Fe. En la etapa de desarrollo del proyecto, se ejecutará un Fondo de Confianza: Consistirá en un aporte para la Asociación Indígena Las Newenches de Santa Fe. El aporte destinado a financiar actividades que fomenten la revitalización de la cultura y la lengua Mapuche y que estén vinculadas al desarrollo sociocultural de su organización. Este fondo será anual y se implementará a partir de la firma de dicho</t>
  </si>
  <si>
    <t>Convenio Marco de Cooperación Mutua y Desarrollo entre Titular y Comunidades que habitan en los Sectores del Área de Influencia.</t>
  </si>
  <si>
    <t>Objetivo: Fomentar el desarrollo comunitario de los grupos humanos que habitan sectores del área de influencia del proyecto, a través de un Programa de Desarrollo Comunitario del Parque Eólico San Matías, donde se comprometen fondos para el financiamiento de actividades y proyectos sociales que permitan el desarrollo de aspiraciones comunitarias, promoviendo un desarrollo sustentable. Descripción: El Programa de Desarrollo Comunitario para los sectores del área de influencia del Parque Eólico San Matías, contempla la ejecución de cuatro compromisos: Plan Fondo de Confianza, Plan de Desarrollo e Infraestructura Comunitaria, Plan Fondo Anual Global Participativo, y el Plan de Fomento a la contratación de mano de obra local y servicios locales, los cuales se materializarán en un convenio de colaboración y beneficio mutuo, entre el Titular y organizaciones sociales de los sectores del área de influencia del proyecto. En forma previa al inicio de la etapa de construcción del proyecto, se ejecutará un Fondo de Confianza que consistirá en un aporte anual, hasta el término de la etapa deconstrucción, para cada uno de los sectores del Área de Influencia del Parque Eólico San Matías, que será entregado a cada sector a través de una organización comunitaria preferentemente territorial con personalidad jurídica vigente definida por acuerdo de las distintas organizaciones comunitarias presentes en los sectores del Área de Influencia con la finalidad de financiar actividades vinculadas al desarrollo social y comunitario. Por su parte, en la etapa de construcción se dispondrá de un Fondo Plan de Desarrollo e Infraestructura Comunitaria, que consistirá en la entrega de un aporte para cada uno de sectores del área de influencia del proyecto, por única vez, cuando inicie la fase deconstrucción del Proyecto. Este aporte deberá ser destinado para financiar la construcción, instalación, mantención, mejoramiento, reparación y/o ampliación de sedes sociales, canchas deportivas, luminarias, paraderos, entre otros espacios y equipamientos de carácter comunitario, y/o la realización de fiestas costumbristas, ceremonias, festividades patrimoniales, entre otras actividades comunitarias que fomenten y faciliten el desarrollo de acciones colectivas para el beneficio de los miembros de todas las organizaciones comunitarias, habitantes del área de influencia del Proyecto, y que permitan mejorar su calidad de vida. Para materializar la entrega de los aportes Plan Fondo de Confianza y Plan de Desarrollo e Infraestructura Comunitaria, cada sector deberá contar con una organización comunitaria preferentemente territorial con personalidad jurídica vigente presente en el área de influencia que lo represente para recibir y ejecutar</t>
  </si>
  <si>
    <t>Humectación e Incorporación de Supresor de Polvo en Caminos Internos y Accesos del Proyecto.</t>
  </si>
  <si>
    <t>Aumento del riesgo preexistente a la salud de la población por aumento de la concentración de Material Particulado y gases de combustión</t>
  </si>
  <si>
    <t>Objetivo: Con el fin de controlar las emisiones de material particulado durante la fase de construcción se considera la humectación de caminos a modo de mantener la Tabla 10.1.3 Compromiso ambiental voluntario Humectación e Incorporación de Supresor de Polvo en Caminos Internos y Accesos del Proyecto. humedad base del suelo al doble del valor original con el fin de controlar las emisiones de material particulado durante la fase de construcción. Asimismo, se considera aplicar supresor de polvo a todos los caminos internos y caminos vecinales asociados al proyecto. Descripción y Justificación: La medida de humectación durante la fase de construcción permite que las emisiones de material particulado se mantengan controladas aumentando la humedad base del suelo al doble de su valor original indicado por defecto de 2,5%, permitiendo una eficiencia de humectación equivalente a un 68,7%, de acuerdo a lo expresado en la Guía de Estimación de Emisiones de Proyectos Inmobiliarios, elaborada por SEREMI MMA/2012. La humectación de caminos con agua será aplicará a través de camión aljibe y se llevará a cabo en todos los caminos no pavimentados durante toda la fase de construcción, en especial durante la estación calurosa y seca con una frecuencia variable en función de las previsiones meteorológicas, pero con una frecuencia mínima de dos veces por día cuando no haya lluvia. Las operaciones de humectación seguirán el plan establecido y serán registrada diariamente en una bitácora de control. Por su parte, los supresores de polvo serán aplicados mediante una barra aspersora montada camiones cisterna (aljibe), dosificando con inyectores o boquillas especialmente diseñadas para una cobertura eficiente del camino. Una vez aplicado el supresor de polvo, las partículas y material del suelo son agrupadas y capturadas, haciéndolas más pesadas, lo que permitirá evitarla polución por esta vía, reduciendo la resuspensión de polvo y mejorando la visibilidad del camino. Dependiendo de la temperatura y humedad será aplicado el supresor de polvo más adecuado. Respecto de la eficacia de la aplicación de supresor de polvo, el titular compromete una eficiencia de abatimiento de 75% para el supresor de polvo, y considera como medio de verificación medición de material particulado con equipos como Dustmate o similar, realizando la medición antes y después de su aplicación y registrando sus medidas en informes incluyendo fotografías. Respecto de la aplicación de supresor esta se realizará cada seis meses en la temporada de primavera y verano.</t>
  </si>
  <si>
    <t>Inducción Arqueológica para Trabajadores del Proyecto</t>
  </si>
  <si>
    <t>Objetivo: El presente compromiso tiene por objetivo velar por la protección del patrimonio cultural a través de: - Charlas de inducción patrimonial sobre la Ley 17.288 de Monumentos Nacionales - Difundir de manera efectiva las medidas de acción ante eventuales hallazgos de elementos arqueológicos y/o históricos del Proyecto Descripción: Se realizará una inducción del personal adscrito a los frentes de trabajo respectivo sobre la protección y características del componente arqueológico. Las Charlas serán ejecutadas de forma previo al inicio de obras y cada vez que ingrese una empresa contratista nueva al Proyecto. Justificación: Con la finalidad de entregar protección a eventuales elementos patrimoniales y evitar su eventual afectación, se procede a la realización de charlas a trabajadores y presencia de un especialista en el área de arqueología durante las actividades de excavaciones y movimiento de tierra.</t>
  </si>
  <si>
    <t>Monitoreo Arqueológico durante Fase de Construcción</t>
  </si>
  <si>
    <t>Construcción: Aplica; durante las actividades de escarpe y excavación en todas las obras</t>
  </si>
  <si>
    <t>Objetivo: Evitar la remoción, destrucción y mayor deterioro de hallazgos arqueológicos. Descripción: Durante la construcción, se realizará un monitoreo durante toda actividad de remoción de tierras realizado por un profesional competente, licenciado en arqueología o arqueólogo. Justificación: Para alcanzar el objetivo de evitar la remoción, destrucción, deterioro y traslado de potenciales hallazgos arqueológicos presentes en el área de influencia del proyecto, se llevará a cabo la acción de vigilancia permanente, por parte de un profesional arqueólogo, de las actividades de escarpe y excavación superficial del terreno en todas las obras que se requieran durante la fase constructiva.</t>
  </si>
  <si>
    <t>Monitoreo de Aguas Superficiales para obras de cruce de cauces</t>
  </si>
  <si>
    <t>Alteración a cuerpos de agua superficial y subterráneas en el área de influencia del proyecto</t>
  </si>
  <si>
    <t>Objetivo: Preservar las características del recurso hídrico superficial durante las actividades de construcción de las 29 obras de cruce de cauces naturales y artificiales. Descripción: Corresponde a las medidas de protección del recurso hídrico superficial, relacionado con las actividades de construcción de las 29 obras de cruce de cauces naturales y artificiales. Se realizarán pruebas de calidad de agua antes y después de la construcción de cada una de las 29 obras de cruce de cauces. Se definirá un punto unos 20 m. aguas arriba y uno unos 50 m. aguas abajo del cruce, como estaciones de monitoreo. Los parámetros para analizar corresponden a los definidos en la NCh 1333/78, requisitos de calidad de agua para riego, sin embargo, con el objetivo de contar con resultados del análisis de forma inmediata, se medirán también los siguientes parámetros in- Tabla 10.1.22 Compromiso ambiental voluntario Monitoreo de Aguas Superficiales para obras de cruce de cauces situ: Temperatura, Oxígeno disuelto, pH, Conductividad y Turbidez. Se mantendrá registro en obra de los resultados de los análisis in situ y de laboratorio Justificación: El titular ha definido una serie de medidas para garantizar que la construcción de los cruces de cauce no afectará la calidad de las aguas superficiales, sin embargo, para garantizar que no produzcan cambios en la calidad del agua es que se propone este CAV asociado al monitoreo de aguas superficiales.</t>
  </si>
  <si>
    <t>Monitoreo de Ruido</t>
  </si>
  <si>
    <t>Riesgo a la salud de la población por aumento de los niveles de ruido y vibración en los receptores más cercanos. Tabla 10.1.2 Compromiso ambiental voluntario Monitoreo de Ruido</t>
  </si>
  <si>
    <t>Objetivo: Verificar el cumplimiento del DS 38/11 del MMA, y por consiguiente las modelaciones realizadas en Anexo 01-07 de la DIA. Descripción: El Titular desarrollará un Informe técnico desarrollo por un EFTA que será enviado a la Superintendencia de Medio Ambiente (SMA), en el que se detalle la metodología de medición y los niveles medidos en terreno tanto en fase de construcción como de operación, en el marco de la normativa vigente y las sugerencias de la Guía para la evaluación del DS 38/11 del MMA en parques eólicos. Fase de construcción: Un monitoreo mensual el que deberá ser llevado por un profesional acústico. Se deberá desarrollar acorde al avance de las obras durante las distintas obras de esta fase, teniendo en consideración los receptores definidos en la DIA y todos aquellos receptores no contemplados que puedan resultar afectados por las emisiones de ruido. Fase de operación: Desde la entrada en funcionamiento del parque eólico, se efectuará un monitoreo trimestral, según las sugerencias de la Guía para la evaluación del DS 38/11 del MMA en parques eólicos., el primer año de operación y monitoreo semestral los siguientes 3 años de operación, en todos los receptores considerados en la DIA, y otros potenciales receptores que se pudieran incorporar. Respecto de cambios que puedan suceder en el entorno del proyecto, como por ejemplo la posibilidad que existan nuevas viviendas que se incorporen en el área de influencia del proyecto y que éstas se encuentren a una distancia inferior a las viviendas evaluadas hoy, el Titular, por una parte, se compromete a informar al SEREMI de Salud de la región del Biobío sobre la incorporación de nuevas viviendas y además seguir el siguiente protocolo para verificar cumplimiento normativo en el componente ruido: Identificación de nuevas viviendas en el AI del proyecto: Se levantará un catastro de nuevas edificaciones (viviendas) en el área de influencia del proyecto en forma anual, una vez iniciada la fase de operación del proyecto. Identificación de distancias entre de las potenciales nuevas viviendas y los aerogeneradores del proyecto: En función del punto anterior, se revisará con geoprocesamiento la distancia entre las potenciales nuevas viviendas y los aerogeneradores del proyecto. Dependiendo del resultado, se tendrán dos planes de acción: 1. Cuando la distancia entre la potencial nueva vivienda es mayor respecto de algún aerogenerador del proyecto: Se ajustará a algún punto existente de monitoreo de ruido, comprobando el cumplimiento normativo. 2. Cuando la distancia entre la potencial nueva vivienda es menor respecto de algún aerogenerador del proyecto: Se establecerá un nuevo punto de monitoreo de ruido, evaluando el cumplimiento normativo, y se verificará la potencial aplicación de medidas de operación de aerogenerador disponibles. Tabla 10.1.2 Compromiso ambiental voluntario Monitoreo de Ruido Para asegurar la medición correcta del monitoreo se propone medir por 3 meses, y de acuerdo con todos los criterios establecidos en la Guía para la aplicación del DS N° 38 del Ministerio de Medio Ambiente. Cabe indicar que independiente de estos dos últimos planes de acción mencionados, el Titular asegurará cumplimiento normativo en ruido con entrega de informes trimestrales a la SMA en la fase de operación y éstos contemplarán la configuración completa del parque eólico con los receptores actualizados al momento de cada monitoreo. Justificación: Implementación de medidas de control de ruido para verificar el cumplimiento normativo en los 8 receptores aledaños al proyecto y desarrollar un plan de monitoreo durante la construcción y operación para cotejar el cumplimiento del DS 38/11 del MMA.</t>
  </si>
  <si>
    <t>Perturbación Controlada de Fauna</t>
  </si>
  <si>
    <t>Construcción: Previo a las actividades de despeje de los caminos proyectados, fajas de servidumbre, plataformas.</t>
  </si>
  <si>
    <t>Pérdida de fauna terrestre en categoría de conservación</t>
  </si>
  <si>
    <t>Objetivo: Disminuir la afectación o pérdida de individuos durante la actividad de despeje de vegetación y movimiento de tierra. Tabla 10.1.12 Compromiso ambiental voluntario Perturbación Controlada de Fauna Descripción: Consiste en la aplicación de diversas técnicas de perturbación en los hábitats de los reptiles, la cual es controlada y dirigida para generar migración de los potenciales individuos que se encuentren, hacia lugares aledaños, por lo cual, no se verán afectados por las obras y conforman parte del ámbito de hogar de las especies involucradas. Justificación: Evitar la pérdida de individuos del grupo de los reptiles a causa de la pérdida de hábitat del área que será intervenida debido a la implementación de obras y/o acciones del proyecto, las cuales generan además perturbación.</t>
  </si>
  <si>
    <t>Plan de Fortalecimiento de la Actividad Apícola en el Área de Influencia</t>
  </si>
  <si>
    <t>Objetivo: Fortalecer y fomentar la actividad apícola del área de influencia del proyecto. Descripción: El Titular desarrollará un Plan de Fortalecimiento de la actividad apícola para aquellas familias y/o personas que se dediquen a esta actividad y pertenezcan al área de influencia del proyecto. Para ello, se contemplan dos programas que se describen a continuación: i). Programa de capacitación Consiste en realizar capacitaciones/charlas con algún Organismo o profesional especializado (por definir) que entregue conocimientos técnicos y acordes a las necesidades de las familias y/o personas que se dediquen a esta actividad, identificadas en el área de influencia del proyecto. Las temáticas serán definidas de manera participativa, a fin de que respondan a las necesidades detectadas, pudiendo incluir temas tales como: entregar actualización de conocimientos técnicos en materias de desarrollo, uso eficiente de la infraestructura apícola disponible, monitoreo de plagas y enfermedades, criterios y requisitos para la venta y/o exportación, trazabilidad y normativa, entre otros. ii). Programa de apoyo técnico Consiste en la entrega de herramientas y/o materiales básicos que incentiven y fomenten la producción apícola, los cuales respondan a las necesidades de las familias/personas que se dedican a la actividad en el área de influencia del proyecto. Estos podrán ser herramientas básicas, tales como traje de apicultor y/o equipo de protección, entre otros. Tabla 10.1.7 Compromiso ambiental voluntario Plan de Fortalecimiento de la Actividad Apícola en el Área de Influencia Justificación: De acuerdo con la información levantada tanto en la Línea de Base de Medio Humano, como en su actualización desarrollada en julio de 2021, se identifica dentro del área de influencia el desarrollo de la apicultura en algunas viviendas existentes en las localidades de Millantú, Porvenir, en el fundo Virquenco y en cercanía a la Laguna Virquenco. Se destaca que, una de las personas que realizan esta actividad corresponde a una persona indígena, perteneciente a la Asociación Indígena Las Newenches de Santa Fe. El desarrollo de esta actividad cumple con dos objetivos, por un lado, la generación de miel y jalea real, la cual es comercializada para generar ingresos económicos y, por otro lado, como una forma de aportar a la sostenibilidad ecológica con los procesos polinizadores que realizan las abejas. Los enjambres se encuentran dentro de cajones ubicados en proximidad de las viviendas y cada cierto tiempo son reubicados en lugares cercanos a afluentes hídricos o con mayor presencia de vegetación floral para que cuenten con mayor alimento. En este contexto, el Titular justifica el desarrollo del presente Compromiso voluntario a fin de contribuir y fortalecer el desarrollo de esta actividad.</t>
  </si>
  <si>
    <t>Plan de Monitoreo de Calidad de Agua Subterránea a) Preservación del recurso hídrico subterráneo asociado a las faenas de excavaciones</t>
  </si>
  <si>
    <t>Objetivo: Preservar las características del recurso hídrico subterráneo durante las faenas de excavaciones y agotamiento de napa. Descripción: Corresponde a las medidas de protección global del recurso hídrico subterráneo, relacionado con los sectores de trabajo donde se ejecutarán las excavaciones necesarias para las fundaciones de los aerogeneradores Justificación: Dada la importancia y la buena calidad del recurso hídrico, es que se aplicarán medidas de resguardo que evitarán cualquier tipo de contaminación subterránea.</t>
  </si>
  <si>
    <t>Plan de Monitoreo de Calidad de Agua Subterránea b) Preservación del recurso hídrico subterráneo asociado a los trabajos de devolución de caudal mediante proceso de infiltración</t>
  </si>
  <si>
    <t>Objetivo: Preservar las características del recurso hídrico subterráneo durante la infiltración de caudal devuelto a la napa subterránea. Descripción: Corresponde a las medidas de protección local del recurso hídrico subterráneo, relacionado con los trabajos de devolución de caudal mediante zanjas de infiltración. Justificación: Dada la importancia y la buena calidad del recurso hídrico, es que se aplicarán medidas de monitoreo y resguardo que evitarán cualquier tipo de contaminación subterránea, junto con lo anterior, se coordinarán los trabajos de tal Tabla 10.1.18 Compromiso ambiental voluntario Plan de Monitoreo de Calidad de Agua Subterránea b) Preservación del recurso hídrico subterráneo asociado a los trabajos de devolución de caudal mediante proceso de infiltración manera de no alterar la calidad de las aguas subterráneas aguas abajo en la dirección del flujo pasante.</t>
  </si>
  <si>
    <t>Plan de Monitoreo de Calidad de Agua Subterránea c) Preservación del recurso hídrico subterráneo de terceros.</t>
  </si>
  <si>
    <t>Objetivo: Preservar las características del recurso hídrico subterráneo de terceros. Descripción: Corresponde a las medidas de protección local del recurso hídrico subterráneo, relacionado con los pozos existentes de terceros en un radio de 1.500 m distantes de los aerogeneradores del Proyecto. Justificación: Dada la importancia y la buena calidad del recurso hídrico, es que se aplicarán medidas de protección y control que evitarán cualquier tipo de contaminación subterránea en los pozos existentes de terceros</t>
  </si>
  <si>
    <t>Plan de Monitoreo de Cantidad/Niveles de Agua Subterránea</t>
  </si>
  <si>
    <t>Objetivo: Resguardo de la cantidad de recurso hídrico subterráneo disponible a terceros que habitan en las cercanías del Proyecto. Descripción: Monitoreo de la devolución del agua extraída producto del drenaje de las excavaciones de cada aerogenerador, en la misma cantidad y calidad con la que fue extraída. En cuanto a la cantidad de caudal extraído y devuelto a través de las zanjas de infiltración, se realizará un monitoreo de verificación en las cámaras de sedimentación ubicadas entre cada zona de excavación y zanja de infiltración, asegurando visualmente que todo el caudal extraído y que llegue a la cámara de sedimentación, sea dirigido a la zanja de infiltración. Por su parte, respecto al monitoreo de niveles de la napa freática, se instalarán 9 piezómetros que formarán parte de un sistema de alerta temprana para evitar que el abatimiento de la napa afecte a los sectores con viviendas y pozos con derechos constituidos. Justificación: A fin de no afectar la disponibilidad del recurso subterráneo a terceros producto de la depresión de la napa en cada una de las excavaciones (en un tiempo acotado), el Proyecto contempla la devolución íntegra en calidad y cantidad de las aguas extraídas a través de zanjas de infiltración, las cuales inducirán un aumento</t>
  </si>
  <si>
    <t>Plan de Monitoreo de Quirópteros</t>
  </si>
  <si>
    <t>Pérdida de fauna en categoría de conservación</t>
  </si>
  <si>
    <t>Objetivo: Realizar un monitoreo de seguimiento de los quirópteros en el área de influencia del parque eólico San Matías, el cual involucra el estudio de la diversidad y actividad en períodos estacionales, de modo de poder comparar los cambios que pueden sufrir las especies con el emplazamiento del proyecto. Descripción: El titular implementará un Plan de Monitoreo de quirópteros, el cual involucra el estudio de la diversidad y actividad en diversos períodos estacionales, de modo de poder comparar los cambios que pueden sufrir las especies con el emplazamiento del proyecto. Lo anterior, de acuerdo con los siguientes puntos: • Identificar especies de quirópteros presentes en el área de estudio, mediante el uso de dispositivos BAT SCAN en cada aerogenerador. • Determinar distribución, diversidad, actividad, y estado de conservación de la quiróptero fauna presente. • Determinar presencia de especies de murciélagos con riesgo de colisión. • Reportar esfuerzos de muestreo, y resultados principales hallazgos. • Analizar potencial afectación sobre la quiróptero fauna del proyecto. • Proponer las medidas en función de los resultados para proteger las especies de murciélagos registradas. • Reportar las especies y número de quirópteros muertos/aerogenerador/año. Esta actividad será realizada por dos profesionales, los cuales buscarán rastros de carcazas de murciélago a una distancia de 200 m alrededor de cada aerogenerador. Justificación: El Plan de Monitoreo de quirópteros justifica su desarrollo para profundizar el conocimiento sobre el comportamiento de los murciélagos presente en el área de influencia, identificando una visión estimativa de los reales efectos del proyecto sobre el componente quirópteros. Por lo tanto, el plan permitirá evaluar como los quirópteros se desarrollan en relación a la implementación del proyecto en sus distintas fases, de modo que se pueden detectar los efectos y tomar las medidas, respecto de la interacción de la comunidad de murciélagos con los aerogeneradores.</t>
  </si>
  <si>
    <t>Plan de Monitoreo de rutas de vuelo</t>
  </si>
  <si>
    <t>Objetivo: Realizar un monitoreo de seguimiento de la avifauna en el área de influencia del parque eólico San Matías y lagunas Virquenco y Tierras Nobles, el cual involucra el estudio de la diversidad y patrones de vuelo en diversos períodos estacionales, de modo de poder comparar los cambios que pueden sufrir las especies con el emplazamiento del proyecto Descripción: El titular implementará un Plan de Monitoreo de Rutas de vuelo, el cual involucra el estudio de la diversidad y patrones de vuelo en diversos períodos estacionales, de modo de poder comparar los cambios que pueden sufrir las especies con el emplazamiento del proyecto. Lo anterior, de acuerdo con los siguientes puntos: • Identificar especies de aves presentes en el área de estudio • Recopilar información respecto de las direcciones, altura, y tipo de vuelo que realizan las aves presentes en el área de estudio • Determinar distribución, abundancia, y estado de conservación de la avifauna presente • Determinar presencia de especies de aves con riesgo de colisión • Reportar esfuerzos de muestreo, y resultados principales hallazgos • Analizar potencial afectación sobre la avifauna del proyecto • Proponer las medidas en función de los resultados para proteger las especies de avifauna registradas. Al respecto, se realizarán 8 puntos de monitoreo diurno y 2 puntos de monitoreo nocturno, y estarán a cargo de un especialista en fauna. Los puntos de monitoreo diurno, cuya finalidad es la observación de las rutas de vuelo de la avifauna, se encontrarán cercanos a un aerogenerador y lagunas Virquenco y Tierras Nobles, con el fin de asociar las alturas de vuelo de las aves a un riesgo de colisión. Se ejecutarán durante una hora, en donde el especialista contabilizará las aves que observe utilizando el espacio aéreo del Área de influencia del Proyecto lagunas Virquenco y Tierras Nobles, registrando su altura, dirección y tipo de vuelo. Además, durante la etapa de operación del proyecto, se registrará si las aves presentan alguna reacción ante los aerogeneradores (reacción suave, brusca o de rechazo ante el movimiento del aerogenerador). Los puntos de monitoreo nocturno registrarán sólo riqueza de aves nocturnas, y serán ejecutados mediante método de Playback nocturno. Además, el especialista registrará cualquier ave que observe dentro del Área de influencia previo o posterior a la realización de los puntos de muestreo (registros fuera de conteo), los cuales serán anotados como observación puntual. Asimismo, aves que sean registradas a través de vocalización, o se encuentren posadas y no sean registradas utilizando espacio aéreo, también se registrarán, pero sólo como riqueza. Los horarios de muestreo serán variables dependiendo a la época del año, aprovechando al máximo las horas luz, pero también evitando los horarios Tabla 10.1.1 Compromiso ambiental voluntario Plan de Monitoreo de rutas de vuelo de mayor calor, en donde los registros de aves en vuelo son considerablemente más bajos. El producto final será un informe de monitoreo por campaña, en el cual se incluirá la riqueza total registrada durante la campaña (considerando el muestreo diurno, nocturno y las observaciones puntuales), la información respecto de las rutas de vuelo de aves diurnas, y la posible afectación del Proyecto sobre dichas aves. Justificación: El Plan de Monitoreo de Aves justifica su desarrollo para profundizar el conocimiento sobre el comportamiento de la avifauna presente en el área de influencia y lagunas Virquenco y Tierras Nobles, identificando una visión estimativa de los reales efectos del proyecto sobre el componente aves. Por lo tanto, el plan permitirá evaluar como las aves se desarrollan en relación a la implementación del proyecto en sus distintas fases, de modo que se pueden detectar los efectos y tomar las medidas, respecto de la interacción de la comunidad de aves con los aerogeneradores.</t>
  </si>
  <si>
    <t>Plan de Monitoreo Paleontología</t>
  </si>
  <si>
    <t>Construcción: Previo a las actividades de despeje de los caminos proyectados, fajas de servidumbre, plataformas y en las excavaciones, en la fase de construcción</t>
  </si>
  <si>
    <t>Objetivo: Evitar posibles afectaciones al Patrimonio Paleontológico en caso de realizar hallazgos fósiles.
Descripción: Se inspeccionarán las excavaciones y/o movimientos de tierra por parte de un paleontólogo, previo, durante y después de la intervención de maquinaria, con el fin de corroborar la existencia de hallazgos paleontológicos durante la fase de construcción, se realizará un monitoreo paleontológico con frecuencia diaria en áreas fosilíferas y semanal en áreas susceptibles. En caso de que exista un hallazgo paleontológico en un área clasificada paleontológicamente como susceptible, se reclasificará aquella unidad geológica a potencial Fosilífero y se dará inicio al rescate de los fósiles encontrados, según metodología acorde a las características del hallazgo y con permiso del CMN.
Justificación: Debido al potencial paleontológico fosilífero y susceptible del área no es posible descartar en su totalidad la existencia de hallazgos paleontológicos en el subsuelo</t>
  </si>
  <si>
    <t>Plan de Relacionamiento Comunitario y Comunicaciones durante la Evaluación del Proyecto, la Etapa de Construcción y Operación del Proyecto</t>
  </si>
  <si>
    <t>Objetivo: Propiciar, promover y mantener una clara y oportuna comunicación, construir relaciones transparentes y colaborativas a largo plazo entre el titular y los grupos humanos de las localidades del área de influencia del parque Eólico San Matías, a través de un plan de relacionamiento comunitario y comunicaciones, con el objetivo de construir un vínculo de acercamiento con la comunidad y además contar con una canal para solucionar oportunamente cualquier situación que se presente debido al proyecto en todas sus fases Descripción: Con el objetivo de construir relaciones transparentes y colaborativas con las comunidades del área influencia del Parque eólico San Matías, el titular desarrollará y ejecutará un Plan de relacionamiento comunitario y comunicaciones que establece la forma de vinculación del titular con las comunidades señaladas. Este plan contempla: 1.- Los canales mediante los cuales la población asociada al proyecto podrá recibir información, comunicarse y obtener respuestas con el titular, respecto al proceso de construcción y operación del proyecto, plantear dudas y posibles consultas y/o reclamos, etc. Los canales de comunicación y los mecanismos para dar respuesta serán adecuados a la realidad local y oportunidad, serán informados previamente a las comunidades antes de cada fase del proyecto, buscando asegurar que las comunidades del área de influencia puedan recibir información relevante y realizar las consultas respecto al proyecto en todas sus fases de forma anónima o abiertamente para plantear preguntas, expresar inquietudes o presentar una queja. Se Tabla 10.1.9 Compromiso ambiental voluntario Plan de Relacionamiento Comunitario y Comunicaciones durante la Evaluación del Proyecto, la Etapa de Construcción y Operación del Proyecto dispondrá un buzón de sugerencias, un número de teléfono, una dirección de correo electrónico y se establecerán reuniones periódicas convocadas para tratar asuntos de interés de las comunidades propios del proyecto. 2.- Por parte del titular, contempla la labor de un Encargado/a de relacionamiento comunitario y comunicaciones, quien mantendrá las comunicaciones y será el representante del proyecto ante los sectores del área de influencia. 3.- Además de mantener informada a las comunidades y con el objetivo de construir una vinculación de largo plazo con las comunidades señaladas, el titular a través del plan de relacionamiento comunitario y comunicaciones implementará los compromisos voluntarios de convenio de colaboración y beneficio Mutuo Fomento al desarrollo comunitario y de priorización de a la contratación de mano de obra local. Justificación: La oportuna, eficaz y colaborativa vinculación a largo plazo entre el titular y las comunidades locales del área de influencia del proyecto y las localidades cercanas, es crucial para el buen desarrollo de éste y la correcta relación con los habitantes, resguardando la comunicación permanente entre las partes, en tanto los habitantes contarán con canales claros de comunicación y un encargado de relacionamiento comunitario como contraparte ante quien exponer dudas, quejas o sugerencias. Además de establecer un mecanismo de vinculación para la colaboración en el desarrollo de las comunidades permanentemente durante las distintas fases del proyecto.</t>
  </si>
  <si>
    <t>Plan de Seguimiento de Fauna Íctica</t>
  </si>
  <si>
    <t>Pérdida de fauna íctica en categoría de conservación</t>
  </si>
  <si>
    <t>Objetivo: Evaluar cambios en la composición y abundancia de la ictiofauna Descripción: Evaluar las comunidades de peces de aguas continentales asociadas al área del proyecto. Justificación: Dado la movilidad y/o desplazamiento de la ictiofauna, el proyecto considera la evaluación del estado de las comunidades de peces presentes en los cuerpos de agua presentes en el área del proyecto.</t>
  </si>
  <si>
    <t>El objetivo de esta medida es evitar la afectación al componente patrimonio arqueológico durante las actividades de movimiento de tierra y excavaciones del proyecto.</t>
  </si>
  <si>
    <t>Se contará con un profesional arqueólogo que monitoree de manera permanente, por cada frente de trabajo, durante las obras de escarpe del terreno y en todas las actividades que consideren cualquier tipo de remoción de la superficie y excavación sub-superficial.</t>
  </si>
  <si>
    <t>Se justifica esta medida debido a la presencia de dos hallazgos arqueológicos aislados y de uno de características históricas en el área de influencia del proyecto los cuales serán resguardados y no intervenidos.</t>
  </si>
  <si>
    <t>Priorización en la Contratación de Mano de Obra Local</t>
  </si>
  <si>
    <t>Objetivo: Priorización de trabajadores pertenecientes a alguna de las organizaciones comunitarias que habitan y/o desarrollan sus actividades dentro del área de influencia del proyecto de localidades cercanas, para mano de obra para la construcción y/o para la prestación de servicios (transporte, alimentación, etc.), durante la fase de construcción. Descripción: La empresa titular del proyecto identificará la cantidad y tipo de mano de obra y servicios que serán necesarios contratar y subcontratar durante las distintas fases de la construcción del proyecto, con el fin de identificar a trabajadores y emprendedores que podrían ser contratados por alguna empresa contratista y subcontratista para prestar sus servicios durante la construcción del Parque Eólico San Matías. Una vez identificados los requerimientos, se consultará a los dirigentes de las organizaciones sociales que habitan el área de influencia del proyecto y las zonas cercanas, en conjunto , con la Oficina Municipal de Intermediación Laboral (OMIL) de la comuna de Los Ángeles, con el fin de contar con un catastro de personas que sean residentes de alguno de los sectores del área de influencia que se encuentren buscando empleo y que respondan al perfil de las necesidades del proyecto en sus distintas fases. Igualmente se difundirá la oferta de empleo entre las comunidades catastradas por el titular en cada sector del área de influencia, incluyendo a la Asociación Las Newenches de Santa Fe. En caso de no encontrarse la mano de obra local requerida, se podrá abrirla búsqueda a otros sectores de la comuna de Los Ángeles y a su vez de la región del Biobío. Tabla 10.1.8 Compromiso ambiental voluntario Priorización en la Contratación de Mano de Obra Local Justificación: Fomentar la oferta de trabajo disponible en las localidades del área de influencia del proyecto.</t>
  </si>
  <si>
    <t>Registro y Control de Empresa Abastecedora de Agua Industrial</t>
  </si>
  <si>
    <t>Objetivo: Mantener un registro y control sobre el punto de abastecimiento de agua industrial a emplear por los camiones aljibes que la suministrarán al Proyecto.
Descripción: Se deberá mantener un registro de cada empresa que abastece de agua industrial.
Justificación: Asegurar que dicho insumo cuenta con las autorizaciones sectoriales y ambientales correspondientes.</t>
  </si>
  <si>
    <t>Proyecto Solar Til Til 2</t>
  </si>
  <si>
    <t>Disposición prioritaria de paneles fotovoltaicos</t>
  </si>
  <si>
    <t>Residuos sólidos.</t>
  </si>
  <si>
    <t>Objetivo: Priorizar la valorización de los materiales componentes de los paneles fotovoltaicos defectuosos o en desuso. Descripción: Se contempla el acopio los paneles en desuso o defectuosos en las bodegas de residuos peligrosos, para posteriormente enviarlos a eliminación en un destino autorizado que permita a recuperación de materiales que conforman los equipos fotovoltaicos. Justificación: Permitirá priorizar la valorización de los materiales componentes de los paneles fotovoltaicos defectuosos o en desuso.</t>
  </si>
  <si>
    <t>Mejoramiento de terreno</t>
  </si>
  <si>
    <t>Objetivo: Compensar la pérdida temporal de uso agrícola del suelo del área del Proyecto. Forma: Se implementará un mejoramiento efectivo y permanente de las características productivas de otros suelos que se encuentran imposibilitados de ser usados productivamente, o limitados en su uso a períodos acotados del año. Justificación: Permitirá mejorar una superficie de 22,3 ha para el desarrollo de la agricultura. Para mayores antecedentes remitirse al Anexo 7 de la Adenda Complementaria.</t>
  </si>
  <si>
    <t>Monitoreo arqueológico permanente y charlas de inducción patrimonial</t>
  </si>
  <si>
    <t>Objetivo: Proteger el patrimonio arqueológico que pueda existir en la subsuperficie en el área del Proyecto. Descripción: Presencia permanente de un arqueólogo(a) en terreno durante las faenas de escarpe y excavaciones, y las charlas de inducción arqueológica a los trabajadores. Justificación: La presencia de un arqueólogo permitirá realizar una adecuada evaluación en caso de un hallazgo y tomar los pasos que corresponda de acuerdo a la normativa aplicable.</t>
  </si>
  <si>
    <t>Afectación de especies de baja movilidad (Liolaemus lemniscatus).</t>
  </si>
  <si>
    <t>Objetivo: El objetivo es provocar, previa a la intervención por parte de las actividades y obras del Proyecto, el abandono o inducir el desplazamiento gradual de los individuos de la fauna de baja movilidad. Descripción: Inducir el desplazamiento gradual de los individuos de la fauna de baja movilidad, desde su lugar de origen hacia zonas inmediatamente adyacentes que no presenten intervención por parte del Proyecto, permitiendo de esta forma reducir los efectos sobre la fauna de baja movilidad debido a la pérdida o modificación de su hábitat. Justificación: Permitirá no generar afectación sobre las especies de reptiles de baja movilidad, evitando la potencial pérdida de individuos.</t>
  </si>
  <si>
    <t>Suelo.</t>
  </si>
  <si>
    <t>Objetivo: Restituir y restaurar las condiciones del terreno para su posterior revegetación luego del abandono de las áreas ocupadas por las obras temporales, permanentes y caminos contemplados en el Proyecto. Descripción: Esta medida contempla actividades que buscan mejorar las condiciones del suelo afectadas principalmente por la compactación de la superficie, producto de caminos, instalaciones permanentes e instalación de faena, a modo de permitir el crecimiento posterior de vegetación y restaurar las condiciones del suelo afectado. Justificación: Las medidas de descompactación mejorarán la aireación y estructura del suelo, generando una mayor cantidad de espacios porosos que permitirán la infiltración de agua y el desarrollo de la mesofauna del suelo.</t>
  </si>
  <si>
    <t>Tratamiento Paisajístico Perimetral</t>
  </si>
  <si>
    <t>Objetivo: Insertar la planta fotovoltaica de manera armónica con el entorno rural predominante y aportar al aumento de la vegetación nativa en la zona que, a su vez, contribuirá con la captura de material particulado de la atmósfera. Descripción: Se implementará un cerco vivo consistente en especies nativas arbustivas de baja altura en los deslindes poniente y sur del sitio del Proyecto. Este será complementario al cerco metálico que se implementará en el perímetro del predio. Justificación: Permitirá insertar la planta fotovoltaica de manera armónica con el entorno rural predominante y aportar al aumento de la vegetación nativa en la zona.</t>
  </si>
  <si>
    <t>Proyecto Fotovoltaico La Sierra II</t>
  </si>
  <si>
    <t>Sierra Gorda</t>
  </si>
  <si>
    <t>Objetivo: El Titular del Proyecto se compromete a contratar mano de obra comunal, previa evaluación o diagnóstico de salud que certifique competente para trabajos en este tipo de Proyecto. Descripción: El Titular del Proyecto se compromete a la contratación de un 20% de la mano de obra no especializada del Proyecto con domicilio en la comuna de Sierra Gorda. Se tomará contacto con el personal de la Oficina Municipal de Intermediación e Inserción Laboral (OMIL). Justificación: El Titular del Proyecto se compromete a la contratación de mano de obra no especializada con domicilio en la comuna de Sierra Gorda.</t>
  </si>
  <si>
    <t>Emisión de informes para registro y control de abastecimiento de agua potable.</t>
  </si>
  <si>
    <t>Objetivo: Llevar control y registro de los puntos de abastecimiento para obras de construcción, y otras actividades en las fases de operación y cierre que requieran este recurso. Descripción: Se realizarán controles y registros de la procedencia del abastecimiento de agua potable e industrial, con la documentación pertinente, y la generación de informes. Justificación: Contar con el verificador que dé cuenta del punto de extracción y abastecimiento de agua potable.</t>
  </si>
  <si>
    <t>Objetivo: Reponer los insumos utilizados en atender emergencias generadas por el Proyecto y responsabilizarse por la reposición de los daños o deterioros que pudiesen sufrir los equipos de bomberos en el mismo contexto. Descripción: En caso de que bomberos deba atender una emergencia generada por el Proyecto, el titular procederá a la reposición. Justificación: El compromiso voluntario alcanzará su objetivo una vez que se hayan cuantificado por parte de bomberos los gastos asociados a la emergencia y estos sean repuestos por el titular del Proyecto.</t>
  </si>
  <si>
    <t>Visitas guiadas y capacitaciones a colegios de la provincia.</t>
  </si>
  <si>
    <t>Objetivo: Realizar visitas guiadas al parque fotovoltaico y capacitaciones a colegios de la provincia de Antofagasta, siendo como prioridad colegios en la comuna de Sierra Gorda. Descripción: En base a los lineamientos regionales, se realizará una visita guiada al Parque Fotovoltaico La Sierra II. La justificación de la visita es poder capacitar a los estudiantes en ERNC. Adicionalmente, se considera de manera previa a la visita guiada una capacitación sobre Energías Renovables. Justificación: El objetivo se alcanzará por medio de la participación de los colegios de la provincia en las visitas efectuadas.</t>
  </si>
  <si>
    <t>Planta Fotovoltaica Caleu 9 MW</t>
  </si>
  <si>
    <t>Implementación de Malla Raschel en cerco perimetral y utilización de paneles móviles de malla Raschel en frentes de trabajo.</t>
  </si>
  <si>
    <t>Posible efecto adverso a la salud aumenta en tanto aumenta la concentración o nivel ambiental del contaminante en cuestión MP . 10</t>
  </si>
  <si>
    <t>Objetivo: Implementar paneles de malla raschel asociado a receptores sensibles (R1 y R4), la medida se emplazara paralelo a la Ruta E-420 y tendrá una longitud de 370,47 m con una altura de 2 m (ver Figura 1 de la Tabla 6-6 del Anexo 2.3 de la Adenda complementaria), complementario a lo anterior se utilizarán paneles móviles de malla raschel que se ubicaran rodeando los frentes de trabajo en zonas donde se realizará actividades de movimiento de tierra como (nivelación, compactación, excavación, carga y descarga) con el fin de impedir la dispersión del material particulado, con estas medidas se compromete lograr una eficiencia de un 30% en la disminución de la dispersión del material particulado hacia los receptores. Descripción: La malla tendrá una longitud de 370,47 m con una altura de 2 m (ver Figura 1 de la Tabla 6-6 del Anexo 2.3 de la Adenda Complementaria). En cuanto a los paneles móviles, estos tendrán un ancho de 7 metros aproximados con 2 m de alto. Cabe destacar que la malla raschel de ambas medidas será de alta densidad igual superior al 95% de material HDPE y aditivos que retardan el efecto de los rayos UV resistente a la abrasión. Justificación: Disminuir el aporte de material particulado MP y MP 10 2,5 sobre receptores.</t>
  </si>
  <si>
    <t>Mejoramiento de suelos pedregosos en la región de Valparaíso.</t>
  </si>
  <si>
    <t>Pérdida Temporal de uso de suelo (de valor agropecuario).</t>
  </si>
  <si>
    <t>Objetivo: Mejorar y/o rehabilitar una superficie de suelo equivalente a la que será utilizada por las obras del proyecto que se emplazarán en suelos clase III. Descripción: Mejoramiento sustancial de una superficie de suelo de 17,6 hectáreas ubicado en la Región de Valparaíso Cabildo, en una relación de 1:1 hectáreas, esto con estricto apego a los lineamientos y recomendaciones contenidos en la Guía de Evaluación Ambiental: Recurso Natural Suelo (G-PR.GA-05) año 2011” (SAG, 2011), cuyo numeral 6.3, considera medidas de mejoramiento de suelos y medidas de rehabilitación de suelos. Justificación: Mejoramiento de suelo que posee una Capacidad de Uso de Suelo Clase IV a VI, la cual es catalogada como un suelo plano a casi plano en pendientes complejas y no necesariamente arable.</t>
  </si>
  <si>
    <t>Monitoreo de la Actividad Biológica del Suelo.</t>
  </si>
  <si>
    <t>Uso de suelo con capacidad agrícola Clase III.</t>
  </si>
  <si>
    <t>Objetivo: Evaluar la Condición Biológica del Suelo a través del monitoreo de propiedades del suelo en el área donde se instalarán los paneles fotovoltaicos. Descripción: Se considera monitoreo de propiedades del suelo mediante la Evaluación de la Condición Biológica del Suelo (CBS) adaptación de Sabaini y Ávila (2015) a la metodología de Evaluación Visual de Suelo de Shepherd (2000) contextualizada en conceptos de ecología de suelo como son las esferas de influencia biológica de suelo (detritósfera, agregatósfera, drilósfera, porósfera y rizosfera) que serán evaluadas. Justificación: El proyecto considera la gestión eficiente del suelo en el área de instalación de los paneles, por lo que se descarta la pérdida o deterioro del suelo durante la fase de operación. Para asegurar que las características del Proyecto “Planta Fotovoltaica Caleu 9 MW” no generen cambios en la calidad del suelo, es necesario realizar una evaluación periódica de las características de este para evaluar si se presentan cambios importantes en las propiedades físicas y biológicas del suelo.</t>
  </si>
  <si>
    <t>Monitoreo de Suelos – Propiedades Químicas y Físicas</t>
  </si>
  <si>
    <t>Eventual variación de las condiciones actuales del suelo con capacidad agrícola Clase III.</t>
  </si>
  <si>
    <t>Objetivo: Realizar un seguimiento exhaustivo de los cambios que se pudiesen producir a lo largo de la duración del Proyecto, tomando en consideración las propiedades del suelo en que se emplaza área de planta. Descripción: Se realizarán monitoreos en las fases de construcción, operación y cierre del Proyecto para verificar que no se realiza alteración del suelo en que se emplaza el área de planta del Proyecto. En cada monitoreo se contempla la medición de propiedades físicas y químicas, específicamente del área de planta de Proyecto. Conforme lo anterior se contempla: • Muestreo previo a la fase de construcción: conforma la muestra testigo en base a la que se genera punto de comparación para muestras posteriores. • Muestreo al final de fase de construcción. • Muestreo durante operación cada 5 años: se realizarán muestras durante la operación cada 5 años, la primera a luego de los primeros cinco años de operación. • Muestreo una vez finalizado la fase de cierre Asociado a cada muestreo se elaborará un informe de resultados que registre los resultados de análisis y realice comparación respecto a situación inicial. La información será almacenada en oficina ubicada en instalación de faenas durante fase de construcción, mientras que durante la fase de operación y cierre se dispondrá de la información en salas de control remotas. Justificación: La toma de muestras del suelo en que se emplaza el área de planta del Proyecto permite tener en observación sus propiedades de manera exhaustiva, habilitando contar con información válida para la prevención y detección temprana de alteraciones del suelo en cuestión.</t>
  </si>
  <si>
    <t>Perturbación controlada fauna.</t>
  </si>
  <si>
    <t>Posible pérdida habitad de especies registradas.</t>
  </si>
  <si>
    <t>Objetivo: Desarrollar un plan de perturbación controlada de reptiles identificados en el Área de Influencia del Proyecto, con el objeto de disminuir los riesgos de posible afectación a dicha fauna silvestre de baja movilidad. Mediante el plan de ahuyentamiento se pretende el desplazamiento autónomo de los ejemplares hacia los sectores aledaños. Descripción: Durante la caracterización del componente fauna silvestre de la DIA y Adenda se registró la presencia de 3 especies de reptiles dentro del AI del Proyecto, una de ellas endémicas del territorio nacional y 2 nativas. Se identificarán la existencia de sitios similares, cercanos al área de intervención, donde serán desplazadas las especies luego de esta identificación de los “sitios similares” y teniendo en consideración los más aptos para esta labor, se optarán por las medidas de enriquecimiento de hábitat que permitan generar disponibilidad de refugios para las especies desplazadas, además se realizara un seguimiento a las actividades descritas. Justificación: Realizada la perturbación controlada, ahuyentará a la fauna objetivo del área de emplazamiento del proyecto, evitando de este modo cualquier interacción de esta con el proyecto.</t>
  </si>
  <si>
    <t>Seguimiento de Carbono Orgánico del Suelo.</t>
  </si>
  <si>
    <t>Objetivo: Realizar un seguimiento de carbono orgánico del suelo a lo largo de la duración del Proyecto, tomando en consideración las propiedades del suelo en que se emplaza área de planta. Descripción: Se realizarán seguimiento de SOC en las fases de construcción, operación y cierre del Proyecto, mediante metodología de Combustión o Walkley &amp; Black, ambos métodos utilizados en investigación para el seguimiento del SOC en el recurso suelo. Se propone un seguimiento en base a muestras testigo tomadas al previo a la fase la construcción del Proyecto (una muestra cada 5 hectáreas), en este caso un total de 4 muestras, para luego seguir dicho muestreo cada quinquenio, con el fin de obtener un seguimiento con 7 muestras del comportamiento de la acumulación de carbono en el suelo. Con metodología basada en la investigación "STOCHASTIC MODELLING OF SOIL CARBON STOCKS UNDER DIFFERENT LAND USES: A CASE STUDY IN SOUTH AFRICA" (Ros, 2015) y en el cual se base el modelo presente en la publicación científica "An approach to soil carbon accounting and mapping using vertical distribution functions for known soil types" (Wiese, Ros, Rozanov, et al., 2015), si bien esta metodología se divide dentro de diferentes tipos de cultivo y como el carbono varía drásticamente por horizonte o por profundidad predeterminada. La forma apropiada de generar muestreos es la siguiente: 27 muestras por cada una de las calicatas realizadas en cada punto, esto debido a que la distribución de las muestras se replica tres veces a diferentes profundidades. Esto se debe a que los muestreos de este tipo de elementos se realizan con un anillo de acero (core sampling), y sus profundidades acordes corresponden a 2,5 cm, 7,5 cm, 12,5 cm, 17,5 cm, 30 cm, 40 cm, 50 cm, 75 cm, y 100 cm. Esto debido a que la muestra de carbono se toma normalmente desde la mitad del anillo de acero. Existe un incremento en las muestras de menor profundidad, debido a que el carbono se aloja dentro de los horizontes superficiales decreciendo a medida que se aumenta la profundidad de muestreo, y porque además la actividad radicular de mayor importancia para las plantas ocurre en los primeros 50cm de profundidad. Estas mediciones darán con la fijación de los parámetros necesarios y contenido de SOC (promedio de 3 muestras replicadas a la misma profundidad) dentro de las diferentes profundidades de suelo anteriormente señaladas, junto con ello se debe calcular la densidad aparente de cada una de las muestras, para así generar un promedio de este parámetro. Estos dos parámetros se deben asociar además con el contenido de agua del suelo al momento de su extracción y por bibliografía. Justificación: La toma de muestras del suelo en que se emplaza el área de planta del Proyecto para el seguimiento de SOC, que permite tener una observación de parámetros para verificar si los paneles los paneles fotovoltaicos pueden cambiar significativamente el clima local a nivel del suelo en una magnitud que podría afectar a los procesos fundamentales entre la planta y el suelo que rigen la dinámica del carbono.</t>
  </si>
  <si>
    <t>Parque Fotovoltaico Gabriela 220 MW</t>
  </si>
  <si>
    <t>Inducir el desplazamiento de los individuos de las especies de baja movilidad que se encuentren en el área de intervención del Proyecto</t>
  </si>
  <si>
    <t>Objetivo: Inducir el desplazamiento de los individuos de las especies de baja movilidad que se encuentren en el área de intervención del Proyecto específicamente en el ambiente de matorral de Adesmia atacamensis descrito en el Anexo 2.2 de la DIA sobre Caracterización de Flora y Vegetación; y de acuerdo a lo mencionado en el Anexo 2.1 de la DIA sobre Caracterización de Fauna Terrestre, la especie registrada dentro del área de influencia del Proyecto corresponde a la especie de reptil Liolaemus constanzae (lagartija de contanza). Descripción: El PPC se implementará en un área delimitada de 8 ha en el sector nororiente del polígono planta, en el ambiente de matorral de Adesmia atacamensis, en donde se encontró Liolaemus Constanzae. Justificación: Minimizar eventual afectación de la especie Liolaemus Constanzae por efecto de la construcción del Proyecto.</t>
  </si>
  <si>
    <t>Establecimiento Educacional.</t>
  </si>
  <si>
    <t>Objetivo: Promover interés y conocimiento en torno al desarrollo de energías renovables no convencionales en establecimientos educacionales. Descripción: el Titular contempla apoyar a institución de educación superior (centro de formación técnica y/o liceo técnico profesional) para entregar conocimiento a la población local, mediante visita guiada a la planta con el fin de mostrar su funcionamiento. Justificación: la experiencia in situ de visita a lugar permite promover interés y conocimiento en torno al desarrollo de energías renovables no convencionales, particularmente en torno a las plantas fotovoltaicas</t>
  </si>
  <si>
    <t>Generación de Instancias para la Contratación de Mano de Obra Local</t>
  </si>
  <si>
    <t>Objetivo: Generar instancias que permitan favorecer la contratación de mano de obra local, en la medida que estos cumplan con los requerimientos para cada función. Descripción: El Titular se compromete a generar instancias para seleccionar mano de obra mediante los organismos municipales. Las contrataciones serán realizadas en función del cumplimiento de los requisitos para desarrollar cada una de las funciones requeridas. Justificación: Privilegiar la mano de obra local al promover empleos de calidad para hombres y mujeres de la comuna de Sierra Gorda. La Fase de Construcción será acotada, estimando un máximo de 12 meses, donde el requerimiento de mano de obra será en su mayoría especializado.</t>
  </si>
  <si>
    <t>Objetivo: Entregar 2 (dos) becas de estudio para la formación de técnicos vinculados a la construcción y/u operación de proyectos de Energías Renovables no Convencionales los cuales potencien la mano de obra calificada de la comuna de Sierra Gorda. Descripción: El presente compromiso permitirá el financiamiento de 2 (dos) becas, por una única vez, para estudiantes que cumplan los requisitos básicos de tener enseñanza media completa, así como ser de la comuna de Sierra Gorda. Las becas serán desarrolladas en establecimiento educacional acreditado. Por parte de estudiantes participantes se deberá firmar compromiso de asistencia a clases y disposición a realizar los esfuerzos necesarios para dar término aprobatorio de los estudios, reportando semestralmente a Titular respecto a progresos en estudios (asistencia y aprobación de ramos). En caso de que estudiante no reporte a Titular progresos de estudios, se procederá a término de beca. En caso de abandono de estudios, se suspenderá la beca, sin reposición. En caso de retraso en carrera, sólo se financiará el número de semestres establecidos por malla curricular. En caso de necesidad de suspensión temporal de estudios (congelar estudios), se revisarán criterios presentados por estudiante y requisitos de establecimiento educacional, con tal de poder aprobar o no dicha suspensión y luego retomar estudios. Beca excluye financiamiento de alimentación y transporte. Justificación: Promover y potenciar la mano de obra calificada de la comuna de Sierra Gorda.</t>
  </si>
  <si>
    <t>Inducción obligatoria a los trabadores del Proyecto (mano de obra flotante) sobre buenas prácticas para el vivir en el desarrollo del territorio resaltando la importancia del respeto con el entorno</t>
  </si>
  <si>
    <t>Potencial alteración de equipamiento, servicio o infraestructura básica y patrimonio cultural (manifestación de tradiciones, cultura o intereses comunitarios).</t>
  </si>
  <si>
    <t>Objetivo: Asegurar un buen comportamiento social y la sana convivencia por parte de la población flotante (mano de obra) con los habitantes de la comuna de Sierra Gorda o Calama o las que defina el titular como alojamiento de sus trabajadores. Descripción: al inicio de la fase de construcción del Proyecto, se realizará inducción obligatoria a los trabadores del Proyecto (mano de obra flotante) sobre buenas prácticas para el vivir en el desarrollo del territorio resaltando la importancia del respeto con el entorno, respecto al cuidado medio ambiental y a las buenas prácticas sociales, como culturales. Justificación: Generar buenas prácticas por parte de la población flotante (mano de obra) con los habitantes de las comunas de Sierra Gorda o Calama o las que defina el titular como alojamiento de sus trabajadores. Lo anterior, puesto que, el incremento de una población flotante masculina, por ejemplo, además de incrementar el índice de masculinidad, genera conductas que pueden en ser consideradas molestas para la comunidad afectando su sistema de vida.</t>
  </si>
  <si>
    <t>Objetivo: Minimizar la posibilidad de colisión de aves. Descripción: Se instalarán disuasores de vuelo, tipo “BirdMark BM AG” o similar, los que deberán ser de al menos 20 cm de largo, cada 200 m en la LAT. Los disuasores de vuelo cuentan con las siguientes características: · Se balancea con el viento y refleja la luz el sol para alertar a las aves. · Es visible tanto de día como de noche. · Brilla hasta 10 horas (aproximadamente) después de la puesta de sol y/o bajo condiciones de poca luz. Esto es de particular interés para especies de vuelo nocturno. · De fácil aplicación y bajo costo y permite movilidad. Se debe destacar que el modelo referencial indicado se encuentra citado en la “Guía para la Evaluación del Impacto Ambiental de Proyectos Eólicos y Líneas de Transmisión Eléctrica en Aves Silvestres y Murciélagos (SAG, 2015) destacando su visibilidad nocturna. Además, el modelo cumple con los criterios relativos a tamaño, coloración y movimiento recomendados en la guía. Justificación: Aunque se considera baja la probabilidad de colisión de aves, se estima que mediante la instalación de disuasores de vuelo esta posibilidad puede reducirse aún más.</t>
  </si>
  <si>
    <t>Reposición de Materiales Utilizados en Emergencias.</t>
  </si>
  <si>
    <t>Objetivo: Generar acuerdos de reposición entre el Titular y Bomberos de Chile para aquellos insumos que haya utilizado exclusivamente para el control de eventuales emergencias ocurridas en el Parque Fotovoltaico Gabriela 220 MW. Descripción: El Titular se compromete a acordar con la institución encargada de atender la emergencia asociada al Proyecto “Parque Fotovoltaico Gabriela 220 MW” (en sus distintas fases) una colaboración en el recambio y/o reposición de insumos necesarios en la institución respectiva y que deban ser utilizados para el control de alguna emergencia ocurrida en las instalaciones del proyecto. Justificación: Generar ayuda a la institución respectiva ante la eventualidad de atender alguna emergencia en el Parque Fotovoltaico Gabriela 220 MW que requiera de su apoyo.</t>
  </si>
  <si>
    <t>Parque Fotovoltaico Santa Luisa</t>
  </si>
  <si>
    <t>Codegua</t>
  </si>
  <si>
    <t>124</t>
  </si>
  <si>
    <t xml:space="preserve">Aumento de la seguridad de riego de suelos </t>
  </si>
  <si>
    <t>No Significativo. Pérdida Temporal de Cantidad de Suelos para Uso Agrícola</t>
  </si>
  <si>
    <t>Objetivo: Aumento de la seguridad de riego de suelos ubicados en la región del Libertador General Bernardo O’Higgins mediante la construcción de obras de riego y de la realización de actividades complementarias a estas obras. Descripción: La descripción considera las superficies involucradas y las características de los sistemas productivos de los predios. Se presenta a continuación un mapa con la superficie abarcada por el Proyecto: El Proyecto se emplaza en el sector norte de la comuna de Codegua, provincia de Cachapoal, región del Libertador Bernardo O´Higgins, y abarca una superficie total de 15.03 Ha. Según el estudio de Suelo presente en el Anexo XV de la Adenda, el uso de suelo en el área del proyecto corresponde a UHS 1 clase III con 13,54 Ha representado un 90% del área de influencia y el 10% restante corresponde a UHS-2 clase IV con 1,49 Ha. En el predio se realiza cultivo tradicional y praderas lo que indica el nivel productivo del predio y su vocación agrícola. Cabe destacar que la componente agua de riego es una limitante principal para realizar cultivos como frutales por lo que se opta por cultivos de menor inversión, lo que permite variar la superficie cultivada dependiendo de la disponibilidad de agua de riego. El compromiso ambiental se desarrollará en un sector de la comuna de Santa Cruz, provincia de Colchagua. Los predios involucrados presentan una distribución de capacidad de uso de suelos donde predominan la clase II y III. En términos generales el siguiente mapa muestra la superficie regada por el canal y que se vería afectada por las obras del CAV: Con el compromiso voluntario se beneficiará una superficie igual o superior a la afectada por el Proyecto fotovoltaico, con la debida proporción productiva, es decir se beneficiará una superficie igual a 16 ha, mayor a la superficie afectada por el Proyecto fotovoltaico que corresponde a 15,03 ha Justificación: Considerando las instrucciones del SAG en el documento: “Consideraciones para definir compromisos ambientales voluntarios en el marco del PAS 160-IFC para proyectos fotovoltaicos que no generen impactos significativos” y específicamente lo expresado en el punto 7 de dicho documento, donde se indican los compromisos ambientales voluntarios que permiten mejorar las características productivas de un suelo, y específicamente en el punto a) para obras de riego: “Obras de riego que permitan incorporar nueva superficie bajo riego, sean estas a través del aumento de la capacidad de almacenaje de agua a través de acumulación nocturna, del mejoramiento de la conducción de agua al predio evitando pérdidas o permitiendo un ingreso homogéneo al canal de distribución, implementación de riego tecnificado en sistemas que ya cuentan con un sistema de riego, pero de baja eficiencia.“, se ha considerado presentar este proyecto en predios con un nivel productivo que se ve limitado debido a la falta de seguridad del riego de acuerdos a los antecedentes mencionados anteriormente. En cuanto a la temporalidad y magnitud del recurso afectado se asimilarán a los considerados en el proyecto P.F. Santa Luisa, esto es, 40 años y 15.03 Has.</t>
  </si>
  <si>
    <t>130</t>
  </si>
  <si>
    <t>Charlas de inducción al personal del Proyecto sobre paleontología y arqueología</t>
  </si>
  <si>
    <t>No se genera. Acción preventiva por posible afectación al componente arqueológico</t>
  </si>
  <si>
    <t>Objetivo: Instruir a los trabajadores que realicen movimientos de tierra, sobre la posibilidad de encontrar hallazgos paleontológicos y arqueológicos debido al área donde se ubica el Proyecto. Descripción: Se realizarán charlas de inducción al personal del Proyecto, especialmente a los trabajadores que realicen movimientos de tierra. Las inducciones serán realizadas al inicio de la fase de construcción por un profesional paleontólogo que cumpla con el perfil profesional aprobado por el CMN. Justificación: Si bien en el área de emplazamiento del Proyecto no se identificaron hallazgos paleontológicos, este sector de acuerdo a sus características litológicas podría eventualmente existir algún hallazgo de este tipo. Debido a lo anterior previo al inicio de la fase de construcción se realizarán charlas de inducción impartidas por un profesional paleontólogo que cumpla con el perfil profesional aprobado por el CMN, especialmente a los trabajadores que realicen actividades de movimientos de tierra, excavaciones, etc., sobre la potencialidad de encontrar un hallazgo de este tipo y que hacer en caso de un hallazgo no previsto.</t>
  </si>
  <si>
    <t>131</t>
  </si>
  <si>
    <t xml:space="preserve">Charlas de inducción Hallazgo arqueológico  </t>
  </si>
  <si>
    <t>No significativo. Afectación a variables fisicoquímicas y biológicas del suelo.</t>
  </si>
  <si>
    <t>Objetivo: Instruir a los trabajadores que participen en la ejecución del Proyecto en especial al personal involucrado en movimientos de material, supervisores y otros sobre los elementos potenciales arqueológicos que podrían encontrarse en el área y los procedimientos a seguir en caso de un hallazgo, con el fin de evitar una afectación a este componente. Descripción: Se realizarán charlas de inducción por un profesional arqueólogo o licenciado en arqueológica al personal del Proyecto, especialmente a los trabajadores que realicen movimientos de tierra, supervisores, entre otros. Las inducciones serán realizadas al inicio de la fase de construcción por un profesional que cumpla con el perfil profesional aprobado por el CMN. Antes del inicio de la fase de construcción y cada vez que ingrese personal nuevo se realizaran las charlas de inducción y se emitirá un informe mensual de dicha charla a la SMA y al CMN, el que contendrá los resultados obtenidos de la inducción realizada, la constancia de asistentes junto a sus firmas, el profesional que la realizo, así como una síntesis de sus contenidos, observaciones y preguntas. Justificación: Si bien en el área de emplazamiento del Proyecto no se identificaron hallazgos arqueológicos, podría eventualmente existir algún hallazgo de este tipo en el sector. Debido a lo anterior previo al inicio de la fase de construcción se realizarán charlas de inducción impartidas por un profesional arqueólogo o licenciado en arqueología que cumpla con el perfil profesional aprobado por el CMN, especialmente a los trabajadores que realicen actividades de movimientos de tierra, excavaciones, supervisores etc., sobre la potencialidad de encontrar un hallazgo de este tipo y que hacer en caso de un hallazgo no previsto.</t>
  </si>
  <si>
    <t>129</t>
  </si>
  <si>
    <t>Contratación de Mano de Obra en la Comuna</t>
  </si>
  <si>
    <t>Objetivo: Privilegiar la subcontratación mano de obra local correspondiente a personas o empresas pertenecientes a la comuna de emplazamiento del Proyecto y que presten servicios relacionados a las distintas necesidades del Proyecto.</t>
  </si>
  <si>
    <t xml:space="preserve">Establecer comunicación con los vecinos </t>
  </si>
  <si>
    <t>No se genera. Acción preventiva por posible afectación al componente paleontológico.</t>
  </si>
  <si>
    <t>Objetivo: Informar a los residentes más cercanos al área del Proyecto, respecto de las actividades de transporte que se realizaran durante la construcción. Descripción: Se basa en establecer comunicación con los vecinos más cercanos en el área de influencia del Proyecto a través de una visita a domicilio, con la finalidad de informar de aquellas actividades de transporte que se realizarán durante la fase de Construcción. Justificación: Disminuir el riesgo de potenciales molestias de los vecinos cercanos, que puedan ser causadas por el aporte del flujo vehicular que el Proyecto incorporará principalmente en la Ruta H-11.</t>
  </si>
  <si>
    <t>126</t>
  </si>
  <si>
    <t>Mejoramiento de Suelo</t>
  </si>
  <si>
    <t>No Aplica.</t>
  </si>
  <si>
    <t>Objetivo: Inspección visual de la obra asociada al compromiso ambiental voluntario de “Mejoramiento de Suelo” (Tabla 1 del presente documento) con el fin de minimizar la afectación frente a hallazgos no previstos. Descripción: Se implementará una inspección visual arqueológica, por arqueólogo/a(s) y/o licenciado/a(s) en arqueología, antes del inicio de las obras y actividades asociada al compromiso ambiental voluntario de “Mejoramiento de Suelo”. Justificación: Minimizar eventual afectación frente a hallazgos arqueológicos, mediante la acción preventiva y temprana dando aviso a la autoridad.</t>
  </si>
  <si>
    <t>133</t>
  </si>
  <si>
    <t>Monitorear las variables fisicoquímicas y biológicas del suelo</t>
  </si>
  <si>
    <t>Objetivo: Monitorear las variables fisicoquímicas y biológicas del suelo donde se emplaza el Proyecto. Descripción: Se realizará un muestreo aleatorio (considerando que el 90% del área de emplazamiento del Proyecto es de clase III y solo un 10% corresponde a clase IV), en donde se tomarán muestras de suelo de los primeros 20 cm de profundidad dentro de toda el área del Proyecto siguiendo lo estipulado en el “Protocolo de Toma de Muestras de Suelo” del Servicio Agrícola y Ganadero (SAG) el cual indica que: - Cada muestra debe representar una superficie de suelo no superior a 10 ha, uniformidad, pendiente y textura. - Cada muestra se compone de varias submuestras (&gt;a25). Las submuestras deben tomarse en un recorrido tal que represente toda la superficie (zig.zag). - La submuestra debe tomarse a una profundidad de 20 cm. - Una vez colectadas las submuestras, éstas se mezclan en un recipiente limpie tomando 1 kg de suelo, el que se coloca en una bolsa de plástico para ser enviada en un plazo no mayor de un día al Laboratorio; en caso contrario, almacenarla en el refrigerador no más de 3 días. No se debe tomar muestras provenientes de: - Entradas de potreros o sectores poco representativos. - Áreas inundadas u orillas de regueros o desagües. - Potreros recién fertilizados. Cabe mencionar que el laboratorio al cual se envíen las muestras de suelo debe ser acreditado por el Servicio Agrícola y Ganadero (SAG) y la Comisión Nacional de Acreditación en la componente Suelo, en donde se realizará un análisis completo de suelo con la finalidad de ir comparando a lo largo del tiempo la condición de este. Justificación: Esta medida se propone con la finalidad de monitorear el suelo.</t>
  </si>
  <si>
    <t>Plan de Mejoramiento de Disponibilidad de Agua a Nivel Predial con Fines de Mejoramiento de Suelo</t>
  </si>
  <si>
    <t>Objetivo: El aumento de la seguridad de riego de suelos ubicados en la región del Libertador General Bernardo O’Higgins. El aumento de la seguridad del riego, que afectará la productividad de los suelos, se pretende alcanzar mediante la construcción de obras de riego y de la realización de actividades complementarias a estas obras. Descripción: La descripción considera las superficies involucradas y las características de los sistemas productivos de los predios.</t>
  </si>
  <si>
    <t>Objetivo: Evitar efectos adversos sobre especies de baja movilidad en el área del Proyecto. Descripción: Se implementará un Plan de Perturbación Controlada para especies de baja movilidad, como reptiles, especialmente para la especie de Liolaemus tenuis, presente en el área del Proyecto, previo a la fase de construcción. Justificación: Debido a la presencia de especies de fauna de baja movilidad en el área del proyecto como reptiles, especialmente referentes a los individuos de la especie Liolaemus tenuis, se contempla un Plan de Perturbación Controlada con la finalidad de evitar efectos adversos sobre estos.</t>
  </si>
  <si>
    <t>128</t>
  </si>
  <si>
    <t>Registro de accidentes sobre mamíferos y aves</t>
  </si>
  <si>
    <t>Accidente sobre la fauna silvestre.</t>
  </si>
  <si>
    <t>Objetivo: Presentar registro de accidentes sobre mamíferos y aves. Descripción: En caso de accidente sobre la fauna silvestre, se llevará un registro tipo reporte como el que se presenta a continuación: En caso de accidente sobre algún ejemplar de Fauna, el titular se hará cargo del traslado y costos asociados al accidente y coordinará con el Centro de Rescate de Fauna Silvestre correspondiente a la región, para coordinar el traslado del ejemplar accidentado a un lugar en el que pueda recibir la atención requerida y se dará aviso inmediato al Servicio Agrícola Ganadero Regional (SAG) y a la SMA, respecto a las acciones tomadas frente a esta emergencia. Ocurrido el accidente se dará aviso al SAG en las próximas 72 horas de ocurrido el evento. Justificación: Ocurrido el accidente que involucre fauna silvestre será el encargado del área quien deberá llenar la ficha de reporte de accidente y dar aviso al SAG de lo ocurrido. A través de esta acción se pretende llevar un seguimiento de las causas por las cuales se vieron afectados las especies de fauna silvestre y así tomar las acciones para remediar dicha situación y evitar que vuelva a ocurrir.</t>
  </si>
  <si>
    <t>127</t>
  </si>
  <si>
    <t xml:space="preserve">Subcontratación mano de obra local </t>
  </si>
  <si>
    <t>Objetivo: Privilegiar la subcontratación mano de obra local correspondiente a personas o empresas pertenecientes a la comuna de emplazamiento del Proyecto y que presten servicios relacionados a las distintas necesidades del Proyecto. Descripción: Se privilegiará la subcontratación de la mano de obra local para la fase de construcción y cierre del Proyecto, considerando personas o empresas que presten servicios de la comuna con el fin de promover la generación de empleo, con lo cual se espera una contratación de mano de obra local de un 10% aproximadamente. Lo anterior estará sujeto al perfil del puesto de trabajo, la disponibilidad del servicio requerido ya sea de acuerdo a capacidad como a la temporada de contrato para la ejecución de las obras. Justificación: El Proyecto busca favorecer a las personas que habitan en la comuna de emplazamiento del Proyecto.</t>
  </si>
  <si>
    <t>Parque Solar Aldebarán</t>
  </si>
  <si>
    <t>San Fernando</t>
  </si>
  <si>
    <t>Arreglo de caminos no pavimentados</t>
  </si>
  <si>
    <t>Objetivo: Privilegiar el tránsito vehicular y peatonal en los caminos no pavimentados que podrían ser utilizados para el transporte de insumos hacia el Proyecto. Descripción: En caso de identificar algún deterioro o daño en camino no pavimentado, a causa del tránsito de vehículos asociados al proyecto, se realizará un mantenimiento de la capa de rodadura por un proceso de humectación y posteriormente motoniveladora regularizando y adecuando el camino no pavimentado. Justificación: El proyecto busca favorecer el tránsito vehicular y reducir los daños que se pudieran producir.</t>
  </si>
  <si>
    <t>Objetivo: Protección del patrimonio cultural a través de charlas de inducción patrimonial -paleontológicas, que difundan de manera efectiva el manejo de los restos paleontológicos y/o históricos del Proyecto frente a un posible hallazgo. Descripción: Se llevarán a cabo charlas de inducción a todo el personal involucrado en la etapa de construcción del Proyecto, respecto de la normativa nacional que protege el patrimonio cultural y sobre cómo proceder en caso de encontrar un hallazgo. Justificación: Con la finalidad de entregar protección a los elementos patrimoniales, y evitar su eventual afectación, se procede a la realización de charlas a trabajadores durante las actividades de movimiento de tierra, antes del inicio de cada obra.</t>
  </si>
  <si>
    <t>Objetivo: Privilegiar la subcontratación mano de obra local correspondiente a personas o empresas pertenecientes a la comuna de emplazamiento del proyecto y que presten servicios relacionados a las distintas obras del proyecto. Descripción: Se privilegiará la subcontratación de la mano de obra local para la fase de construcción y cierre del Proyecto, considerando personas o empresas que presten servicios de la comuna con el fin de promover la generación de empleo. Lo anterior estará sujeto al perfil del puesto de trabajo, la disponibilidad del servicio requerido ya sea de acuerdo con capacidad como a la temporada de contrato para la ejecución de las obras. Justificación: El proyecto busca favorecer a las personas que habitan en la comuna de emplazamiento del proyecto.</t>
  </si>
  <si>
    <t>Mejoramiento Disponibilidad de Agua a Nivel Predial con Fines de Mejoramiento de Suelos</t>
  </si>
  <si>
    <t>No significativo, pérdida temporal de suelo para fines agrícolas.</t>
  </si>
  <si>
    <t>Objetivo: Aumentar la seguridad de riego de suelos en predios beneficiados, ubicados en la Región del Libertador General Bernardo O´Higgins. Descripción: Se aumentará la seguridad de riego, ya que los predios ubicados en la zona tienen como limitante principal una baja seguridad de riego debido a que presentan una escasa o nula infraestructura de distribución de las aguas, problemas en la filtración, capacidad de conducción limitada en algunos tramos por sección y pendientes de canal no adecuadas. También hay una limitación en la distribución de las aguas que, mediante turnos, obligan a realizar riegos de corta duración, pero con elevado caudal, en ocasiones y periodos nocturnos, conllevando a una baja eficiencia. Justificación: Considerando las instrucciones del SAG en el documento: “Consideraciones para definir compromisos ambientales voluntarios en el marco del PAS 160-IFC para proyectos fotovoltaicos que no generen impactos significativos” y específicamente lo expresado en el punto 7 de dicho documento, donde se indican los compromisos ambientales voluntarios que permiten mejorar las características productivas de un suelo, y específicamente en el punto a) para obras de riego, se ha considerado presentar este proyecto en predios con un nivel productivo que se ve limitado debido a la falta de disponibilidad de agua de riego de acuerdos a los antecedentes mencionados anteriormente. En cuanto a la temporalidad y magnitud del recurso afectado se asimilarán a los considerados en el proyecto.</t>
  </si>
  <si>
    <t>Evitar la afectación sobre eventuales sitios arqueológicos.</t>
  </si>
  <si>
    <t>Objetivo: Mantener vigilancia sostenida a las actividades durante la fase de construcción del Proyecto, a modo de implementar de manera adecuada medidas de preservación del patrimonio arqueológico comprometidas por el Titular, y así evitar su destrucción o deterioro por las actividades inherentes a las obras de excavación y construcción del Proyecto. Efectuar capacitaciones al personal ante los hallazgos arqueológicos. Descripción: Monitorear las actividades de movimientos de tierra que se llevarán a cabo durante la fase de construcción del Proyecto, tales como excavaciones de zanjas de baja y media tensión y toda actividad que considere movimiento de tierra. Capacitar al personal ante eventuales hallazgos arqueológicos y como proceder a estos hallazgos. Justificación: Dado que al momento de la revisión de hallazgos arqueológicos en el área del Proyecto fue de baja visibilidad, se realizará un monitoreo permanente en la fase de construcción.</t>
  </si>
  <si>
    <t>Plan de Monitoreo del Componente Suelo</t>
  </si>
  <si>
    <t>Perdida temporal de las características físicas, químicas y biológicas del componente suelo.</t>
  </si>
  <si>
    <t>Objetivo: Realizar monitoreos del suelo donde estarán emplazados los paneles fotovoltaicos. • Realizar toma de muestra y análisis de laboratorios. • Reportar los resultados al Servicio Agrícola Ganadero (SAG) y a la Superintendencia de Medio Ambiente (SMA). Descripción: Se realizarán monitoreos de las propiedades físicas, químicas y biológicas del suelo que se encuentra debajo de los paneles fotovoltaicos y se realizara una toma de muestras y análisis de laboratorios, en base a la Pauta para Muestreo de Suelos del SAG rectificada (2016). Justificación: Que no existe una modificación a las propiedades físicas, químicas y biológicas del suelo.</t>
  </si>
  <si>
    <t>Parque Fotovoltaico Don Simón</t>
  </si>
  <si>
    <t>Machalí</t>
  </si>
  <si>
    <t>Aplicación de supresor de polvo tipo Bischofita o similar en los caminos no pavimentados</t>
  </si>
  <si>
    <t>Objetivo: Establecer la aplicación de supresor de polvo tipo Bischofita o similar en los caminos no pavimentados, utilizados para el tránsito vehicular durante las fases del proyecto, debido a la generación de material particulado en suspensión, siendo estos el camino interno y camino de acceso al predio. Descripción: Se dispondrá de un Programa de aplicación de supresor de polvo en Caminos no pavimentados el cual se reportará ante la Superintendencia del Medio Ambiente a través del Sistema de Seguimiento Ambiental. Para este programa se utilizará un supresor de polvo tipo Bischofita o similar, en el cual se justificará el abatimiento de las emisiones en un 90%. La obra tendrá un encargado responsable de la aplicación del Programa, el cual deberá ser individualizado en caso de requerirse los registros de la aplicación (libro de anotaciones, planos de las zonas de aplicación del programa, registros fotográficos, etc.). Justificación: El principal aporte en fase de construcción de emisión de material particulado se asocia al tránsito de vehículos por caminos no pavimentados, movimiento de tierra y operación de equipos y maquinarias. En fase de cierre, las emisiones atmosféricas se asocian al tránsito de vehículos por caminos no pavimentados y al funcionamiento de maquinaria y equipos utilizados para desmantelamiento de las instalaciones. Dado que, el principal aporte de emisiones atmosféricas está asociada al tránsito de vehículos por caminos no pavimentados, se considera la aplicación de agente supresor tipo bischofita o similar en caminos internos y de acceso lo que significa una disminución de al menos el 90% del levantamiento de material particulado.</t>
  </si>
  <si>
    <t>Aumentar la seguridad de riego de suelos ubicados en la Región del Libertador General Bernardo O´Higgins.</t>
  </si>
  <si>
    <t>No significativo, pérdida temporal de suelo.</t>
  </si>
  <si>
    <t>Objetivo: Aumentar la seguridad de riego de suelos ubicados en la Región del Libertador General Bernardo O´Higgins. Descripción: Se aumentará la seguridad de riego, ya que los predios ubicados en la zona tienen como limitante principal una baja seguridad de riego debido a que presentan una escasa o nula infraestructura de distribución de las aguas, problemas en la filtración, capacidad de conducción limitada en algunos tramos por sección y pendientes de canal no adecuadas. También hay una limitación en la distribución de las aguas que, mediante turnos, que obligan a realizar riegos de corta duración, pero con elevado caudal, en ocasiones y periodos nocturnos, conllevando a una baja eficiencia (Ver Apéndice A de Anexo XIII de la Adenda). Justificación: El CAV busca mejorar las características productivas de un suelo y específicamente mejorar el riego de los predios, a ser afectados.</t>
  </si>
  <si>
    <t xml:space="preserve">Implementar un protocolo de hallazgos paleontológicos no previstos </t>
  </si>
  <si>
    <t>Objetivo: Implementar un protocolo de hallazgos no previstos durante las obras y actividades asociadas a los movimientos de tierras, con la finalidad de velar por la no afectación de los eventuales posibles hallazgos detectados durante la ejecución de las obras. Descripción: Se implementará un protocolo de hallazgos no previstos, por paleontólogo/a(s) y/o licenciado/a(s) en paleontología, por cada frente de trabajo, durante las obras de escarpe del terreno y en todas las actividades que consideren cualquier tipo de remoción de la superficie y excavación sub-superficial en el área del Proyecto. Justificación: Minimizar eventual afectación frente a hallazgos no previstos, mediante la acción preventiva y temprana dando aviso a la autoridad.</t>
  </si>
  <si>
    <t>Inspección visual de los acueductos</t>
  </si>
  <si>
    <t>Objetivo: Cautelar que en los acueductos (canal Rafaelino, sub Derivado Emiliana y Canal Interno) no existan elementos asociados a la construcción del proyecto y velar por el libre escurrimiento de las aguas. Descripción: Durante las tareas de mantenimiento y limpieza del parque, se realiza una inspección visual de los acueductos (canal Rafaelino, sub Derivado Emiliana y Canal Interno) y la revisión de la obra de atravieso, a fin de cautelar que en estos no existan elementos asociados a la construcción del proyecto y velar por el libre escurrimiento de las aguas. Justificación: A fin de cautelar que en estos no existan elementos asociados a la construcción del proyecto y velar por el libre escurrimiento de las aguas, se procederá a realizar una inspección visual de los acueductos y la obra de atravieso.</t>
  </si>
  <si>
    <t>Monitorear las variables fisicoquímicas y biológicas del suelo donde se emplaza el Proyecto.</t>
  </si>
  <si>
    <t>Objetivo: Monitorear las variables fisicoquímicas y biológicas del suelo donde se emplaza el Proyecto. Descripción: Se realiza un muestreo aleatorio en el área de emplazamiento del Proyecto, en donde se tomarán muestras de suelo de los primeros 20 cm de profundidad dentro de toda el área del Proyecto siguiendo lo estipulado en el “Protocolo de Toma de Muestras de Suelo” del Servicio Agrícola y Ganadero (SAG) el cual indica que: - Cada muestra debe representar una superficie de suelo no superior a 10 ha, uniformidad, pendiente y textura. - Cada muestra se compone de varias submuestras (&gt;a25). Las submuestras deben tomarse en un recorrido tal que represente toda la superficie (zigzag). - La submuestra debe tomarse a una profundidad de 20 cm. - Una vez colectadas las submuestras, éstas se mezclan en un recipiente limpie tomando 1 kg de suelo, el que se coloca en una bolsa de plástico para ser enviada en un plazo no mayor de un día al Laboratorio; en caso contrario, almacenarla en el refrigerador no más de 3 días. No se debe tomar muestras provenientes de: - Entradas de potreros o sectores poco representativos. - Áreas inundadas u orillas de regueros o desagües. - Potreros recién fertilizados. Cabe mencionar que el laboratorio al cual se envíen las muestras de suelo debe ser acreditado por el Servicio Agrícola y Ganadero (SAG) y la Comisión Nacional de Acreditación en la componente Suelo, en donde se realiza un análisis completo de suelo con la finalidad de ir comparando a lo largo del tiempo la condición de este. Justificación: Esta medida se propone con la finalidad de monitorear el suelo.</t>
  </si>
  <si>
    <t>Programa de Monitoreo de Ruido bimensual</t>
  </si>
  <si>
    <t>Objetivo: Se implementará durante la fase de construcción, un Programa de Monitoreo de Ruido bimensual (1 vez cada dos meses), con el fin de evitar que los niveles de ruido permitidos no sean sobrepasados para todos receptores sensibles identificados. Descripción: Se implementará un plan de monitoreo bimensual durante la fase de construcción, mediante la medición de los niveles de ruido en todos los receptores sensible identificados. Justificación: Esta medida se justifica ya que constituye una medida de control para que los niveles normativos de ruido no sean superados y para tomar medidas en el caso de que sean superados. Dichas medidas quedaron establecidas se indican a continuación: - En base a los resultados obtenidos, en la etapa de construcción, en el receptor denominado como R6 (el cual se encontraría con valores ajustados) se propone una medida de control de tipo pantalla acústica perimetral en una extensión total de 19 metros aproximadamente por una altura de 3,6 metros con cierre de tipo OSB de 15 mm o superior, a su vez pudiendo ser cualquier material que posea una densidad superficial igual o superior al indicado, consiguiendo un Rw de hasta 23 con factor de incertidumbre de 4 db; - En ninguno de los receptores los valores se encuentran a 3 db del límite de la norma, no obstante, se propone un monitoreo bimestral (cada dos meses) durante la fase de construcción. En caso de denuncias o reclamos, un monitoreo inmediato.</t>
  </si>
  <si>
    <t>Protección del patrimonio cultural a través de charlas de inducción patrimonial -paleontológicas</t>
  </si>
  <si>
    <t>Protección medio a través de charlas de inducción en caso de derrame de sustancias o residuos</t>
  </si>
  <si>
    <t>Objetivo: Protección medio a través de charlas de inducción en caso de derrame de sustancias o residuos, que difundan de manera efectiva el manejo de sustancias y residuos del Proyecto frente a un posible derrame. Descripción: Se llevarán a cabo charlas de inducción a todo el personal involucrado en la etapa de construcción del Proyecto, respecto de la normativa nacional y a las medidas en caso de derrame de sustancias o residuos. Considerando los cruces definidos por el Proyecto. Justificación: Con la finalidad de entregar protección al medio, y evitar su eventual afectación, se procede a la realización de charlas a trabajadores durante las actividades de la etapa de construcción y cierre, antes del inicio de cada obra.</t>
  </si>
  <si>
    <t>Restricción de tránsito a los camiones asociados al Proyecto</t>
  </si>
  <si>
    <t>Objetivo: No interferir con el normal desarrollo de festividades costumbristas programadas por la comunidad, organismos públicos, municipalidad o privados en aquellas localidades cercanas al área de influencia del componente humano, y para no interferir con el desplazamiento de los visitantes a dichas festividades. Descripción: Se compromete la restricción de tránsito a los camiones asociados al Proyecto, durante los periodos punta mañana y tarde en las Ruta del Proyecto dentro de la Comuna de Machalí, esto es entre las 7:00 y 8:00 h durante la mañana y entre las 17:00 y 19:00 h durante la tarde. Adicionalmente se plantea la ejecución de un “Plan de Transporte” que involucrará acciones a implementar por el Proyecto considerando las fechas, flujos, tipo y cantidad de vehículos y rutas a utilizar para el transporte del Proyecto. Justificación: La fase de construcción será la que mayor cantidad de flujo generará, por lo que planificar el transporte de vehículos pesados del proyecto en horarios menos exigentes en términos de demanda vehicular, evitaría que durante los períodos mencionados la red vial se viera más exigida. Asimismo, al restringir el tránsito de camiones en los períodos punta mañana y tarde, se resguarda de manera indirecta el tránsito de peatones en sectores sensibles como las zonas de escuela, entre otros.</t>
  </si>
  <si>
    <t>Subcontratación de personas o empresas que presten servicios de la comuna de Machalí con el fin de promover la generación de empleo.</t>
  </si>
  <si>
    <t>Objetivo:Privilegiar la subcontratación de personas o empresas pertenecientes a la comuna de emplazamiento del proyecto y que presten servicios relacionados a las distintas obras del proyecto. Descripción: Se privilegiará la subcontratación de personas o empresas que presten servicios de la comuna de Machalí con el fin de promover la generación de empleo. Lo anterior está sujeto al perfil del puesto de trabajo, la disponibilidad del servicio requerido ya sea de acuerdo a capacidad como a la temporada de contrato para la ejecución de las obras. El titular se compromete a la contratación de un 10% (aprox) de mano de obra local proveniente de la comuna de Machalí para las fases de construcción y cierre, se presentará a la OMIL un listado de los cargos necesarios a cubrir. En la fase de operación se privilegiará la contratación de mano de obra local para actividades menores dentro del parque (despeje de vegetación). Justificación: El proyecto busca favorecer a las personas que habitan en la provincia de emplazamiento del proyecto.</t>
  </si>
  <si>
    <t>Parque Fotovoltaico Don Oscar Solar</t>
  </si>
  <si>
    <t>Andacollo, Coquimbo</t>
  </si>
  <si>
    <t>Conservación de la Matriz de Vegetación Remanente de las Especies de Flora y Vegetación dentro del Área de Intervención</t>
  </si>
  <si>
    <t>Pérdida de ejemplares de especies en categoría de conservación.</t>
  </si>
  <si>
    <t>Objetivo: minimizar la pérdida de biodiversidad, a través del resguardo de 14,8 % del total de individuos en categoría de conservación que habitan actualmente en el área de intervención del Proyecto. Descripción: el compromiso consistirá en minimizar la alteración de los parches remanentes en el área del proyecto durante toda la vida útil del Proyecto, a través de la limpieza mensual de basura y la remoción</t>
  </si>
  <si>
    <t>Creación de un Área de Conservación y Amortiguación</t>
  </si>
  <si>
    <t>Objetivo: crear un área de conservación para el fragmento de bosque nativo de preservación identificado en el sector del Peñón debido a ser</t>
  </si>
  <si>
    <t>Rescate y Relocalización con fines de Enriquecimiento</t>
  </si>
  <si>
    <t>Objetivo: mejorar la calidad de las poblaciones de Porlieria chilensis, Echinopsis coquimbana, Eulychnia acida y Cumulopuntia sphaerica a nivel local, mediante el establecimiento de medidas y procedimientos para restituir al ecosistema los individuos afectados por el Proyecto. Descripción: con el fin de generar una ganancia de biodiversidad equivalente a las pérdidas, se establecieron 7 sitios de enriquecimiento donde serán relocalizados los individuos en categoría de conservación afectados por el Proyecto, además de otras especies endémicas acompañantes y geófitas. Dado que las coberturas de otras formaciones remanentes no permiten albergar más individuos, se establecieron tres sitios fuera del área de intervención. Estos sitios se localizan hacia el extremo oeste de la línea eléctrica y pertenecen actualmente al titular del Proyecto. Por último, se enriquecerá el buffer de amortiguación del bosque de preservación, dividido en dos sitios que presentan asociaciones dominantes diferentes. Justificación: generar una ganancia de biodiversidad, restituyendo al ecosistema los individuos afectados por el Proyecto.</t>
  </si>
  <si>
    <t>Planta Fotovoltaica Travesia</t>
  </si>
  <si>
    <t>Adecuación de trabajos en Línea Media Tensión.</t>
  </si>
  <si>
    <t>Afectación a Sistemas de vida de CID Huillanco.</t>
  </si>
  <si>
    <t>Objetivo: Prevenir molestias de animales de trashumancia y actividad de trashumancia realizada por conmemoración por parte de Comunidad Indígena Diaguita Huillanco, por obras y acciones en línea de media tensión. Descripción: durante la construcción del proyecto, antes de las obras de construcción de línea de media tensión, se tomará contacto vía telefónica y/o correo electrónico con la comunidad Indígena Diaguita Huillanco, con tal de confirmar la fecha de trashumancia conmemorativa desarrollada por dicha organización. Conforme a esto, A modo de evitar generar molestias por ruido en los animales y actividad de trashumancia, se establece que se detendrán los trabajos y actividades asociadas a las zonas del trazado de la LMT donde esté en construcción, en los momentos que se realicen rutas de trashumancia a menos de 28 [m] de dichos trabajos y actividades. Justificación: Se identifica cercanía de práctica de trashumancia en cercanía a Proyecto, por lo que se previene intervención por molestia de ruido ante dicha práctica.</t>
  </si>
  <si>
    <t>Aplicación Supresor de Polvo</t>
  </si>
  <si>
    <t>Objetivo: Minimizar las emisiones de material particulado respirable generados por el tránsito de vehículos por caminos no pavimentados, con el fin de evitar eventuales molestias a los habitantes del sector. Descripción: Supresor de polvo Se reitera que no se requiere agua industrial para aplicación del supresor, debido a: El supresor será suministrado por un proveedor listo para su aplicación; y no se requiere humectar camino para aplicación del supresor de polvo. Justificación: La aplicación del supresor de polvo sirve para minimizar las emisiones de material particulado generado por el tránsito de vehículos y así proteger a la población circundante.</t>
  </si>
  <si>
    <t>Coordinación de Flujos Vehiculares.</t>
  </si>
  <si>
    <t>Afectación al sistema de vida de la Comunidad Indígena Diaguita Huillanco.</t>
  </si>
  <si>
    <t>Objetivo: Permitir el libre desarrollo de manifestaciones ceremoniales desarrolladas por la Comunidad Indígena Diaguita Huillanco. Descripción: Se coordinará el flujo vehicular requerido por el Proyecto en la Ruta 5 durante el desarrollo ceremonias de Comunidad. Es decir, se coordinarán los flujos del Proyecto durante el desarrollo de dichas ceremonias en el caso de que la construcción se traslape con las fechas en que estas se desarrollan. Justificación: Debido al uso de la Ruta 5 durante las faenas constructivas, el Proyecto requerirá coordinar el flujo vehicular asociado.</t>
  </si>
  <si>
    <t>Generación de Instancias para la Contratación de Mano de Obra Local.</t>
  </si>
  <si>
    <t>Objetivo: Generar instancias que permitan favorecer la contratación de mano de obra local, en la medida que estos cumplan con los requerimientos para cada función. Descripción: se generarán instancias para seleccionar mano de obra mediante los organismos municipales. Las contrataciones serán realizadas en función del cumplimiento de los requisitos para desarrollar cada una de las funciones requeridas. Justificación: Privilegiar la mano de obra local al promover empleos de calidad para hombres y mujeres de la comuna del Proyecto.</t>
  </si>
  <si>
    <t>Monitoreo Preventivo de Ruido</t>
  </si>
  <si>
    <t>Objetivo: Verificar el cumplimiento del DS 38/11 del MMA, y por consiguiente las modelaciones realizadas en Anexo 1-3 “Actualización Estudio de Ruido y Vibraciones” de la Adenda. Descripción: Monitoreo precautorio durante el hincado de estructuras de la fase de construcción. Justificación: Desarrollar un monitoreo durante el hincado de estructuras de la fase de construcción (mayores emisiones de ruido) para cotejar el cumplimiento del DS 38/11 del MMA y de esta forma evitar la incomodidad por exceso de ruido en los receptores sensibles.</t>
  </si>
  <si>
    <t>Objetivo: Realizar un monitoreo de seguimiento de la avifauna en la Línea de Media Tensión Eléctrica del Proyecto. Descripción: a) Detección oportuna de la mortalidad total e individual ocasionada por la LMT, durante toda la fase de operación. b) Desarrollo de un procedimiento específico de acción en caso de encontrarse un cadáver de alguna especie catalogada bajo amenaza de conservación que contemple el temprano aviso y levantamiento del cadáver y la comunicación a la autoridad pertinente. c) El seguimiento será semestral para considerar variables como clima y migraciones y se llevará a cabo durante toda la fase de operación. d) Se realizarán Informes semestrales, durante los monitoreos descritos, que incluirán un resumen de las actividades realizadas, las metodologías utilizadas, tasas de muertes detectadas y tablas de especies registrada. Justificación: El Plan de Monitoreo precautorio de Aves se orienta a profundizar el conocimiento sobre la avifauna presente en el área de influencia, lo que permitirá evaluar el comportamiento de las aves en relación con ellas, de modo que se pueden detectar los impactos mencionados y tomar las medidas, mitigatorias o preventivas respecto de la interacción de la comunidad de aves y la línea de media tensión, si fuese necesario</t>
  </si>
  <si>
    <t>Plan de Perturbación Controlada Reptiles de Baja Movilidad.</t>
  </si>
  <si>
    <t>Objetivo: Implementar un Plan de Perturbación Controlada para reptiles previo a la fase de construcción de las obras del Proyecto, con el propósito de disminuir los riesgos asociados a las especies que habitan en el área de intervención directa del Proyecto. Descripción: El procedimiento de perturbación controlada consiste en provocar el abandono o inducir el desplazamiento gradual de los individuos de fauna silvestre, desde su lugar de origen (hábitat original) hacia zonas inmediatamente adyacentes (hábitat receptor definido), en forma previa a su intervención por parte del proyecto, con un periodo de anticipación que asegure el no retorno de los individuos. La campaña de perturbación controlada será llevada a cabo en al menos 3 días de trabajo, por 4 profesionales especialistas en fauna silvestre (biólogos y/o médicos veterinarios). Justificación: La perturbación controlada del hábitat de reptiles y el desplazamiento gradual de los individuos a zonas adyacentes de similares características ambientales fuera del área de intervención directa, reducirá la pérdida de fauna de baja movilidad por actividades de condicionamiento de terreno con maquinarias.</t>
  </si>
  <si>
    <t>Señalética Vehículos</t>
  </si>
  <si>
    <t>Objetivo: Poder identificar los vehículos de servicio que el Proyecto contrate. Descripción: La señalética tiene estas características: • Será incorporada en los costados y trasero de vehículos al inicio de cada fase. • Se establecerá un medio de contacto como un teléfono de reclamos a fin de recoger las inquietudes y tomar las acciones preventivas y/o correctivas. • Será visible al menos a 20 metros. Justificación: Al identificar mejor los vehículos de las empresas contratistas, las personas de la comunidad podrán comunicarse con el fin de presentar inquietudes, sugerencias o reclamos de lo que sucede en el Proyecto.</t>
  </si>
  <si>
    <t>Proyecto Solar Fotovoltaico Don Humberto</t>
  </si>
  <si>
    <t>Acondicionamiento de terreno sin realizar escarpe.</t>
  </si>
  <si>
    <t>Objetivo: Evitar la posible pérdida de suelo por la construcción del parque solar. Descripción: En base a las condiciones actuales de los predios a utilizar para el emplazamiento del proyecto, es que se descarta la necesidad de realizar cualquier tipo de escarpe, tanto para la habilitación de caminos, Instalaciones de faena o zona de generación. Esto se debe principalmente a que el sector posee la cualidad de ser predios planos, con escasa vegetación en donde su condición base hace atractivo y cómoda la implementación de dichas obras. Justificación: Dentro de las actividades de acondicionamiento de terreno no habría la necesidad de escarpe, ya que el sector se caracteriza por no tener pendientes superiores al 3% y no tener cobertura vegetal, salvo por sectores puntuales. Lo anterior, dado que estos predios han sido utilizados para la agricultura durante años y paulatinamente han dejado de ser productivos, principalmente, por la escasez de agua.</t>
  </si>
  <si>
    <t>Charlas de inducción al personal.</t>
  </si>
  <si>
    <t>Pérdida eventual de hallazgos arqueológicos.</t>
  </si>
  <si>
    <t>Objetivo: Evitar la posible pérdida de eventuales hallazgos arqueológicos. Descripción: Durante la fase de construcción se capacitará al personal, ante eventuales hallazgos arqueológicos, esto para que durante las obras que se requiera movimiento de tierra, todos tengan extremo cuidado. Las charlas las realizará un arqueólogo. Justificación: Esto se hará para evitar dañar o destruir posibles hallazgos arqueológicos, durante las actividades de remoción, excavación o nivelación.</t>
  </si>
  <si>
    <t>Contratación de mano de obra local no especializada</t>
  </si>
  <si>
    <t>Objetivo: Con el fin de contribuir al dinamismo socioeconómico de las localidades del área de influencia del proyecto, el titular considerará la contratación de a lo menos el 10% de mano de obra local no especializada, proveniente de localidades cercanas a las obras del proyecto durante la Fase de Construcción. Descripción: El titular del proyecto identificará la cantidad y tipo de mano de obra no especializada que será necesario contratar y subcontratar durante las distintas fases de la construcción. Una vez identificados estos requerimientos, se entregarán a la Oficina Municipal de Intermediación Laboral (OMIL) de la comuna de Til-Til. Así también, se difundirá la oferta de empleo en cada uno de los sectores. En caso de no encontrarse la mano de obra local requerida, se podrá abrir la búsqueda a otros sectores de la comuna Til-Til y en su defecto, de la provincia de Chacabuco. Justificación: Potenciar la oferta de trabajo disponible en las localidades del área de influencia del proyecto.</t>
  </si>
  <si>
    <t>Desarrollar e implementar proyectos de iluminación pública autónoma y de generación distribuida, por medio de iniciativas de energía fotovoltaica con impacto en la comunidad.</t>
  </si>
  <si>
    <t>Objetivo: Impulsar el desarrollo urbano, recuperar y potenciar espacios públicos, y fomentar la eficiencia energética, por medio del desarrollo de soluciones fotovoltaica, como iluminación autónoma y generación distribuida, en espacios utilizados por la comunidad. Descripción: En un trabajo colaborativo con la comunidad y Municipio, el Titular identificará las zonas oscuras o de iluminación deficiente, así como espacios comunes para las organizaciones sociales del área de influencia del proyecto (JJVV Punta Peuco, JJVV Santa Matilde, etc.), para luego intervenir con postes de iluminación autónoma y energía distribuida fotovoltaicas, en aquellos espacios que generen un mayor impacto comunitario en el territorio. Entre otros, se puede identificar espacios comunes como: escuelas, plazas, centros de recreación o deportivos, sedes sociales o de adultos mayores. Justificación: Impulsar el desarrollo urbano, recuperando espacios públicos, apoyando la transición energética de las comunidades como un aliado clave en la lucha contra el cambio climático y, en consecuencia, mejorando la calidad de vida de las personas.</t>
  </si>
  <si>
    <t>El Plan de Manejo Biológico</t>
  </si>
  <si>
    <t>Perdida de ejemplares aislados de Prosopis chilensis.</t>
  </si>
  <si>
    <t>Objetivo: El principal objetivo es compensar la pérdida de ejemplares arbóreos de la especie Prosopis chilensis por la construcción de las partes y obras del proyecto Parque Fotovoltaico Don Humberto. Descripción: El Plan de Manejo Biológico aplica a las especies de Prosopis chilensis que crecen de forma aislada en el área de influencia del proyecto. El área de ejecución de las medidas de compensación debido a la afectación directa de ejemplares aislados de Prosopis chilensis, se localizará en la Región Metropolitana, Provincia de Chacabuco, Comuna de Til-Til. La tasa de compensación será de 10:1, es decir por cada ejemplar de P. chilensis cortado se plantarán 10; es decir se compensará con 200 ejemplares. Justificación: En el Área de Influencia definida para el proyecto Parque Fotovoltaico Don Humberto, se registró la presencia de la especie clasificada en la Categoría de Conservación Vulnerable; Prosopis chilensis, de la cual se intervendrán 20 ejemplares que crecen de forma aislada.</t>
  </si>
  <si>
    <t>Disminuir la probabilidad de ocurrencia de la colisión con el tendido eléctrico de las especies que transitan el espacio aéreo del proyecto.</t>
  </si>
  <si>
    <t>La medida consiste en la instalación de dispositivos anticolisión en la LTE del proyecto. La medida se justifica en su capacidad para reducir la muerte potencial de individuos de las especies de aves que utilizan el espacio aéreo.</t>
  </si>
  <si>
    <t>La medida se justifica en la experiencia internacional, que demuestra que la utilización de dispositivos que aumentan la visibilidad de los tendidos es eficaz en disminuir los eventos de colisión y, en consecuencia, en mitigar los impactos derivados de ella. Jenkins et al. (2010) señalan que cualquier dispositivo que engrose el cable al menos en 20 cm con un largo de al menos 20 cm, dispuesto con suficiente regularidad, reduce las colisiones entre un 50 y 80%. Barrientos et al. (2011), señalan una reducción de la mortalidad de aves entre un 55 y un 94%. Por su parte, la “Guía de evaluación ambiental componente fauna silvestre” (SAG, 2015), menciona la “Instalación de señales en los conductores de las líneas de transmisión eléctrica en los sectores de lagunas, lagos o humedales, para aumentar su visibilidad (…)” como una de las medidas de mitigación recomendadas para disminuir la probabilidad de colisión de aves.</t>
  </si>
  <si>
    <t>Enriquecimiento Pantalla Vegetal</t>
  </si>
  <si>
    <t>Pre operación</t>
  </si>
  <si>
    <t>Alteración visual del paisaje al observador.</t>
  </si>
  <si>
    <t>Objetivo: Minimizar las vistas hacia el sector de ubicación de los paneles solares. Descripción: Se enriquecerá la cortina vegetal ya existente en la zona ubicada entre el proyecto y la Ruta 5, como lo muestra la siguiente imagen. Justificación: Se implementará para evitar las vistas de conductores o transeúntes hacia el parque solar.</t>
  </si>
  <si>
    <t>Monitoreo Arqueológico.</t>
  </si>
  <si>
    <t>Perdida eventual de hallazgos arqueológicos.</t>
  </si>
  <si>
    <t>Objetivo: Evitar la posible pérdida de eventuales hallazgos arqueológicos. Descripción: Durante la fase de construcción un arqueólogo o licenciado en arqueología, supervisara las actividades en busca de posibles hallazgos arqueológicos. Justificación: Esto se hará para evitar dañar o destruir posibles hallazgos arqueológicos, durante las actividades de remoción, excavación o nivelación.</t>
  </si>
  <si>
    <t>Monitoreo de Propiedades Físicas, Químicas y Biológicas del Suelo Posterior al Cierre del Proyecto.</t>
  </si>
  <si>
    <t>Pérdida de la propiedades físicas, químicas y biológicas del suelo.</t>
  </si>
  <si>
    <t>Objetivo: Monitorear las propiedades físicas, químicas y biológicas del suelo en 20 puntos de control en toda el área del proyecto, tanto en zonas de paneles fotovoltaicos, caminos e instalaciones permanentes. El monitoreo se ejecutará en los en los mismos 20 puntos donde se realizaron las calicatas para la LDB de Suelo (Apéndice 2 Kmz de puntos de observación suelo del Anexo 4.6 de la Adenda). Descripción: Una vez transcurrido un año del establecimiento de la pradera de avena, actividad que forma parte de las actividades de cierre, se ejecutará una evaluación en terreno respecto del éxito de la medida a partir de la descripción física, química y biológica en los 20 puntos de observación antes indicados, los que se distribuyen de la siguiente forma: • Dos (2) puntos de observación asociados a caminos. • Dos (2) puntos de observación asociados a edificaciones permanentes. • Dieciséis (16) puntos de observación asociados a sectores bajo paneles fotovoltaicos. Los puntos de observación se basan en la excavación de calicatas de 1 metro de profundidad en la que se realizarán las siguientes descripciones en terreno: • Determinación de cobertura vegetal en el entorno inmediato de la calicata. • Profundidad efectiva. • Pedregosidad. A partir de cada uno de los puntos de observación, se tomarán muestras de suelo por horizonte, para el análisis en laboratorio de los siguientes parámetros: • Densidad aparente. • Materia orgánica. • Retención de humedad (para posterior determinación de “Agua aprovechable”). Los indicadores “Profundidad efectiva”, “Pedregosidad”, y “Agua aprovechable o Retención de Humedad” deberán mantenerse en las mismas clase y condición que las observadas en la condición “sin proyecto” establecidas en la línea de base del componente suelo para cada calicata descrita. En cada caso se considerará como base la Unidad Cartográfica de Suelo definida para cada punto de observación en la línea de base antes aludida. El parámetro Cobertura Vegetal está descrito para cada calicata en la línea de base de suelo (condición “sin proyecto”). La Cobertura Vegetal medida un año después de realizado el establecimiento de la pradera de avena forrajera, deberá ser igual o superior respecto de las mediciones realizadas en la condición “sin proyecto”. Los parámetros “Densidad Aparente” y “Materia Orgánica” no deberá diferenciarse en más de un 10% respecto de los valores observados en la condición “sin proyecto” (descripciones asociadas a cada calicata en la línea de base del componente suelo). Justificación: El proyecto considera la gestión eficiente del suelo, por lo que se descartó en la evaluación de impacto significativo de la pérdida o deterioro del suelo. Para asegurar que las características del proyecto no generen cambios significativos en la calidad del suelo, se plantea el análisis de los parámetros físicos, químicos y biológicos del suelo un año después del cierre.</t>
  </si>
  <si>
    <t>Monitoreo de Propiedades físicas, químicas y biológicas del suelo.</t>
  </si>
  <si>
    <t>Pérdida de la capacidad para sustentar biodiversidad del suelo.</t>
  </si>
  <si>
    <t>Objetivo: Monitorear la Capacidad del Suelo para Sustentar Biodiversidad o CSB y un análisis de la Comunidad Biológica del Suelo (CBS), además de la Densidad Aparente y Materia Orgánica durante la vida útil del proyecto en 16 puntos de control bajo paneles fotovoltaicos (en los en los mismos 16 puntos donde se realizaron las calicatas para la LDB de Suelo (Apéndice 2 Kmz de puntos de observación suelo del Anexo 4.6 de la Adenda). Descripción: Se considera monitoreo para los años 0 (previo a las obras), 1, 3, 5, 10, 15, 20, 25 y un año posterior al cierre del proyecto. - La capacidad de sustentar biodiversidad (CSB) se evaluará con la metodología de Sabatini y Ávila (2015)8, evaluando visualmente las esferas de influencia biológica de suelo (detritósfera, agregatósfera, drilósfera, porósfera y rizosfera). Se realizará un registro de comparación para cada año monitoreado. - El análisis de Comunidad Biológica del Suelo (CBS) se ejecutará de acuerdo con la metodología descrita en el acápite 1.4 del Anexo 4.2 Caracterización Comunidad Biológica del suelo, de la Adenda Complementaria. Los parámetros de CSB deberán mantenerse durante la operación del proyecto, en tanto que la CBS no deberá variar más de un 10% respecto a la condición base. Justificación: El proyecto considera la gestión eficiente del suelo en el área de instalación de los paneles, por lo que se descartó en la evaluación de impacto la pérdida o deterioro significativo del suelo durante la fase de operación. Para asegurar que las características del proyecto no generen cambios en la calidad del suelo, es necesario realizar una evaluación periódica de sus propiedades para evaluar si se presentan cambios importantes en las propiedades físicas, químicas y biológicas del mismo.</t>
  </si>
  <si>
    <t>Monitoreo Estado Fitosanitario BNP.</t>
  </si>
  <si>
    <t>Afectación unidades de vegetación de Bosque Nativo de Preservación.</t>
  </si>
  <si>
    <t>Objetivo: Monitorear la continuidad de las formaciones vegetacionales y especies en categoría de conservación. Descripción: El Plan de Monitoreo de Flora y Vegetación consiste en el monitoreo anual del sector de BNP, por parte de un especialista, el cual será realizado, preferentemente en el periodo de primavera, durante 5 años desde el inicio de la fase de operación, este monitoreo se realizará en el área presentada en la siguiente imagen. Justificación: La implementación de esta medida permite monitorear y hacer seguimientos a las formaciones y especies antes mencionadas, con la finalidad de corroborar la tesis de no afectación por parte del desarrollo del presente proyecto.</t>
  </si>
  <si>
    <t>No Afectación de población de murciélagos</t>
  </si>
  <si>
    <t>Posible afectación de la población de murciélagos.</t>
  </si>
  <si>
    <t>Objetivo: Evitar la posible afectación de la población de murciélagos. Descripción: Toda persona relacionada con el proyecto, deberá estar alerta en caso de encontrar algún ejemplar o población de Tadarida brasiliensis, y dar aviso de inmediato al encargado ambiental del proyecto. Justificación: Durante las campañas en terreno para el componente fauna, se registró la presencia de la especia Tadarida Brasiliensis, la cual se encuentra en categoría de conservación.</t>
  </si>
  <si>
    <t>Plan de difusión tipo para la comunidad.</t>
  </si>
  <si>
    <t>Objetivo: Comunicar e informar a la comunidad sobre las actividades a desarrollar durante la fase de construcción del proyecto, además de canalizar consultas o reclamos. Descripción: El Titular contempla realizar un compromiso ambiental voluntario vinculado a la comunicación con los vecinos del sector a intervenir. Este Plan de difusión incluye la entrega, a quien lo solicite, de cartillas o folletos, con información relevante del proyecto, así como también la instalación de un aviso dirigido a la comunidad aledaña, a través de su junta de vecinos, el que estará ubicado en los accesos a las instalaciones de faena. En este cartel se indicará la vía donde se podrá canalizar las consultas. Tanto el diseño y difusión de este u otro medio informativo, será trabajado de manera conjunta con el Municipio, mediante su Departamento de Comunicaciones, previo al inicio de la fase de construcción. Justificación: Para no sorprender a la comunidad aledaña con los trabajos que se estén desarrollando en el interior del previo donde se emplazara el proyecto.</t>
  </si>
  <si>
    <t>Plan de Perturbación Contralada.</t>
  </si>
  <si>
    <t>Posible afectación a fauna de baja movilidad.</t>
  </si>
  <si>
    <t>Objetivo: El principal objetivo del Plan de Perturbación Controlada es inducir el desplazamiento de los individuos de las especies de baja movilidad que se encuentren en el área de intervención del proyecto. De acuerdo con lo mencionado en la caracterización de Fauna Vertebrada Terrestre las especies de baja movilidad registradas dentro del área de influencia del proyecto corresponde a la especie de reptil Liolaemus tenuis (Lagartija esbelta) y Liolaemus lemniscatus (Lagartija lemniscata). Sin perjuicio de lo anterior, el Plan de Perturbación Controlada se hará extensivo a otras especies de baja movilidad que se registren en el área del proyecto durante su implementación. Descripción: El Plan de Perturbación Controlada aplica a las especies de baja movilidad registradas en el área de influencia del “Proyecto Solar Fotovoltaico Don Humberto”, las cuales son susceptibles de ser afectadas por las obras durante su fase de construcción. Justificación: Según la caracterización de la fauna vertebrada terrestre, en el área de influencia del proyecto se registró dos especies de baja movilidad, la cual es nativa y en categoría de conservación, que cumple con el requisito para la aplicación de un Plan de Perturbación Controlada.</t>
  </si>
  <si>
    <t>Realización de una obra de riego, de acuerdo, a las orientaciones técnicas entregadas por el SAG en la Circular N° 296-2019.</t>
  </si>
  <si>
    <t>Pérdida Temporal de uso productivo del recurso suelo.</t>
  </si>
  <si>
    <t>Objetivo: Considerando que por la construcción del proyecto fotovoltaico Don Humberto, se perderá de manera temporal el uso productivo de los suelos en donde se emplazarán las obras y partes del parque solar, el compromiso ambiental voluntario a presentar considera beneficiar suelos destinados a la producción agrícola. El objetivo del compromiso voluntario, que se presenta, es el aumento de la seguridad de riego y la eficiencia de riego de suelos ubicados en la región Metropolitana de Santiago. El aumento de la seguridad del riego, que beneficiará la productividad de los suelos, se pretende alcanzar mediante la construcción de obras de riego de conducción y mejorando obras de acumulación. También se procederá a la tecnificación del riego de algunos predios ubicados aguas abajo de las obras mencionadas anteriormente. Descripción: El compromiso ambiental se desarrollará en el sector Miraflores de la comuna de Curacaví. Donde los predios involucrados presentan una distribución de capacidad de uso de suelos donde predominan la clase II y III. Justificación: Considerando las instrucciones del SAG en el documento: “Consideraciones para definir compromisos ambientales voluntarios en el marco del PAS 160-IFC para proyectos fotovoltaicos que no generen impactos significativos” y específicamente lo expresado en el punto 7., de este documento, donde se indican los compromisos ambientales voluntarios que permiten mejorar las características productivas de un suelo, y específicamente en el punto a) para obras de riego: “Obras de riego que permitan incorporar nueva superficie bajo riego, sean estas a través del aumento de la capacidad de almacenaje de agua a través de acumulación nocturna, del mejoramiento de la conducción de agua al predio evitando pérdidas o permitiendo un ingreso homogéneo al canal de distribución, implementación de riego tecnificado en sistemas que ya cuentan con un sistema de riego, pero de baja eficiencia.“, se ha considerado presentar este proyecto en predios con un nivel productivo que se ve limitado debido a la falta de seguridad del riego de acuerdos a los antecedentes mencionados anteriormente. Considerando el agua de riego un pilar importante en la vocación agrícola de los predios, y dado que el proyecto tiene como objetivo mejorar la disponibilidad y distribución de las aguas se considera un mejoramiento de las condiciones del suelo a nivel predial, con estado de humedad, en período de riego, superior al actual, bajando los niveles de stress hídrico de las plantas y mejorando la productividad. En cuanto a la temporalidad y magnitud del recurso afectado se asimilarán a los considerados en el proyecto don Humberto, esto es, 30 años (vida útil del proyecto) y 184,05 ha.</t>
  </si>
  <si>
    <t>Parque Fotovoltaico El Trigal</t>
  </si>
  <si>
    <t>San Ignacio</t>
  </si>
  <si>
    <t>Aplicación de Supresor polvo en el camino de acceso e interiores</t>
  </si>
  <si>
    <t>No Aplica. No obstante, se considera aplicar supresor con el fin de minimizar las emisiones de material particulado en caminos internos y de acceso</t>
  </si>
  <si>
    <t>Objetivo: minimizar las emisiones de material particulado respirable por tránsito de vehículos por caminos internos/acceso en Parque Descripción: Disminución de la emanación de polvo en caminos de acceso e interiores mediante la aplicación de supresor de polvo. Respecto a la supresión de polvo, esta será al inicio de la fase de construcción y cierre, con supresor de polvo biodegradable en los caminos no pavimentados de acceso e interiores, de acuerdo a las recomendaciones del proveedor y las condiciones meteorológicas que justifiquen</t>
  </si>
  <si>
    <t>Apoyo a la Asociación Indígena Mapuche Mongetun Mapu para la construcción de sede comunitaria</t>
  </si>
  <si>
    <t>Objetivo: Apoyar a la Asociación Indígena Mapuche Mongetun Mapu para la construcción de sede comunitaria. Descripción: Se apoyará a la Asociación Indígena Mapuche Mongetun Mapu por medio de un aporte en materiales de construcción equivalentes a 100UF para su sede comunitaria. Estos materiales serán pertinentes para con sus tradiciones y ancestralidad. Para concretizar lo anterior, se realizará reunión con su directiva un mes antes del inicio de la Fase de construcción del Proyecto. Justificación: Apoyar el rescate de las identidades, tradiciones y cultura mapuche en la Comuna de San Ignacio</t>
  </si>
  <si>
    <t>Charlas de inducción sobre el patrimonio arqueológico</t>
  </si>
  <si>
    <t>Objetivo: Instruir y concientizar al personal de faena sobre la presencia, el valor ambiental y aspectos legales y reglamentarios de los elementos patrimoniales, particularmente los referidos a Monumentos Arqueológicos definidos en el Título V de la Ley N° 17.288. Descripción: Se realizarán charlas de inducción sobre el patrimonio arqueológico en las inducciones de hombre nuevo durante la fase de construcción, orientadas a todos los trabajadores de faena. Se entregan los lineamientos básicos para la conservación del patrimonio presente en el área del Proyecto y que hacer para su salvaguarda en caso de ocurrencia de hallazgos no previstos. Justificación: Al concientizar a las personas sobre el valor e importancia del patrimonio arqueológico, se logra con mayor eficacia la protección y salvaguarda de éste. Involucrando a todo el personal en esta labor, se genera una red más amplia</t>
  </si>
  <si>
    <t>Construcción de obras de riego</t>
  </si>
  <si>
    <t>No Aplica. No obstante, se estima el uso temporal de suelo con CUS I, III y IV para efectos de construcción del Proyecto PFV Trigal conforme a lo siguiente: Tabla: Distribución Suelos PFV El Trigal. Clasificación Superficie (Hectáreas) Clase I 11,82 Clase III 3,52 Clase Iv 3,4 Total 18,80 Fuente: Tabla 12. CAV-1: Proyecto Mejoramiento Canal Quillón Derivado Las Mercedes, de la Adenda complementaria. Cabe mencionar que si bien en la ADENDA Complementaria se redujo la superficie de parque (desde 18,8 hectáreas hasta 15,39 hectáreas), para efectos del presente Compromiso se mantuvo en el peor escenario, es decir las 18,8 hectáreas consideradas en DIA/ADENDA.</t>
  </si>
  <si>
    <t>Objetivo: Aumento de la seguridad de riego de suelos ubicados en la Región del Ñuble. El aumento de la seguridad del riego, que afectará la productividad de los suelos, se pretende alcanzar mediante la construcción de obras de riego y de la realización de actividades complementarias a estas obras. Descripción: Aumento de la eficiencia de riego y de la seguridad de riego de suelos en el sector Las Mercedes de la comuna de Quillón, provincia de Diguillín. Las obras proyectadas son: - Mejoramiento de un tramo crítico (280 metros) del derivado Las Mercedes del canal Quillón mediante la instalación de tubería de HDPE 800 mm. - Instalación de siete (7) cámaras de inspección, complementarias a la tubería de conducción.</t>
  </si>
  <si>
    <t>76</t>
  </si>
  <si>
    <t>Construcción de sede comunitaria</t>
  </si>
  <si>
    <t>Objetivo: Apoyar a la AIMM para la construcción de sede comunitaria Descripción: Se apoyará a la AIMM por medio de un aporte en materiales de construcción equivalentes a 100UF para su sede comunitaria. Estos materiales serán pertinentes para con sus tradiciones y ancestralidad. Para concretizar lo anterior, se realizará reunión con su directiva un mes antes del inicio de la Fase de construcción del Proyecto. Justificación: Apoyar el rescate de las identidades, tradiciones y cultura mapuche en la Comuna de San Ignacio.</t>
  </si>
  <si>
    <t>Control de velocidad de tránsito</t>
  </si>
  <si>
    <t>No Aplica. Sin embargo, se considera minimizar las emisiones de material particulado por efecto del tránsito vehicular</t>
  </si>
  <si>
    <t>Objetivo: controlar la velocidad de desplazamiento de los vehículos que se desplazan dentro y fuera del área de emplazamiento del proyecto y Frentes de Trabajo para disminuir la suspensión de polvo que estos generan. Descripción: Disminución sustancial de la velocidad a la cual se desplazan los vehículos a una velocidad máxima de 50 km/hr, en los caminos y de acceso. Justificación: se propone esta medida para el control de la velocidad de los vehículos para evitar accidentes y disminuir la emanación de emisiones de material articulado que podrían generar por efecto de arrastre de material por las ruedas de camiones y por desprendimiento de polvo en las cargas de los camiones en circulación. Se entiende, por tanto, que, a menor velocidad, la dispersión del material particulado disminuye drásticamente.</t>
  </si>
  <si>
    <t>Controlar el desplazamiento de material particulado en suspensión</t>
  </si>
  <si>
    <t>Objetivo: controlar el desplazamiento de material particulado en suspensión generadas por alguna actividad del proyecto, que se desplacen hacia el packing ubicado en predio vecino al área de emplazamiento del proyecto. Es importante señalar que la instalación de la malla en cuestión se ha acordado mutuamente con la familia residente en el predio. Descripción: Disminución sustancial de material particulado en suspensión que se desplaza por efectos del viento, a predios agrícolas vecinos al área de emplazamiento del proyecto mediante la instalación de una malla del tipo Rachell en el perímetro del área de en packing de familia perteneciente a la AIMM del sector Simón Bolívar. Justificación: Disminución sustancial de material particulado en suspensión que se desplaza por efectos del viento, a predios agrícolas vecinos al área de emplazamiento del proyecto mediante la instalación de una malla del tipo Rachell en el perímetro del área de en packing de familia perteneciente a la AIMM del sector Simón Bolívar</t>
  </si>
  <si>
    <t>Disminución sustancial del desplazamiento de material particulado en suspensión</t>
  </si>
  <si>
    <t>No Aplica. Sin embargo, se considera minimizar las emisiones de material particulado por efecto del tránsito vehicular y que eventualmente pudiera causar molestias a la familia de la AIMM del sector Simón Bolívar</t>
  </si>
  <si>
    <t>Objetivo: Controlar el desplazamiento de material particulado en suspensión generadas por alguna actividad del proyecto, que se desplacen hacia huertos frutales de frutilla ubicados en predios vecinos al área de emplazamiento del proyecto. Es importante señalar que la instalación de malla en cuestión se ha acordado mutuamente con la familia residente en el predio. Descripción: Disminución sustancial del desplazamiento de material particulado en suspensión por efectos del viento, a predios agrícolas vecinos al área de emplazamiento del proyecto mediante la instalación de una malla del tipo Rachell, con 2,5 metros de alto en el frontis del predio que da a la ruta de acceso del proyecto. Justificación: Se propone esta medida para el control de material particulado que pudiese desprenderse de las obras que realice el proyecto en sus fases de construcción y cierre. La malla raschel, debido a su composición fibrosa de nylon, es capaz de retener el material particulado, en especial, el polvo en suspensión, evitando que este traspase en gran medida hacia el otro lado de la malla.</t>
  </si>
  <si>
    <t>Implementación de cortina de malla raschel en frontis del predio de la familia de la AIMM del sector Simón Bolívar</t>
  </si>
  <si>
    <t>No Aplica. Busca minimizar molestias y establecer un canal directo de comunicación entre la Mongetun Mapu y el Titular</t>
  </si>
  <si>
    <t>Objetivo: comunicar a la población acerca de las medidas y planes comprometidos por el titular respecto al control de emisiones de material particulado y otros compromisos voluntarios relacionados con vialidad en el camino donde se emplaza la familia perteneciente a la AIMM del sector Simón Bolívar. Descripción: el Titular comunicará el estado de realización de los compromisos voluntarios a la comunidad mediante un Plan de Comunicación. Justificación: se propone esta medida para asegurar que la información sea traspasada a la población ubicada en el AI del proyecto, y así, asegurar una correcta comunicación y cumplimiento de las partes, evitando a su vez molestias.</t>
  </si>
  <si>
    <t>Implementación de mallas raschel en packing de familia perteneciente a la AIMM del sector Simón Bolívar</t>
  </si>
  <si>
    <t xml:space="preserve">Objetivo: controlar el desplazamiento de material particulado en suspensión generadas por alguna actividad del proyecto, que se desplacen hacia el packing ubicado en predio vecino al área de emplazamiento del proyecto. Es importante señalar que la instalación de la malla en cuestión se ha acordado mutuamente con la familia residente en el predio.  Descripción: Disminución sustancial de material particulado en suspensión que se desplaza por efectos del viento, a predios agrícolas vecinos al área de emplazamiento del proyecto mediante la instalación de una malla del tipo Rachell en el perímetro del área de en packing de familia perteneciente a la AIMM del sector Simón Bolívar.  Justificación: Disminución sustancial de material particulado en suspensión que se desplaza por efectos del viento, a predios agrícolas vecinos al área de emplazamiento del proyecto mediante la instalación de una malla del tipo Rachell en el perímetro del área de en packing de familia perteneciente a la AIMM del sector Simón Bolívar  </t>
  </si>
  <si>
    <t>Monitoreo arquelógico</t>
  </si>
  <si>
    <t>Objetivo: Mantener el monitoreo constante del sedimento que está siendo removido producto de las actividades de construcción, para actuar de manera oportuna frente a un hallazgo patrimonial no previsto. Descripción: Un profesional de la arqueología (licenciado o titulado) deberá supervisar visualmente los frentes de trabajo que involucren movimientos de tierra (despejes, escarpes y excavaciones) para detectar tempranamente y de manera oportuna eventuales vestigios arqueológicos existentes en contexto estratigráfico. Justificación: Debido a la posibilidad de ocurrencia de hallazgos no previstos en contexto estratigráficos, es necesario contar permanentemente con un profesional de la arqueología. Basado en el fundamento que los Monumentos Arqueológicos constituyen un bien del Estado que debe ser protegido, con base en lo establecido en los artículos 26 y 23 del D.S 484/1990 MINEDUC, todos los hallazgos imprevistos deberán ser informados inmediatamente a la autoridad.</t>
  </si>
  <si>
    <t>Plan de Comunicación, con énfasis en ejes relativos a ruidos y vialidad</t>
  </si>
  <si>
    <t>Plan de Mejoramiento de Suelos (PMS)</t>
  </si>
  <si>
    <t>No Aplica. No obstante, se estima el uso temporal del suelo con CUS I y III para efectos de construcción del proyecto.</t>
  </si>
  <si>
    <t>Objetivo: Mejoramiento de una superficie de suelo en relación a sus limitantes. Descripción: Mejoramiento sustancial de una superficie de suelo ubicado en la Región de Ñuble, en una relación de CUS (I y III) 1:1.5 considerando - CUS I 17,73 ha. - CUS III 5,28 ha</t>
  </si>
  <si>
    <t>Parque Fotovoltaico Loncura</t>
  </si>
  <si>
    <t>Quintero</t>
  </si>
  <si>
    <t>Charlas y monitoreo arqueológico.</t>
  </si>
  <si>
    <t>No hay.</t>
  </si>
  <si>
    <t>Objetivo: Monitorear las actividades de excavaciones y movimientos de tierra para resguardar los elementos del patrimonio cultural ante eventuales hallazgos. Descripción: Se realizará un monitoreo arqueológico permanente y charlas a los trabajadores involucrados en el Proyecto. Justificación: Resguardar elementos patrimoniales ante eventuales hallazgos durante las actividades de construcción del Proyecto.</t>
  </si>
  <si>
    <t>Monitoreo de las propiedades físicas, químicas y biológicas del suelo.</t>
  </si>
  <si>
    <t>Objetivo: Evaluar la calidad de los suelos productivos de alto valor agropecuario a través del monitoreo de propiedades físicas, químicas y biológicas del suelo donde se instalarán los paneles fotovoltaicos. Descripción: Se monitoreará las siguientes propiedades físicas, químicas y biológicas del suelo: pH suspensión; Conductividad eléctrica extracto (CE); Materia orgánica (MO); Calcio (Ca); Magnesio (Mg); Sodio (Na); RAS; Densidad aparente (da); Retención de humedad; Textura; La condición biológica del suelo (CBS) se evaluará con la metodología de Sabaini y Ávila (2015), evaluando visualmente las esferas de influencia biológica de suelo (detritósfera, agregatósfera, drilósfera, porósfera y rizosfera). Se realizará un registro de comparación anual. Justificación: El Proyecto considerará la gestión eficiente del suelo en el área de instalación de los paneles. Donde, para asegurar que las características del Proyecto no generen cambios en la calidad del suelo, se realizará una evaluación periódica de sus propiedades para evaluar si se presentan cambios importantes en las propiedades físicas, químicas y biológicas del suelo.</t>
  </si>
  <si>
    <t>Parque Fotovoltaico Talagante 2</t>
  </si>
  <si>
    <t>Talagante</t>
  </si>
  <si>
    <t xml:space="preserve">Objetivo: Contratar personal perteneciente a la localidad de Talagante, para realizar las actividades y obras establecidas para la fase de construcción y cierre del Proyecto. Descripción: Para el desarrollo de las actividades asociadas a la fase de construcción y cierre del Proyecto se dará prioridad a contratar personal perteneciente a la localidad de Talagante. Justificación: Dar cumplimiento a lo establecido por la autoridad y generar puestos de trabajo para las personas que viven en la comuna donde se emplaza el Proyecto. </t>
  </si>
  <si>
    <t xml:space="preserve">Mejoramiento de suelo, seguimiento sobre la calidad biológica del suelo </t>
  </si>
  <si>
    <t>Objetivo: Mejorar la condición de 7,9 ha, descritos con clase de capacidad de uso IV, actualmente en desuso por la pedregosidad que se traduce en restricción para el uso de maquinaria. Descripción: Por medio de la descripción in situ de puntos de muestreo en la propiedad de Hacienda Chorombo S.A., comuna de María Pinto. Los parámetros edafológicos generales encontrados en ambos sectores del predio de la comuna de María Pinto, para la ejecución de un Compromiso Ambiental Voluntario son los siguientes: • La profundidad efectiva real del suelo se ve limitada fuertemente por la aparición de un hardpan (duripán) en algunos casos un fragipán que ha sido reblandecido por inclemencias climáticas. Además, por pertenecer a la Serie Pudahuel, es irregular en cuanto a profundidad efectiva. • Tanto el duripán como el fragipán limitan fuertemente el desarrollo radicular de pasturas, así como también ha impedido el establecimiento de cultivos frutales dentro del sector predial. • Desuniformidad de pastura, debido a riego por tendido en suelo que posee diferentes profundidades efectivas limitadas por la aparición del duripán de la Serie Pudahuel Justificación: Generar suelos productivos para habilitar nuevos terrenos para plantaciones y cultivos frutales, generando un aumento sustancial en el balance productivo, en comparación a la pérdida de productividad del proyecto fotovoltaico, así como también un aumento significativo de la productividad en el suelo propuesto dentro del CAV, pasando de una pradera natural de alimentación ganadera, a un cultivo frutal.</t>
  </si>
  <si>
    <t>Objetivo: Monitorear durante la fase de construcción las actividades de excavaciones y movimientos de tierra para resguardar los elementos del patrimonio cultural ante eventuales hallazgos. Descripción: Se realizará un monitoreo arqueológico permanente, el que será realizado por arqueólogo/a(s) y/o licenciado/a(s) en arqueología, por cada frente de trabajo, durante las obras de escarpe superficial, y en todas las actividades que consideren cualquier tipo de remoción de la superficie y excavación sub-superficial en el área del Proyecto. Ante la eventualidad de que se realice un hallazgo arqueológico no previsto, se deberá proceder según lo establecido en los Artículos N°26 y 27 de la Ley N°17.288 de Monumentos Nacionales y los artículos N°20 y 23 del Reglamento de la Ley Nº17.288, sobre excavaciones y/o prospecciones arqueológicas, antropológicas y paleontológicas. Además, deberá informar de inmediato y por escrito al Consejo de Monumentos Nacionales para que este organismo determine los procedimientos a seguir. Además, se realizarán charlas a los trabajadores involucrados en el Proyecto, con el objetivo de difundir el protocolo a seguir ante eventuales hallazgos y transmitir la importancia de la protección del patrimonio cultural local. Justificación: Resguardar elementos patrimoniales ante eventuales hallazgos durante las actividades de construcción del Proyecto.</t>
  </si>
  <si>
    <t>Plan de prevención de contingencias y emergencias de Incendio e incendios forestales</t>
  </si>
  <si>
    <t>Objetivo: Contratar personal perteneciente a la localidad de Talagante, para realizar las actividades y obras establecidas para la fase de construcción y cierre del Proyecto. Descripción: Para el desarrollo de las actividades asociadas a la fase de construcción y cierre del Proyecto se dará prioridad a contratar personal perteneciente a la localidad de Talagante. Justificación: Dar cumplimiento a lo establecido por la autoridad y generar puestos de trabajo para las personas que viven en la comuna donde se emplaza el Proyecto.</t>
  </si>
  <si>
    <t>Calderaza Solar</t>
  </si>
  <si>
    <t>Entrega paneles fotovoltaicos</t>
  </si>
  <si>
    <t>Objetivo: Apoyar la independencia y eficiencia energética de las sedes de las comunidades que conforman el Consejo de Pueblos Originarios de Caldera. Descripción: Se considera la entrega de 4 a 6 paneles fotovoltaicos a las sedes de las comunidades que conforman el Consejo de Pueblos Originarios de Caldera.</t>
  </si>
  <si>
    <t>Humectación de caminos</t>
  </si>
  <si>
    <t>Aumento de la concentración de material particulado y gases.</t>
  </si>
  <si>
    <t>Objetivo: Reducir las emisiones de material particulado durante el desarrollo del Proyecto, tanto para los caminos de accesos e interiores, como para los frentes de trabajo que requieran movimiento de tierra. Descripción: Durante la fase de construcción del Proyecto, el Proponente llevará a cabo una serie de acciones para el abatimiento de las emisiones de material particulado y gases. Justificación: Conforme a los antecedentes presentados en el Inventario de Emisiones, Anexo 7 de la Adenda, el proyecto generará emisiones de material particulado y gases, con mayores aportes en la fase de construcción, aun cuando se estima serán de baja magnitud.</t>
  </si>
  <si>
    <t>Manejo de componente arqueológico y paleontológico</t>
  </si>
  <si>
    <t>Intervenciones en sitios arqueológicos y paleontológicos</t>
  </si>
  <si>
    <t>Objetivo: El objetivo es resguardar los potenciales hallazgos de tipo arqueológico y paleontológico Los objetivos específicos son • Mantener un monitoreo arqueológico en obras de excavación, escarpe y remoción de terreno • Ejecutar charlas de inducción a todo personal que participe en dichas obras • Informar a la autoridad mensualmente el monitoreo arqueológico y paleontológico Descripción: Para cada obra de excavación, escarpe o remoción de la superficie del suelo se contará con un arqueólogo y/o licenciado en arqueología y un paleontólogo y/o licenciado en paleontología para monitorear permanentemente la ocurrencia de hallazgos de tipo arqueológico y paleontológico en las obras del proyecto. Se ejecutarán charlas de inducción al todo personal que trabaje o ingrese a trabajar en labores de excavación, escarpe y remoción de terreno para que estén en conocimiento en lo que deben fijarse en terreno y cuando deben advertir al profesional a cargo. Se emitirá un informe mensual, hasta 15 días hábiles después de vencido el mes, que informe a la autoridad los resultados del monitoreo arqueológico y paleontológico.</t>
  </si>
  <si>
    <t>Perturbación controlada para individuos de reptiles</t>
  </si>
  <si>
    <t>Objetivo: El objetivo de la medida es provocar el abandono o producir el desplazamiento de la fauna objetivo presente en el área de influencia del Proyecto hacia zonas adyacentes, evitando de esta manera que la fauna nativa sea afectada por el desarrollo del Proyecto. Como objetivos específicos de esta medida de manejo ambiental: ▪ Perturbar a las especies objetivos identificadas durante el desarrollo de la línea de base de fauna terrestre, con la finalidad que estos migren por sus propios medios hacia un hábitat receptor antes del inicio de las obras de construcción del Proyecto. ▪ Prevenir la recolonización del área perturbada. Descripción: Especies objetivos identificadas en Línea de Base de Fauna Terrestre Nombre científico Nombre común Estado de Conservación</t>
  </si>
  <si>
    <t>Rescate y Relocalización individuos de reptiles</t>
  </si>
  <si>
    <t>Objetivo: El objetivo del rescate y relocalización es permitir la continuidad biológica de la población, trasladando la mayor proporción de sus individuos y permitir la conservación del patrimonio genético de la población (SAG 2012; IUCN 2013). Como objetivos específicos de esta medida de manejo ambiental: ▪ Rescatar la mayor cantidad de individuos de las especies objetivos identificadas durante el desarrollo de la línea de base de fauna terrestre, con la finalidad de relocalizarlos en un hábitat receptor antes del inicio de las obras de construcción del Proyecto. ▪ Prevenir la recolonización del área perturbada. ▪ La medida de rescate y relocalización se encuentra asociada al Permiso Ambiental Sectorial del Artículo 146 letra a) según D.S. N°40/2012 MMA, y su detalle se presenta en el Anexo 3 de la Adenda Complementaria. Descripción: Especies objetivos identificadas en Línea de Base de Fauna Terrestre. Nombre científico Nombre común Estado de Conservación (RCE)</t>
  </si>
  <si>
    <t>Señalización de vehículos</t>
  </si>
  <si>
    <t>Objetivo: Contar con la totalidad los vehículos, buses, camiones y equipos que pertenezcan al Proyecto con señalización y número de teléfono que identifique al Proponente, los cuales estarán a un costado y en el sector trasero de cada vehículo, el cual será visible al menos de 20 metros Descripción: Incorporar señalización autoadhesiva en los vehículos que pertenezcan al proyecto, que identifique al Proponente y su número de contacto. Esta señalización será visible al menos desde 20 m.</t>
  </si>
  <si>
    <t>Parque Fotovoltaico San Isidro</t>
  </si>
  <si>
    <t>Quillota</t>
  </si>
  <si>
    <t>Apoyo a agricultores arrendatarios en proceso de interrupción de contrato a corto plazo por parte del dueño del Fundo Las Viñas.</t>
  </si>
  <si>
    <t>No Aplica Sin perjuicio de esto, y con el fin de no generar una eventual afectación sobre el empleo formal e informal, relacionado al trabajo agrícola en cultivos de arrendatarios en proceso de desahucio por parte del dueño del Fundo Las Viñas, es que se presenta este CAV.</t>
  </si>
  <si>
    <t>Objetivo: Apoyar a siete (07) agricultores arrendatarios en proceso de desahucio por parte del dueño del Fundo Las Viñas en la Localidad de San Pedro de Quillota. Descripción: Se apoyará a los siete (07) agricultores arrendatarios en proceso de desahucio por parte del dueño del Fundo Las Viñas en la Localidad de San Pedro de Quillota, por medio del subsidio equivalente a seis (06) meses de arriendo, minimizando y amortizando el contexto de cambio predial. Para concretizar lo anterior, se realizará reunión con este grupo una vez obtenida la RCA y cerrado el contrato de arriendo con el dueño. Los alcances del CAV son: - Subsidio (tiempo libre de pago) equivalente a 6 meses; - Eventual compensación económica ante la eventualidad que el terreno se encuentre sembrado a la fecha de inicio del CAV (se estima diciembre 2021) y que su cosecha no sea ejecutable en el periodo de los seis meses venideros por efecto del subsidio (durante año 2022), “Solek Chile Services SpA” representando por Victor Opazo, a través de un representante (con poderes) se compromete a compensar el valor de la siembra y posterior cosecha (en dinero según valor mercado) con el fin de minimizar afectaciones a los agricultores que a la fecha de ejecución del CAV sigan arrendando el predio; Montos del CAV - No aplica subsidio económico para los 6 meses, ya que este solo corresponde a periodo exento de pago, el cual será subsidiado por parte del Titular. - Para el caso de eventual compensación económica de siembra o cosecha, eta será acordada con el agricultor en terreno, quien indicará valor de mano de obra e insumos utilizados a la fecha y precio de venta de su cosecha, que como se indicó no puede ser determinada a la fecha porque vario año a año dependiendo de diversos valores, entre estos; temporalidad, costo de inversión por parte del agricultor; agua disponible; clima, disponibilidad de agua; etc. Justificación: Apoyar y conservar el trabajo y tradiciones agrícolas en la Localidad de San Pedro de Quillota.</t>
  </si>
  <si>
    <t>Cortina de Vegetación Arbórea.</t>
  </si>
  <si>
    <t>Objetivo: Se implementará una cortina vegetal, con vegetación arbórea, en el frente del proyecto que resulta colindante con la ruta F- 382, cuyo fin es actuar como barrera visual o pantalla y de esta forma reducir la intrusión visual del proyecto sobre el paisaje. Descripción: El diseño de la cortina vegetal estará compuesto por una especie vegetal adaptable a las condiciones ambientales del lugar y presentes en el entorno inmediato del proyecto. Por lo tanto, se asegura su viabilidad en cuanto a las facilidades de adaptación a diferentes suelos y condiciones climáticas. Con respecto a la elección de la especie, éstas fueron escogidas según los criterios: - Adaptabilidad a las características climáticas de la zona. Se tuvo en cuenta que, dentro de sus cualidades, estuviera la resistencia a la exposición a la luz solar, a las bajas temperaturas registradas durante algún periodo del año y baja necesidad hídrica. - Aporte en cuanto a diseño del paisajismo. Se seleccionaron según sus características de color, estatura, forma y textura. De este modo, la especie seleccionada fue Quillay (Quillaja saponaria). Justificación: Esta medida se justifica ya que constituye una medida de control para evitar cualquier impacto o intrusión visual sobre los observantes desde la Ruta F-382 y que se pudiera producir por efecto de la implementación del Parque Fotovoltaico</t>
  </si>
  <si>
    <t>Objetivo: Verificar la efectividad de las medidas de control de ruido. Descripción: Implementar monitoreos en la fase de construcción y cierre de proyecto, de forma cuatrimestral de los niveles de ruido emitidos por la obra, con el fin de verificar la efectividad de las medidas de control, o bien, proponer medidas de control adicionales en caso de detectar superación de los niveles máximos de ruido permitidos por el D.S Nº38/11 del MMA. Justificación: Dar seguimiento a la efectividad de las medidas de manejo propuestas durante las fases de construcción y cierre del proyecto, con el fin de cumplir con la normativa ambiental vigente y evitar posibles impactos en la comunidad.</t>
  </si>
  <si>
    <t>Monitoreo de Suelo.</t>
  </si>
  <si>
    <t>Objetivo: Monitorear la condición biológica del suelo Descripción: Se realizará un seguimiento a la evolución de la condición biológica del suelo una vez finalizadas todas las fases del proyecto, mediante un estudio basado en la metodología del Centro Regional de Innovación Hortofrutícola de Valparaíso (CERES) en el “Manual de Determinación de la Condición Biológica del Suelo In Situ e In Visu”. Los resultados de los monitoreos propuestos serán contrastados con la línea de base adjunta en el Anexo 4.1 de la ADENDA Complementaria, sobre Condición Biológica del Suelo. Justificación: Dar seguimiento a la efectividad de las medidas de manejo propuestas durante todas las fases del proyecto con el fin de evitar eventuales afectaciones del recurso.</t>
  </si>
  <si>
    <t>Plan de Mejoramiento de Suelos (PMS).</t>
  </si>
  <si>
    <t>Objetivo: Mejorar de una superficie de suelo en relación a sus limitantes. Descripción: Mejoramiento sustancial de una superficie de suelo ubicado en la Región de Valparaíso, en una relación de CUS III: Mejoramiento 1:1.5 considerando: - CUS III 21,3 ha. Lo anterior en estricto apego a los lineamientos y recomendaciones contenidos en la Guía de Evaluación Ambiental: Recurso Natural Suelo (GPR.GA-05) año 2011” (SAG, 2011), cuyo numeral 6.3, considera medidas de mejoramiento de suelos y medidas de rehabilitación de suelos. Justificación: Se propone debido a que el suelo en donde se emplazará el proyecto cuenta con Capacidad de Uso de Suelo Clase III tal como se evidencia en el Estudio Edafológico adjunto en el Anexo 2.3 de la DIA.</t>
  </si>
  <si>
    <t>Plantación complementaria de ejemplares de Prosopis chilensis.</t>
  </si>
  <si>
    <t>Objetivo: Se realizará la plantación complementaria de 9 ejemplares de Prosopis chilensis. Descripción: Realizar una plantación complementaria en el área declarada como bosque nativo, al interior del predio, de 9 ejemplares de Prosopis chilensis obtenidos de un vivero local que permita contribuir con la mantención de la presencia de esta especie en el lugar. Justificación: Mantención de la presencia de esta especie en el lugar.</t>
  </si>
  <si>
    <t>Prospección arqueológica en sector con presencia de cultivos.</t>
  </si>
  <si>
    <t>Objetivo: Con respecto a los Resultados de la Inspección Visual entregado en la DIA, se realizará una nueva visita de inspección visual arqueológica en la porción de terreno (10%) que no pudo ser prospectado por presencia de cultivos activos en el área del proyecto, luego de la cosecha o inicio de faenas, con el fin de verificar que no se alterará algún Monumento Nacional en su categoría de Monumento Arqueológico, y antes del inicio de las obras del proyecto. Para ello se remitirán todos los antecedentes necesarios ante el Consejo de Monumentos Nacionales. Luego de esta inspección arqueológica, se realizará un informe que contenga al menos lo solicitado por la autoridad. Descripción: Se realizará una nueva visita de inspección visual arqueológica en la porción de terreno (10%) que no pudo ser prospectado por presencia de cultivos activos en el área del proyecto, luego de la cosecha o inicio de faenas, con el fin de verificar que no se alterará algún Monumento Nacional en su categoría de Monumento Arqueológico, y antes del inicio de las obras del proyecto. Para ello se remitirán todos los antecedentes necesarios ante el Consejo de Monumentos Nacionales. Luego de esta inspección arqueológica, se realizará un informe que contenga al menos lo solicitado por la autoridad. Justificación: Nueva visita de inspección visual arqueológica en la porción de terreno (10%) que no pudo ser prospectado por presencia de cultivos activos en el área del proyecto, luego de la cosecha o inicio de faenas, con el fin de verificar que no se alterará algún Monumento Nacional en su categoría de Monumento Arqueológico, y antes del inicio de las obras del proyecto. Para ello se remitirán todos los antecedentes necesarios ante el Consejo de Monumentos Nacionales. Luego de esta inspección arqueológica, se realizará un informe que contenga al menos lo solicitado por la autoridad.</t>
  </si>
  <si>
    <t>Recepción y/o dar solución a reclamos asociados a la generación de ruidos molestos.</t>
  </si>
  <si>
    <t>Objetivo: Establecer canales de escucha ampliamente accesible para atender los reclamos a la generación de ruidos molestos por la fase de construcción y cierre del Proyecto. Descripción: Se implementarán mecanismos de comunicación con la comunidad por medio de la habilitación de números de teléfono, correo electrónico, y formulario de quejas que se encontrará en la portería en la fase de construcción y cierre. Adicionalmente, se instalará un cartel informativo, a la vista de la comunidad, con los números de contacto y correo para la recepción de los reclamos por la posible generación de ruidos molestos. Justificación: Dar seguimiento a la efectividad de las medidas de manejo propuestas durante todas las fases de construcción y cierre del proyecto con el fin de abarcar todas las inquietudes de la comunidad.</t>
  </si>
  <si>
    <t>Planta Fotovoltaica Belén 6MW</t>
  </si>
  <si>
    <t>89</t>
  </si>
  <si>
    <t>Perturbación Controlada de Liolaemus tenuis (lagartija esbelta)</t>
  </si>
  <si>
    <t>Fauna (especie de baja movilidad): inducir el desplazamiento de los individuos de las especies de baja movilidad que se encuentran en el área de intervención del Proyecto, para que de esta manera no se afecte a los individuos de Liolaemus tenuis (lagartija esbelta) encontrados en el área del proyecto</t>
  </si>
  <si>
    <t>Objetivo: Evitar afectación, durante la fase de construcción, a Liolaemus tenuis (lagartija esbelta). Descripción: El Titular implementará una Perturbación Controlada de Liolaemus tenuis (lagartija esbelta). Esta acción consiste en la remoción en forma manual de refugios (vegetación, rocas y piedras) de las especies de interés previo al inicio de las actividades de despeje de vegetación o de movimiento de tierras (SAG, 2012). Esta medida, a su vez contempla el retiro de los restos de vegetación y piedras para evitar una futura recolonización de las especies. Justificación: Presencia de esta especie en el área de intervención del Proyecto. En cuanto a lo metodológico, esta se fundamenta en los lineamientos entregados por el Servicio Agrícola y Ganadero (SAG), en la “Guía de Evaluación Ambiental: Componente Fauna Silvestre” (SAG, 2016) y en la “Guía Técnica Para Implementar Medidas de Rescate/Relocalización y Perturbación Controlada” (Torres y Murra, et al. 2015).</t>
  </si>
  <si>
    <t>90</t>
  </si>
  <si>
    <t>Restitución a la Condición Original de Suelo.</t>
  </si>
  <si>
    <t>Uso de suelo por obras permanentes.</t>
  </si>
  <si>
    <t>Objetivo: Restituir la condición de suelo en el área del Proyecto. Descripción: Una vez terminada la fase de cierre del Proyecto y una vez se haya hecho el retiro de todas las estructuras construidas, se realizará un análisis de densidad en los primeros 0,25 m de profundidad. De esta forma se podrá cuantificar el efecto del Proyecto en la compactación del lugar con relación a las condiciones anteriores a este. Si los valores densidad aparente superan los determinados en forma previa a la fase de construcción del Proyecto, se ejecutarán las medidas propuestas y se medirá nuevamente la densidad del suelo superficial. Justificación: Realizar las acciones necesarias para mantener las propiedades edafológicas y biológicas del suelo una vez ejecutada la fase de cierre del Proyecto.</t>
  </si>
  <si>
    <t>Proyecto Fotovoltaico Malloco</t>
  </si>
  <si>
    <t>Peñaflor</t>
  </si>
  <si>
    <t>Aplicación de Supresor de Polvo</t>
  </si>
  <si>
    <t>Emisiones atmosféricas</t>
  </si>
  <si>
    <t>La implementación de supresor de polvo en el camino de acceso no pavimentado y en los caminos internos del parque, que serán utilizados por el proyecto, tienen como finalidad mitigar las emisiones de polvo generadas por el tránsito de vehículos livianos y pesados a usar por el proyecto en su fase de construcción y cierre. Se considera que esta medida permitirá mitigar las emisiones en a lo menos un 94%. El supresor de polvo de origen salino se suministrará directamente como solución adquirida a proveedor autorizado. En particular, se detalla que, la dosis de aplicación del supresor de polvo variará entre un 3% y un 5% dependiendo de las características de los suelos granulares empleados para la ejecución de la capa de rodadura.</t>
  </si>
  <si>
    <t>Gestión interna al interior del parque para poder segregar los residuos y valorizar a través del reúso o reciclaje</t>
  </si>
  <si>
    <t>Objetivo: El objetivo del presente compromiso es reducir la cantidad de residuos a generar durante ambas fases que serán llevados a rellenos de control. Descripción: Se realizará una gestión interna al interior del parque para poder segregar los residuos y valorizar a través del reúso o reciclaje aquellos que puedan ser utilizados en el mismo parque o en otros sectores e industrias. Se realizará un seguimiento de aquellos residuos que sean reciclados fuera del parque mediante un registro que se encontrará en obra. Dentro de los residuos a valorizar se encuentran los siguientes: •Pallet •Fierros e hincas •Madera •Papel •Módulos fotovoltaicos (aquellos que se encuentren en buen estado pero con menor generación a la indicada en la ficha técnica) Justificación: Al realizar dicha gestión se reducirán los residuos que son llevados a rellenos de control.</t>
  </si>
  <si>
    <t>Afectación de avifauna</t>
  </si>
  <si>
    <t>Objetivo: Disminuir la probabilidad de ocurrencia de colisión con el tendido eléctrico de aquellas aves que transitan por la zona. Descripción: La medida consiste en la instalación de dispositivos anticolisión en la línea de evacuación eléctrica. Justificación: La medida se considera debido a la presencia de especies sensibles al riesgo de colisión identificadas en el área de influencia del proyecto. Por otro lado, en la “Guía para la Evaluación del Impacto Ambiental de Proyectos Eólicos y de Líneas de Transmisión Eléctrica en Aves Silvestres y Murciélagos” (SAG, 2015), se indica que la principal medida para el impacto de colisión es la implementación de disuasores de vuelo para aumentar la visibilidad de tendidos</t>
  </si>
  <si>
    <t>Mejoramiento de suelo agrícola</t>
  </si>
  <si>
    <t>Afectación a la calidad del suelo</t>
  </si>
  <si>
    <t>Objetivo: Mejorar suelo agrícola al interior de la región metropolitana que pueda generar producción agrícola durante el funcionamiento del Proyecto. Descripción: Se describen las técnicas a utilizar y el fundamento teórico de cada una de ellas. •Subsolado: tanto las arenas pumicíticas con sílice que componen el duripán como otros materiales particulados más finos deben ser fracturados para así mejorar la profundidad efectiva del suelo, así como también la percolación del agua y la exploración y penetración de las raíces. Se utilizará en primer lugar un Bulldozer D9 con un subsolado de un metro para fracturar primitivamente el duripán en una dirección. Posteriormente, se utilizarán máquinas excavadoras (30tons) con un equipo tridente (garra) capaz de penetrar a los menos 90cm del suelo, para así asegurar una mejora productiva sustancial del suelo comprometido. Se utiliza tridente de forma posterior al bulldozer, y en direcciones contrarias para así lograr la total fractura del duripán. •Extracción de fragmentos de gran tamaño: Se procederá a la extracción de fragmentos de duripán que queden en superficie, y los cuales no pueden ser mullidos por los diferentes equipos de preparación de suelos. Estos fragmentos de gran tamaño serán retirados por camiones tolvas a sectores prediales que se encuentren en desuso, normalmente esquinas entre pivotes. •Nivelación: Se debe utilizar un equipo de nivelación para asegurar que la utilización del subsolado no desniveló el terreno en forma tal que el pivote de riego no tenga problemas para desarrollar sus funciones. •Rastra: Posterior al paso de los equipos nombrados anteriormente, es necesario rastrear el terreno, para así asegurar que no queden grandes de duripán en superficie que dificultarían otras labores agrícolas como la siembra. •Pulverización de fragmentos mayores, medios y pequeños, y preparación de cama de semillas: Se utilizará el equipo Seppi Multiforst para así poder triturar los fragmentos de variados tamaños que queden en superficie, y que aún generen alguna problemática para las labores de preparación de suelos, siembra o cosecha. El equipo trabaja a 25cm de profundidad, generando una cama de semillas libre de impedimentos físicos, tanto para siembra como para la emergencia de las semillas en época estival. Se debe dejar claro que no es una mejora por compactación o pie de arado, recordando que ese tipo de problemáticas son antrópicas, y que la mejora propuesta se basa en la genética evolutiva de los suelos de la Serie Pudahuel, en donde se propone un cambio de la Capacidad productiva de un suelo Clase IV, basado en las mejoras de profundidad efectiva, drenaje, e incluso homogenización del riego. Esta técnica se ha utilizado en Planes de Compensación de la Región Metropolitana con bastante éxito, sabiendo además que en ese caso particular la medida debe ser definitiva y permanente; por tanto, dentro del CAV de proponer una permanencia en la mejora ya que evolutivamente, el duripán de la Serie Pudahuel no se volverá asociar debido a las características evolutivas. Justificación: Las actividades antes indicadas generará una mejora considerable en la calidad del suelo.</t>
  </si>
  <si>
    <t>Monitoreo arqueológico etapa de construcción</t>
  </si>
  <si>
    <t>Afectación al patrimonio arqueológico</t>
  </si>
  <si>
    <t>Objetivo: Evitar afectación al patrimonio arqueológico y tomar medidas en caso de constatar la presencia de hallazgos al interior del Proyecto. Descripción: Se remitirá a la Superintendencia del Medio Ambiente (SMA) el informe mensual de monitoreo elaborado por el/la arqueólogo/a en un plazo máximo de 15 días hábiles luego de terminado el mes, el que deberá incluir los siguientes antecedentes: a) Descripción de las actividades en todos los frentes de excavación del mes, con fecha. b) Descripción de matriz y materialidad encontrada (con profundidad) en cada obra de excavación. c) Plan mensual de trabajo de la constructora donde se especifique en libro de obras los días monitoreados por el/la arqueólogo/a. d) Planos y fotos (de alta resolución) de los distintos frentes de excavación y sus diferentes etapas de avances. e) Contenidos de las charlas de inducción efectuadas y la constancia de asistentes con la firma de cada trabajador/a. f) De evidenciarse restos arqueológicos, incorporar: - Ficha de registro arqueológico con fotografías panorámicas y específicas de los hallazgos (en alta resolución). - Descripción detallada del estado de conservación y si hubiera afectación por las obras del proyecto. - Medidas de protección y/o conservación implementadas. - Constancia de aviso del hallazgo al CMN, de acuerdo a lo establecido en el art. 26 de la Ley 17.288 de Monumentos Nacionales. - Planilla de registro de sitios arqueológicos (en formato Excel), siguiendo los criterios definidos en el Instructivo Registro de Sitios, ambos disponibles en: https://www.monumentos.gob.cl/servicios/formularios- protocolos/planilla-registro-sitios-arqueologicos g) Efectuar el seguimiento del estado de conservación de las medidas de prevención a implementar si corresponden (cercado, señaléticas, etc.). h) El informe final de monitoreo dará cuenta de las actividades realizadas, y de haberse detectado sitios arqueológicos, incluir la información de rescate correspondiente. En estos casos se incluirá una revisión bibliográfica de la zona, el análisis (por tipo de materialidad) y la conservación de todos los materiales arqueológicos que se encuentren motivo de esta actividad. Se recuerda que para los rescates de hallazgos no previstos que aparezcan durante el monitoreo o en otra instancia, se deberá solicitar el permiso de intervención arqueológica, según el Artículo 7° del Reglamento de Excavación, establecida en la Ley 17.288 de Monumentos Nacionales. i) De recuperarse materiales arqueológicos, la propuesta de destinación definitiva será indicada al momento de entregar el informe final del monitoreo, para lo cual, se remitirá un documento oficial de la institución museográfica aceptando la eventual destinación. Se deben solventar los gastos de análisis, conservación y embalaje del material arqueológico, así como su traslado a la institución receptora. Justificación: El monitoreo arqueológico disminuirá cualquier posible afectación al patrimonio histórico.</t>
  </si>
  <si>
    <t>Planta Fotovoltaica San Marino Solar</t>
  </si>
  <si>
    <t>Zapallar</t>
  </si>
  <si>
    <t>Informe de la condición biológica del suelo.</t>
  </si>
  <si>
    <t>Perdida de servicios ecosistémicos del suelo</t>
  </si>
  <si>
    <t>Objetivo: Es poder establecer una visión del antes y después del proyecto respecto de la prestación de los servicios ecosistémicos del suelo. Descripción: Se realizará una caracterización del suelo (área de influencia) desde la perspectiva de los servicios ecosistémicos que presta el suelo posterior al proyecto. El informe por realizar contendrá los antecedentes descritos en la propuesta con la finalidad de tener la información de ambos escenarios, es decir los servicios ecosistémicos del suelo antes del proyecto y posterior a este, además de incorporar los antecedentes que se generen producto del CAV 4, es decir, Monitoreo del Estado Sanitario de la Vegetación. Debido a que no existe información registrada a nivel nacional sobre la implicancia de los solares fotovoltaicos en los servicios ecosistémicos, se entregará dicha información a la SEREMI de Agricultura como registro. El estudio de la condición biológica del suelo (CBS) en el área de influencia del Proyecto realizada previo a la ejecución de éste se realizó utilizando el “Manual de determinación de la condición biológica de suelo in situ e in visu en los sistemas agrícolas” (Sabaini y Ávila, 2015). En este manual se describen criterios especiales de percepción in situ e in visu de las esferas de influencia biológica del suelo, que en definición permiten uniformar criterios para identificar la CBS, las cuales corresponden a: Detritósfera: Masa de restos vegetales y animales, sumadas al horizonte orgánico del suelo, en la capa superficial del suelo con una alta actividad de hongos y de meso y macro fauna. Representa una de las principales fuentes de materia orgánica del suelo. Agregatósfera: Son los espacios dejados por la agrupación jerárquica y organizada de los componentes orgánicos y minerales, que ligados forman unidades de micro y macro agregados. Representa la manifestación física de la organicidad de la vida en el suelo. Drilósfera: Volumen de suelo bajo influencia de las lombrices de tierra que incluyen: tanto las galerías que construyen; la superficie de sus cuerpos, incluidos sus tractos intestinales; y sus heces (ricas en nutrientes y compuestos orgánicos de alta energía). Representa el principal componente en el proceso de bioturbación del suelo, estimulando la dinámica de la microbiología, la materia orgánica, los minerales, el agua y el aire. Porósfera: Arreglo de espacios disponibles para la vida, de tamaños variables, que surgen de la actividad de las raíces, lombrices de tierra, termitas y hormigas, que forman canales continuos para el flujo de aire, agua, minerales y organismos. Representa el hábitat aeróbico ideal para la vida de muchos organismos del suelo. Rizósfera: Zona de influencia en torno a las raíces, donde se genera un complejo y dinámico microambiente a partir de exudados energéticos radiculares. Representando la principal fuerza conductora para todos los procesos ecosistémicos bajo la superficie del suelo. El informe de la condición biológica del suelo a realizar (una vez finalizada la fase de cierre) deberá tener información que considere lo descrito en los párrafos precedentes, con la finalidad de obtener una comparativa de lo que se encontraba presente en el área de influencia antes del proyecto y posterior a este. Además de los antecedentes complementarios que se generarán del Compromiso Ambiental Voluntario (CAV 4) “Monitoreo estado sanitario de la vegetación” es decir el detalle histórico de monitoreo anual del estado sanitario de la vegetación presente en la zona de emplazamiento del proyecto. El informe generado producto de dicho compromiso podrá ser utilizado como antecedente de la descripción de la condición biológica de suelo, ya que corresponde a un parámetro de utilidad ante la descripción de los servicios ecosistémicos asociados al objeto de protección suelo. Justificación: Contar con información comparativa sobre ambos escenarios de los servicios ecosistémicos del suelo, antes del proyecto y posterior a este.</t>
  </si>
  <si>
    <t>Medidas de control para evitar la electrocución y/o colisión de aves.</t>
  </si>
  <si>
    <t>Electrocución y/o colisión de aves a causa de las estructuras de la línea de media tensión.</t>
  </si>
  <si>
    <t>Objetivo: Evitar la colisión y/o electrocución de las aves, mediante la implementación de medidas de control. Descripción: Para disminuir el riesgo de colisión, se instalarán disuasores de vuelo a lo largo de la línea de media tensión (912 metros). Para disminuir el riesgo de electrocución se instalarán cubiertas aislantes (protectores plásticos o de otro material afín, conocidos como cubierta aislante de protección de aves) en los aisladores presentes en la línea de media tensión. Justificación: Se considera prevenir la posible afectación por colisión y/o electrocución a las especies de aves registradas en el área de influencia del proyecto.</t>
  </si>
  <si>
    <t>Monitoreo Arqueológico y charlas de inducción a los trabajadores, durante los movimientos de tierra de la fase de construcción.</t>
  </si>
  <si>
    <t>Objetivo: Se realizará un monitoreo arqueológico durante la etapa de construcción el cual será desarrollado por un arqueólogo/a y/o licenciado/a en arqueología, durante las obras de escarpe del terreno y en todas las actividades que consideren movimientos de tierra. Se realizarán charlas de inducción por un/a arqueólogo/a o licenciado/a en arqueología, que puede o no estar a cargo del monitoreo- a las/los trabajadores del proyecto sobre el componente arqueológico que se podría encontrar en el área y los procedimientos a seguir en caso de hallazgo, antes del inicio de cada obra asociada a movimientos de tierras. Descripción: Se considera la ejecución de un monitoreo arqueológico durante la fase de construcción del proyecto, por un arqueólogo/a y/o licenciado/a en arqueología, en cada frente de trabajo, durante las obras de escarpe del terreno y en todas las actividades que consideren cualquier tipo de remoción de la superficie y excavación sub-superficial, es decir movimientos de tierra, en el área del proyecto. Además, se realizarán charlas de inducción por un/a arqueólogo/a o licenciado/a en arqueología, que puede o no estar a cargo del monitoreo- a las/los trabajadores del proyecto sobre el componente arqueológico que se podría encontrar en el área y los procedimientos a seguir en caso de hallazgo, antes del inicio de cada obra asociada a movimientos de tierras. Posterior a la ejecución del monitoreo y las charlas de inducción se generará un informe el cual considera la siguiente información: i. Descripción de las actividades en todos los frentes de excavación durante el monitoreo, con fecha. ii. Descripción de matriz y materialidad encontrada (con profundidad) en cada obra de excavación. iii. Plan mensual de trabajo de la constructora donde se especifique en libro de obras los días monitoreados por el/la arqueólogo/a. iv. Planos y fotos (de alta resolución) de los distintos frentes de excavación y sus diferentes etapas de avances. v. Contenidos de las charlas de inducción efectuadas y la constancia de asistentes con la firma de cada trabajador/a. vi. En caso de evidenciarse restos arqueológicos, se incorporará:  Ficha de registro arqueológico con fotografías panorámicas y específicas de los hallazgos (en alta resolución).  Descripción detallada del estado de conservación y si hubiera afectación por las obras del proyecto.  Medidas de protección y/o conservaciones implementadas.  Constancia de aviso del hallazgo al Consejo de Monumentos Nacionales, de acuerdo con lo establecido en el art. 26 de la Ley N° 17.288 de Monumentos Nacionales.  Efectuar el seguimiento del estado de conservación de las medidas de prevención a implementar si corresponden (cercado, señaléticas, etc.).  El informe final de monitoreo debe dar cuenta de las actividades realizadas, y de haberse detectado sitios arqueológicos, incluir la información de rescate correspondiente. En estos casos se incluirá una revisión bibliográfica de la zona, el análisis (por tipo de materialidad) y la conservación de todos los materiales arqueológicos que se encuentren motivo de esta actividad. Se recuerda que para los rescates de hallazgos no previstos que aparezcan durante el monitoreo o en otra instancia, se deberá solicitar el permiso de intervención arqueológica, según el Artículo 7° del Reglamento de Excavación, establecida en la Ley N° 17.288 de Monumentos Nacionales.  De recuperarse materiales arqueológicos, la propuesta de destinación definitiva deberá ser indicada al momento de entregar el informe final del monitoreo, para lo cual, se remitirá un documento oficial de la institución museográfica aceptando la eventual destinación. Se deben solventar los gastos de análisis, conservación y embalaje del material arqueológico, así como su traslado a la institución receptora. Justificación: Realizar un monitoreo durante los movimientos de tierra, asociados a la fase de construcción, permite confirmar la no afectación del componente arqueológico. Las charlas de inducción permiten instruir a los/las trabajadores/as sobre el componente arqueológico que se podría encontrar en el área y los procedimientos a seguir en caso de hallazgo.</t>
  </si>
  <si>
    <t>Monitoreo estado sanitario de la vegetación.</t>
  </si>
  <si>
    <t>Afectación de la vegetación producto cambios microclimáticos y efectos por fragmentación.</t>
  </si>
  <si>
    <t>Objetivo: Considerando la inexistencia de información relevante y que acredite la afectación de la vegetación producto de cambios microclimáticos (conocidos como islas de calor) debido al aumento de la temperatura generado por las plantas fotovoltaicas o por fragmentación, se considera un monitoreo de la vegetación presente en el área de emplazamiento del proyecto durante la ejecución de éste para descartar la afectación por parte del mismo. Descripción: Se realizará un monitoreo anual (siempre en el mismo periodo del año) de la vegetación presente en la zona de emplazamiento del proyecto, durante la ejecución de éste, con la finalidad dar seguimiento al estado sanitario de las especies. La base del monitoreo radica en descartar que exista una afectación sobre la vegetación presente en la zona de emplazamiento por parte del proyecto respecto a la pérdida de ejemplares, muerte general u otros efectos (producto de la fragmentación o aumento de la temperatura producto de la ejecución de la planta) y no que dicha afectación a los ejemplares sea consecuencia de condiciones climáticas que estén afectando a la región o al país. Justificación: Considerando la inexistencia de información relevante y que acredite la afectación de la vegetación producto de cambios microclimáticos (islas de calor) o la fragmentación, se considera un monitoreo de la vegetación presente en el área de emplazamiento del proyecto durante la ejecución de éste, por un periodo de al menos 5 años para descartar la afectación por parte del mismo y no que dicha afectación a los ejemplares sea consecuencia de condiciones climáticas que estén afectando a la región o al país.</t>
  </si>
  <si>
    <t>Perturbación controlada para las especies Liolaemus lemniscatus y Liolaemus fuscus.</t>
  </si>
  <si>
    <t>Pérdida de hábitat de la especie Liolaemus lemniscatus y Liolaemus fuscus.</t>
  </si>
  <si>
    <t>Objetivo: Prevenir los potenciales efectos negativos asociados a la construcción del proyecto para las especies Liolaemus lemniscatus y Liolaemus fuscus. Descripción: Procedimiento de perturbación controlada (PPC) en función a lo especificado en la “Guía de Evaluación Ambiental Componente Fauna Silvestre” del Servicio Agrícola y Ganadero. El principal objetivo de este PPC es inducir el desplazamiento de los individuos de las especies de baja movilidad que se encuentren en el área de intervención del Proyecto. De acuerdo con lo mencionado en el Informe de Fauna de la DIA Anexo 5.4, las especies de baja movilidad registradas dentro del área de influencia del Proyecto corresponde a dos (2) especies de reptiles, Liolaemus fuscus (Lagartija oscura) y Liolaemus lemniscatus (Lagartija lemniscata). Justificación: Se considera prevenir la afectación de las especies mencionadas. Estas especies habitan parte de las áreas a utilizar por el proyecto, por esta razón, se considera su desplazamiento controlado a los ambientes colindantes a la zona destinada para su ejecución.</t>
  </si>
  <si>
    <t>Perturbación controlada Spalacopus Cyanus (Cururo).</t>
  </si>
  <si>
    <t>Pérdida de hábitat de la especie Spalacopus Cyanus</t>
  </si>
  <si>
    <t>Objetivo: Prevenir los potenciales efectos negativos asociados a la construcción del proyecto, para la especie Spalacopus cyanus. Descripción: Procedimiento de perturbación controlada (PPC) en función a lo especificado en la “Guía de Evaluación Ambiental Componente Fauna Silvestre” del Servicio Agrícola y Ganadero. El principal objetivo de este PPC es inducir el desplazamiento de los individuos de la especie Spalacopus cyanus que se encuentren en el área de intervención del Proyecto. Justificación: Se considera prevenir la afectación de la especie ya mencionada. Esta especie, si bien no fue detectada in situ en el área del proyecto y todas las curureras estaban inactivas, se infiere que la especie habita en parte de las áreas a utilizar por el proyecto, razón por la cual, se considera su desplazamiento controlado a los ambientes colindantes a la zona destinada para su ejecución.</t>
  </si>
  <si>
    <t>Objetivo: Minimizar las emisiones atmosféricas generadas.</t>
  </si>
  <si>
    <t>Prospección arqueológica superficial terreno de reforestación.</t>
  </si>
  <si>
    <t>Previo al inicio de obras en el área a reforestar.</t>
  </si>
  <si>
    <t>Objetivo: Realizar una inspección visual arqueológica superficial en las áreas destinadas a la reforestación de bosque nativo (1,36 ha). Descripción: Se realizará una inspección visual arqueológica superficial en las áreas destinadas a la reforestación (1,36 ha). Esta prospección pedestre superficial será ejecutada previo al inicio de obras en el área a reforestar. Se elaborará un informe los antecedentes que verifiquen que no se alterará algún Monumento Nacional en su categoría de Monumento Arqueológico, a través de un informe realizado por un/a arqueólogo/a profesional o licenciado/a en arqueología. Justificación: Debido a la tramitación del PAS 148 para la corta de bosque nativo, se requiere reforestar con bosque nativo un área de 1.36 ha, por lo cual se propone realizar una inspección visual arqueológica superficial en las áreas destinadas a reforestación.</t>
  </si>
  <si>
    <t>Registro de poda.</t>
  </si>
  <si>
    <t>Objetivo: Elaboración de un registro sobre la cantidad de vegetación que crezca bajo los paneles y que será podada durante las mantenciones de la planta fotovoltaica a lo largo de la vida útil de la misma. Descripción: Como parte de las actividades de la fase de operación, se necesita realizar una constante mantención respecto a la vegetación de la zona, ya que se debe cuidar que ésta no interfiera entre los paneles y los rayos del sol. La vegetación puede pasar entre los paneles e incluso dificultar el trabajo de los técnicos para mantener los equipos en su estado óptimo. Por esta razón, se realizará un manejo de la vegetación mediante la utilización de herramientas manuales, sin utilizar herbicidas para el control de malezas. Justificación: Dado que no existe información registrada a nivel nacional o regional sobre el crecimiento vegetacional bajo los paneles solares fotovoltaicos, es que se aprovechará el desarrollo de las actividades de mantenimiento de la vegetación de la Planta para generar un registro de la cantidad podada respecto a peso y superficie.</t>
  </si>
  <si>
    <t>Parque Eólico Lomas de Taltal</t>
  </si>
  <si>
    <t>25</t>
  </si>
  <si>
    <t>Capacitación a trabajadores en lineamientos sanitarios</t>
  </si>
  <si>
    <t>Objetivo: garantizar las condiciones laborales adecuadas a los trabajadores, considerando la situación de pandemia por Covid-19. - Descripción: se compromete a capacitar a los trabajadores (directos o indirectos) que se desempeñen en las distintas fases del proyecto, específicamente en temas de lineamientos sanitarios asociados a la pandemia por Covid-19, con la finalidad de asegurar su salud y calidad de vida mientras desempeñan funciones ligadas al proyecto. - Justificación: dado el contexto de pandemia por Covid- 19 se hace necesario informar y capacitar a los trabajadores sobre los lineamientos, precauciones y medidas que se deben considerar y aplicar mientras desarrollen sus funciones, para proteger su salud.</t>
  </si>
  <si>
    <t>24</t>
  </si>
  <si>
    <t>Objetivo: privilegiar y propiciar la contratación de mano de obra local en la comuna de Taltal y la Región de Antofagasta. - Descripción: en base a la política de contratación e involucramiento en la economía local de proyectos se privilegiará la contratación de empresas comunales y regionales en la medida de lo posible. Asimismo, la incorporación de mano de obra local y femenina para la etapa de construcción del proyecto. Por su parte, todos los trabajadores del proyecto, directos e indirectos recibirán capacitación por parte del titular de las costumbres locales, códigos de conducta y ética social. - Justificación: dado que el proyecto se emplazará en la comuna de Taltal, Provincia de Antofagasta, Región de Antofagasta es que se considera pertinente privilegiar la contratación de mano de obra local.</t>
  </si>
  <si>
    <t>Establecimiento de Alianzas con Municipio y Establecimientos Educacionales de la Provincia de Antofagasta</t>
  </si>
  <si>
    <t>Objetivo: generar vínculos de colaboración con el Municipio de Taltal y establecimientos de la Provincia de Antofagasta. - Descripción: en base a la política de asociatividad del titular, se llevarán a cabo las siguientes acciones vinculadas al desarrollo local de la comuna y la provincia: levantamiento de proveedores y potenciales trabajadores locales, definición de las necesidades del proyecto, plan de capacitaciones, plan de mejoramiento de empresas locales y definición del esquema de contratación de proveedores. - Justificación: dado que el proyecto se emplaza en la comuna de Taltal, Provincia de Antofagasta, es importante generar alianzas estratégicas que permitan aportar en el desarrollo de la zona y que el Proyecto signifique una contribución en este sentido.</t>
  </si>
  <si>
    <t>26</t>
  </si>
  <si>
    <t>Inducción de normas de convivencia</t>
  </si>
  <si>
    <t>Objetivo: informar y concientizar a todos los trabajadores sobre las normas de convivencia sana y el correcto comportamiento con la población y medioambiente de la comuna de Taltal. - Descripción: consiste en una inducción obligatoria que se realizará a todos los trabajadores que se desempeñarán en las distintas fases del proyecto, acerca de cómo llevar una buena convivencia y conductas adecuadas el tiempo que estén trabajando, tanto en su lugar de trabajo, como en la comuna en general. Es preciso mencionar que, para este Proyecto se considera la implementación de un campamento durante la fase de construcción y cierre. Dicho lo anterior, en base a la política de contratación e involucramiento en la economía local de proyectos se privilegiará la contratación de empresas comunales y regionales en la medida de lo posible. Asimismo, la incorporación de mano de obra local y femenina para la etapa de construcción del proyecto. Por su parte, todos los trabajadores del proyecto, directos e indirectos recibirán capacitación por parte del titular de las costumbres locales, códigos de conducta y ética social. - Justificación: dado que en las distintas fases del proyecto se requiere de determinado número de mano de obra, es que se considera pertinente realizar una inducción de buenas prácticas, ya que la llegada de población flotante a la comuna puede generar distintos efectos, tanto con la población residente como con el medio ambiente.</t>
  </si>
  <si>
    <t>Plan de acción, en caso de encuentro con reptiles</t>
  </si>
  <si>
    <t>Objetivo Prevenir afectación de Reptiles en caso de encuentro en el área del Proyecto Descripción: Se generará un plan de acción al momento de encontrar a un reptil en el área del Proyecto, el cual será resguardado para asegurar sobrevivencia. Justificación En el área del Parque Eólico se registró la presencia de un Dragón de oído cubierto (Liolaemus audituvelatus), el cual se encuentra en categoría de conservación Vulnerable</t>
  </si>
  <si>
    <t>Plan de prevención de Gaviota garuma (Leucophaeus modestus) por colisiones con la Línea de Transmisión</t>
  </si>
  <si>
    <t>Objetivo Prevenir afectación de la especie por colisiones con la Línea de Transmisión. Descripción: Se instalarán disuasores de vuelo en el cable de guardia. Los elementos a instalar cumplirán con las recomendaciones de la “Guía para la Evaluación del Impacto Ambiental de Proyectos Eólicos y de Líneas de Transmisión Eléctrica en Aves Silvestres y Murciélagos” del SAG. Como referencia de los modelos a utilizar, en la actualidad existen BirdMark BM-AG y FireFly, o similares.</t>
  </si>
  <si>
    <t>Plan de prevención de Gaviota garuma (Leucophaeus modestus) por colisiones con los aerogeneradores</t>
  </si>
  <si>
    <t>Objetivo Prevenir afectación de la especie por colisiones con los aerogeneradores. Descripción: Se generará un programa de monitoreo de avifauna con énfasis en las áreas con mayor probabilidad de colisión, es decir en aerogeneradores cercanos a los registros de Gaviota garuma (Leucophaeus modestus) en el área del Proyecto. El diseño específico del plan lo realizará un profesional experto en fauna terrestre, en base a los registros obtenidos en la caracterización de fauna (anexo A11 5 del Capítulo 2), resultados de campañas de monitoreo de este compromiso voluntario y de acuerdo con la información disponible en la “Guía para la Evaluación del Impacto Ambiental de Proyectos Eólicos y de Líneas de Transmisión Eléctrica en Aves Silvestres y Murciélagos” del SAG</t>
  </si>
  <si>
    <t>Nueva Línea 2x66 KV Nueva Nirivilo - Constitución</t>
  </si>
  <si>
    <t>San Javier, Constitución</t>
  </si>
  <si>
    <t>Capacitación al personal y a la comunidad de Santa Olga acerca de la protección de la fauna, flora y medio ambiente</t>
  </si>
  <si>
    <t>Pérdida de individuos de fauna, pérdida de flora</t>
  </si>
  <si>
    <t>Objetivo: Minimizar la perdida de ejemplares de fauna y flora, a través de capacitación a trabajadores y contratistas que realicen actividades dentro del proyecto, respecto a la protección de las especies animales y vegetales, con énfasis en la protección de la flora nativa del bosque nativo asociado al tipo forestal Esclerófilo y Roble-Hualo y la especie Lapageria rosea que se registran en la zona. Descripción: Se establecerá un Programa de Capacitación Ambiental, el cual incorporará charlas o inducción informativas al personal y a la comunidad de Santa Olga, material de difusión educativo. Justificación: Dado el potencial de pérdida de ejemplares por atropello en la construcción del Proyecto, se hace necesario que los trabajadores se encuentren concientizados sobre la importancia de seguir los protocolos y programas de trabajo, evitando el potencial impacto sobre los ambientes o especies de fauna. Además, esta medida apunta a concientizar a los trabajadores con el propósito de dar a conocer el rol de la vegetación de estos tipos forestales (“Esclerófilo y “Roble -Hualo”) en el ecosistema, motivar la protección y conservación de la flora nativa (en particular respecto a las características de la especie Lapageria Rosea y las acciones a seguir para su protección en caso de una eventual identificación en terreno), e indicar los cuidados que se deben tener respecto de la flora en general. Adicionalmente, y de acuerdo a lo solicitado por la autoridad, se ha considerado incorporar a la comunidad de la localidad de Santa Olga.</t>
  </si>
  <si>
    <t>Capacitación sobre elementos arqueológicos</t>
  </si>
  <si>
    <t>Riesgo de alteración de elementos arqueológicos.</t>
  </si>
  <si>
    <t>Objetivo: Entregar capacitación a los trabajadores encargados de los movimientos de tierra en las faenas de construcción del proyecto, respecto del cumplimiento de normas legales, protección del patrimonio arqueológico, junto con los protocolos de actuación frente a eventuales hallazgos. Descripción: En las charlas se explicará la naturaleza y condición de hallazgo arqueológico existente en el área y la legislación vigente que protege dicho componente. Estas, serán realizadas por un Arqueólogo. La presente medida aplica a todos los trabajadores en faena a cargo del movimiento de tierra y busca que todos manejen los conceptos básicos que le permitan comprender la relevancia de la conservación del patrimonio arqueológico, las implicancias legales de la afectación del patrimonio y los protocolos de actuación en la materia. Justificación: Prevenir una potencial alteración a sitios o hallazgos arqueológicos.</t>
  </si>
  <si>
    <t>Desviadores de Vuelo</t>
  </si>
  <si>
    <t>Pérdida de individuos -Mortalidad de individuos por colisión.</t>
  </si>
  <si>
    <t>Objetivo: Evitar el potencial riesgo de mortalidad de aves por colisión con la línea de transmisión. Descripción: En la línea de transmisión, específicamente en el cable de guarda, se instalarán disuasores de vuelo cada 10 metros en los tramos que se detectó la presencia de aves con mayor probabilidad de colisionar en ella. Estos serán visibles tanto de día como en la oscuridad, así disminuyendo la posibilidad de que avifauna impacte en la línea eléctrica ya que esta medida aumenta la visibilidad de la línea. Justificación: Dada la dificultad que podrían experimentar algunas aves para distinguir el tendido eléctrico, se implementarán desviadores de vuelo en el cable de guarda en los sectores sensibles definidos en la siguiente figura con la finalidad de disminuir la posibilidad de colisión de avifauna con la línea eléctrica.</t>
  </si>
  <si>
    <t>Monitoreo anual de la activación de procesos erosivos</t>
  </si>
  <si>
    <t>Control de Erosión</t>
  </si>
  <si>
    <t>Objetivo: Monitoreo Activación de Procesos Erosivos en el área de influencia del Proyecto. Descripción: Se procederá a verificar durante la operación del Proyecto, que no se activen procesos erosivos derivados de la corta de vegetación en el área de Proyecto. Para ello se considerará como erosión la presencia de signos como: - Flujo pre-canalizado como surcos o zanjas. - Superficie del terreno quebrada, con desarrollo de peldaños por deslizamientos de suelo y grietas de varios centímetros de ancho y una profundidad varias veces superior a su ancho. Justificación: Los resultados de la evaluación de Riesgo de Activación de Procesos Erosivos determinaron que la construcción del Proyecto modificará en 3,1 ha las condiciones existentes, incrementándose el riesgo de Activación de Procesos Erosivos. El detalle de las superficies que sufrirán modificación de su riesgo es presentado en el Plano adjunto como Apéndice 3 del Anexo ADC-05 (Adenda Complementaria) que actualiza los Compromisos Ambientales Voluntarios del Proyecto. Si bien, se considera mantener cobertura para proteger el suelo y construir canaletas con disipadores de energía, en forma preventiva se propone monitorear la efectividad de lo estimado. Para ello se plantea un monitoreo anual, posterior al periodo de mayor concentración de lluvias.</t>
  </si>
  <si>
    <t>Monitoreo de las especies Pitavia punctata y Citronella mucronata</t>
  </si>
  <si>
    <t>Afectación de individuo en categoría de preservación</t>
  </si>
  <si>
    <t>Objetivo: Esta medida tiene por objetivo prevenir la pérdida o afectación de los individuos de las especies Pitavia punctata y Citronella mucronata detectados durante las campañas de línea de base del proyecto e identificados en el anexo ADC-02 de la Adenda Complementaria, Tabla 58. Descripción: En línea con el objetivo planteado, se implementará un plan de monitoreo en el tramo de las estructuras 48 y 49 para ambas especies, además entre el tramo de las estructuras, y en los tramos entre las estructuras 89 y 90, y entre las estructuras 91 y 92 para la especie Pitavia punctata, según se detalla en la tabla a continuación:</t>
  </si>
  <si>
    <t>Monitoreo de niveles de Ruido</t>
  </si>
  <si>
    <t>Riesgo a la salud de la población</t>
  </si>
  <si>
    <t>Objetivo: Verificar el cumplimiento del D.S.38/2011 en los receptores con barrera acústica y en aquellos donde los niveles proyectados en el estudio están muy cerca del límite permisible. Descripción: En línea con el objetivo planteado, se implementará un plan de monitoreo en los receptores R05, R07, R08.1, R08.2, R18, R27 y R30, que cuentan con barrera acústica. Se realizará una medición de los niveles de ruido para cada barrera acústica cuando haya actividades de excavación, bajo el procedimiento establecido en el D.S. Nº38/11 del MMA para la obtención de NPC, esto mientras se realicen actividades de construcción en los frentes cercanos a los receptores. En caso de registrarse posibles mediciones sobre los límites permitidos, se informará a encargado del frente de trabajo, a fin de reducir la utilización de maquinaria que pueda estar funcionando de manera simultánea, considerando realizar una nueva medición para verificar la corrección de la desviación. Justificación: Verificar el cumplimiento de la normativa D.S. 38/2011 en los receptores con barrera acústica y en aquellos donde los niveles proyectados en el estudio están muy cerca del límite permisible.</t>
  </si>
  <si>
    <t>Monitoreos arqueológicos permanentes</t>
  </si>
  <si>
    <t>Riesgo de alteración de elementos arqueológicos</t>
  </si>
  <si>
    <t>Objetivo: Prevenir la afectación de eventuales hallazgos arqueológicos que pudieran identificarse durante la fase de construcción del proyecto. Descripción: En línea con el objetivo planteado, se implementará un plan de monitoreo arqueológico permanente durante las actividades de movimientos de tierra, excavaciones de la fase de construcción o despejes controlados de vegetación. El monitoreo será ejecutado por un profesional que cumpla con el perfil profesional de Arqueólogo o licenciado en arqueología establecido por el Consejo de Monumentos Nacionales. Justificación: Prevenir la alteración de potenciales hallazgos arqueológicos que pudieran encontrase a nivel subsuperficial.</t>
  </si>
  <si>
    <t>Perturbación Controlada de fauna de baja movilidad</t>
  </si>
  <si>
    <t>Pérdida de individuos de reptiles por la ejecución de las obras.</t>
  </si>
  <si>
    <t>Objetivo: El objetivo general de la medida es provocar, previa a la intervención por parte de las actividades y obras del Proyecto, el abandono o bien inducir el desplazamiento gradual de los individuos de la fauna de baja movilidad, desde su lugar de origen hacia zonas inmediatamente adyacentes que no presenten intervención por parte del Proyecto. De esta forma se permitirá la minimización de la pérdida de individuos, utilizando una metodología no invasiva y/o de baja afectación, sobre especies de baja movilidad. . Descripción: Se inspeccionarán los sectores a intervenir por el proyecto aplicando una perturbación controlada en aquellos sectores que presenten buenas condiciones de refugio. La perturbación controlada consiste en remover de manual y gradual los refugios de las especies de interés (Philodryas chamissonis, Liolaemus chiliensis, Liolaemus cyanogaster, Liolaemus lemniscatus, Liolaemus schroederi y Liolaemus tenuis), como los cúmulos de rocas y sectores de refugio con la finalidad de inducir el abandono paulatino de los individuos de la zona de obras, perturbando el microhábitat de estas especies. Justificación: Se inspeccionarán los sectores a intervenir por el proyecto aplicando una perturbación controlada en aquellos sectores que presenten buenas condiciones de refugio. La perturbación controlada consiste en remover de manual y gradual los refugios de las especies de interés (Philodryas chamissonis, Liolaemus chiliensis, Liolaemus cyanogaster, Liolaemus lemniscatus, Liolaemus schroederi y Liolaemus tenuis), como los cúmulos de rocas y sectores de refugio con la finalidad de inducir el abandono paulatino de los individuos de la zona de obras, perturbando el microhábitat de estas especies de acuerdo a lo siguiente: 
 a. Perturbación Se realizarán transectos de largo variable en las áreas, donde se removerán de forma manual (con picotas y otras herramientas) las rocas, piedras, vegetación y todo aquello que pueda servir como refugio potencial para los individuos objetivo. La remoción de refugios será realizada en forma manual y sin la intervención de maquinaria pesada, despejando principalmente la vegetación de tipo arbustiva y troncos, además de las rocas y piedras de mediano tamaño. De esta manera, es posible conceder un margen de tiempo de escape y evitar también la recolonización del área intervenida o el regreso de los animales. b. Traslado de restos de vegetación y piedras Se realizará el traslado de gran parte de los restos de vegetación cortados y piedras, fuera del área de intervención directa del proyecto. Este material se traslada de forma estratégica, con el objetivo de compensar los refugios removidos, enriqueciendo el ambiente aledaño y además de orientar el escape de los individuos, de esta manera los individuos pueden contar con nuevos refugios. c. Liberación de área Para la liberación del área perturbada se tendrán en consideración los siguientes indicadores: • Realización de transectas pedestres en el área a intervenir verificando la ausencia de actividad de las especies objetivo. • Revisión al día siguiente de la no actividad de las madrigueras removidas/destruidas. Una vez constatada la ausencia de fauna de baja movilidad se dará por liberada el área y se podrá iniciar la intervención de forma inmediata. En el caso de que al momento de revisar el área se observe la presencia de fauna de baja movilidad, se reforzará la perturbación del área hasta que no se observe actividad.</t>
  </si>
  <si>
    <t>Protección elementos de interés antropológico no sujetos a tuición legal</t>
  </si>
  <si>
    <t>Riesgo de alteración de elementos de interés antropológico no sujetos a tuición legal correspondientes a casa de adobe y hornos.</t>
  </si>
  <si>
    <t>Objetivo: Evitar la afectación de los elementos de interés antropológico no sujetos a tuición legal identificados en el área de influencia del Proyecto. Descripción: La acción de protección corresponde a la instalación de un cercado perimetral, que permita la protección del elemento. Además, de su señalización como elemento de interés antropológico e indicación que está prohibida su intervención. El cerco se construirá con materiales resistentes y perdurables en el tiempo, que permitan al personal del proyecto, identificar claramente que se trata de un área a no traspasar. Este compromiso voluntario considera el mantenimiento o reemplazo del cercado y señalética, en caso de ser necesario durante la fase de construcción del Proyecto. Se instalará señalética de advertencia en la proximidad del elemento y se entregará capacitación a los trabajadores, tanto del personal propio como de las empresas contratistas que colaboren en este Proyecto. Justificación: Para evitar la afectación de los elementos durante los trabajos de construcción se requiere implementar un cerco y señalética de advertencia que alerte sobre su ubicación, lo que significa una prohibición absoluta de intervención del lugar.</t>
  </si>
  <si>
    <t>Planta Solar Aguas Claras</t>
  </si>
  <si>
    <t>Objetivo: Contribuir al aumento de trabajo en la zona de emplazamiento del proyecto, mediante la contratación de mano de obra local, específicamente de la comuna de Pudahuel. Descripción: Se contratará mano de obra local en un porcentaje del 15%, el cual será coordinado con la OMIL de la municipalidad de Pudahuel. Justificación: Se buscará la contratación de mano de obra local apoyado con la coordinación de la OMIL de Pudahuel</t>
  </si>
  <si>
    <t>Franja arbustiva intrapredial</t>
  </si>
  <si>
    <t>Objetivo: aumentar la calidad visual del paisaje. Descripción: Una vez instalado el cerco perimetral del proyecto, se procederá a instalar un perímetro interior del proyecto arbustivo con especies nativas que posean flores (ejemplos: colliguay, flor del minero, tomatillo, entre otros posibles) que posean bajos requerimientos hídricos, soporten heladas, puedan estar expuestas a la luz directa y sean adaptables a cualquier tipo de suelo. El cerco perimetral es de 1,8 km aproximadamente, por lo que se necesitarán 900 especímenes aproximadamente para completar el cerco, con una distancia entre cada uno de 1 metro. Se coordinará con la OMIL de la Municipalidad de Pudahuel la mano de obra que ejecutará la plantación de las especies. La coordinación con la OMIL esta descrita en otro compromiso voluntario. Justificación: Si bien el proyecto no podrá ser observado desde las vialidades circundantes, se pretende contribuir con la calidad visual del emplazamiento del proyecto, para las personas que pudieran acceder a el, por medio de la implementación de un cerco perimetral arbustivo nativo.</t>
  </si>
  <si>
    <t>Aumento temporal de los niveles de material particulado</t>
  </si>
  <si>
    <t>Objetivo: Disminuir las emisiones de material particulado (M10 y MP2, 5) generadas por la construcción del Proyecto. Descripción: Dado que, en el diseño del proyecto, en la fase de construcción se hará uso de tramos de tierra, el Titular se compromete a humectar dichos tramos (dentro del proyecto) y así disminuir el levantamiento de polvo. El agua para realizar la humectación a los caminos no pavimentados será obtenida de puntos que cuenten con los derechos de agua para su extracción y consumo. Justificación: Disminuir las emisiones de material particulado generadas por el paso de caminos no pavimentados de vehículos y maquinarias.</t>
  </si>
  <si>
    <t>Instalación de Pantalla Acústica</t>
  </si>
  <si>
    <t>Aumento de Emisiones de Ruido</t>
  </si>
  <si>
    <t>Objetivo: Contribuir a la disminución de niveles de presión sonora para el receptor R8 en la actividad “Habilitación de Terreno” y en los receptores R7 y R8_b en la actividad de “Postación”. Descripción: Se considera pantalla Acústica de 15mm y 3.6m de altura, en el frente de trabajo orientada hacia el receptor R8. Pantalla Acústica de 12 metros de longitud y 3,6 metros de altura frente a R7 y R8_b. Justificación: disminuir los niveles de presión sonora para los receptores indicados y evitar la superación de los límites normativos.</t>
  </si>
  <si>
    <t>Parque Solar San José</t>
  </si>
  <si>
    <t>San Carlos</t>
  </si>
  <si>
    <t xml:space="preserve">Acciones de mejoramiento de suelo, consistentes en la excavación y mantención de canales de un área agrícola </t>
  </si>
  <si>
    <t>Pérdida del potencial de productividad agrícola</t>
  </si>
  <si>
    <t>Objetivo: Mejorar las características productivas de suelo, basándose en las opciones brindadas en la Circular N° 296/2019 del SAG, para compensar la pérdida de suelos con potencial productivo de carácter agrícola por motivo de la ejecución del proyecto “Parque Solar San José”. Descripción: Específicamente, se realizarán acciones de mejoramiento de suelo, consistentes en la excavación y mantención de canales de un área agrícola ubicada en la comuna de San Carlos, provincia de Punilla, Región de Ñuble, la que actualmente tiene graves problemas de drenaje, lo que dificulta las labores agrícolas como laboreo de suelos, siembras o plantaciones. Justificación: El titular decidió la realización del presente Compromiso Ambiental Voluntario dada la utilización por parte del Proyecto de suelos de importancia agrícola (Clase de capacidad de Uso de Suelo III), para la instalación de paneles fotovoltaicos y sus seguidores durante la vida útil del proyecto. Esto se compensará mejorando las características productivas de los suelos agrícolas del predio seleccionado para el CAV.</t>
  </si>
  <si>
    <t>Promover la contratación de mano de obra local,</t>
  </si>
  <si>
    <t>Objetivo: Aportar a la generación de empleo a trabajadores de la comuna de San Carlos o comunas adyacentes de la Región del Ñuble, promoviendo la contratación local. Descripción: La medida consiste en promover la contratación de mano de obra local, durante la fase de construcción y de cierre. Para ello, se informará a la Oficina Municipal de Intermediación Laboral (OMIL) de la Municipalidad de San Carlos de las ofertas laborales y requerimientos de servicios requeridos por la faena, y se hará una búsqueda de trabajadores locales que cumplan los requisitos. Se requerirá también un certificado de residencia o documento similar, que acredite que el empleado reside en la comuna de San José o comunas vecinas. Justificación: La medida está justificada en el interés del Titular por el desarrollo local.</t>
  </si>
  <si>
    <t>Artemisa Solar</t>
  </si>
  <si>
    <t>Mostazal</t>
  </si>
  <si>
    <t>Coordinación construcción de los atraviesos Canal Estación y Canal Tronco</t>
  </si>
  <si>
    <t>Posible afectación de aguas superficiales en los canales presente en el Proyecto con relación a la construcción de obras de atraviesos sobre los canales.</t>
  </si>
  <si>
    <t>Objetivo: Minimizar impactos no significativos sobre el componente agua superficial. Descripción: Construcción de 4 obras de atraviesos de canal Estación y Tronco en periodo de caudal mínimo o sin caudal entre los meses de mayo y agosto. Se coordinará con la asociación de canalistas canal Lucano y comunidad San Pedro, los plazos donde sea posible construir los atraviesos con el objetivo de evitar una eventual afectación de las aguas asociada a la construcción de los atraviesos El cruce tiene las dimensiones del camino perimetral interno principal del parque fotovoltaico. Es decir, 4 metros de ancho. Dicho valor, también corresponde al largo mínimo del tubo circular de acero corrugado. El largo del atravieso depende del ancho de cada canal. En consideración de lo anterior, los atraviesos por sobre el Canal Tronco tienen un largo de 2 metros. Por otro lado, los atraviesos por sobre Canal Estación derivado del canal Lucano tienen un largo de 3 metros. Se aclara que el largo de las obras de atravieso corresponde al largo de la superficie de intervención, que a su vez equivale al ancho del canal, más una holgura de 1 metro por lado. Justificación: Minimizar afectación de aguas superficiales en los canales en donde se construyen obras de atraviesos, con el fin de no afectar el normal funcionamiento del canal y las características de este.</t>
  </si>
  <si>
    <t>Coordinación de Flujos de Transporte durante “Fiestas religiosas” – Fase de Construcción y cierre.</t>
  </si>
  <si>
    <t>Eventual dificultad en el desarrollo de las festividades desarrolladas en el AI del Proyecto, entiéndase por ésta la San Francisco de Asís y Virgen del Carmen, cuasimodo.</t>
  </si>
  <si>
    <t>Objetivo: Permitir el libre desarrollo de manifestaciones religiosas desarrolladas en la comuna donde se desarrolla el Proyecto durante fiestas religiosas. Descripción: Se coordinará el flujo vehicular requerido por el Proyecto en la Ruta Luco conexión con Ruta H-130 camino hacia San Francisco Mostazal, es decir, se minimizarán los flujos del Proyecto durante el desarrollo de dichas festividades. Justificación: Debido al uso de la Ruta Luco conexión con H-130 durante las faenas constructivas, el Proyecto requerirá coordinar el flujo vehicular asociado.</t>
  </si>
  <si>
    <t>Estudio edáfico fase de cierre</t>
  </si>
  <si>
    <t>Posible afectación suelos capacidad de uso Capacidad de Uso IVs1 y IVs9.</t>
  </si>
  <si>
    <t>Objetivo: Realizar estudios edáficos en la fase de cierre del Proyecto para tener un punto de comparación en base a las condiciones de línea de base encontradas en situación sin Proyecto versus condiciones edáficos con pos -Proyecto a fin de poder devolver las condiciones originales del predio una vez concluido el Proyecto. Descripción: Estudio edáfico comparativo a modo de restaurar las condiciones edáficas originales. Justificación: Devolver el valor ambiental edáfico original antes del Proyecto.</t>
  </si>
  <si>
    <t>Implementación y mantención de Barrera Visual</t>
  </si>
  <si>
    <t>Afectación visual</t>
  </si>
  <si>
    <t>Objetivo: Minimizar impactos no significativos sobre el componente Paisaje, insertando la Planta Fotovoltaica de manera armónica con el entorno rural predominante, actuando por una parte como barrera visual desde las rutas y caminos contiguos existentes, y por otra, proporcionando una mayor contribución con la captura de material particulado de la atmósfera. Descripción: El Proyecto contempla la mantención de una barrera de vegetación exótica asilvestrada existente. Justificación: Minimizar afectación visual del paisaje en relación con la inserción del Proyecto con el entorno.</t>
  </si>
  <si>
    <t>Patrimonio Cultural – Implementación de Monitoreo Arqueológico.</t>
  </si>
  <si>
    <t>Objetivo: El presente compromiso busca implementar un monitoreo arqueológico permanente durante las obras y actividades asociadas a los movimientos de tierras, con la finalidad de velar por la no afectación de los elementos patrimoniales potencialmente identificados durante la ejecución de las obras. Descripción: De acuerdo a lo requerido por el Consejo de Monumentos Nacionales en su ORD N°2489, se realiza un monitoreo arqueológico permanente, durante las actividades que consideren cualquier tipo de escarpe o remoción de la superficie. Durante el monitoreo se velará por la no afectación de los elementos patrimoniales identificados y es realizado por un arqueólogo y/o licenciado en arqueología, en cada frente de trabajo. Justificación: Con la finalidad de velar por la no afectación de elementos patrimoniales en caso de ser identificados, el monitoreo permite descartar la presencia de elementos de relevancia patrimonial debajo de toda la cobertura vegetacional.</t>
  </si>
  <si>
    <t>Parque Fotovoltaico Andrómeda</t>
  </si>
  <si>
    <t>Alto Hospicio</t>
  </si>
  <si>
    <t>Capacitación en temas ambientales</t>
  </si>
  <si>
    <t>Afectación de posibles hallazgos bióticos o patrimoniales en el área de influencia</t>
  </si>
  <si>
    <t>Objetivo: Informar a los trabajadores sobre los elementos bióticos y temas patrimoniales presentes en la zona y cómo evitar su afectación. Descripción: Se capacitarán a los trabajadores con el fin de informar sobre la existencia de elementos bióticos presentes en el área, que deben ser resguardado mediante la implementación o evitación de distintas actividades o conductas por parte de los trabajadores. Como, por ejemplo, reconocimiento de la especie golondrina de mar negra (Oceanodroma markhami) e identificación de sitios de anidación, también se informará sobre qué hacer en caso de encontrar ejemplares de esta especie. Esto, si bien en terreno no se registró la presencia de Golondrina de mar negra (Oceanodroma markhami), se conoce la presencia de una colonia con nidificación ubicada 6,5 km al norte del área del Proyecto, denominada Caleta Buena (o Pampa la Perdiz) según SAG (2019). Por otra parte, se educará a los trabajadores para evitar la presencia de especies de fauna doméstica presentes en el área de influencia del Proyecto, prohibiendo la alimentación de perros o presencia de basura o agua que pudiesen atraerlos al sector. Así mismo, se capacitará a los trabajadores del Proyecto de la importancia de transitar por rutas habilitadas y el cumplimiento de las velocidades definidas para evitar accidentes con la fauna silvestre. Finalmente, se capacitará a los trabajadores y contratistas en la importancia del respeto con el patrimonio cultural, del entorno, y en especial con el cerro Huantajaya, lugar donde se realiza la celebración del Machaj Mara (año nuevo indígena). Justificación: Debido a que en la zona se encuentran elementos bióticos, como la presencia potencial de golondrinas de mar negra (Oceanodroma markhami), se realizarán capacitaciones al personal para el reconocimiento de esta especie y la importancia de evitar conductas que los afecten directa o indirectamente.</t>
  </si>
  <si>
    <t>Objetivo: Promover la integración y mejoramiento de la calidad de vida de las personas en el sector del Proyecto. Descripción: El Titular evaluará contratar un 15% de mano de obra local para la fase de construcción. Para estos efectos, se consultará al Municipio de Alto Hospicio respecto a la disponibilidad de dicha mano de obra local calificada. Justificación: Contratación de la mano de obra y mejoramiento de oportunidades laborales en el área del Proyecto.</t>
  </si>
  <si>
    <t>Colisión de aves con la línea de transmisión eléctrica</t>
  </si>
  <si>
    <t>Objetivo: Disminuir la probabilidad de ocurrencia de colisión con la línea de transmisión eléctrica proyectada de aquellas aves que transitan por la zona y que dadas sus características morfológicas y/o hábitos biológicos son susceptibles a colisionar. Descripción: La medida consiste en la instalación de dispositivos anticolisión en toda la LTE. La instalación de cada dispositivo será con una distancia de 10 metros entre uno y otro. Justificación: La medida de disuasores de vuelo se considera dado que aun cuando no se registraron especies sensibles al riesgo de colisión, existe una colonia conocida (SAG 2019) de Oceanodroma markhami (Golondrina de mar negra) 6,5 km al norte del proyecto y hay registro de caída de volantones en las ciudades de Alto Hospicio e Iquique (ROC 2020, Alarcón y Gonzalez 2019), lo cual se traduce en que pudieran devenir eventuales colisiones con la LTE proyectada. La utilización de disuasores se sustenta en la experiencia internacional, que demuestra que la utilización de dispositivos anticolisión de aves aumenta la visibilidad de los tendidos siendo eficaz en disminuir los eventos de colisión. Jenkins et al. (2011), señalan que cualquier dispositivo que engrose el cable al menos en 20 cm con un largo de al menos 20 cm, dispuesto con suficiente regularidad, reduce las colisiones entre un 50 y 80%. Así mismo, Barrientos et al. (2011) y Zerda &amp; Roselli (2003) indican resultados similares: reducción de la mortalidad de aves entre un 55 y un 94%, con un 78% de reducción promedio. Por otro lado, en la “Guía para la Evaluación del Impacto Ambiental de Proyectos Eólicos y de Líneas de Transmisión Eléctrica en Aves Silvestres y Murciélagos” (SAG 2015), se indica la implementación de disuasores de vuelo para aumentar la visibilidad de tendidos esta medida como la principal medida para evitar el impacto de colisión.</t>
  </si>
  <si>
    <t>Instalación de señalética y educación vial.</t>
  </si>
  <si>
    <t>Afectación de avifauna por tránsito de vehículos</t>
  </si>
  <si>
    <t>Objetivo: A través de la instalación de señalética y capacitación de conductores y trabajadores en general sobre la presencia potencial de Golondrina de mar negra (Oceanodroma markhami) en el área del Proyecto para evitar el tránsito de vehículos fuera de las rutas habilitadas para tránsito establecidas por el Proyecto. Descripción: Se instalará señalética en caminos de acceso al Proyecto y en sector de caminos internos que indiquen la presencia de Golondrina de mar negra (O. markhami) y la prohibición de tránsito vehicular fuera de las rutas habilitadas. Justificación: Una de las amenazas que sufre el Golondrina de mar negra (O. markhami) es por el tránsito vehicular en área de ocupación de la especie causando la muerte por aplastamiento de individuos.</t>
  </si>
  <si>
    <t>Plan de Comunicación Permanente</t>
  </si>
  <si>
    <t>Posible obstrucción de tránsito vehicular</t>
  </si>
  <si>
    <t>Objetivo: Fortalecer los procedimientos internos de los contratistas del Proyecto para generar una convivencia respetuosa con el entorno. Establecer canales de comunicación efectiva y oportuna entre el titular, los contratistas y los actores claves del área de influencia, en este caso la Ilustre Municipalidad de Alto Hospicio y las organizaciones que participan de la celebración del Machaj Mara o año nuevo indígena el 20 y 21 de junio. Descripción: Se implementará un Plan de Comunicación permanente durante las etapas de construcción y cierre del Proyecto, considerando la paralización de faenas durante los días 20 y 21 de junio correspondiente al periodo de realización de la celebración del año nuevo indígena, por lo que no habrá tráfico asociado al Proyecto durante la celebración del Machaj Mara. Justificación: La justificación de esta medida está fundada debido a que es la base para la implementación de espacios de comunicación y respeto con el entorno y sus comunidades. Se basa en la buena fe y la confianza de una participación efectiva por parte del Proyecto en la comunidad de Alto Hospicio.</t>
  </si>
  <si>
    <t>Plan de Regulación Lumínica para Avifauna</t>
  </si>
  <si>
    <t>Afectación avifauna por contaminación lumínica</t>
  </si>
  <si>
    <t>Objetivo: Prevenir la caída y/o desorientación de ejemplares de avifauna por efectos de contaminación lumínica asociada a obras temporales y permanentes. Descripción: La medida contempla una serie de lineamientos orientados a minimizar los posibles riesgos asociados a contaminación lumínica sobre ejemplares de golondrina de mar o cualquier otra especie de avifauna presente. Justificación: La medida se justifica debido a la potencial presencia de especies de avifauna de hábitos de nidificación gregaria en tierras interiores del desierto de la Región de Tarapacá, sumado a la colonia conocida (SAG 2019) de Oceanodroma markhami (Golondrina de mar negra) en el Salar Caleta Buena, ubicada 6,39 km al norte del Proyecto, y caída de volantones en las ciudades de Alto Hospicio e Iquique.</t>
  </si>
  <si>
    <t>Sistema antipercha</t>
  </si>
  <si>
    <t>Electrocución de avifauna</t>
  </si>
  <si>
    <t>Objetivo: Evitar que aves rapaces, principal depredador Golondrina de mar negra (Oceanodroma markhami), se posen en las torres, dado que se registró la presencia de Cathartes aura (jote de cabeza colorada) en el área de influencia del Proyecto. A su vez, la medida también se considera dado que el jote de cabeza colorada ha sido reconocido como una especie sensible al riesgo de electrocución, motivo por el cual esta medida también cumple con disminuir el riesgo de electrocución que pudiera devenir producto del perchamiento de éstos en el tendido eléctrico. Descripción: Se instalarán antipercha en la parte más alta de los postes de la línea de transmisión eléctrica del Proyecto, con el objetivo de evitar que las aves rapaces se posen en las mismas. El sistema antipercha podrá ser tipo peine o clavos. Justificación: Disminuir el riesgo de electrocución de avifauna, sumado a los registros conocidos de Oceanodroma markhami, estando el punto más cerca 6,39 km al norte del parque fotovoltaico en el Salara Caleta Buena. Una de las amenazas que sufre la Golondrina de mar negra (O. markhami) es la depredación por aves rapaces, las que utilizan estructuras altas que les permite tener una vista panorámica del área para poder cazar, por lo que la utilización de un sistema antipercha puede disminuir la presencia de aves rapaces en el área, junto con minimizar su posibilidad de electrocución con la línea eléctrica.</t>
  </si>
  <si>
    <t>Parque Fotovoltaico Pueblo Seco</t>
  </si>
  <si>
    <t>Capacitación a los trabajadores respecto del cuidado de la fauna silvestre</t>
  </si>
  <si>
    <t>Previo al inicio de los trabajos se capacitará a los trabajadores sobre las medidas a considerar para la protección de la fauna que eventualmente podría transitar en el área del Proyecto. - Se instruirá a los trabajadores respecto de: • El manejo y disposición de los residuos sólidos asimilables a domiciliarios como basura y restos de comida, de manera que se impida que estos generen focos de atracción de fauna silvestre. • Regular la velocidad máxima dentro del área del parque fotovoltaico de 15 - 20 km/hr. • Se instalarán señaléticas en áreas de frecuente presencia de animales, donde se indique a los conductores que conserven precaución.</t>
  </si>
  <si>
    <t>Objetivo: El objetivo del compromiso voluntario que se presenta es el aumento de la seguridad de riego de suelos ubicados en la región del Ñuble. Con este proyecto de riego se pretende mejorar una superficie equivalente a la ocupada por el proyecto fotovoltaico Parque Fotovoltaico Pueblo Seco. Descripción: El aumento de la seguridad del riego, que afectará la productividad de los suelos, se pretende alcanzar mediante la construcción de obras de riego y de la realización de actividades complementarias a estas obras. El predio beneficiado presenta una distribución de capacidad de uso de suelo donde predomina la clase II. El predio donde se ejecutará el CAV presentan como limitante principal una limitada disponibilidad de agua de riego, además de los siguientes factores: - Predio presenta una topografía irregular con una parte de superficie sobre cota de canal, que conlleva una nula o difícil labor de riego. Esto se refleja en plano topográfico anexo en la memoria de cálculo del presente CAV. - Dadas las condiciones topográficas del predio se dificulta el riego aumentando las pérdidas de agua, bajando la eficiencia de aplicación y la disponibilidad del agua de riego, lo que resulta en una baja productividad. Se pretende pasar de cultivos tradicionales a cultivos más industriales. - En el predio beneficiados por el CAV se desarrollan cultivos como trigo y avena, viéndose limitada la extensión y la diversificación de cultivos a limitantes culturales, pero principalmente a la disponibilidad de agua de riego y a la topografía del terreno. En el predio beneficiados por el CAV se desarrollan cultivos como trigo y avena, viéndose limitada la extensión y la diversificación de cultivos a limitantes culturales, pero principalmente a la disponibilidad de agua de riego y a la topografía del terreno. Con el compromiso voluntario se beneficiará una superficie igual o superior a la afectada por el proyecto fotovoltaico, con la debida proporción productiva. Debido a las características de la obra, se permitirá el riego por aspersión de terreno que no se riega actualmente y además el riego más eficiente en terrenos que se riegan actualmente, pero con riego superficial gravitacional. Justificación: En consideración que uno de los principales recursos naturales afectado por la pérdida temporal de productividad, con la construcción del Proyecto es el suelo, el Compromiso Ambiental Voluntario (CAV) a presentar considera beneficiar otros suelos, destinados a la producción agrícola, mediante un proyecto de riego. En cuanto a la temporalidad y magnitud del recurso afectado se asimilarán a los considerados en el proyecto PFV Pueblo Seco, esto es, 30 años y 15.03 Has. Una porción del suelo en donde se emplazará el Proyecto cuenta con Capacidad de Uso de Suelo Clase I, II y III tal como se evidencia en el Estudio Edafológico adjunto en el Anexo 2.4 de la DIA.</t>
  </si>
  <si>
    <t>Parque Fotovoltaico Chequén Solar</t>
  </si>
  <si>
    <t>52</t>
  </si>
  <si>
    <t>Implementación Vegetación Nativa</t>
  </si>
  <si>
    <t>Previo a la fase de construcción: Corta de Algarrobos Fase de Operación: Reforestación</t>
  </si>
  <si>
    <t>Mediante un proyecto de paisajismo, se contempla como compromiso voluntario incorporar en el área del proyecto 10 ejemplares de Proposis Chilensis (algarrobo) en estado de conservación vulnerable como medida de compensación asociada a la corta de 2 ejemplares adultos ubicados al interior del predio. Lugar, forma y oportunidad de Sector de acceso por el límite predial Este del proyecto. Sector de acceso por el límite predial Este del proyecto. implementación</t>
  </si>
  <si>
    <t>El objetivo del compromiso voluntario que se presenta es la incorporación al riego de un predio ubicados en la región Metropolitana. La incorporación será utilizando infraestructura de almacenamiento de agua ya dispuestos en el predio y mediante la instalación de redes de conducción para riego por aspersión. Esto implica un cambio productivo en suelos de clasificación secano permitiendo programar la fecha de siembra y mejorar la uniformidad del cultivo.</t>
  </si>
  <si>
    <t>51</t>
  </si>
  <si>
    <t>Monitoreo Arqueológico permanente</t>
  </si>
  <si>
    <t>Implementar monitoreo arqueológico permanente, por arqueólogo/a(s) y/o licenciado/a(s) en arqueología, por cada frente de trabajo, durante las obras de limpieza, excavaciones de zanjas y en todas las actividades que consideren cualquier tipo de remoción superficial y excavación sub-superficial en el área sur del proyecto</t>
  </si>
  <si>
    <t xml:space="preserve">Monitoreo Arqueológico Permanente </t>
  </si>
  <si>
    <t>Objetivo, descripción y justificación Implementar monitoreo arqueológico permanente, por arqueólogo/a(s) y/o licenciado/a(s) en arqueología, por cada frente de trabajo, durante las obras de limpieza, excavaciones de zanjas y en todas las actividades que consideren cualquier tipo de remoción superficial y excavación subsuperficial en el área sur del proyecto Lugar, forma y oportunidad de Zona de emplazamiento de árboles frutales (ciruelos) de 5,44 implementación hectáreas ubicada en el sector sur del predio.</t>
  </si>
  <si>
    <t>Plan de Comunicación a los Vecinos</t>
  </si>
  <si>
    <t>Mantener informado a los vecinos del Proyecto Parque Solar Fotovoltaico Cheqúen, de las obras a llevar a cabo producto de la construcción y operación del Proyecto.</t>
  </si>
  <si>
    <t>Objetivo, descripción y justificación Mantener informado a los vecinos del Proyecto Parque Solar Fotovoltaico Chequén, de las obras a llevar a cabo producto de la construcción y operación del Proyecto.</t>
  </si>
  <si>
    <t>NUEVA CENTRAL SOLAR FOTOVOLTAICA LO CONTY</t>
  </si>
  <si>
    <t>Coinco</t>
  </si>
  <si>
    <t>Proyecto Riego Aspersión</t>
  </si>
  <si>
    <t>Objetivo: El Titular indica en el Capítulo 6 de la DIA que, el Proyecto tiene como objetivo principal aumentar la productividad de los suelos de un predio bajo producción agrícola, y mejorar mediante el aumento de productividad de predios, la pérdida temporal producida en predios donde se construirá el Proyecto fotovoltaico. Además, tiene los siguientes objetivos específicos: - Mejorar la eficiencia de aplicación del agua de riego. - Mejorar el nivel productivo del predio al mejorar el sistema de riego. Además de lo anterior, en respuesta N°10.3 del Adenda, el Titular agrega: “El propósito de la incorporación de un sistema de riego por aspersión, con carrete de riego, tiene por finalidad mejorar el manejo del agua en el predio donde se realiza el Compromiso Ambiental Voluntario (CAV), y mejorar en el mediano y largo plazo las características del suelo y su biota”. Descripción: En el Capítulo 6 de la DIA se indica “El CAV consiste en la instalación de un sistema de riego por aspersión consistente en un carrete de riego con alas, una variante mejorada del carrete tradicional, que permite una lluvia de bajo impacto y permite una mejor emergencia de los cultivos”. Además, en el Anexo 21 de la DIA se agrega que: “El predio se riega con aguas del Canal El Manzano, derivado del río Tinguiririca”. Justificación: El Titular indica en el Anexo 21 de la DIA que: “Considerando las instrucciones del SAG el documento: “Consideraciones para definir compromisos ambientales voluntarios en el marco del PAS 160-IFC para Proyectos fotovoltaicos que no generen impactos significativos” y específicamente lo expresado en el punto 7., de este documento, donde se indican los compromisos ambientales voluntarios que permiten mejorar las características productivas de un suelo, y específicamente en el punto a) para obras de riego: “Obras de riego que permitan incorporar nueva superficie bajo riego, sean estas a través del aumento de la capacidad de almacenaje de agua a través de acumulación nocturna, del mejoramiento de la conducción de agua al predio evitando pérdidas o permitiendo un ingreso homogéneo al canal de distribución, implementación de riego tecnificado en sistemas que ya cuentan con un sistema de riego, pero de baja eficiencia”, se ha considerado presentar este Proyecto que considera mejoras en el tema intrapredial, con la incorporación de sistema de riego por aspersión”. El Titular indica como justificación al CAV, en respuesta 10.4 del Adenda que: “Al mejorar la disponibilidad de agua en la rizosfera del suelo, aumenta la absorción del agua por parte del cultivo al mantener el contenido de humedad del suelo cercanos a Capacidad de Campo y además genera condiciones favorables para el adecuado desarrollo de los procesos biológicos, químicos y físicos del suelo, donde el correcto contenido de humedad es un factor muy importante para que se realicen estos procesos en el suelo, (…) Con un sistema de riego presurizado por Aspersión, se puede manejar en forma óptima la aplicación del agua del suelo, evitando su erosión y al aplicar una lámina adecuada y uniforme en el suelo, se facilita su infiltración de acuerdo con las características físicas de éste”, “Para el caso del predio afecto al CAV, el suelo pertenece a la Serie Asociación La Lajuela, que se caracteriza por ser de textura Franco Arcilloso, con fuertes ondulaciones y de moderada profundidad, por lo anterior con el equipo de riego propuesto se podrá hacer un adecuado manejo del agua en el suelo, evitando fenómenos como la degradación y la erosión”.</t>
  </si>
  <si>
    <t>Nueva Subestación Seccionadora Chagres 44 kV</t>
  </si>
  <si>
    <t>Control de Emisiones – Ruido</t>
  </si>
  <si>
    <t>Aumento en los niveles de ruido.</t>
  </si>
  <si>
    <t>Objetivo: Evitar la contaminación acústica a través del desarrollo de un plan de control del ruido durante las labores de construcción del proyecto. Descripción: Se aplicarán acciones para disminuir el aumento del impacto sonoro asociado a las labores de construcción del proyecto. Justificación: Las medidas serán aplicadas para complementar y garantizar el cumplimiento normativo por sobre lo exigido en el D.S. N° 38/2011 del Ministerio del Medio Ambiente, que establece Norma de Emisión de Ruido Generado por Fuentes que se indica.</t>
  </si>
  <si>
    <t>Fauna Terrestre (Avifauna)</t>
  </si>
  <si>
    <t>Disminución y/o pérdida de la diversidad de avifauna silvestre</t>
  </si>
  <si>
    <t>Objetivos: Realizar un seguimiento, dentro de un periodo determinado, durante las fases de construcción y operación del proyecto, para determinar el grado de cambio de los parámetros poblacionales y conductuales de las aves. Descripción: El plan de monitoreo consiste en realizar un seguimiento periódico de los parámetros poblacionales y conductuales de las aves durante la etapa de construcción y operación del proyecto. Justificación: Prevenir la disminución y/o pérdida de la diversidad de avifauna silvestre.</t>
  </si>
  <si>
    <t>Implementación de un Cerco Verde.</t>
  </si>
  <si>
    <t>Alteración del entorno natural de los grupos humanos aledaños al proyecto.</t>
  </si>
  <si>
    <t>Objetivos: Mejorar el entorno natural y la calidad visual de los grupos humanos aledaños al proyecto mediante la recuperación del bosque nativo. Descripción: Se enriquecerá con vegetación nativa la zona colindante a la subestación en su costado sur y al tramo de la línea ubicado entre las estructuras P25 y P27 en dirección norte, generando un cerco vivo con especies nativas, tales como: Quillay, Quebracho, Maitén, Molle, Pimiento Boliviano, Huingán y Bollén, entre otros, considerando un área de implementación de 740 m2. Justificación: Al realizar esta medida se busca armonizar y recuperar de manera progresiva la calidad visual del entorno.</t>
  </si>
  <si>
    <t>Medidas de Control de Emisiones – Calidad del aire.</t>
  </si>
  <si>
    <t>Resuspensión de material particulado debido al tránsito de vehículos por caminos no pavimentados.</t>
  </si>
  <si>
    <t>Objetivos: Desarrollar un plan de control y abatimiento de emisiones de material particulado producto de las obras de construcción del proyecto. Descripción: Se humectarán los caminos no pavimentados utilizados por el tránsito de vehículos, máquinas y equipos, sobre todo en los horarios de mayor flujo vehicular, y se implementará señalética de restricción de velocidad. Justificación: Evitar la afectación de la calidad del aire por aumento de las emisiones de material particulado.</t>
  </si>
  <si>
    <t>Monitoreo Arqueológico permanente.</t>
  </si>
  <si>
    <t>Afectación del Patrimonio Cultural.</t>
  </si>
  <si>
    <t>Objetivos: Proteger y preservar el componente arqueológico mediante la ejecución de medidas de protección. Descripción: Una vez iniciada la construcción se mantendrá un monitoreo arqueológico en cada frente de trabajo, durante las obras de escarpe del terreno y en todas las actividades que consideren cualquier tipo de remoción de la superficie y excavación subsuperficial. Adicionalmente se realizará charlas de inducción al personal de obra por un arqueólogo/a(s) y/o licenciado/a(s) en arqueología. Justificación: El monitoreo permitirá identificar hallazgos arqueológicos no previstos, así como concientizar al personal de la obra sobre el potencial arqueológico que existe en el sector y las medidas a tomar en caso de un potencial hallazgo.</t>
  </si>
  <si>
    <t>Plan de Perturbación Controlada de reptiles.</t>
  </si>
  <si>
    <t>Alteración de hábitat de especies de baja movilidad.</t>
  </si>
  <si>
    <t>Objetivo General: Proteger y preservar las especies de baja movilidad identificadas en la zona de emplazamiento del proyecto mediante la perturbación controlada. Descripción: La perturbación controlada consistirá en inducir el abandono paulatino de los individuos de la zona de obras removiendo en forma manual y gradual los refugios, así como también rocas o vegetación arbustiva. Justificación: Al realizar esta perturbación controlada se evitará que la fauna de baja movilidad se vea afectada por el ingreso de maquinaria y el movimiento de tierra asociado a las distintas obras del proyecto.</t>
  </si>
  <si>
    <t>Resguardo para a la unidad de bosque nativo de Salix humboldtiana y Maytenus boaria. Para valida r las firmas de este documento usted debe ingresar a la siguiente url</t>
  </si>
  <si>
    <t>Alteración del bosque nativo.</t>
  </si>
  <si>
    <t>Objetivos: Proponer medidas de gestión para proteger la unidad de bosque nativo de Salix humboldtiana y Maytenus boaria. Descripción: Durante la fase de construcción se consideran las siguientes medidas de resguardo: • Inspección visual y registro fotográfico de manera previa y posterior a las actividades asociadas a la fase de construcción. • Instalación de una protección con malla raschel en el costado del camino por donde transitará maquinaria (en un tramo de aproximadamente 35 m de longitud). • Instalación de señalética alusiva a la prohibición de corta. • En las charlas de inducción se instruirá a los trabajadores sobre la prohibición de alterar el hábitat. Se prohibirá verter cualquier tipo de basura o líquido sobre el bosque nativo y se les exigirá respetar el área de cercado. Justificación: Al realizar estas medidas se evitará cualquier tipo de afectación a la unidad de bosque nativo identificada dentro del área de influencia del proyecto.</t>
  </si>
  <si>
    <t>Restauración del suelo.</t>
  </si>
  <si>
    <t>Afectación del suelo</t>
  </si>
  <si>
    <t>Objetivo: Revegetar el área intervenida por la subestación y así recuperar las mismas condiciones funcionales del terreno previo a la intervención. Descripción: Ante una eventual fase de cierre, se revegetará in situ el área afecta de plantación forestal, que corresponde a una superficie total de 1,18 ha. Se realizará la plantación de especies nativas esclerófilas (por ejemplo, Quillay y Molle) en densidad de 1.100 plantas/ha, con mantención hasta que se logre un establecimiento mínimo del 75% de la plantación con plantas de más de dos años. Las actividades de restauración del suelo a desarrollar serán: • Retiro obras de civiles. • Perfilamiento de la superficie. • Aplicación de suelo compactado. • Aplicación de suelo orgánico. El detalle de esta actividad se entrega en el numeral 1.3.1 del Anexo 1.2 de la Adenda complementaria. Justificación: Al realizar esta medida se estará recuperando de forma progresiva las condiciones naturales y originales del terreno, asegurando la estabilidad física a largo plazo y limitando la pérdida por erosión.</t>
  </si>
  <si>
    <t>Reutilización del suelo.</t>
  </si>
  <si>
    <t>Pérdida del suelo.</t>
  </si>
  <si>
    <t>Objetivo: Reutilizar la cubierta vegetal sobrante producto de la actividad de escarpe realizada en la fase de construcción del proyecto. Descripción: Durante la fase de construcción es necesario remover cubierta vegetal fértil (0,30 m de espesor), producto de las actividades de escarpe en el área de emplazamiento de la subestación. El 60% del material de escarpado se dispondrá en terrenos receptores con uso agrícola cercanos a la zona de ubicación del proyecto, mientras que el 40% sobrante será utilizado para el mejoramiento de suelos aledaños y restitución de geoformas. Justificación: Al realizar esta medida se evitará la pérdida de suelo fértil manteniendo su condición natural, mejorando las condiciones de enraizamiento de la vegetación que será favorable tanto para agricultores de la zona como para la vegetación natural aledaña al sector de emplazamiento del Proyecto.</t>
  </si>
  <si>
    <t>Parque Fotovoltaico Los Cisnes</t>
  </si>
  <si>
    <t>María Pinto</t>
  </si>
  <si>
    <t>Charla y Monitoreo arqueológico</t>
  </si>
  <si>
    <t>Objetivo: Preservación de los componentes arqueológicos que se podrían encontrar en el área y los procedimientos a seguir en caso de hallazgo a los trabajadores del proyecto. Descripción: 1 Charla de inducción a trabajadores y contratistas previo a la etapa de construcción. Charlas realizadas por el/la arqueólogo/a indicando posibilidad de hallazgos, procedimientos a seguir en caso de que ocurran y aviso al Gobernador Provincial. Monitoreo arqueológico permanente deberá ser realizado por un arqueólogo/a(s) y/o licenciado/a(s) en arqueología, por cada frente de trabajo, durante las obras de escarpe del terreno y en todas las actividades que consideren cualquier tipo de remoción de la superficie y excavación subsuperficial en el área del proyecto. Justificación: Compromiso voluntario adquirido en base a la sugerencia de la Autoridad para preservar el Patrimonio Cultural.</t>
  </si>
  <si>
    <t>Medida de mitigación por riesgo de colisión de aves</t>
  </si>
  <si>
    <t>Objetivo: Disminuir la probabilidad de ocurrencia de la colisión con el tendido eléctrico de las especies que transitan el espacio aéreo del proyecto. Descripción: La medida consiste en la instalación de dispositivos anticolisión en la LTE del proyecto. La medida se justifica en su capacidad para reducir la muerte potencial de individuos de las especies de aves que utilizan el espacio aéreo. Justificación: La medida se justifica en la experiencia internacional (ver citas), que demuestra que la utilización de dispositivos que aumentan la visibilidad de los tendidos es eficaz en disminuir los eventos de colisión y, en consecuencia, en mitigar los impactos derivados de ella. Jenkins et al. (2010) señalan que cualquier dispositivo que engrose el cable al menos en 20 cm con un largo de al menos 20 cm, dispuesto con suficiente regularidad, reduce las colisiones entre un 50 y 80%. Barrientos et al. (2011), señalan una reducción de la mortalidad de aves entre un 55 y un 94%. Por su parte, la “Guía de evaluación ambiental componente fauna silvestre” (SAG, 2015), menciona la “Instalación de señales en los conductores de las líneas de transmisión eléctrica en los sectores de lagunas, lagos o humedales, para aumentar su visibilidad (…)” como una de las medidas de mitigación recomendadas para disminuir la probabilidad de colisión de aves.</t>
  </si>
  <si>
    <t>Plan de perturbación controlada de micromamíferos</t>
  </si>
  <si>
    <t>Objetivo: Minimizar efectos potenciales sobre la fauna silvestre, previo a la ejecución de obras de construcción de la Planta Fotovoltaica. Descripción: Provocar el abandono o inducir el desplazamiento gradual de los individuos del micromamífero endémico, específicamente de Spalacopus cyanus (cururo), al ser considerada una especie de baja movilidad, por lo que su capacidad de escape frente a perturbaciones es reducida. Justificación: Esta especie se encuentra catalogada como “Preocupación menor” según la legislación nacional vigente.</t>
  </si>
  <si>
    <t>Plan de Relacionamiento Comunitario</t>
  </si>
  <si>
    <t>Objetivo: PFV Los Cisnes asume el compromiso voluntario de realizar un proceso de diálogo entre la empresa y la comunidad fundado en la construcción de confianza entre las partes, que sea fortalecido a través de la implementación de canales de comunicación directos entre la comunidad y la empresa, que incluye un mecanismo de tratamiento y respuesta de quejas, denuncias o reclamos.  Justificación: El presente compromiso surge como parte de la política de Relacionamiento Comunitario entre el titular y la comunidad que habita dentro del área de influencia del Proyecto. Este proceso de dialogo, tiene por objeto la construcción de acuerdos con la Comunidad, durante y posterior a la tramitación ambiental del Proyecto, bajo la política de un “buen vecino”</t>
  </si>
  <si>
    <t>Programa de Aplicación y Seguimiento de Supresor de polvo</t>
  </si>
  <si>
    <t>Objetivo: Reducción de emisiones atmosféricas (MP) en consecuencia al tránsito de vehículos y maquinarias por caminos no pavimentados de acceso al Proyecto. Descripción: Como medida de control de emisiones de polvo hacia la comunidad, el titular considera realizar estabilización del camino privado interior del fundo Las Perdices con un supresor de polvo tipo bischofita o similar. Se aplicará en 2 oportunidades, antes del inicio de la fase de construcción y a los 3 meses de la primera aplicación. Justificación: Reducción de material particulado.</t>
  </si>
  <si>
    <t>Seccionamiento Línea 2x220 kV El Cobre ? Esperanza y Adecuaciones en S/E Centinela</t>
  </si>
  <si>
    <t>35</t>
  </si>
  <si>
    <t>Capacitación protección del patrimonio arqueológico y paleontológico</t>
  </si>
  <si>
    <t>Riesgo de alteración de elementos arqueológicos o paleontológicos.</t>
  </si>
  <si>
    <t>Objetivo: Entregar capacitación a los trabajadores que participen en las faenas de construcción del proyecto, respecto del cumplimiento de normas legales, protección del patrimonio arqueológico y paleontológico, junto con los protocolos de actuación frente a eventuales hallazgos. Descripción: En las charlas se explicará la naturaleza y condición de hallazgo arqueológico existente en el área, así como las características generales de las potencialidades paleontológicas y finalmente la legislación vigente que protege dichos componentes. Estas, serán realizadas por un Arqueólogo y un Paleontólogo, respectivamente para cada especialidad. La presente medida aplica a todos los trabajadores en faena que requiera el proyecto y busca que todos manejen los conceptos básicos que le permitan comprender la relevancia de la conservación del patrimonio arqueológico y paleontológico, las implicancias legales de la afectación del patrimonio y los protocolos de actuación en la materia. Justificación: Prevenir una potencial alteración a sitios o hallazgos arqueológicos y paleontológicos.</t>
  </si>
  <si>
    <t>Capacitación respecto del cumplimiento de normas legales y protección del medio ambiente</t>
  </si>
  <si>
    <t>Riesgo de alteración de fauna terrestre.</t>
  </si>
  <si>
    <t>Objetivo: Entregar capacitación a los trabajadores que participen en las faenas de construcción del proyecto, respecto del cumplimiento de normas legales y protección del medio ambiente, junto con los protocolos de actuación frente a eventuales hallazgos. Descripción: En las charlas se dará a conocer la fauna que potencialmente podría observarse en el área del proyecto y se precisarán los riesgos a los que podría verse expuesta producto de las faenas de construcción, enfatizando respecto del riesgo de atropello de fauna. Se precisarán las acciones de prevención en el tránsito vehicular, que apuntan a prevenir este tipo de incidentes, dentro de las que se encuentran:</t>
  </si>
  <si>
    <t>Instalación de cercado perimetral para conservación arquelógico</t>
  </si>
  <si>
    <t>Riesgo de alteración de elemento patrimonial, correspondiente a un hallazgo aislado</t>
  </si>
  <si>
    <t>Objetivo: Evitar la afectación del hallazgo aislado identificado en el área de influencia del Proyecto. Descripción: La acción de protección corresponde a la instalación de un cercado perimetral, que permita la protección del hallazgo identificado. Además, de su señalización que de cuenta que es un Monumento Arqueológico, y que está prohibida su intervención. El cerco se construirá con materiales resistentes y perdurables en el tiempo, que permitan al personal del proyecto, identificar claramente que se trata de un área a no traspasar. Este compromiso voluntario considera el mantenimiento o reemplazo del cercado y señalética, en caso de ser necesario durante la fase de construcción del Proyecto.</t>
  </si>
  <si>
    <t>Riesgo de alteración de elementos paleontológicos subsuperficiales.</t>
  </si>
  <si>
    <t>Objetivo: Prevenir la afectación de eventuales hallazgos paleontológicos que pudieran identificarse durante la fase de construcción del proyecto. Descripción: Se realizarán monitoreos en las áreas que requieran de actividades de movimientos de tierra o excavaciones durante la fase de construcción. El monitoreo se realizará con una frecuencia quincenal y será ejecutado por un profesional que cumpla con el perfil profesional de Paleontólogo establecido por el Consejo de Monumentos Nacionales. Justificación: Prevenir la alteración de potenciales hallazgos paleontológicos que pudieran encontrase a nivel subsuperficial.</t>
  </si>
  <si>
    <t>33</t>
  </si>
  <si>
    <t>Participación y contratación de Mano de Obra Local</t>
  </si>
  <si>
    <t>Objetivo: Generar instancias que permitan la contratación de un 5% de mano de obra local, la cual deberá cumplir con los requerimientos para cada función. Descripción: Seleccionar mano de obra mediante los organismos municipales. Las contrataciones serán realizadas en función del cumplimiento de los requisitos para desarrollar cada una de las funciones requeridas. 8.2. Compromiso ambiental voluntario Participación y contratación de Mano de Obra Local. Justificación: Privilegiar la mano de obra local, para los habitantes de la comuna de Sierra Gorda. El Titular aclara que la Fase de Construcción será acotada, el requerimiento de mano de obra será en su mayoría especializado, según función.</t>
  </si>
  <si>
    <t>34</t>
  </si>
  <si>
    <t>Plan de Comunicación</t>
  </si>
  <si>
    <t>Objetivo: Comunicación con la comunidad en fase de construcción. Descripción: el compromiso consiste en los siguientes puntos: -Se dispondrá de un encargado de comunicación del proyecto, el cual habilitará un formulario de recepción de quejas o sugerencias. -Aviso radial previo al inicio de la fase de construcción (14 días previos), indicando lugar, nombre del Proyecto y teléfono para recepción de consultas y denuncias. -Entrega de un Tríptico informativo con identificación de las vías de circulación, asociados a las tareas de transporte, horarios laborales y sistema de turnos, dispuesto para dirigente de la Junta de vecinos de la Localidad de Sierra Gorda, Ilustre Municipalidad de Sierra Gorda y almacenes locales. Justificación: prevenir el impacto sobre el sistema de vida y costumbre de los grupos humanos.</t>
  </si>
  <si>
    <t>Plan de monitoreo arqueológico permanente</t>
  </si>
  <si>
    <t>Riesgo de alteración de elementos arqueológicos subsuperficiales.</t>
  </si>
  <si>
    <t>Objetivo: Prevenir la afectación de eventuales hallazgos arqueológicos que pudieran identificarse durante la fase de construcción del proyecto. Descripción: En línea con el objetivo planteado, se implementará un plan de monitoreo arqueológico permanente durante las actividades de movimientos de tierra o excavaciones de la fase de construcción.. El monitoreo será ejecutado por un profesional que cumpla con el perfil profesional de Arqueólogo o licenciado en arqueología establecido por el Consejo de Monumentos Nacionales. Justificación: Prevenir la alteración de potenciales hallazgos arqueológicos que pudieran encontrase a nivel subsuperficial.</t>
  </si>
  <si>
    <t>Proyecto Fotovoltaico Las Chilcas</t>
  </si>
  <si>
    <t>Arica</t>
  </si>
  <si>
    <t>Humectación de Caminos</t>
  </si>
  <si>
    <t>Objetivo: Reducir las emisiones de material particulado durante el desarrollo del Proyecto, tanto para los caminos de accesos e interiores, como para los frentes de trabajo que requieran movimiento de tierra. Descripción: Durante las actividades de movimiento de tierra (excavaciones, transferencia de material, resuspensión por tránsito de vehículos) y combustión de motores (vehículos, maquinaria fuera de ruta, grupos electrógenos) se producirán emisiones durante 6 meses, periodo que se tiene planificado para la fase de construcción del Proyecto. De esta manera, se tiene que durante este periodo se generarán: 9,37 toneladas de PM10; 2,72 toneladas de PM2,5; 5,97 toneladas de CO; 19,93 toneladas de NOx y 1,10 toneladas de SOx. Con el fin de reducir las emisiones de material particulado durante el desarrollo del Proyecto, se tomarán medidas de manejo ambiental para reducir dichas emisiones de material particulado, las cuales también se replicarán para el transporte de materiales, escombros y residuos. Justificación: Existe una afectación en el área de influencia respecto del movimiento de vehículos definidos para la Fase de Construcción, la cual no será significativa dadas las cantidades de contaminantes emitidos, y el carácter temporal y limitado de la etapa de construcción del Proyecto, estimado en 6 meses. Los resultados del Informe de Estimación de Emisiones Atmosféricas, incluido en el Anexo 13 de la Declaración de Impacto Ambiental, indican que, bajo las emisiones producto de la construcción del proyecto no son significativas. Por ende, se descarta que exista un impacto significativo asociado a las distintas obras del Proyecto, para todas sus Fases. Sin perjuicio, a que la generación no es significativa, el Titular contempla el desarrollo de medidas de manejo ambiental para mantener y reducir estas emisiones de material particulado con el objeto de que este impacto ambiental se mantenga como no significativo.</t>
  </si>
  <si>
    <t>Mantención de cierres perimetrales etapa de operación</t>
  </si>
  <si>
    <t>Afectación al patrimonio histórico</t>
  </si>
  <si>
    <t>Objetivo: Mantener y reparar cierres perimetrales de sitios Y arqueológicos al interior del área de intervención del Proyecto. Descripción: Se realizará la mantención y reparación de los cierres perimetrales de los sitios arqueológicos al interior del área de intervención del Proyecto, dicha mantención se realizará para los sitios; LC-16, LC-84, LC-134, LC-145. Justificación: Mantener en correctas condiciones los sitios arqueológicos.</t>
  </si>
  <si>
    <t>Medidas para reducir la afectación lumínica del Proyecto</t>
  </si>
  <si>
    <t>Afectación a la avifauna nativa del sector.</t>
  </si>
  <si>
    <t>Objetivo: Evitar accidentes de la avifauna producto del uso de luminarias al interior del Proyecto. Descripción: Se tiene en consideración medidas de protección de la avifauna con el objetivo de evitar accidentes producto del uso de la luminaria, para esto se ejecutarán una serie de acciones durante cada etapa: Etapa de construcción: Para los trabajos realizados en • horario nocturno o el uso de sistemas de seguridad se tiene considerado el uso de iluminación con luces LED Ámbar con una temperatura de color inferior a 3000 K, las que serán instaladas en el área de acceso, instalación de faenas y lugares de trabajo en específico. Las luces serán instaladas miran hacia el suelo y con 1 una altura no mayor a los 3 metros. Etapa de operación: Durante la etapa de operación no • habrá personal permanente al interior de la Planta. Sin embargo, para las actividades de mantención se considerará el uso de luminaria personal (Linternas) y el uso de focos LEC Ámbar con una temperatura de color inferior a 3000 K. Es importante indicar, que no se utilizarán sistemas de seguridad mediante focos, dado que las cámaras de seguridad cuentan con tecnología que permite la visibilidad en horario nocturno.
 Etapa de cierre: Para la etapa de cierre se considerarán las • mismas medidas propuestas en la etapa de construcción. Justificación: La metodología indicada se enmarcada en el informe "Diagnóstico y lineamientos para mitigar los efectos de la contaminación lumínica sobre golondrinas de mar en el norte de Chile" de la Red de Observadores de Aves y Vida Silvestre de Chile (ROC) donde se presenta una serie de publicaciones y</t>
  </si>
  <si>
    <t>Monitoreo Arqueológico actividades de excavación v charlas educativas</t>
  </si>
  <si>
    <t>Realizar monitoreo arqueológico durante las Y actividades de movimiento de tierra, escarpe y excavación por un arqueólogo titulado. Descripción: Durante la etapa de construcción y específicamente durante las actividades de escarpe, movimiento de tierra y excavación se realizará un monitoreo arqueológico permanente con el objetivo de tomar medidas en caso de detectar hallazgos arqueológicos, por lo cual se propone lo siguiente: a) Descripción de las actividades en todos los frentes d excavación del mes, con fecha. b) Descripción de matriz y materialidad encontrada (con profundidad) en cada obra de excavación. c) Plan mensual de trabajo de la constructora donde se especifique en actas de trabajo los días monitoreados por el/la arqueólogo/a. d) Planos y fotos (de alta resolución) de los distintos frentes de excavación y sus diferentes etapas de avances. e) El informe final de monitoreo debe dar cuenta de las actividades realizadas, y de haberse detectado sitios arqueológicos, incluir la información de rescate correspondiente. En estos casos se incluirá una revisión bibliográfica de la zona, el análisis (por tipo de materialidad) y la conservación de todos los materiales arqueológicos que se encuentren motivo de esta actividad. Para los rescates de hallazgos no previstos que aparezcan durante el monitoreo o en otra instancia, se deberá solicitar el permiso de intervención arqueológica, según el Artículo 7° del Reglamento de Excavación, establecida en la Ley 17.288 de Monumentos Nacionales. O De recuperarse materiales arqueológicos, la propuesta de destinación definitiva de dichos bienes deberá ser indicada al momento de entregar el informe final del monitoreo e incluir un documento oficial de la institución museográfica aceptando la eventual destinación. Asimismo, se deben solventar los gastos de análisis, conservación y embalaje de las piezas, así como su traslado a la entidad receptora. g) Contenidos de las charlas de inducción efectuadas y la constancia de asistentes con la firma de cada trabajador/a. h) De evidenciarse restos arqueológicos se incorporará: 1) Ficha de registro arqueológico con fotografías panorámicas y específicas de los hallazgos (en alta resolución); 2) Descripción detallada del estado de conservación y si hubiera afectación por las obras del proyecto; 3) Medidas de protección y/o conservación implementadas; y 4) Constancia de aviso del hallazgo al CMN, de acuerdo con lo establecido en el art. 26° de la Ley 17.288 de Monumentos Nacionales. i) Efectuar el seguimiento del estado de conservación de las medidas de prevención a implementar si corresponden (cercado, señaléticas, etc.). j) El informe final de monitoreo dará cuenta de las actividades realizadas, y de haberse detectado sitios arqueológicos se incluirá la información de rescate correspondiente. k) De recuperarse materiales arqueológicos, la propuesta de destinación definitiva de dichos bienes será indicada al momento de entregar el informe final del monitoreo e incluirá un documento oficial de la institución museográfica aceptando la eventual destinación. Asimismo, se solventarán los gastos de análisis, conservación y embalaje de las piezas, así como su traslado a la entidad receptora. 1) Se realizarán charlas informativas sobre los hallazgos arqueológicos presentes en el proyecto a los trabajadores en obra. Justificación: La presencia de un arqueólogo al interior del Proyecto permitirá ejecutar las obras sin afectar el patrimonio</t>
  </si>
  <si>
    <t>Afectación de fauna, en específico reptiles en el área circundante del Proyecto.</t>
  </si>
  <si>
    <t>El objetivo de la medida es provocar el abandono o y producir el desplazamiento de la fauna objetivo presente en el área de influencia del Proyecto hacia zonas adyacentes, evitando de esta manera que la fauna nativa sea afectada por el desarrollo del Proyecto. Como objetivos específicos de esta medida de manejo ambiental: • Perturbar a las especies objetivos identificadas durante el desarrollo de la línea de base de fauna terrestre, con la finalidad que estos migren por sus propios medios hacia un hábitat receptor antes del inicio de las obras de construcción del Proyecto. • Prevenir la recolonización del área perturbada. Descripción: Especies objetivos identificadas en Línea de Base de Fauna Terrestre Microlophus theresioides (Corredor de teresa) Phyllodactylus gerrhopygus (Salamanqueja del Norte grande Justificación: Los reptiles, por su tamaño pequeño y su condición ectoterma, son un grupo con ámbitos de hogar reducidos y menor capacidad para desplazarse. Sin embargo, los reptiles tienen una amplia capacidad ecológica que les ha permitido ocupar diversos ambientes a lo largo de todo el país. En los reptiles, la perturbación controlada es aplicable para proyectos de extensión lineal y para proyectos areales pequeños (Guía Técnica para Implementar Medidas de Rescate/ Relocalización y Perturbación Controlada, Torres-Mura, et. al., 2014) La ejecución de la medida de manejo ambiental de perturbación controlada para reptiles se contempla ejecutar una vez aprobada la Resolución de Calificación Ambiental del Proyecto en evaluación. Asimismo, estas actividades se contemplan realizar previo a las primeras obras del Proyecto, a saber: movimiento de tierras, escarpe y decepado de vegetación (tampoco es conveniente ejecutar la medida con mucha antelación a los trabajos de obras y maquinarias, ya que existe el riego de recolonización de ejemplares de reptiles). Asimismo, la implementación de la actividad de perturbación controlada se ejecutará 7 días previo a cada obra relevante. Además, se implementará un Registro de Liberación Ambiental de Áreas de Trabajo. Finalmente, se debe indicar que esta medida se encuentra definida en la "Guía de Evaluación Ambiental Componente Fauna Silvestre D-Pr-Ga-01(Servicio Agrícola y Ganadero, 2016). Para este caso en particular, se ha considerado esta Guía para el</t>
  </si>
  <si>
    <t>Protección de hallazgos arqueológicos construcción (Buffer 30 metros)</t>
  </si>
  <si>
    <t>Objetivo: Prevenir la posible afectación de material histórico. Tabla 1: Sitios por proteger 
 Descripción: Previo al inicio de obras se realizará el cercado de los hallazgos arqueológicos que se encuentren en un buffer de 50 metros del parque, camino de acceso y línea de media tensión. El cerco corresponde a una malla raschel o similar sujetada por fierro o madera. Dicho cerco tendrá una altura de 1,5 metros y tendrá un cartel que haga alusión a la normativa vigente. La actividad de instalación de los cercos será supervisada por un titulado en arqueología. Justificación: Evitar la afectación al patrimonio arqueológico de</t>
  </si>
  <si>
    <t>Subestación seccionadora Montenegro 220-154/66/13,2 kV</t>
  </si>
  <si>
    <t>Instalación de peinetas en estructuras Eléctricas</t>
  </si>
  <si>
    <t>Efectos sobre la fauna, Aves.</t>
  </si>
  <si>
    <t>Objetivo: Se instalarán peinetas en estructuras eléctricas con el propósito de evitar el aparcamiento y anidación de las aves en las estructuras eléctricas y por lo tanto, disminuir, la generación de daños o posibles muertes de estas. Descripción: Se plantea la instalación de peinetas verticales sobre las estructuras, es decir en barras de 220 kV, 66 kV, 13,2 kV y en los brazos de las torres de seccionamiento. Justificación: La instalación se peinetas sobre las estructuras eléctricas permiten disminuir posibles daños en la fauna, en específico sobre las aves, puesto que, al identificar dicho obstáculo, no se aperchan ni anidan sobre las estructuras.</t>
  </si>
  <si>
    <t>Mediciones de Ruido en Receptores cercanos</t>
  </si>
  <si>
    <t>Generación de Ruido</t>
  </si>
  <si>
    <t>Objetivo: Validar los niveles de ruido proyectados según resultados presentados en el Estudio de Ruido y Vibraciones adjunto en el Anexo 1-4 de la DIA y corroborar la no afectación de los receptores más cercanos. Descripción: Se realizarán dos mediciones de los niveles de ruido en el receptor sensible más cercano. Una de ellas se realizará en fase de construcción y la otra en fase de operación. Con esto se pretende establecer si los niveles de ruido proyectados en el Estudio de Ruido y Vibraciones adjunto en el Anexo 1-4 de la DIA cumplen con la normativa y con esto descartar posibles afectaciones en los receptores cercanos. Justificación: Las mediciones de ruido tanto en fase de operación como construcción permitirán validar los resultados expuestos en el Estudio de Ruido y Vibraciones, permitiendo tomar decisiones correctivas y/o de control, con tal de no generar afectación a la salud de las personas que habiten en las cercanías del proyecto.</t>
  </si>
  <si>
    <t>Parque Fotovoltaico Liebre del Verano</t>
  </si>
  <si>
    <t>Isla de Maipo</t>
  </si>
  <si>
    <t>Inconvenientes a la comunidad por la construcción, operación y cierre del proyecto.</t>
  </si>
  <si>
    <t>Objetivo: Implementación de medidas ambientales voluntarias para comunicación con la comunidad. Descripción: • Definición de un encargado de comunicación con la comunidad durante la fase de construcción y operación del proyecto, e igualmente para la fase de cierre. • Establecer un formulario de recepción de quejas o sugerencias de la comunidad. • Restricción del horario de construcción del proyecto. Justificación: Para cumplir el objetivo del compromiso, se implementarán las tres medidas antes descritas.</t>
  </si>
  <si>
    <t>Control de velocidad en faena</t>
  </si>
  <si>
    <t>Potencial afectación de especies identificadas que puedan recolonizar el terreno.</t>
  </si>
  <si>
    <t>Objetivo: Debido a que el área de generación quedará disponible para la recolonización de reptiles durante la fase de operación del Proyecto, y que se tendrán que hacer mantenciones a las estructuras del proyecto (reparaciones, limpieza, etc), es posible que se produzcan encuentros entre vehículos motorizados y los reptiles que hayan recolonizado. Al ser los reptiles animales de baja movilidad, tienden a tener reacciones rápidas en un corto tramo de distancia, y buscar esconderse bajo rocas o material vegetal denso, lo que los hace susceptibles a atropellos. Por otro lado, el peso de las maquinarias aplasta las cavidades del suelo, pudiendo morir en el lugar o quedar atrapadas sin escapatoria, causando la muerte al poco tiempo por inanición. Debido a lo anterior, se propone una disminución de la velocidad durante todas las fases operación del Proyecto, dando tiempo a los animales que puedan estar presentes en el área de emplazamiento a salir de la zona de paso de vehículos y además da tiempo a la persona que maneja el vehículo a frenar, disminuyendo así el riesgo de atropellos. Se propone una velocidad máxima de circulación de 20 km/h, y utilizar exclusivamente los caminos habilitados para el paso Descripción: Al ser los reptiles, animales de baja movilidad, tienden a tener reacciones rápidas en un corto tramo de distancia y buscar esconderse bajo rocas o material vegetal denso, lo que los hace susceptibles a atropellos. Por otro lado, el peso de las maquinarias aplasta las cavidades del suelo, pudiendo morir en el lugar o quedar atrapadas sin escapatoria, muriendo al tiempo por inanición. Justificación: Con el uso adecuado y respetuoso de la maquinaria, luego de la perturbación y enriquecimiento de la zona receptora, es factible evitar muertes por atropello dentro del área de emplazamiento del proyecto.</t>
  </si>
  <si>
    <t>Mano de obra de un 10% de la comuna</t>
  </si>
  <si>
    <t>Objetivo: Contar con mano de obra equivalente a un 10% perteneciente a la comuna de Isla de Maipo. Descripción: Se dará trabajo a personal para mano de obra de la comuna de Isla de Maipo con el fin de promover la generación de empleo en la comuna. Justificación: El objetivo se alcanzará al tener un 10% de mano de obra de la comuna.</t>
  </si>
  <si>
    <t>Mejora de Suelos para Cultivos Agrícolas</t>
  </si>
  <si>
    <t>Uso de suelo con preferencia agrícola (clase III) para la instalación de paneles fotovoltaicos.</t>
  </si>
  <si>
    <t>Objetivo: La medida para implementar como Compromiso Ambiental Voluntario del proyecto Planta Fotovoltaica Liebre del Verano, busca mejorar las condiciones de profundidad de suelo y disminuir la pedregosidad en superficie para llegar a un predio de aptitud agrícola clase III, a través del despedregado para llegar a una pedregosidad superficial inferior a 15%, y micronivelación para llevar a una pendiente correspondiente a moderadamente inclinados (entre 5 y 8%) o suavemente ondulados (entre 5 y 8%). Los objetivos específicos del CAV son los siguientes: • Aumentar la productividad de suelos agrícolas en predios de la comuna de Isla de Maipo mediante el micronivelado de una superficie de 11 ha. • Disminuir la pedregosidad superficial mediante despedrado con maquinaria de una superficie total de 10,67 ha. Descripción: La implementación se hará mediante un despedregado con maquinaria a definir en la etapa de implementación, siendo opciones una retroexcavadora con pala frontal o despedregadora que se encuentre en la zona, usando las piedras en la construcción de muros divisorios dentro del predio, o serán donados para el uso como áridos. Posteriormente se ejecutará el micronivelado con maquinaria especializada para esta faena, y partir de este mejorar las características de uso del terreno. Justificación: Esta medida se justifica en el marco de la Circular N° 296/2019, del SAG, correspondiente a la pauta para aplicar a las solicitudes de Informe de Factibilidad para la construcción (IFC) según Artículo 55 de la Ley General de Urbanismo y Construcciones, y en la Guía para Trámite del PAS 160 del Reglamento del SEIA.</t>
  </si>
  <si>
    <t>Objetivo: El objetivo general de esta medida es resguardar el patrimonio cultural de la zona. Descripción: Se implementará un monitoreo arqueológico permanente, por arqueólogo/a(s) y/o licenciado/a(s) en arqueología, por cada frente de trabajo, durante las obras de limpieza, escarpe del terreno y en todas las actividades que consideren cualquier tipo de remoción de la superficie y excavación sub-superficial del proyecto. Para ello, las charlas de inducción deberán ser realizadas -por un/a arqueólogo/a o licenciado/a en arqueología a cargo del monitoreo- a los/as trabajadores/as del proyecto sobre el componente arqueológico que se podría encontrar en el área y los procedimientos a seguir en caso de hallazgo, antes del inicio de cada obra. Justificación: Se solicita al titular adquirir como compromiso ambiental voluntario, en consideración a los antecedentes arqueológicos e historiográficos que se manejan para la zona de Isla de Maipo y Talagante, con evidencia de sitios arqueológicos a menos de 1 km del proyecto.</t>
  </si>
  <si>
    <t>Perturbación Controlada Fauna</t>
  </si>
  <si>
    <t>Objetivo: El objetivo general de esta medida, es provocar el abandono o producir el desplazamiento de la fauna objetivo presente en el área de influencia del Proyecto hacia zonas adyacentes, evitando de esta manera que la fauna objetivo sea afectada por alguna de las obras del Proyecto. Descripción: La medida de perturbación controlada, consiste en inducir el abandono paulatino de los individuos del área del Proyecto, perturbando intencionalmente el sector en el que se encuentran las especies objetivo, con el fin de que éstas emigren hacia áreas cercanas que no serán intervenidas por el Proyecto. Esta medida está dirigida a taxas de mediana y baja movilidad como reptiles, anfibios y micromamíferos. En esta ocasión la medida se implementará para 3 especies, Liolaemus fitzgeraldi, NT: Casi Amenazada, Liolaemus lemniscatus, Liolaemus chiliensis, LC: Preocupación menor. Justificación: Esta medida es ampliamente aceptada, más exitosa y menos invasiva que una medida de rescate y relocalización, al realizar la perturbación controlada, ahuyentará a la fauna objetivo del área de emplazamiento del proyecto, evitando de este modo cualquier interacción de esta con el proyecto.</t>
  </si>
  <si>
    <t>Programa de sensibilización y capacitación ambiental</t>
  </si>
  <si>
    <t>Potencial afectación de hábitats de especies identificadas en línea de base fauna silvestre.</t>
  </si>
  <si>
    <t>Objetivo: Este programa de capacitación ambiental tiene por objetivo general, informar al personal de obras, sobre la importancia y el rol fundamental que juega el medio ambiente en nuestra sociedad, y en particular, el ecosistema presente en las cercanías del proyecto, así como los resguardos necesarios para su protección. Descripción: Este programa se debe exponer mediante charlas de inducción a los trabajadores de la obra, informando de las acciones o medidas generales a implementar para evitar la ocurrencia de situaciones de riesgo para la fauna y el ecosistema terrestre, además de entregar la posibilidad de vivencias y cercanía con materiales que se encuentran en la naturaleza. Se deben establecer como mínimo las siguientes consideraciones: • No afectar áreas fuera de los límites establecidos como áreas de trabajo. El tránsito de vehículos y personas estará restringido a los sectores del proyecto. • Instalación de letrero informativo dentro de la obra, indicando algunas especies potenciales de encontrar (con fotos) y la necesidad de no afectación. • Prohibición de eliminar desechos al medio (habilitar contenedores dentro de la obra). • Prohibición de alimentar la fauna silvestre. • Prohibición de fumar al interior de la zona del proyecto. • Prohibición de caza en toda el área de la obra, así como la recolección de huevos y crías. • Prohibir la presencia de animales domésticos en el área de la obra. • Programa de capacitación en temas biológicos para todo el personal que intervenga durante las fases de construcción, operación y cierre, ejecutado mediante actividades inductivas a los trabajadores, una vez que se comiencen las faenas. Justificación: Los programas de capacitación ambiental responden a la necesidad de vincular a los trabajadores con su entorno, y el medio que les sostiene, conocer para proteger es la base para una coexistencia sana entre humanos y otras formas de vida, por lo que se harán capacitaciones del personal para enfrentar adecuadamente la presencia de estos grupos biológicos, con énfasis en su protección legal, importancia ecológica y cuidados sanitarios. Utilizando para ello métodos de sensibilización y vivencia de experiencias entorno al mundo natural que les rodea en el lugar del proyecto.</t>
  </si>
  <si>
    <t>Sello para Quirópteros</t>
  </si>
  <si>
    <t>Potencial afectación de especies observadas en área de proyecto.</t>
  </si>
  <si>
    <t>Objetivo: Evitar la afectación de quirópteros y disminuir la interacción entre este grupo y el Proyecto. Los quirópteros son mamíferos alados adaptados a una mayor actividad crepuscular y nocturna, teniendo la necesidad de refugiarse durante el día en espacios cerrados, frescos y oscuros, y utilizando estos espacios como lugares de reproducción y crianza de progenie. Si bien, los murciélagos tienen alta movilidad y pueden desplazarse distancias mayores que los reptiles, su oído es muy sensible a perturbaciones externas. Con lo que el uso de ultrasonido para evitar reptiles tendría un efecto sobre este grupo de animales y además sobre roedores, quienes tienen alta sensibilidad auditiva también. La especie registrada en terreno corresponde al murciélago cola de ratón (Tadarida brasiliensis), catalogada en preocupación menor (LC) por la legislación vigente. Descripción: Para evitar la afectación de quirópteros y disminuir la interacción entre este grupo y el Proyecto, se propone la instalación de sellos en los techos de las edificaciones, de modo de evitar el ingreso de quirópteros al interior, a su vez, las franjas de ventilación estarán cubiertas con malla para evitar su ingreso. Las mallas serán revisadas y reparadas/reemplazadas en cada mantención de la planta y tienen como objetivo disminuir la interacción entre el proyecto y este grupo de mamíferos. Justificación: Los sellos tienen una vida útil larga y resistencia a distintos climas, lo que les hace eficientes al momento de su instalación, sin requerir mantenciones constantes.</t>
  </si>
  <si>
    <t>Parque Fotovoltaico Doña Carmen PMG</t>
  </si>
  <si>
    <t>Capacitación en cuidado del patrimonio arqueológico.</t>
  </si>
  <si>
    <t>Afectación no significativa de elementos patrimoniales.</t>
  </si>
  <si>
    <t>Objetivo: Evitar alteraciones sobre restos arqueológicos e impartir conocimientos generales sobre el patrimonio existente en la zona del Proyecto. Descripción: Consistirá en charlas inductivas y educativas, a todas aquellas personas que trabajen en la construcción de las obras del Proyecto, sobre los hallazgos arqueológicos presentes en el área del Proyecto y su debido resguardo. En estas charlas además se presentarán los procedimientos que deben seguir los trabajadores en caso de encontrar algún nuevo hallazgo. Justificación: Dado que el Proyecto considera la intervención de sitios arqueológicos, y en consecuencia, la intervención de posibles hallazgos durante los movimientos de tierra, además de asegurar el cumplimiento de las medidas propuestas.</t>
  </si>
  <si>
    <t>Franja perimetral forestada con especies</t>
  </si>
  <si>
    <t>Objetivo: Aportar en la promoción de la adaptación a los efectos del cambio climático y reducir los efectos de las obras del Proyecto en el componente paisaje. Descripción: Se efectuará una plantación perimetral con individuos de Baccharis linearis por el perímetro exterior del cerco perimetral del proyecto con la finalidad de manejar silviculturalmente los individuos para formar un cerco vivo. Justificación: La incorporación de esta franja forestada con individuos de Romerillo (Baccharis linearis).</t>
  </si>
  <si>
    <t>Objetivo: Se implementará un Monitoreo Arqueológico Permanente (a modo de implementar de manera adecuada medidas de preservación del patrimonio cultural, en relación con eventualidades inherentes a as obras de excavación Descripción: Se realizará un Monitoreo Arqueológico o durante las obras que requieran movimiento de tierra relacionadas con la fase de construcción. Justificación: Debido a la presencia de sitios arqueológicos en las cercanías del proyecto (sitio arqueológico CH Nueva Ilusión), así como también los sitios arqueológicos registrados en la comuna de San Bernardo y sectores aledaños, se implementará un monitoreo arqueológico permanente durante la fase de construcción, el que deberá desarrollarse de la siguiente forma: monitoreo permanente de arqueólogo/a(s) y/o licenciado/a(s) en arqueología durante las obras de limpieza, escarpe del terreno y en todas las actividades que consideren cualquier tipo de remoción de la superficie y excavación sub-superficial del proyecto.</t>
  </si>
  <si>
    <t>Plan de coordinación vial y comunicación por dinámicas productivas, Localidad Lo Herrera, comuna de San Bernardo – Fases de construcción y cierre.</t>
  </si>
  <si>
    <t>Objetivo: Reducir potenciales interacciones entre las partes, obras y/o acciones del Proyecto y las dinámicas productivas locales, específicamente los momentos de cosecha de los predios agrícolas colindantes al área del Proyecto. Descripción: Elaboración e implementación de un conjunto de acciones de coordinación vial y comunicación con los propietarios del Fundo El Rodeo destinadas a reducir potenciales interacciones entre las partes, obras y/o acciones del Proyecto con las dinámicas productivas locales, específicamente los momentos de cosecha de los predios agrícolas colindantes al área del Proyecto. Las acciones que se implementarán son:  Difusión de información sobre partes, obras y/o acciones del Proyecto.  Implementación de mecanismo de interacción con la comunidad por medio de una línea telefónica abierta.  Control de velocidad en el área del Proyecto.  Paralización de las actividades relativas a partes, obras y/o acciones del Proyecto cercanas y por el periodo de duración de la dinámica, para no dificultar o impedir esta actividad. Justificación: Se implementarán estas acciones con el fin de reducir potenciales interacciones causadas por partes, obras y/o acciones del Proyecto y las dinámicas productivas locales, específicamente los momentos de cosecha de los predios agrícolas colindantes al área del Proyecto, Localidad Lo Herrera, comuna de San Bernardo.</t>
  </si>
  <si>
    <t>Plan de coordinación vial y comunicación por manifestaciones religiosas, Localidad Lo Herrera, comuna de San Bernardo – Fases de</t>
  </si>
  <si>
    <t>Objetivo: Reducir potenciales interacciones entre las partes, obras y/o acciones del Proyecto y el ejercicio de manifestaciones relativas a las tradiciones, cultura o intereses comunitarios, específicamente del</t>
  </si>
  <si>
    <t>Plan de Información a los vecinos por generación de ruidos</t>
  </si>
  <si>
    <t>Objetivo: Implementar un Plan de Información a los vecinos, respecto a la generación de ruidos molestos, con el objeto de minimizar la molestia que estas obras pudieran causar en la comunidad para la fase de construcción y cierre del Proyecto. Descripción: Se implementará un cartel informativo a los vecinos más cercanos y a la disposición del cartel a la entrada de la obra (portón de acceso). Este cartel también será entregado a todos aquellos vecinos que consulten por información del Proyecto en el área del mismo. Justificación: Mantener informada a la comunidad.</t>
  </si>
  <si>
    <t>Plan de Mejoramiento de suelos (PMS)</t>
  </si>
  <si>
    <t>Objetivo: Mejorar de una superficie de suelo en relación a sus limitantes.</t>
  </si>
  <si>
    <t>Plan de Perturbación Controlada de Fauna</t>
  </si>
  <si>
    <t>Intervención en sectores de refugio y alimento para Philodryas chamissonis, Tachymenis chilensis, Liolaemus tenuis, Liolaemus lemniscatus y Liolaemus nitidus.</t>
  </si>
  <si>
    <t>Objetivo: Perturbar de forma controlada los sectores a intervenir por el proyecto donde se identifiquen las especies de interés, Philodryas chamissonis (Culebra de cola larga), Tachymenis chilensis (Culebra de Cola corta), Liolaemus tenuis (Lagartija esbelta), Liolaemus lemniscatus (lagartija lemniscata) y Liolaemus nitidus (lagarto nítido), todas en categoría de conservación de “Preocupación Menor”, a excepción del lagarto nítido, el cual se encuentra en categoría “Casi Amenazada”. Descripción: En los sectores a intervenir por el proyecto que presenten buenas condiciones de refugio y alimento que sean parte de las obras del proyecto, se aplicará la medida de perturbación controlada, la cual consiste en remover de manual y gradual los</t>
  </si>
  <si>
    <t>Restricción de tránsito de camiones en horario punta de mañana y tarde.</t>
  </si>
  <si>
    <t xml:space="preserve">Objetivo: Establecer medidas de restricción en la circulación de vehículos pesados en horario punta de mañana (de 7:00 a 8:00 horas) y tarde (de 17:15 a 18:15 horas) durante la fase de construcción del proyecto.   Descripción: De los tramos viales analizados, el Proyecto no evidencia variaciones significativas en el tránsito vehicular y el aumento en los tiempos de desplazamientos, respecto a los registrados en la situación sin Proyecto, manteniéndose las mismas condiciones operativas. Sin embargo, habría una leve variación del grado de saturación lo que sería controlado con restricción del paso de camiones en horarios de mayor actividad vehicular. Por este motivo, es que se restringirá el tránsito previa coordinación con transportistas.   Justificación: La aplicación de esta medida apunta a minimizar las posibilidades de un incremento sustancial en la demora de los usuarios, congestión vehicular y conflictos viales.  </t>
  </si>
  <si>
    <t>Parque Fotovoltaico Jotabeche</t>
  </si>
  <si>
    <t>Tierra Amarilla</t>
  </si>
  <si>
    <t>Charlas de inducción hallazgos arqueológicos</t>
  </si>
  <si>
    <t>Objetivo: protección del patrimonio cultural a través de charlas de inducción patrimonial -arqueológicas, que difundan de manera efectiva el manejo de los restos arqueológicos y/o históricos del Proyecto frente a un posible hallazgo. Descripción: Se llevarán a cabo charlas de inducción a todo el personal involucrado en la fase de construcción del Proyecto, respecto de la normativa nacional que protege el patrimonio cultural y sobre cómo proceder en caso de encontrar un hallazgo. Justificación: Con la finalidad de entregar protección a los elementos patrimoniales, y evitar su eventual afectación, se procede a la realización de charlas a trabajadores durante las actividades de movimiento de tierra, antes del inicio de cada obra.</t>
  </si>
  <si>
    <t>Cortina vegetacional en el perímetro del Proyecto colindante a Ruta C-350.</t>
  </si>
  <si>
    <t>Intervención en el Paisaje propio del área de emplazamiento del Proyecto.</t>
  </si>
  <si>
    <t>Objetivo: Se realizará un cierre perimetral con vegetación arbórea en el perímetro del proyecto que resulta colindante con la Ruta C-350 cuyo fin es actuar como barrera visual o pantalla y de esta forma reducir la intrusión visual del Proyecto sobre el paisaje. Esta barrera o cortina visual Descripción: El diseño de la cortina vegetal estará compuesto por especies vegetales adaptables a las condiciones ambientales del lugar y presentes en el entorno inmediato del Proyecto. Por lo tanto, se asegura su viabilidad en cuanto a las facilidades de adaptación a diferentes suelos y condiciones climáticas. Con respecto a la elección de las especies, éstas fueron escogidas según los criterios: - Adaptabilidad a las características climáticas de la zona. Se tuvo en cuenta que, dentro de sus cualidades, estuviera la resistencia a la exposición a la luz solar, a las bajas temperaturas registradas durante algún periodo del año y baja necesidad hídrica. - Aporte en cuanto a diseño del paisajísmo. Se seleccionaron según sus características de color, estatura, forma y textura, tratando de que, entre los diferentes tipos de especies arbóreas y/o arbustivas, se complementes en sus tonalidades, algunas de éstas aportando color, y otras basándose en la forma en que desarrolla su crecimiento. De este modo, las especies seleccionadas irán acorde a las características climáticas propias del valle del Río Copiapó, considerándose especies capaces de consolidarse en suelos áridos y que requieren poco riego como Schinus molle, la cual será utilizada como especie principal en la cortina vegetal. Justificación: Esta medida se justifica ya que constituye una medida de control para evitar cualquier impacto o intrusión visual sobre los observantes desde la Ruta C-350 y que se pudiera producir por efecto de la implementación del Parque Fotovoltaico</t>
  </si>
  <si>
    <t>Impacto positivo. Previo al inicio de la fase de construcción se generarán instancias que permitan favorecer la contratación de mano de obra local, en la medida que estos cumplan con los requerimientos para cada función.</t>
  </si>
  <si>
    <t>Objetivo: Generar instancias que permitan favorecer la contratación de mano de obra local, en la medida que estos cumplan con los requerimientos para cada función. Descripción: El Proponente se compromete a generar instancias para seleccionar mano de obra mediante los organismos municipales. Las contrataciones serán realizadas en función del cumplimiento de los requisitos para desarrollar cada una de las funciones requeridas. Justificación: Privilegiar la mano de obra local al promover empleos de calidad para hombres y mujeres de Tierra Amarrilla. El Proponente aclara que la Fase de Construcción será acotada, estimando un máximo de 6 meses, donde el requerimiento de mano de obra será en su mayoría especializado.</t>
  </si>
  <si>
    <t>Incorporación de señalética en vehículos asociados al proyecto</t>
  </si>
  <si>
    <t>Objetivo: Se implementará en todos los vehículos asociados a las actividades del Proyecto, tanto propios como de contratistas, señalética visible de al menos 20 metros, esto con el objetivo de que se identifique al Proponente y al Proyecto en cuestión. Descripción: La señalética que se implementará tendrá las siguientes características y presentará la siguiente información; - Señalética de al menos 20 metros - Estará ubicado en puntos estratégicos del vehículo (parabrisas, en puertas laterales y parte trasera del vehículo), para que sean identificados fácilmente por transeúntes - Contendrá: ✓ Logo y nombre de la empresa al que representa ✓ Número de Contacto ✓ En caso de que sean vehículos propios, se incorporará el nombre del Proyecto en cuestión - Serán de tipo letreros, adhesivos u otros Justificación: Esta medida se justifica ya que constituye una medida de control para que los vehículos puedan ser identificados fácilmente en caso de accidentes u otras contingencias</t>
  </si>
  <si>
    <t>Mejoramiento en la Capacidad de Riego en Fundo Iglesia Colorada</t>
  </si>
  <si>
    <t>No Aplica No obstante, se estima el uso temporal del suelo con CUS II y III para efectos de construcción del proyecto.</t>
  </si>
  <si>
    <t>Objetivo: Mejorar la capacidad de riego y aumentar la productividad en predios con problemas de almacenaje y seguridad de riego. Descripción: Con el objetivo de compensar la superficie CUS II y III que será utilizada de manera temporal por el proyecto Parque Fotovoltaico Jotabeche, se ha realizado una búsqueda de terrenos para realizar mejoras ya sea en la calidad del suelo o en la productividad de éste. Cabe aclarar que se ha descartado encontrar suelos mejorables, ya que los cambios físicos y morfológicos que pueden lograrse en el valle de Copiapó no generarán un aumento productivo notable, a diferencia de las mejoras en el riego. Se identificó para la implementación de este CAV, el Fundo Iglesia Colorada en la comuna de Tierra Amarilla. El predio posee cerca de 70 hectáreas productivas que son regadas mediante un acumulador de agua de 28.000 m3. No obstante, en el diseño no se contempló la utilización de una geomembrana para evitar la pérdida por infiltración, provocando la pérdida diaria de agua en aproximadamente 3.150 m3/día, afectando la productividad del predio. Para ello, se propone una solución mediante la reparación del acumulador de agua existente de 28.000 m3 mediante la utilización de geomembrana. Esta geomembrana tendrá 1mm de espesor y una superficie de 12.662 m2, anclada a las coronas que se encuentran en los muros del acumulador de agua, reduciendo así la pérdida de agua por infiltración. El mejoramiento del acumulador de agua compensará la pérdida productiva de alrededor de 17,69 hectáreas según lo calculado en el Apéndice A del Anexo 3.3, lo que cubre la superficie a utilizar de CUS II y III por el Proyecto Parque Fotovoltaico Jotabeche, correspondiente a 15,45 hectáreas. Justificación: Con la recuperación de la capacidad máxima de acumulación del tranque existe un potencial productivo mayor para la totalidad de las hectáreas presentadas en el CAV (Todos los antecedentes en el Apéndice A del Anexo 3.3 de la Adenda). El promedio de producción de 2.000 cajas por hectárea puede mejorar sustancialmente, si se logra fertilizar y regar en períodos de desarrollo crítico de los cuarteles. La recuperación de productividad señalada permitirá así abatir el efecto de la ocupación temporal de suelo agrícola debido al emplazamiento del Proyecto Parque Fotovoltaico Jotabeche.</t>
  </si>
  <si>
    <t>Objetivo: Implementar un monitoreo arqueológico permanente durante las obras y actividades asociadas a los movimientos de tierras, con la finalidad de velar por la no afectación de los elementos patrimoniales identificados y posibles nuevos hallazgos detectados durante la ejecución de las obras. Descripción: De acuerdo a lo requerido por el Consejo de Monumentos Nacionales en su ORD N°2489, se implementará un plan de monitoreo arqueológico permanente, por arqueólogo/a(s) y/o licenciado/a(s) en arqueología, por cada frente de trabajo, durante las obras de escarpe del terreno y en todas las actividades que consideren cualquier tipo de remoción de la superficie y excavación sub-superficial en el área del Proyecto. Justificación: Minimizar eventual afectación frente a hallazgos arqueológicos, mediante la acción preventiva y temprana dando aviso a la autoridad.</t>
  </si>
  <si>
    <t>Inducir el desplazamiento de los individuos de las especies de baja movilidad que se encuentren en el área de intervención del Proyecto, para que, de esta manera, no se afecte a los individuos de las especies (Liolaemus velosoi y Liolaemus atacamensis) encontrados en el AI del Proyecto.</t>
  </si>
  <si>
    <t>Objetivo: Inducir el desplazamiento de los individuos de las especies de baja movilidad que se encuentren en el área de intervención del Proyecto. De acuerdo a lo mencionado en el Anexo 2.2 de la DIA Caracterización de Fauna Terrestre, las especies registradas dentro del área de influencia del Proyecto corresponde a Liolaemus velosoi y Liolaemus atacamensis. Descripción: El PPC se implementará en los sectores del AI del Proyecto en donde se Liolaemus velosoi y Liolaemus atacamensis con especial énfasis en los lugares donde se realizará nivelaciones de terreno o movimientos de tierra, entre otras actividades propias de la construcción del Proyecto. Los esfuerzos de perturbación se concentrarán en sectores específicos dentro de estas áreas, los cuales serán definidos de acuerdo a lo observado durante un recorrido previo para identificar los lugares donde se observen ejemplares de reptiles. Esto se realizará antes del inicio de la fase de construcción, de tal modo que, si se observan ejemplares de la especie objetivo, existirán plazos para implementar el Plan. Justificación: Minimizar eventual afectación de las especies Liolaemus velosoi y Liolaemus atacamensis por efecto de la construcción del Proyecto. Para mayor información, en el Apéndice A se adjunta en detalle el Plan de Perturbación de Fauna en el Anexo 2.2 de la DIA.</t>
  </si>
  <si>
    <t>Programa de Monitoreo de Ruido - Todos los receptores de ruido</t>
  </si>
  <si>
    <t>Objetivo: Se implementará durante la fase de construcción y cierre, un Programa de Monitoreo de Ruido mensual (1 vez por mes), con el fin de evitar que los niveles de ruido permitidos no sean sobrepasados para todos receptores sensibles identificados en el Anexo 1.5 de la DIA. Descripción: Se implementará un plan de monitoreo mensual durante la fase de construcción y cierre, mediante la medición de los niveles de ruido en todos los receptores sensible identificados en el Anexo 1.5 de la DIA. Justificación: Esta medida se justifica ya que constituye una medida de control para que los niveles normativos de ruido no sean superados y para tomar medidas en el caso de que sean superados. Dichas medidas quedaron establecidas en la respuesta a la observación 27 y 28 de la ADENDA y reiterado a continuación: - Reemplazo de la barrera acústica con otra con las mismas características técnicas para minimizar ruido que las establecidas en el Estudio de Ruido y Vibraciones (ver Anexo 1.5 de la DIA) con la adición de una cumbrera, situación que aumentaría el nivel de minimización de ruido y por tanto aumentaría de forma relevante el ruido en receptor; - Esta medida de control considera las mismas características técnica e indicaciones de aplicación que la en el Estudio de Ruido y Vibraciones incorporado en el Anexo 1.5 de la DIA, no obstante, considera la incorporación adicional de una cumbrera que forme un ángulo de 60° con el eje vertical de la barrera, posicionada según la ubicación de la fuente. - Dependiendo de los resultados se podrían incluir las siguientes medidas: - Encapsulamiento local a maquinas - Silenciadores a escapes de maquinarias - Cierre perimetral al sitio de faenas.</t>
  </si>
  <si>
    <t>Porota Solar</t>
  </si>
  <si>
    <t>Charlas de inducción arqueológica y paleontológica a los trabajadores.</t>
  </si>
  <si>
    <t>Objetivo: Asegurar el resguardo de posibles hallazgos arqueológicos y/o paleontológicos. Descripción y justificación: Se realizará una charla de inducción arqueológica y paleontológica antes del inicio de actividades que involucren excavación y/o movimientos de tierra, para la fase de construcción. Estas charlas serán impartidas por un/a arqueólogo/a o licenciado/a en arqueología y por un/a paleontóloga o licenciado/a en paleontología que cumplan con el perfil profesional aprobado por el Consejo de Monumentos Nacionales (CMN) para estos fines (disponible en www.monumentos.gob.cl); quienes remitirán un informe a la SMA y al CMN que incluirá un registro fotográfico de las actividades, y la lista de asistencia firmada de la charla. Asimismo, se solicitará ambos especialistas la elaboración de material explicativo y de cómo proceder en casos de hallazgos, con el objeto de reforzar periódicamente los contenidos ya impartidos en la charla de inducción inicial. Al respecto, se llevará un registro de las charlas de inducción, el cual se encontrará en obra a disposición de la autoridad.</t>
  </si>
  <si>
    <t>Cortina vegetal para mejorar la calidad visual – paisaje</t>
  </si>
  <si>
    <t>Objetivo: Incorporar una cortina vegetal al lado este del emplazamiento del Proyecto con el fin de formar una barrera visual. Descripción: Se plantarán 58 ejemplares de Quillay (Quillaja saponaria), separados cada 5 m, en el lado este del Proyecto. Justificación: Se implementará la cortina vegetal para minimizar el impacto visual que genera la ejecución y desarrollo del Proyecto.</t>
  </si>
  <si>
    <t>Mediciones de ruido ambiental según el D.S. Nº 38/11 del MMA en receptor R1 en las fases de construcción y cierre del Proyecto.</t>
  </si>
  <si>
    <t>Aumento de los niveles de ruido.</t>
  </si>
  <si>
    <t>Objetivo: Verificar el cumplimiento de la normativa de ruido ambiental D.S. Nº 38/11 del MMA en el punto receptor R1, en las etapas de construcción y cierre del Proyecto, y la efectividad de la solución de control de ruido propuesta (pantalla acústica). Descripción: Realizar mediciones de ruido ambiental según la metodología señalada en el D.S. Nº 38/11 del MMA en el punto receptor R1, en las etapas de construcción y cierre del proyecto. Justificación: Para verificar el cumplimiento de la normativa de ruido ambiental y la efectividad de la solución de control de ruido propuesta (pantalla acústica) es mediante mediciones “in situ” de los niveles de inmisión de ruido en el receptor R1, en las fases de construcción y cierre del Proyecto.</t>
  </si>
  <si>
    <t>Monitoreo arqueológico fase de construcción.</t>
  </si>
  <si>
    <t>Objetivo: Asegurar el resguardo de posibles hallazgos arqueológicos. Descripción y justificación: Se implementará un monitoreo arqueológico durante la nivelación del suelo, el escarpe superficial del mismo y la corta a tala rasa (todas acciones de la fase de construcción). Monitoreo será ejecutado por un/a arqueólogo/a profesional, el que emitirá un informe final, que será a su vez remitido por el titular a la SMA y al CMN conforme a las condiciones que apliquen establecidas en la observación Nº 87 letra e) del ICSARA.</t>
  </si>
  <si>
    <t>Prevención y control de erosión, y restauración ecológica.</t>
  </si>
  <si>
    <t>Pérdida de suelo y de su capacidad de sustentar biodiversidad. Pérdida de 6,21 hectáreas de bosque nativo esclerófilo.</t>
  </si>
  <si>
    <t>Objetivo: Asegurar la restauración de los componentes suelo y vegetación. Descripción Construcción: Debido a la preparación del terreno para el proyecto, la superficie total del suelo usado queda en una condición distinta a la inicial, ya sea porque está siendo tapado para edificación, nivelado y compactado para equipos, maquinaria y caminos y paneles, generando principalmente dos situaciones: compactaciones puntuales de suelo en ciertos sectores del predio y pérdida de cubierta vegetal. • Medidas por compactación del suelo: Respecto al fenómeno de compactación de suelo que sufrirán ciertos sectores del predio se realizará una labranza mínima 30 a 35 centímetros de profundidad. • Medidas por pérdida de cubierta vegetal: Debido a la instalación de los paneles fotovoltaicos y las distintas edificaciones involucradas con el proyecto, se perderá la cubierta vegetal inicial del suelo que sea demasiado gruesa o alta para permitir el correcto funcionamiento de los paneles (o de zonas que haya edificaciones encima), por lo que se realizará la incorporación de dichos restos vegetales al suelo donde se instalarán los paneles. Descripción Operación: Se mantendrá la vegetación original en el suelo ocupado por los paneles fotovoltaicos. Considerando el mínimo estrés ejercido al suelo producto del hincado de los postes que sostendrán los paneles, la vegetación natural del entorno no sufrirá una modificación drástica. Descripción Cierre: Debido al retiro de edificaciones, paneles (y sus respectivos postes) y la presión ejercida en los caminos y vías de acceso, el suelo quedará descubierto y sin protección ante los efectos erosivos, generando principalmente dos situaciones: compactaciones puntuales de suelo en ciertos sectores del predio y pérdida de cubierta vegetal. • Medidas por compactación del suelo: Se procede, al igual que en los sectores compactados por las edificaciones temporales de la fase de construcción, a aplicar una labranza mínima en aquellos sectores compactados. • Medidas por pérdida de cubierta vegetal: Luego de la descompactación/desutilización del suelo usado para bodegas, caminos y maquinaria, se reforestará con Espino Acacia caven (Familia Leguminosae) y Baccharis spp. (Familia Compositae). Luego de la aplicación de un estudio edafológico para ver las características físicas del suelo (y su comparación con el estudio realizado al inicio del proyecto) se iniciará la reforestación. La elección de Espino y Baccharis se basa en que ambas especies son consideradas pioneras dentro de la sucesión ecológica del bosque esclerófilo, dada su alta producción y propagación de semillas y alta resistencia a condiciones xéricas. Se sembrarán para facilitar el primer paso de recolonización del ambiente. Una vez establecidas estas especies en el tiempo, actúan facilitando la propagación de otras especies, específicamente el espino que favorece y facilita la restauración pasiva del matorral y bosque esclerófilo, ya que actúa como árbol percha y nodriza de distintas especies animales, además de su aporte de nitrógeno por medio de micorrizas ya que es una especie leguminosa. Justificación: Ejecución de una restauración ecológica como la propuesta asegura la restauración de los componentes suelo y vegetación.</t>
  </si>
  <si>
    <t>Programa de Tránsito Vehicular del Proyecto.</t>
  </si>
  <si>
    <t>Objetivo: Informar al departamento municipal de tránsito de la comuna de Quillota, sobre las actividades de transporte del Proyecto durante su fase de construcción y cierre. Descripción: Corresponde a la entrega de un documento escrito, donde se detallan las actividades de transporte del Proyecto en su fase de construcción, considerando número de vehículos, horarios y rutas donde transitarán para el acceso y egreso del área de Proyecto. Justificación: Disminuir el riesgo de alteración al normal desarrollo de actividades planificadas tanto por el municipio, la comunidad o el servicio respectivo, debido al aumento del flujo vehicular que inyectará el Proyecto sobre las rutas de transporte.</t>
  </si>
  <si>
    <t>Uso de bischofita o similar como supresor de polvo en fases de construcción y cierre (caminos interiores).</t>
  </si>
  <si>
    <t>Aumento de concentraciones de material particulado y gases.</t>
  </si>
  <si>
    <t>Objetivo: Reducir las emisiones de MP y MP asociadas al tránsito 10 2,5 vehicular por caminos interiores no pavimentados. Descripción: Se aplicará un supresor de polvo por medio de la aspersión controlada de Salmuera de Bischofita, los cuales generan por medio de disolución acuosa la unión de las partículas de tierra, evitando el levantamiento de polvo. Justificación: Está reconocida como una práctica para la supresión del polvo, disminución de la polución y como una medida efectiva para el mejoramiento de caminos no pavimentados.</t>
  </si>
  <si>
    <t>Ceres Solar</t>
  </si>
  <si>
    <t>Cartagena</t>
  </si>
  <si>
    <t>Charlas de medidas genéricas de protección de fauna a todo personal en faena o visita.</t>
  </si>
  <si>
    <t>Potencial afectación y/o pérdida de ejemplares de fauna silvestre.</t>
  </si>
  <si>
    <t>Objetivo: Se realizarán charlas de inducción a todo el personal de la faena para dar a conocer la importancia y cuidado que se debe tener en relación con la fauna presente en el área en que se emplazará el Proyecto, especialmente por Leopardus guigna. Descripción: Se realizarán charlas de inducción a todo el personal que laborará en las faenas que abarcará los requisitos mínimos de protección y cuidado de fauna silvestre, conforme al tipo de obras que se llevarán a cabo. Justificación: Las charlas de inducción al personal en faena permitirá capacitar a los trabajadores acerca de las precauciones y cuidados a tener en las labores a realizar, respecto de la fauna presente.</t>
  </si>
  <si>
    <t>Inducción e instalación de carteles.</t>
  </si>
  <si>
    <t>Posible daño a vegetación con categoría de conservación.</t>
  </si>
  <si>
    <t>Objetivo: Generar instancias de difusión dentro de la obra y para transeúntes sobre la protección de la flora y fauna del lugar. Descripción: En el área de influencia se identificó la presencia de la especie suculenta Echinopsis chiloensis (Quisco o Colla) Friedrich &amp; G.D. Rowley, la cual se encuentra en categoría de conservación “casi amenazada”. Los sectores con presencia de dicha especie no serán intervenidos, pero si se realizarán obras menores en las cercanías, por lo que es necesario poner al tanto a trabajadores y transeúntes sobre la presencia de esta especie y de la protección y respeto que se le debe, por medio de inducciones y letreros. Justificación: La presencia de una especie en categoría de conservación obliga a realizar medidas de protección, incluso si no serán intervenidas.</t>
  </si>
  <si>
    <t>Perturbación controlada para reptiles.</t>
  </si>
  <si>
    <t>Afectación a fauna.</t>
  </si>
  <si>
    <t>Objetivo: Provocar el desplazamiento de la fauna objetivo presente en el área de influencia del Proyecto hacia zonas adyacentes, evitando de esta manera que la fauna nativa sea afectada por el desarrollo del Proyecto. Descripción: La medida consiste en remover de forma manual y gradual los refugios de las especies de interés, como cúmulos de rocas o vegetación arbustiva, previo al inicio de las actividades de despeje de vegetación o de movimiento de tierra, ambos a través de medios mecánicos. Justificación: Los reptiles, por su tamaño pequeño y su condición ectotermia, son un grupo con ámbitos de hogar reducidos y menor capacidad para desplazarse. Sin embargo, los reptiles tienen una amplia capacidad ecológica que les ha permitido ocupar diversos ambientes a lo largo de todo el país. En los reptiles, la perturbación controlada es aplicable para proyectos de extensión lineal y para proyectos areales pequeños (Guía Técnica para Implementar Medidas de Rescate/ Relocalización y Perturbación Controlada, Torres-Mura, et. al., 2014)</t>
  </si>
  <si>
    <t>Restricción de trabajos con maquinaria.</t>
  </si>
  <si>
    <t>Afectación calidad de vida producto de vibraciones.</t>
  </si>
  <si>
    <t>Objetivo: La medida de control de vibraciones está enfocada en reducir el exceso y cumplir con los valores recomendados por la normativa de referencia para el criterio de molestia a personas. Descripción: Se restringirá la distancia mínima entre el lugar de ejecución de faenas con maquinaria pesada (camión pesado) y los receptores afectados, en este caso, los puntos 2 y 3. Dicha distancia será de al menos 23 metros entre la fuente y el receptor, con tal de asegurar que no exista un impacto. Justificación: Se presenta una superación de los límites establecidos en relación con la percepción humana, por lo cual, para cumplir con los límites, se restringirá la distancia de trabajo a los receptores sensible 2 y 3.</t>
  </si>
  <si>
    <t>Revegetación fase de cierre.</t>
  </si>
  <si>
    <t>Objetivo: Restaurar con vegetación original sectores intervenidos por las obras. Descripción: En el sitio de emplazamiento de las obras no existen formaciones vegetacionales que obliguen la reforestación o revegetación de la superficie intervenida. Sin embargo, existen agrupaciones de árboles, que no llegan a constituir bosques. Notoriamente conformados por individuos de las especies Acacia caven, Maytenus boaria y Schinus latifolius. En algunos casos los ejemplares a intervenir presentan grandes dimensiones, alcanzando un diámetro (DAP) de hasta 50 cm. Por esta razón se compromete la revegetación de los sitios intervenidos. Justificación: Se pretende una vez iniciado el proceso de cierre y desmonte de las obras generar la reforestación y revegetación del área.</t>
  </si>
  <si>
    <t>Parque Solar La Peña</t>
  </si>
  <si>
    <t>Nogales</t>
  </si>
  <si>
    <t>36</t>
  </si>
  <si>
    <t>Contratación de Mano de Obra en la Comuna.</t>
  </si>
  <si>
    <t>Objetivo, descripción y Objetivo: Privilegiar la subcontratación mano de obra local justificación correspondiente a personas o empresas pertenecientes a la comuna de emplazamiento del proyecto y que presten servicios relacionados a las distintas obras del proyecto. Descripción: Se privilegiará la subcontratación de la mano de obra local para las fases de construcción y cierre del Proyecto, considerando personas o empresas que presten servicios de la comuna con el fin de promover la generación de empleo. Lo anterior estará sujeto al perfil del puesto de trabajo, la disponibilidad del servicio requerido ya sea de acuerdo con la capacidad como con la temporada de contrato para la ejecución de las obras. Justificación: El proyecto busca favorecer a las personas que habitan en la comuna de emplazamiento del proyecto.</t>
  </si>
  <si>
    <t>Monitorear parámetros de calidad y cantidad de agua de riego</t>
  </si>
  <si>
    <t>Objetivo, descripción y Objetivo: Monitorear parámetros de calidad y cantidad de agua de riego. justificación Descripción: Se realizará un monitoreo de los parámetros más relevantes de calidad de aguas, correspondiendo a pH, Temperatura, Oxígeno Disuelto y Conductividad Eléctrica. Se controlará la calidad en un punto ubicado aguas arriba de la zona de impermeabilización y en un punto de entrega de las aguas, verificando que se cumpla con los límites establecidos en la NCh 1.333/78 para uso de riego. En caso de que, aguas arriba de la obra se registren valores que superen los umbrales señalados en la Norma, por causas naturales o actividades asociadas a terceros, el indicador de cumplimiento estará dado por el valor de base +/- 10%. Las mediciones se realizarán una vez en la época de mayor demanda hídrica (enero) durante dos temporadas de riego, y se reportará a la Autoridad Ambiental en un plazo no superior a 30 días. Respecto de la cantidad del recurso hídrico, se realizará un aforo en la sección de entrada del canal en el tramo revestido, durante la época de mayor demanda hídrica (enero). El resultado del aforo será cotejado con el caudal total con el que cuenta actualmente la comunidad de agricultores de la Comunidad El Sobrante. Las mediciones se realizarán durante dos temporadas de riego y se reportará el resultado a la Autoridad Ambiental en un plazo no superior a 30 días Una vez realizado los monitoreos, tanto en calidad como en cantidad, y a la luz de los resultados, se solicitará la suspensión de la medida a la Autoridad Ambiental. Justificación: La medida antes señalada permitirá advertir si la obra genera o no cambios significativos, tanto en calidad como en cantidad, con lo cual se comprobará si la estimación de la significancia de los impactos sobre el recurso hídrico.</t>
  </si>
  <si>
    <t>38</t>
  </si>
  <si>
    <t>Objetivo, descripción y Objetivo: Implementar un monitoreo arqueológico permanente durante las justificación obras y actividades asociadas a los movimientos de tierras, con la finalidad de velar por la no afectación de los eventuales elementos patrimoniales y posibles hallazgos detectados durante la ejecución de las obras. Descripción: Se implementará un plan de monitoreo arqueológico permanente, por arqueólogo/a(s) y/o licenciado/a(s) en arqueología, por cada frente de trabajo, durante las obras de escarpe del terreno y en todas las actividades que consideren cualquier tipo de remoción de la superficie y excavación sub-superficial en el área del Proyecto. Justificación: Minimizar eventual afectación frente a hallazgos arqueológicos, mediante la acción preventiva y temprana dando aviso a la autoridad.</t>
  </si>
  <si>
    <t>Reacondicionamiento de Canal de Riego y Recuperación de Superficie Regable Canal La Campana</t>
  </si>
  <si>
    <t>Objetivo: La obra de revestimiento y habilitación del Canal La Campana, se presenta como una solución a las limitaciones que se ven expuestos algunos usuarios de la Sociedad Agrícola El Sobrante de la comuna de Petorca. La habilitación del canal permitirá disminuir las pérdidas por concepto de infiltración y además aumentar la actual capacidad de porteo de agua para riego, proveniente desde tranque de acumulación de la misma asociación.</t>
  </si>
  <si>
    <t>PARQUE FOTOVOLTAICO ALHUE SUNLIGHT</t>
  </si>
  <si>
    <t>Alhué</t>
  </si>
  <si>
    <t>Entregar material educativo en el ámbito de las energías renovables no convencionales y ofrecer una charla de capacitación a profesores.</t>
  </si>
  <si>
    <t>Objetivo: Entregar a los colegios de la comuna de Alhué, material educativo en el ámbito de las energías renovables no convencionales y ofrecer una charla de capacitación a profesores. Descripción: Se elaborará un folleto que cuente con infografías que den cuenta del proceso de generación de energía mediante fuentes renovables no convencionales. Justificación: Fortalecer la educación ambiental en la comuna de Alhué.</t>
  </si>
  <si>
    <t xml:space="preserve">Informar a la comunidad respecto del cronograma de obras y horarios de faenas </t>
  </si>
  <si>
    <t>Objetivo: Informar a la comunidad respecto del cronograma de obras y horarios de faenas y entregar información de contacto para recepción de observaciones, reclamos, sugerencias. Descripción: Se habilitará un letrero a la entrada de la obra, en donde se indicará lo siguiente: • Duración de las obras. • Horario de las obras. • Días de la semana en los cuales se trabajará. • Número del permiso y datos de los profesionales responsables. • E-mail de contacto para recoger reclamos o sugerencias de la comunidad, de modo de tomar las acciones correctivas en el momento en que se produzcan las molestias. Folleto, que contendrá la siguiente información • Horario de funcionamiento de la obra • Horas de funcionamiento de fuentes especialmente ruidosas. • Cronograma de actividades • Duración de la Obras • Nombre y teléfono de contacto para recepción de observaciones, reclamos y sugerencias. Justificación: Este compromiso se justifica en la necesidad de mantener informados a los vecinos respecto al desarrollo del proyecto y de tener una buena relación con la comunidad.</t>
  </si>
  <si>
    <t>Informar al municipio de las vacantes de empleo disponibles</t>
  </si>
  <si>
    <t>Objetivo: Informar al municipio de las vacantes de empleo disponibles. Descripción: Se entregará a la OMIL de la Comuna de Alhué, el listado de vacantes disponibles para la etapa de construcción del proyecto. Justificación: Mantener al municipio informado de las vacantes disponibles.</t>
  </si>
  <si>
    <t>Medidas anticolisión y electrocución de avifauna</t>
  </si>
  <si>
    <t>Colisión de avifauna en línea de media tensión</t>
  </si>
  <si>
    <t>Objetivo: Reducir las colisiones de aves con la línea de media tensión Descripción: Uso de esferas o boyas de colores, espirales, abrazaderas y tiras luminiscentes. Esta medida consiste en la instalación de dispositivos que aumentan la visibilidad del tendido, disminuyendo así la probabilidad de colisión con éste por parte de aves. Por otra parte, se instalará antiperchas, para evitar la electrocución por contacto o anidamiento en estructuras de alto riesgo. Justificación: Debido al riesgo de colisión de aves (principalmente rapaces y acuáticas), se implementarán dispositivos disuasores que impidan o reduzcan la colisión de estas especies con la LMT. Estos elementos cumplen la función de aumentar la visibilidad de los cables para las aves que se encuentra en vuelo. Se postula que la reacción de las aves ante este método sería la de volar más alto para evitarlos. Según el Real. Edkins, asegura que, según estudios, el marcaje de líneas tiene una efectividad de entre un 56- 81% en la disminución de las mortalidades. Prinsen et al., indican que un estudio publicado el 2010, asegura que cualquier dispositivo que engrose el cable al menos en 20 cm, con un largo de al menos 20 cm, dispuesto con suficiente regularidad (cada 5 a 10m), ya sea en el cable de guarda o en los conductores, reduce las colisiones entre un 50 y 80%. Desde que se asumió la premisa de que las aves colisionan con los cables porque no los ven, su adecuación con dispositivos que los hacen más visibles, se ha transformado en la opción preferente para la mitigación de colisiones. Además de engrosar, cubrir o colorear los cables de guarda, una amplia serie de dispositivos marcadores de líneas ha evolucionado en los últimos años.</t>
  </si>
  <si>
    <t>Mejoramiento de suelos por pérdida de Uso Temporal del Recurso</t>
  </si>
  <si>
    <t>Objetivo: Mejoramiento de suelo por la pérdida temporal de suelos productivos de valor agrícola, a través de la construcción o rehabilitación de obras de riego agrícola. Considerando las instrucciones del SAG el documento: “Consideraciones para definir compromisos ambientales voluntarios en el marco del PAS 160-IFC para proyectos fotovoltaicos que no generen impactos significativos” y específicamente lo expresado en el punto 7, de este documento, donde se indican los compromisos ambientales voluntarios que permiten mejorar las características productivas de un suelo, punto a) para obras de riego: “Obras de riego que permitan incorporar nueva superficie bajo riego, sean estas a través del aumento de la capacidad de almacenaje de agua a través de acumulación nocturna, del mejoramiento de la conducción de agua al predio evitando pérdidas o permitiendo un ingreso homogéneo al canal de distribución, implementación de riego tecnificado en sistemas que ya cuentan con un sistema de riego, pero de baja eficiencia”, se ha considerado presentar un proyecto de riego tecnificado de manera de mejorar la eficiencia de uso del agua de riego.</t>
  </si>
  <si>
    <t>72</t>
  </si>
  <si>
    <t>Mejorar la condición del hábitat de fauna en el área del proyecto</t>
  </si>
  <si>
    <t>Restauración y/o Protección de Hábitats</t>
  </si>
  <si>
    <t>Objetivo: Mejorar la condición del hábitat de fauna en el área del proyecto. Descripción: Se colocarán de forma estrategia pircas en el área del proyecto, los cuales funcionarán como zonas de refugio. Además, se mantendrá la vegetación bajo el área de los paneles solares, la vegetación solo será cortada si perjudica la generación de energía de los paneles solares o se presenta un foco de incendio en la zona. Justificación: El mejoramiento del hábitat ofrecerá nuevas áreas de refugio para especies de baja movilidad. Este material será colocado de manera estratégica con el objeto de compensar los refugios removidos en el Proyecto, enriqueciendo que permite la creación de nuevos microhábitat para las especies objetivo como sugiere Milne T y C Bull (2000), Grillet et al. (2010) y Torres-Mura et al. (2014).</t>
  </si>
  <si>
    <t>Posible afectación de sitio arqueológico</t>
  </si>
  <si>
    <t>Objetivo: implementar un monitoreo arqueológico permanente durante las obras y actividades asociadas a los movimientos de tierras, con la finalidad de velar por la no afectación de los elementos patrimoniales identificados y posibles nuevos hallazgos detectados durante la ejecución de las obras. Descripción: De acuerdo con lo requerido por el Consejo de Monumentos Nacionales en su ORD N°2489, se realizará un monitoreo arqueológico permanente durante las obras remoción de tierra. Durante el monitoreo se velará por la no afectación de los elementos patrimoniales identificados y será realizado por un arqueólogo y/o licenciado en arqueología, por cada frente de trabajo. Justificación: con la finalidad de velar por la no afectación de elementos patrimoniales identificados</t>
  </si>
  <si>
    <t>Plan Mejoramiento de hábitat</t>
  </si>
  <si>
    <t>Perturbación de hábitat de fauna.</t>
  </si>
  <si>
    <t xml:space="preserve">Objetivo: Mejorar la condición del hábitat de fauna en el área del proyecto. Descripción: Se colocarán de forma estrategia pircas en el área del proyecto, los cuales funcionarán como zonas de refugio. Además, se mantendrá la vegetación bajo el área de los paneles solares, la vegetación solo será cortada si perjudica la generación de energía de los paneles solares o se presenta un foco de incendio en la zona.   Justificación: El mejoramiento del hábitat ofrecerá nuevas áreas de refugio para especies de baja movilidad. Este material será colocado de manera estratégica con el objeto de compensar los refugios removidos en el Proyecto, enriqueciendo que permite la creación de nuevos microhábitat para las especies objetivo como sugiere Milne T y C Bull (2000), Grillet et al. (2010) y Torres-Mura et al. (2014). </t>
  </si>
  <si>
    <t>NUEVA LINEA 2X66 KV NUEVA VALDIVIA - PICARTE, TENDIDO DEL PRIMER CIRCUITO</t>
  </si>
  <si>
    <t>Valdivia</t>
  </si>
  <si>
    <t>Objetivo: Evitar la afectación del patrimonio cultural. Descripción: Se realizará una charla de inducción paleontológica a todo el personal que esté involucrado en la fase de construcción del Proyecto. Esta se realizará previo al inicio de las actividades de excavación, escarpe y movimientos masivos de sedimento. Justificación: Debido al potencial paleontológico en el área de influencia del Proyecto.</t>
  </si>
  <si>
    <t>Cumplimiento NCh 3322:2013 y capacitaciones a operarios</t>
  </si>
  <si>
    <t>Objetivo: Garantizar un manejo adecuado de los residuos por parte de los operarios. Descripción: Orientar y capacitar a los trabajadores respecto a la separación de residuos de distinto tipo mediante colores y elementos visuales y así dar cumplimiento a la NCh 3322:2013. Justificación: Dar cumplimiento a la NCh 3322:2013.</t>
  </si>
  <si>
    <t>Ejecución de red de pozos pendientes</t>
  </si>
  <si>
    <t>Construcción, antes de iniciar las excavaciones en los tramos involucrados.</t>
  </si>
  <si>
    <t>Intervención sobre un sitio arqueológico</t>
  </si>
  <si>
    <t>Objetivo: Continuar con la ejecución de una red de 10 pozos de sondeo en el área aprobada por el CMN en el ORD. N°2357 de fecha 13 de junio de 2022, correspondiente al tramo que inicia en la Av. Ramón Picarte con dirección a la subestación Nueva Valdivia. Con el objeto de identificar o descartar eventuales elementos patrimoniales a nivel subsuperficial. Descripción: De acuerdo con el ORD. N°2357 de fecha 13 de junio de 2022, el CMN otorgó la autorización de excavación de un total de 38 pozos, desagregados en 31 pozos de sondeo de 1 x 0,5 metros cada uno y 7 de control estratigráfico de 1 x 1 metros cada uno, en el marco de la evaluación ambiental del proyecto (Adenda complementaria). Del total de pozos autorizados, solo fue posible presentar la caracterización arqueológica de 28 unidades, quedando pendiente la caracterización de otras 10 unidades debido a que existen obras a cargo del Ministerio de Obras Públicas que no permiten realizar la prospección subsuperficial, así como también materiales de gran tamaño, propios de construcciones en el sector. Dicha caracterización (10 unidades) será realizada una vez se obtenga la RCA favorable del proyecto, previo a las actividades de excavación y cuando se obtenga el permiso correspondiente de la Dirección de Vialidad y/o Ministerio de Obras Públicas, en razón del despeje del lugar. Justificación: Caracterizando los depósitos subsuperficiales pendientes y de acuerdo con los resultados preliminares presentados en la Adenda complementaria, se podrá tener una caracterización arqueológica completa que permita afinar las medidas de rescate pertinentes para el o los elementos patrimoniales potenciales de registrar.</t>
  </si>
  <si>
    <t>Mantención de registro de áridos</t>
  </si>
  <si>
    <t>Objetivo: mantener registro detallado de suministro de áridos.
Descripción: se mantendrá un registro del suministro de áridos de acuerdo a
la tabla a continuación, de manera tal de garantizar un origen apropiado.
Justificación: Asegurar a la autoridad que los áridos a utilizar proviene de
lugares autorizados.</t>
  </si>
  <si>
    <t>Objetivo: Evitar la afectación del patrimonio cultural. Descripción: Monitoreo arqueológico permanente, por arqueólogo (s) y/o licenciado (s) en arqueología, durante las obras de excavaciones y en todas las actividades que considere cualquier tipo de remoción de la superficie. Justificación: Detección oportuna de hallazgos no previstos.</t>
  </si>
  <si>
    <t>Aumento de la presión sonora en el área de influencia.</t>
  </si>
  <si>
    <t>Objetivo: Garantizar la no superación de los límites permisibles de ruido de sus receptores críticos. Descripción: Se realizará un monitoreo de ruido para la fase de construcción. Justificación: verificar la no superación de los niveles máximos de ruido exigidos por normativa vigente, o bien ajustar las medidas de control y de gestión del Proyecto en caso de ser necesario, apuntando al cumplimiento normativo.</t>
  </si>
  <si>
    <t>Modificación Bodega de Almacenamiento de Productos de Tocador y Aseo</t>
  </si>
  <si>
    <t>531/2021</t>
  </si>
  <si>
    <t>Monitoreo arqueológico permanente en el caso de que se realice movimiento de tierra.</t>
  </si>
  <si>
    <t>Patrimonio cultural.</t>
  </si>
  <si>
    <t>Objetivo: Realizar un monitoreo arqueológico permanente en el caso de que el proyecto contemple realizar movimiento de tierra. Descripción:  Monitoreo a cargo de profesional acorde.  Charlas de inducción.  Remitir informe a la Superintendencia del Medio Ambiente (SMA). Justificación: No afectar los recursos arqueológicos patrimoniales.</t>
  </si>
  <si>
    <t>Plan de información a los vecinos/as (empresas cercanas), respecto de la generación de ruidos molestos.</t>
  </si>
  <si>
    <t>Objetivo: Establecer un canal de comunicación con las empresas cercanas, con la finalidad de informar oportunamente las actividades ruidosas de la fase de operación del proyecto. Descripción: En el caso de reclamos se indicará lo siguiente:  Fuentes emisora.  Duración.  Horarios de faenas ruidosas.  Contacto de encargado (nombre, mail y teléfono). Justificación: No afectar a las comunidades cercanas con ruido. Cabe señalar, que las instalaciones se ubican en una zona de carácter Industrial exclusiva y no cuentan con vecinos cercanos que pudieran ser afectados por esta componente</t>
  </si>
  <si>
    <t>Parque Fotovoltaico Ayla Solar</t>
  </si>
  <si>
    <t>Rancagua</t>
  </si>
  <si>
    <t>Instalación de Cultivo de Cerezos</t>
  </si>
  <si>
    <t>Objetivo: Instalar un cultivo nuevo de 10 ha aprox. de cerezos, como medida de fomento agrícola. Descripción: 1. Cultivo de 10 ha aprox. de Cerezos (Prunus avium), variedad Santina sobre portainjerto Maxma 14, en predio Rol 1409-4, sector de Tuniche, comuna de Rancagua. Esta plantación se ejecuta en un sector de cultivos exclusivos, sin paneles solares. 2. Limpieza del terreno. 3. Subsolado. 4. Plantación. 5. Fertilización. 6. Control de malezas. 7. Instalación de sistema de riego. 8. Sistema de conducción. Justificación: Se presenta este cultivo como un compromiso adicional del titular, el cual tiene por objeto asegurar y fomentar el potencial agrícola de la capacidad de uso de suelo del terreno, en línea con las políticas, planes y programas de desarrollo regional de la región de O’Higgins. Se incorpora esta medida para mejor resolver la solicitud sectorial de IFC.</t>
  </si>
  <si>
    <t>Medida “Casetas para quirópteros”</t>
  </si>
  <si>
    <t>Fragmentación hábitat de quirópteros</t>
  </si>
  <si>
    <t>Objetivo: El objetivo de esta medida es proveer refugio a las especies de murciélagos presentes en el área de influencia del proyecto: Tadarida brasiliensis (murciélago cola de ratón), Histiotus montanus (murciélago orejudo menor), Lasiurus cinereus (murciélago ceniciento), Myotis chiloensis (murciélago de orejas de ratón). Descripción: La medida voluntaria consiste en la instalación de 10 casetas para murciélagos en sectores adyacentes naturales al proyecto para evitar que busquen refugio de acceso vertical en las obras del proyecto. Justificación: La medida se justifica en su capacidad para mantener el hábitat de las especies objetivo y reducir la pérdida potencial de refugios para las poblaciones de quirópteros residentes.</t>
  </si>
  <si>
    <t>Medida anti-electrocución de aves</t>
  </si>
  <si>
    <t>Pérdida de ejemplares de fauna.</t>
  </si>
  <si>
    <t>Objetivo: Disminuir la probabilidad de ocurrencia de electrocución con el tendido eléctrico de las especies que transitan el espacio aéreo del proyecto y con potencial de percharse en las estructuras de soporte del tendido eléctrico. Descripción: La medida consiste en la instalación de dispositivos anti- electrocución en la LTE del proyecto, estos dispositivos son de al menos 1,3 m de largo (Birdlife International 2013) 15, y están fabricados preferentemente con algún polímero dada su mejor propiedad de aislación (SAG, 2015)16. Estos dispositivos son instalados a lo largo de todo el trazado eléctrico, en cada uno de los postes de sujeción de los conductores. Justificación: La medida se justifica en su capacidad para reducir la muerte potencial de individuos de las especies de aves que utilizan el espacio aéreo y que pueden percharse en las estructuras de soporte del tendido eléctrico, ya que la aislación de las partes energizadas de un tendido eléctrico evita que el ave pueda hacer puente entre dos conductores como lo menciona Birdlife international (2003) al afirmar que “(…) evitar la electrocución es posible usando estructuras aisladoras”. Por su parte, la “Guía de evaluación ambiental componente fauna silvestre” (SAG, 2015), menciona que “Si se opta por el uso de aislantes para lograr la seguridad deseada, se aconseja que estos sean aplicados a cada uno de los conductores”, cuestión considerada en este proyecto.</t>
  </si>
  <si>
    <t>Medida por riesgo de colisión de aves</t>
  </si>
  <si>
    <t>Fauna silvestre</t>
  </si>
  <si>
    <t>Objetivo: Disminuir la probabilidad de ocurrencia de la colisión con el tendido eléctrico de las especies que transitan el espacio aéreo del proyecto, principalmente de Cyanoliseus patagonus (Loro tricahue). Descripción: La medida consiste en la instalación de dispositivos anticolisión en la LTE del proyecto. La medida se justifica en su capacidad para reducir la muerte potencial de individuos de las especies de aves que utilizan el espacio aéreo. Justificación: La medida se justifica en la experiencia internacional, que demuestra que la utilización de dispositivos que aumentan la visibilidad de los tendidos es eficaz en disminuir los eventos de colisión y, en consecuencia, en mitigar los impactos derivados de ella. Jenkins et al. (2010)12 señalan que cualquier dispositivo que engrose el cable al menos en 20 cm con un largo de al menos 20 cm, dispuesto con suficiente regularidad, reduce las colisiones entre un 50 y 80%. Barrientos et al. (2011)13, señalan una reducción de la mortalidad de aves entre un 55 y un 94%. Por su parte, la “Guía de evaluación ambiental componente fauna silvestre” (SAG, 2015)14, menciona la “Instalación de señales en los conductores de las líneas de transmisión eléctrica en los sectores de lagunas, lagos o humedales, para aumentar su visibilidad (…)” como una de las medidas de mitigación recomendadas para disminuir la probabilidad de colisión de aves. Además, esta especie se considera sensible por su posible interacción con la línea de transmisión proyectada y por encontrarse en categoría de conservación como “Preocupación menor” según la legislación vigente.</t>
  </si>
  <si>
    <t>Objetivo: Preservación de los componentes arqueológicos que se podrían encontrar en el área y los procedimientos a seguir en caso de hallazgo a los trabajadores del proyecto. Descripción: se realiza monitoreo arqueológico permanente de un arqueólogo o paleontólogo, el que elabora un informe de la situación y de las medidas adoptadas, para su entrega a la autoridad correspondiente. Además, de una charla de inducción a trabajadores y contratistas previo a la etapa de construcción. Charlas realizadas por el/la arqueólogo/a indicando posibilidad de hallazgos, procedimientos a seguir en caso de que ocurran y aviso al Gobernador Provincial. Justificación: Compromiso voluntario adquirido en base a la sugerencia de la Autoridad para preservar el Patrimonio Cultural.</t>
  </si>
  <si>
    <t>Monitoreo edafológico fase de operación</t>
  </si>
  <si>
    <t>Pérdida temporal del recurso suelo.</t>
  </si>
  <si>
    <t>Objetivo: Realizar un monitoreo de los parámetros edafológicos que definen la capacidad de uso de suelo, a modo de realizar el seguimiento de los eventuales impactos, negativos o positivos, que la instalación del parque genera sobre la componente suelo. Descripción: Determinar, mediante calicatas, observación in situ y Análisis de laboratorio, las propiedades físicas y químicas del suelo, la Clasificación de Clase Capacidad de Uso del suelo presente en el área de estudio. Justificación: Comprobar efectos de la planta FV sobre la componente suelo.</t>
  </si>
  <si>
    <t>Plan de Humectación de caminos internos</t>
  </si>
  <si>
    <t>Objetivo: Reducción de emisiones (MP) en consecuencia al tránsito de vehículos y maquinarias por caminos no pavimentados internos del Proyecto. Descripción: Humectación por medio de camión aljibe de los caminos internos no pavimentados del proyecto, al menos una vez al día en el período de máximo flujo de transporte, período en el cual llegan al emplazamiento los equipos eléctricos principales de la planta. Justificación: Reducción de material particulado.</t>
  </si>
  <si>
    <t>Plan de relacionamiento comunitario</t>
  </si>
  <si>
    <t>Objetivo: PFV Ayla Solar asume el compromiso voluntario de realizar un proceso de diálogo entre la empresa y la comunidad fundado en la construcción de confianza entre las partes, que sea fortalecido por una contribución voluntaria de la empresa que sea impulsado por la comunidad del sector de Tuniche, comuna de Rancagua. Como resultado de este proceso, se pretende generar un acuerdo escrito que exprese claramente el compromiso voluntario de la empresa hacia la comunidad, enfocado en recoger la solicitud levantada por la propia comunidad como una inversión beneficiosa para la localidad. Justificación: El presente compromiso surge como parte de la política de Relacionamiento Comunitario entre el titular y la comunidad que habita dentro del área de influencia del Proyecto. Este proceso de dialogo, tiene por objeto la construcción de un acuerdo con la Comunidad, durante y posterior a la tramitación ambiental del Proyecto.</t>
  </si>
  <si>
    <t>Objetivo: Minimizar efectos sobre los reptiles, previo a la ejecución de obras de construcción de la Planta Fotovoltaica. Descripción: rescate y relocalización de reptiles endémicos, específicamente de Liolaemus lemniscatus (lagartija lemniscata), Liolaemus tenuis (lagartija esbelta), al ser consideradas especies de baja movilidad, por lo que su capacidad de escape frente a perturbaciones es reducida. Justificación: Esta especie se encuentra catalogada como “Preocupación menor” según la legislación nacional vigente</t>
  </si>
  <si>
    <t>Plan de Transporte</t>
  </si>
  <si>
    <t>Patrimonio cultural y actividades religiosas.</t>
  </si>
  <si>
    <t>Objetivo: No interferir en el desarrollo normal de las festividades religiosas del lugar, como en el Cristo de Tuniche. Descripción: Con tal de no interferir el normal desarrollo de las festividades el Titular se coordina con la municipalidad y los organizadores, parando las actividades del proyecto y retomando una vez acabadas las festividades, no habiendo flujo de vehículos por ese momento. Justificación: No interrumpir las festividades locales con el tránsito de vehículos de la empresa, ni generar atochamientos.</t>
  </si>
  <si>
    <t>San Antonio Solar</t>
  </si>
  <si>
    <t>Charlas de conducción a la defensiva</t>
  </si>
  <si>
    <t>Objetivo: El presente compromiso busca implementar charlas de inducción específicas en el caso de prevención y emergencias en accidentes en ruta a los/as trabajadores/as del Proyecto, con la finalidad de mejorar el desempeño del proyecto. Descripción: En la fase de construcción y cierre del proyecto, se realizarán charlas de inducción específicas en el caso de prevención y emergencias en accidentes en ruta a los/as trabajadores/as del proyecto, las cuales serán dictadas por un/a prevencionista de riegos o profesional con perfil similar, previo al inicio de las obras, y cada vez que se incorpore personal. Justificación: En el informe de Medio Humano (Anexo 8.5 de la DIA), se concluyó las rutas utilizadas por el proyecto, durante sus distintas fases, no se verán afectadas por el tránsito asociado a éste, y que, por lo tanto, no se producirá un aumento relevante en los tiempos de desplazamiento ni una obstrucción-restricción a la libre circulación para los usuarios regulares actuales de dichas rutas. Sin embargo, con el propósito de mejorar el desempeño del proyecto y establecer acercamientos con la comunidad se implementarán charlas de conducción a la defensiva</t>
  </si>
  <si>
    <t>Charlas de inducción arqueología</t>
  </si>
  <si>
    <t>Objetivo: El presente compromiso busca implementar charlas de inducción mensuales de arqueología a los/as trabajadores/as del proyecto sobre el componente arqueológico, con la finalidad de velar por la no afectación al patrimonio cultural. Descripción: En la fase de construcción del proyecto, se realizarán charlas de inducción mensuales -por un/a arqueólogo/a o licenciado/a en arqueología- a los/as trabajadores/as del proyecto, sobre el componente arqueológico que se podría encontrar en el área y los procedimientos a seguir en caso de hallazgo, antes del inicio de cada obra Justificación: En el informe de Caracterización Arqueológica (Anexo 16 de la Adenda), se indica que la prospección se llevó a cabo luego de realizar el despeje de la vegetación, sin afectar las condiciones basales del suelo, gracias a lo cual se logró abarcar el 100% del polígono para la instalación de los paneles solares, un 100% del polígono para las obras asociadas al proyecto (instalación de faenas), un 50% del camino de acceso y un 100% de la línea de transmisión eléctrica, sin detectar elementos de valor patrimonial en superficie. De este modo, para velar por la no afectación al patrimonio cultural y dar cumplimiento a la Ley N° 17.288, se implementarán charlas de inducción de arqueología</t>
  </si>
  <si>
    <t>Charlas de inducción paleontología</t>
  </si>
  <si>
    <t>Objetivo: El presente compromiso busca implementar charlas de inducción en paleontología a los/as trabajadores/as del proyecto sobre el componente paleontológico, con la finalidad de velar por la no afectación al patrimonio cultural. Descripción: En la fase de construcción del proyecto, se realizarán charlas de inducción en paleontología, las cuales serán dictadas por un paleontólogo que cumpla con el perfil profesional aprobado por el CMN para estos fines, previo al inicio de las obras, y cada vez que se incorpore personal. Justificación: En el informe de Estudio de Paleontología (Anexo 13 de la Adenda), se concluyó que el proyecto se emplaza sobre la unidad geológica Sedimentos Glaciolacustres Collipulli-Angol, la cual no presenta antecedentes paleontológicos ni hallazgos en la inspección en terreno. Sin embargo, las características litológicas del depósito no permiten descartar que puedan eventualmente descubrirse fósiles, clasificándose paleontológicamente como susceptible, con un potencial bajo a medio de contener fósiles. De este modo, para velar por la no afectación al patrimonio cultural y dar cumplimiento a la Ley N° 17.288, se implementarán charlas de inducción en paleontología.</t>
  </si>
  <si>
    <t>Objetivo: El presente compromiso busca implementar un monitoreo arqueológico permanente durante la totalidad de las obras del proyecto que consideren la alteración sub-superficial del terreno, con la finalidad de velar por la no afectación al patrimonio cultural. Descripción: En la fase de construcción del proyecto, se implementará un monitoreo arqueológico permanente, por arqueólogo/a(s) y/o licenciado/a(s) en arqueología, durante la totalidad de las obras del proyecto que consideren la alteración subsuperficial del terreno. Justificación: En el informe de Caracterización Arqueológica (Anexo 16 de la Adenda), se indica que la prospección se llevó a cabo luego de realizar el despeje de la vegetación, sin afectar las condiciones basales del suelo, gracias a lo cual se logró abarcar el 100% del polígono para la instalación de los paneles solares, un 100% del polígono para las obras asociadas al proyecto (instalación de faenas), un 50% del camino de acceso y un 100% de la línea de transmisión eléctrica, sin detectar elementos de valor patrimonial en superficie. Dado a que el camino de acceso no pudo ser prospectado en su totalidad debido a la saturación de agua existente en el lugar, sumado a las deficientes condiciones de visibilidad en el área del proyecto por la presencia de vegetación, se implementará un monitoreo arqueológico permanente durante la totalidad de las obras del proyecto que consideren la alteración sub-superficial del terreno, esto para velar por la no afectación al patrimonio cultural y dar cumplimiento a la Ley N° 17.288.</t>
  </si>
  <si>
    <t>Objetivo: Verificar la efectividad de las medidas de control de ruido y asegurar el cumplimiento normativo del D.S. N°38/11 del MMA, y por consiguiente las modelaciones realizadas en el Anexo 4 de la DIA específicamente en los receptores R01 y R02. Descripción: En la fase de construcción, una vez y en horario diurno, se realizará un monitoreo de ruido en los receptores aledaños a la ruta de ingreso al proyecto: R01 y R02. Además, para asegurar la eficiencia de las medidas de control de ruido, se realizarán revisiones de las barreras acústicas. Justificación: En el informe de Ruido (Anexo 4 de la DIA), se concluyó que, con la correcta implementación de las medidas de control de ruido, los receptores R01 y R02 cumplen la normativa. Estas medidas son la implementación de barreras acústicas fijas y en la fase de construcción se tendrá una restricción a la maquinaria que podrá operar simultáneamente en el deslinde poniente del área del proyecto. Por lo anterior, con el propósito de verificar la efectividad de las medidas de control de ruido y asegurar el cumplimiento normativo del D.S. N°38/11 del MMA, se implementará un monitoreo de ruido en los receptores R01 y R02.</t>
  </si>
  <si>
    <t>Monitoreo ictiofauna</t>
  </si>
  <si>
    <t>Posible afectación sobre la fauna íctica debido a las obras del Proyecto.</t>
  </si>
  <si>
    <t>Objetivo: Realizar monitoreo de la ictiofauna durante la fase de construcción del proyecto, con el fin de evidenciar que los trabajos de intervención de cauces no generan alteración significativa a la composición de estas especies Descripción: Durante la fase de construcción, se realizará monitoreo de la ictiofauna en los cursos de agua en los que el proyecto considera atraviesos, donde se caracterizará la ictiofauna registrada en los monitoreos para contrastarlo con los resultados presentados en el Anexo 14 de la Adenda. 
 Justificación: El proyecto contempla tres atraviesos a canales artificiales, en donde durante la campaña de terreno presente en el Estudio de Ictiofauna (Anexo 14 de la Adenda) se identificaron dos (2) especies ícticas nativas: Trichomycterus areolatus (Vulnerable D.S. 51/2008) y Percichthys trucha (Preocupación menor D.S. 19/2012).</t>
  </si>
  <si>
    <t>Plan de Canales de Comunicación</t>
  </si>
  <si>
    <t>Objetivo: El Titular de “San Antonio Solar” implementará un Plan de Canales de Comunicación, con el fin de construir un vínculo de acercamiento con la comunidad, mejorando así el desempeño del proyecto y disminuyendo al máximo afectaciones a vecinos, contándose para esto con un canal para solucionar de forma oportuna cualquier situación que se presente durante las etapas de construcción y operación del proyecto, e informándole a los vecinos a comienzos de la fase de construcción sobre las actividades de transporte Descripción: En la fase de construcción y operación, el Titular desarrollará y ejecutará un Plan de Canales de Comunicación para construir un vínculo de acercamiento con la comunidad, para lo cual se contempla a comienzos de la etapa de construcción informar a los vecinos aledaños al camino de acceso del proyecto respecto de las actividades de transporte que se realizarán durante las fases de construcción y operación del proyecto; canales mediante los cuales los vecinos del proyecto podrán recibir información, comunicarse y obtener respuestas respecto al proceso de construcción y operación del proyecto, en los cuales se podrán plantear posibles dudas, consultas, quejas y/o sugerencias; y el Titular contará con un Jefe de Obra, Encargado/a Ambiental o una persona designada que gestionará los canales de comunicación. Justificación: En el informe de Medio Humano (Anexo 8.5 de la DIA), se concluyó que el proyecto no generará reasentamiento de comunidades humanas o alteración significativa de los sistemas de vida y costumbres de los grupos humanos cercanos al área del proyecto en ninguna de sus fases. Tampoco se verán afectadas las rutas utilizadas por el proyecto por el tránsito asociado a éste, y que, por lo tanto, no se producirá un aumento relevante en los tiempos de desplazamiento ni una obstrucción restricción a la libre circulación para los usuarios regulares actuales de dichas rutas. Sin embargo, con el propósito de mejorar el desempeño del proyecto y establecer acercamientos con la comunidad, disminuyendo el riesgo de molestias de los vecinos cercanos que puedan ser causados por el aporte del flujo vehicular del proyecto u otros, se incorporará un canal para solucionar de forma oportuna cualquier situación que se presente durante las etapas de construcción y operación del proyecto, y se informará a los vecinos sobre las actividades de transporte a comienzos de la etapa de construcción.</t>
  </si>
  <si>
    <t>Proyecto mejoramiento disponibilidad de agua a nivel predial con fines de mejoramiento de suelos</t>
  </si>
  <si>
    <t>Objetivo: Aumentar de la seguridad de riego de suelos de 7 propietarios de predios agrícolas mediante la construcción de obras de riego y de la realización de actividades complementarias a estas obras, con el fin de lograr una superficie beneficiada igual a 11,75 ha o más, según la superficie de suelo Clase III que se dejará de utilizar por la operación del proyecto fotovoltaico “San Antonio Solar” Descripción: Dado que el diseño del Proyecto ocupará una superficie de 11,75 ha de Suelo Clase III, se plantea un CAV que permita mejorar la conducción del agua mediante un ingreso homogéneo y en volúmenes correspondientes a los que se consignan por derechos de aprovechamiento en las Parcelas N° 26, 29, 30, 31, 32, 41, 42, 43 y 44, predios agrícolas de la comuna de Negrete en la Región del Biobío. Con este mejoramiento se asegura el agua de riego para los predios involucrados lo que permitirá una mejora y seguridad del riego, y el aumento de la superficie a regar. El CAV comprende la construcción de revestimiento de canal en hormigón en una longitud de 10 metros y mejorar la estructura de distribución de las aguas del canal El Agro en los derivados D1 y D2, en 8 predios correspondientes a 8 compuertas, lo que permitirá que el ingreso del agua a los predios sea homogéneo y que el volumen de entrega en cada turno sea el apropiado para el riego del cada predio. Además, se desarrollará un programa de mejoramiento de riego intrapredial. Esta medida permite incrementar el riego de los predios en 51,88 ha, correspondientes a la superficie beneficiada, con este mejoramiento se asegura el agua de riego para los predios involucrados lo que permitirá una mejora y seguridad del riego, y el aumento de la superficie a regar. Justificación: La medida se justifica dado que el proyecto ocupará una superficie de 11,75 ha con suelo clasificado como Clase III, por lo tanto, el Titular se hace cargo de la pérdida temporal de productividad de esa superficie, por lo que se presenta este compromiso en predios con un nivel productivo que se ve limitado debido a la falta de disponibilidad de agua de riego. Se proyectan 8 compuertas de manera de mejorar el acceso del agua a 8 predios correspondientes a 7 propietarios. Actualmente las entregas se realizan con tacos de tierra, impidiendo la regulación de agua que entra en cada predio. El caudal nominal que corresponde a cada predio es de aproximadamente 30 L/s como máximo conduciendo el Derivado N° 1 un total de 275 L/s y el Derivado N° 2 un total de 187 L/s, según lo certificado por la Asociación de Canalistas del Canal Bio Bio Negrete, en Anexo 9.1 dentro del Anexo 3.1 de la Adenda Complementaria. La construcción del canal revestido, en una extensión de 10 m, permitirá evitar el colapso del Derivado N° 1 dado que actualmente presenta un socavón en su lado sur, justo antes de la entrega en la parcela N° 26. Tal como se mencionó anteriormente este derivado conduce 275 L/s los que con esta obra se aseguran para el riego de los predios ubicados aguas abajo</t>
  </si>
  <si>
    <t>Reforestación superficie de cortinas arbóreas</t>
  </si>
  <si>
    <t>Objetivo: El objetivo es la restauración de 0,19 ha de vegetación arbórea que se verá afectada durante la ejecución del proyecto y sobre la cual se adjuntó un KMZ en la Adenda anterior. En particular, la cubierta vegetal que se eliminará corresponde al tipo cortinas cortavientos de Acacia dealbata, Acacia melanoxylon y Eucalyptus globulus. Descripción: Se realizará una restauración de la cubierta arbórea a través de la reforestación con las mismas especies que se verán intervenidas: Acacia dealbata, Acacia melanoxylon y Eucalyptus globulus, a razón 5:2:1, o a través de la reforestación con especies nativas, en este último caso las especies que se utilizarán serán principalmente Quillaja saponaria (Quillay), Aristotelia chilensis (Maqui) y Maytenus boaria (Maitén), a razón 5:1:1. Esta definición será informada a la autoridad previo a la reforestación considerando evaluar la situación del área de proyecto al momento del cierre. La superficie por reforestar será de 0,19 ha, en terrenos que se encuentren en el área de influencia, en el entorno de ésta, o bien, dentro de la misma comuna o provincia donde se sitúa el proyecto, lo cual será definido al momento de la restauración en la etapa de cierre del proyecto, dado a que se debe considerar la realidad y los intereses del propietario del predio transcurridos los 25 años o más del proyecto. En el caso de restaurar con las mismas especies (Acacia dealbata, Acacia melanoxylon y Eucalyptus globulus), la densidad por reforestar estará dada por la densidad de las unidades aintervenir por el proyecto, mientras que si se emplean especies nativas estará dada por la densidad de las unidades a intervenir de manera de dar continuidad a los bosques o cubiertas vegetales cercanos donde se implementará la medida. Conforme a lo expuesto en los puntos siguientes, es posible aproximar una densidad promedio en torno a las 500 plantas por hectárea tanto en el caso de realizarse una restauración con Acacia dealbata, Acacia melanoxylon y Eucalyptus globulus, como si se lleva a cabo con especies nativas. Justificación: Considerando las observaciones emitidas por la autoridad ambiental sobre "restaurar la geoforma o morfología, vegetación y cualquier otro componente ambiental que haya sido afectado durante la ejecución del proyecto o actividad”, se ha tomado la iniciativa de reforestar la cubierta que se eliminará durante la fase de construcción del proyecto con una cubierta vegetal con Acacia dealbata, Acacia melanoxylon y Eucalyptus globulus, o con un cubierta vegetal basada en especies nativas arbóreas, a fin de restaurar las cubiertas vegetales durante la fase de cierre del proyecto, aun cuando la corta se refiere a especies exóticas. Esta definición será informada a la autoridad previo a la reforestación considerando evaluar la situación del área de proyecto al momento del cierre.</t>
  </si>
  <si>
    <t>Refugios artificiales fauna</t>
  </si>
  <si>
    <t>Objetivo: El presente compromiso busca implementar refugios artificiales para fauna en el área donde se registraron individuos de la especie Pleurodema thaul. Descripción: En la fase de construcción, se dispondrán refugios artificiales en el área donde se registraron individuos de la especie Pleurodema thaul, que corresponde al área de exclusión para las obras y partes del proyecto, a fin de que esta área pueda ofrecer condiciones para el asentamiento y actividad de la especie. Justificación: En el informe de Caracterización de Fauna (Anexo 8.3 de la DIA) y la campaña complementaria realizada en la Adenda, se determinó que a través del área donde se contempla la ejecución de obras asociadas al proyecto, esto es, tanto en el polígono de emplazamiento de paneles, así como el de obras complementarias, no se identifican superficies que sean reconocibles como eventualmente sensibles para la actividad de fauna vertebrada en general, más bien, estas áreas se conforman por superficies de alta homogeneidad y alto grado de compactación a causa de las actividades ganaderas que prevalecen, no representando hábitat potencial para especies de anfibios. El total del perímetro de las obras se encuentra por fuera de los límites que podrían eventualmente ocupar individuos de esta especie al haber una mayor disponibilidad de hábitat, específicamente, el canal de drenaje que discurre por el margen norte del perímetro del proyecto. El proyecto consideró en su diseño original la exclusión del área de canal de drenaje y un perímetro para instalar paneles, sumando a que será tratada como una zona de exclusión para las obras y partes del proyecto. De esta forma y dado que no se considera el emplazamiento de paneles solares en el perímetro de proyecto ni en el canal de drenaje, se descarta una interacción significativa entre el proyecto y especies de anfibio, destacando además que en la campaña complementaria no se tuvo registro de actividad de individuos de Cayptocephallela gayi (Rana chilena). No obstante, para asegurar lo señalado se considerará la disposición de refugios artificiales en la mencionada área de exclusión, a fin de que esta área pueda ofrecer condiciones para el asentamiento y actividad de la especie.</t>
  </si>
  <si>
    <t>Parque Solar Fotovoltaico Curacaví</t>
  </si>
  <si>
    <t>Curacaví</t>
  </si>
  <si>
    <t>63</t>
  </si>
  <si>
    <t xml:space="preserve"> Arborización de un 25% de la superficie a ocupar con especies nativas o exóticas</t>
  </si>
  <si>
    <t>Objetivo: Cumplimiento de las exigencias establecidas para el desarrollo de actividades en “Áreas de Protección Ecológica con Desarrollo Controlado (P.E.D.C.).” por el Plan Regulador Metropolitano de Santiago. Descripción: Se ejecutará una arborización de 234 individuos, producto de la corta en suma de 117 especies de Acacia caven y Prunus domestica presentes en el sector. Justificación: De acuerdo a la exigencia del PRMS, al interior del mismo predio en que se ubica el proyecto, se ejecutará una arborización de un 25% de la superficie a ocupar con especies nativas o exóticas</t>
  </si>
  <si>
    <t>Capacitación al personal sobre importancia biológica de estas especies</t>
  </si>
  <si>
    <t>Afectación de murciélagos</t>
  </si>
  <si>
    <t>Objetivo: El presente compromiso ambiental se incorpora para evitar la afectación de la especie Cheroptira Descripción: Se realizarán capacitaciones al personal durante la fase de operación del proyecto, el contenido de dichas capacitaciones incluirá la importancia biológica de estas especies, medidas a implementar en caso de identificarlos bajo los paneles o en cualquier otra estructura del proyecto. Justificación: De acuerdo a la exigencia de la autoridad y con la finalidad de proteger a las especies de la clase Cheroptira es que se realizarán capacitaciones al personal durante la fase de operación del proyecto, el contenido de dichas capacitaciones incluirá la importancia biológica de estas especies, medidas a implementar en caso de identificarlos bajo los paneles o en cualquier otra estructura del proyecto, números de contacto del Servicio Agrícola Ganadero.</t>
  </si>
  <si>
    <t>Instalación de dispositivos anti electrocución en la LTE</t>
  </si>
  <si>
    <t>Electrocución de Avifauna</t>
  </si>
  <si>
    <t>Objetivo: Disminuir la probabilidad de ocurrencia de electrocución con el tendido eléctrico de las especies que transitan el espacio aéreo del Proyecto y con potencial de percharse en las estructuras de soporte del tendido. Descripción: La medida consiste en la instalación de dispositivos anti electrocución en la LTE. Estos dispositivos serán de al menos 1,3 m de largo (Birdlife International, 2013) y estarán fabricados preferentemente con algún polímero dada su mejor propiedad aislante (SAG, 2015). Estos dispositivos serán instalados a lo largo de todo el trazado eléctrico, en cada uno de los postes de sujeción de los conductores. Justificación: La medida se considera debido a la presencia de avifauna sensible al riesgo de electrocución</t>
  </si>
  <si>
    <t>Parque Fotovoltaico Farol</t>
  </si>
  <si>
    <t>Mejillones</t>
  </si>
  <si>
    <t>Objetivo: capacitar a los trabajadores del proyecto sobre el componente paleontológico que se podría encontrar en el área y el protocolo de procedimiento ante hallazgos paleontológicos imprevistos. Descripción: Se realizarán charlas de inducción, antes del inicio de cada obra, a las/los trabajadores del proyecto sobre el componente paleontológico que se podría encontrar en el área y los procedimientos a seguir en caso de hallazgo. Justificación: con estas charlas esta información estará en conocimiento de todos los trabajadores, especialmente del encargado de medio ambiente de la obra.</t>
  </si>
  <si>
    <t>Educación ambiental</t>
  </si>
  <si>
    <t>Objetivo: Informar a los trabajadores de los elementos bióticos que se encuentran en la zona y como evitar su afectación. Descripción: Se realizará capacitación a los trabajadores con el fin de informar sobre la existencia de elementos bióticos presentes en el área, que deben ser resguardado mediante la implementación o evitación de distintas actividades o conductas por parte de los trabajadores. Como por ejemplo que hacer en caso de encontrar un gaviotín chico (Sternula lorata), como reconocerlo, también evitar la alimentación de perros o presencia de basura o agua que pudiesen atraerlos al sector. Justificación: Debido a que en la zona se encuentran elementos bióticos relevantes, como la presencia del gaviotín chico (Sternula lorata), se realizará capacitación al personal para el reconocimiento de esta especie u otras que podrían estar en el área; y la importancia de evitar conductas que los afecten directa o indirectamente.</t>
  </si>
  <si>
    <t>Generación de alianzas estratégicas de municipios</t>
  </si>
  <si>
    <t>Objetivo: Generar alianzas y fortalecer la relación entre el proyecto y stakeholders. Descripción: El titular se compromete a generar alianzas estratégicas con el Municipio y establecimientos educacionales en la comuna de Mejillones. Justificación: se definirán programas apoyo a la capacitación laboral local, y visitas guiadas. Ello con el objetivo de instalar capacidades locales sobre ERNC.</t>
  </si>
  <si>
    <t>Instalación de alfombra para una de las salas de las dependencias Museo de Historia Natural y Cultural del desierto de Atacama</t>
  </si>
  <si>
    <t>Objetivo: compensar los gastos de recepción y mantenimiento que genera la entrega de material paleontológico a la institución depositaria. Descripción: el titular se compromete a proveer la instalación de alfombra para una de las salas de las dependencias del Museo de Historia Natural y Cultural del Desierto de Atacama, de forma previa al inicio de la fase de construcción del Proyecto. Justificación: todo material ingresado a las colecciones del museo ocupa un lugar de depósito y genera gastos de recepción y mantenimiento de forma indefinida.</t>
  </si>
  <si>
    <t>Objetivo: Minimizar la probabilidad de colisión de avifauna con la línea de transmisión eléctrica proyectada. Descripción: La medida consiste en la instalación de dispositivos desviadores de vuelo en línea de trasmisión eléctrica (LTE) proyectada. Justificación: La medida se considera debido a que en el área del proyecto se registran aves sensibles para este tipo de proyectos, las cuales, debido a sus características físicas y conductuales, están expuestas al riesgo de colisión con el tendido (p.e. jote de cabeza colorada). Adicionalmente, el proyecto se encuentra dentro los rangos de distribución de especies potenciales en categoría de conservación (p.e. gaviota garuma). La utilización de disuasores se sustenta en la experiencia internacional, que demuestra que la utilización de dispositivos anticolisión de aves aumenta la visibilidad de los tendidos siendo eficaz en disminuir los eventos de colisión. Jenkins et al. (2011), señalan que cualquier dispositivo que engrose el cable al menos en 20 cm con un largo de al menos 20 cm, dispuesto con suficiente regularidad, reduce las colisiones entre un 50 y 80%. Así mismo, Barrientos et al. (2011)2 y Zerda &amp; Roselli (2003) indican resultados similares: reducción de la mortalidad de aves entre un 55 y un 94%, con un 78% de reducción promedio. Por otro lado, en la “Guía para la Evaluación del Impacto Ambiental de Proyectos Eólicos y de Líneas de Transmisión Eléctrica en Aves Silvestres y Murciélagos” (SAG 2015), se indica la implementación de disuasores de vuelo para aumentar la visibilidad de tendidos esta medida como la principal medida para evitar el impacto de colisión.</t>
  </si>
  <si>
    <t>Instalación de señalética y educación vial</t>
  </si>
  <si>
    <t>Objetivo: A través de señalética y capacitación de conductores se informará a los trabajadores y personas en general la presencia de gaviotín chico (Sternula lorata) en las cercanías del Proyecto. De esta manera evitar el tránsito de todo tipo de vehículo fuera de las rutas habilitadas para tránsito. Descripción: Se instalará señalética en caminos de acceso al Proyecto y en sector de caminos internos que indiquen la presencia de gaviotín chico (Sternula. lorata) y la prohibición de tránsito vehicular fuera de las rutas habilitadas. Por otra parte, se capacitará a los conductores que trabajen en el Proyecto de la importancia de transitar por rutas habilitadas y las velocidades adecuadas para evitar accidentes con la fauna silvestre. Justificación: Una de las amenazas que sufre el gaviotín chico (Sternula. lorata) es por el tránsito vehicular en área de ocupación de la especie causando la muerte por aplastamiento de individuos.</t>
  </si>
  <si>
    <t>Objetivo: prevenir la afectación de elementos patrimoniales paleontológicos enterrados durante actividades de excavación y movimientos de tierra durante las faenas de construcción. Descripción: se realizará un monitoreo paleontológico por un paleontólogo cuyo perfil profesional sea aprobado por el CMN, por cada frente de trabajo, durante las obras de escarpe del terreno y en todas las actividades que consideren cualquier tipo de remoción de la superficie y excavación sub-superficial en el área del Proyecto. Justificación: la presencia de un profesional paleontólogo durante las actividades de remoción de suelo permitirá identificar a tiempo posible elementos fosilíferos enterrados y de esta manera evitar su afectación por las obras del proyecto.</t>
  </si>
  <si>
    <t>Promover la gestión eficiente de los residuos domiciliarios e industriales y de pasivos ambientales derivados de la actividad económica desarrollada en la región</t>
  </si>
  <si>
    <t>Objetivo: Promover la gestión adecuada de residuos domiciliarios e industriales para evitar la generación de pasivos ambientales. Descripción: En operación los paneles dañados serán reciclados por empresas autorizadas sanitariamente. Para el cierre, si los paneles tienen algún tipo de valor comercial, se venderán al precio de mercado o se reciclarán por una empresa autorizada. Justificación: Cumplir con lo establecido en la ley REP y la Estrategia Regional de Desarrollo de Antofagasta.</t>
  </si>
  <si>
    <t>Promover la integración y mejoramiento de la calidad de vida de las personas en el sector del proyecto</t>
  </si>
  <si>
    <t>Objetivo: Promover la integración y mejoramiento de la calidad de vida de las personas en el sector del proyecto. Descripción: El Titular evaluará contratar mano de obra local para actividades específicas y que se justifique su contratación durante la fase de construcción, consultando para estos efectos al Municipio de Mejillones respecto a la disponibilidad y ofrecimiento de mano de obra local no calificada que eventualmente pudiera ser recomendada por dicho Municipio. Considerando la situación de pandemia por Covid-19, se asegurarán las condiciones y relaciones laborales de alta calidad y comprometidas con la calidad de vida de los trabajadores. Justificación: Contratación de la mano de obra y mejoramiento de oportunidades laborales en el área del proyecto.</t>
  </si>
  <si>
    <t>Protocolo de comportamiento trabajadores</t>
  </si>
  <si>
    <t>Objetivo: capacitar a los trabajadores del proyecto sobre el componente arqueológico que se podría encontrar en el área y los procedimientos a seguir en caso de hallazgo. Descripción: Se realizarán charlas de inducción, antes del inicio de cada obra, a las/los trabajadores del proyecto sobre el componente arqueológico que se podría encontrar en el área y los procedimientos a seguir en caso de hallazgo. Justificación: con estas charlas esta información estará en conocimiento de todos los trabajadores, especialmente del encargado de medio ambiente de la obra.</t>
  </si>
  <si>
    <t>Objetivo: Fomentar buenas prácticas del personal de trabajo a través de la implementación de un protocolo de comportamiento buenas prácticas para el buen vivir en el desarrollo del territorio” considerado para los trabajadores del Proyecto, con el objetivo de no alterar el sistema de vida y costumbres de la población local. Descripción: Implementación de un Protocolo de Comportamiento de Trabajadores, que posibilite el fomento de buenas prácticas en los trabajadores del Proyecto y su entorno. El Protocolo integra los siguientes aspectos:  Capacitación/Inducción de los trabajadores, tanto de la empresa como contratistas, respecto de la conducta socialmente responsable en las faenas y en las localidades aledañas a éstas.  Reglamento interno: implementación de normas de conducta, estipuladas en el contrato de trabajo, respecto del comportamiento socialmente responsable del trabajador con la comunidad. Este considerará conductas apropiadas respecto de no-acoso callejero, consumo de alcohol y drogas, así como de conductas apropiadas de grupo. Su incumplimiento devendrá en una sanción contractual.  Establecimiento de mecanismos de interacción con la comunidad mediante sistemas de consultas, denuncias y reclamos que estará disponible para la comunidad. A modo de ejemplo, pueden utilizarse buzones en que se reciban observaciones de la comunidad; se puede disponer de un número de teléfono y correo electrónico de contacto; y/o se puede entregar atención personal en lugar y horarios a estipular. Justificación: El Proyecto se instala en una zona lejana al sector residencial de Mejillones. Las condiciones de tranquilidad y seguridad son altamente valoradas por la población de Mejillones y pueden verse afectadas debido al desarrollo de las actividades de construcción. Debido a esto, el mayor porcentaje de trabajadores foráneos pernoctará en la Ciudad de Antofagasta, centro poblado de mayor tamaño y con la infraestructura y servicios necesarios para recibir a población. En este contexto, para promover las condiciones de tranquilidad y seguridad en Mejillones, se generarán medidas que propicien y aseguren una conducta de respeto y responsabilidad de parte de los trabajadores, asegurando una buena convivencia entre los habitantes locales y el personal. A su vez, es importante establecer canales de comunicación con la población que permitan un contacto permanente y aseguren la información oportuna y fluida para así prevenir cualquier tipo de conflicto.</t>
  </si>
  <si>
    <t>Regulación de contaminación lumínica</t>
  </si>
  <si>
    <t>Objetivo: Minimizar riesgos de colisión y/o desorientación especies de avifauna por efectos de contaminación lumínica asociada a obras temporales y permanentes. Descripción: La medida contempla una serie de lineamientos orientados a evitar efectos adversos en ejemplares de avifauna producto de la contaminación lumínica. Justificación: El área de emplazamiento del proyecto está ubicado dentro del rango de distribución geográfica de especies potenciales sensibles y en categoría de conservación (p.e. golondrina de mar de collar).</t>
  </si>
  <si>
    <t>Reposición de insumos y deterioros de Bomberos de Chile</t>
  </si>
  <si>
    <t>Objetivo: Asegurar el abastecimiento de insumos de seguridad para Bomberos y/o Carabineros de Chile para una posible emergencia durante toda la vida útil del proyecto. Descripción: el titular se compromete a reponer los gastos incurridos en dichos insumos. Justificación: se llevará a cabo un inventario de insumos una vez pasada y superada la emergencia de los insumos utilizados para así generar la reposición correspondiente.</t>
  </si>
  <si>
    <t>Objetivo: Evitar que aves rapaces, principal depredador de gaviotín chico (Sternula lorata), se posen en las torres, dado que se registró la presencia de Cathartes aura (jote de cabeza colorada) en el área de influencia del Proyecto. A su vez, la medida también se considera dado que el jote de cabeza colorada ha sido reconocido como una especie sensible al riesgo de electrocución, motivo por el cual esta medida también cumple con disminuir el riesgo de electrocución que pudiera devenir producto del perchamiento de éstos en el tendido eléctrico. Descripción: Se instalarán antipercha en la parte más alta de las torres o postes de la línea de transmisión eléctrica del proyecto, con el objetivo de evitar que las aves rapaces se posen en las mismas. El sistema antipercha podrá ser tipo peine o clavos. Justificación: Debido a registros cercanos de Sternula lorata (estando el punto más cerca 530 m al oeste del tendido eléctrico), y que una de las amenazas que sufre el gaviotín chico (S. lorata) es la depredación por aves rapaces, las que utilizan estructuras altas que les permite tener una vista panorámica del área para poder cazar. La utilización de sistema antipercha puede disminuir la presencia de aves rapaces en el área.</t>
  </si>
  <si>
    <t>Subestación eléctrica Monte Mina y línea de transmisión eléctrica Parinas - Monte Mina</t>
  </si>
  <si>
    <t>Taltal, Antofagasta</t>
  </si>
  <si>
    <t>Aseguramiento de las condiciones y relaciones laborales de alta calidad y comprometidas con la calidad de vida de los trabajadores</t>
  </si>
  <si>
    <t>Objetivo: Asegurar las condiciones y relaciones de alta calidad y comprometidas con la calidad de vida de los trabajadores mientras dure el estado de excepción dictado por la autoridad sanitaria. Descripción: El titular del proyecto se compromete a cumplir con los estándares solicitados por la autoridad sanitaria en cumplimiento con lo estipulado en el Plan Paso a Paso del Gobierno de Chile en cuanto al manual de retorno seguro al trabajo y sus documentos asociados, esto con el fin de resguardar la vida de los trabajadores. Justificación: Debido a la pandemia de COVID-19 presente en nuestro país, se han decretado numerosas restricciones para las faenas y sus trabajadores, es en este marco de cumplimiento de estos protocolos que el Titular se compromete a cumplir a cabalidad lo estipulado por la autoridad sanitaria en cuanto a los trabajos de faenas y así cuidar la calidad de vida de sus trabajadores y las relaciones laborales.</t>
  </si>
  <si>
    <t>Capacitación a los trabajadores respecto de la preservación y cuidado de la fauna silvestre</t>
  </si>
  <si>
    <t>Objetivo: Entregar los conocimientos necesarios al personal del proyecto, para reconocer los potenciales riesgos asociados a fauna nativa y las medidas de protección que se deben implementar. Descripción: La capacitación se elaborará para que cada trabajador del proyecto tenga la capacidad de reconocer eventuales riesgos asociados a fauna nativa. Los trabajadores serán capaces de identificar la fauna nativa, las situaciones de riesgo asociadas a las actividades del proyecto y las posibles interferencias con la fauna nativa. Asimismo, se detallarán las medidas y cuidados que se deben adoptar para evitar alteración de la fauna, especialmente aquellas que permitan prevenir la atracción de avifauna al área del proyecto. Justificación: Si bien el área del proyecto corresponde a un ambiente de desierto absoluto, con escasa presencia de fauna, se detectó presencia de especies como gaviota garuma y golondrina de mar. Consecuentemente, se adoptarán procedimientos para proteger esta especie y prevenir eventuales accidentes relacionados con las obras del proyecto tales como colisiones. Estos procedimientos estarán en conocimiento de la totalidad de los trabajadores del proyecto.</t>
  </si>
  <si>
    <t>Disuasores de vuelo tramo 1 y 2 LAT</t>
  </si>
  <si>
    <t>Riesgo de colisión con la LAT.</t>
  </si>
  <si>
    <t>Objetivo: Prevenir la colisión de aves con cableado de la LAT. Descripción: Instalación de disuasores de vuelo en el cable de guardia, que permitan su detección de forma diurna y nocturna. Justificación: Se detectó el tránsito aéreo de gaviota garuma y que cruza un punto de la LAT Parinas – Monte Mina.</t>
  </si>
  <si>
    <t>Disuasores de vuelo tramo 3: cercanía a Salar de Punta Negra</t>
  </si>
  <si>
    <t>Inducción mandatoria respecto a buenas prácticas sociales, cultural es y medioambientales de los trabajadores del proyecto</t>
  </si>
  <si>
    <t>Objetivo: Asegurar la integridad física, social y ambiental de los habitantes de localidades que reciban contingente de trabajadores asociados al proyecto. Descripción: El compromiso ambiental voluntario constará de una capacitación obligatoria que se dictará a todos los trabajadores contratados para realizar distintas faenas durante todas las fases del proyecto. La inducción tratará temas relativas a las buenas costumbres sociales, culturales y medioambientales, tanto dentro del predio del proyecto, como en su exterior. Justificación: En consideración a que el proyecto atrae a una cantidad importante de personas a las localidades cercanas a éste, es necesario asegurar que no se produzcan impactos negativos asociados a las costumbres y modos de vida locales, dado al aumento de la población flotante y el índice de masculinidad en aquellas localidades que reciban contingente foráneo.</t>
  </si>
  <si>
    <t>Mesa de diálogo con la comunidad indígena atacameña Peine</t>
  </si>
  <si>
    <t>Objetivo: Promover la instalación de una mesa de diálogo entre el Titular y la Comunidad Indígena Atacameña de Peine, que permita atender de forma oportuna cualquier asunto que se relacione con el Proyecto, incluyendo materias de interés de la comunidad en el sector de emplazamiento del proyecto. Descripción: Se busca instalar una mesa de diálogo permanente entre las partes, a través de la definición de sesiones periódicas y de la implementación de un canal de comunicación directo entre la Comunidad y el Titular, para tratar temas tales como la resolución de temáticas y el trabajo conjunto en materias de interés de la comunidad en el sector de emplazamiento del proyecto. Para ello, el Titular definirá un encargado territorial como responsable de llevar adelante estas instancias, y resolver los asuntos que en ella se traten, en la medida que la Comunidad manifieste su voluntad y participe del proceso. Justificación: La mesa de diálogo fue solicitada por la Comunidad, y se considera un mecanismo propicio para conversar sobre temáticas de diversa índole del Proyecto.</t>
  </si>
  <si>
    <t>Microruteo de colonias de Tuco Tuco de Atacama</t>
  </si>
  <si>
    <t>Afectación de colonias.</t>
  </si>
  <si>
    <t>Objetivo: Prevenir afectar colonias de tuco tuco de Atacama. Descripción: Se ejecutará un microruteo en las zonas identificadas con presencia de esta especie con el objetivo de realizar modificaciones o establecer medidas preventivas para no afectar colonias. Justificación: Se detectaron registros de la especie.</t>
  </si>
  <si>
    <t>Microruteo para detectar nidos de Golondrinas de Mar</t>
  </si>
  <si>
    <t>Objetivo: Prevenir afectar nidos de golondrinas de mar. Descripción: Se ejecutará un microruteo en las zonas identificadas como área de reproducción con el objetivo de realizar modificaciones o establecer medidas preventivas para no afectar la nidificación de estas especies, en el caso de registra actividad reproductiva. Justificación: Se detectaron registros indirectos de uso de sitios asociados a golondrina de mar.</t>
  </si>
  <si>
    <t>Monitoreo de colisiones</t>
  </si>
  <si>
    <t>Objetivo: Validar efectividad de los tramos con disuasores de vuelo instalados y detectar colisiones de aves en otros tramos. Descripción: El monitoreo consistirá en la realización de un recorrido por todo el trazado de las LAT parte de dos especialistas en fauna, para registrar evidencias de colisiones de aves (carcasas u otra evidencia asociada). Justificación: Se detectó el tránsito aéreo de gaviota garuma y que cruza un punto de la LAT Parinas – Monte Mina. También se considera como un tramo sensible la extensión de la LAT entre el Salar de Punta Negra y el Relave Laguna Seca.</t>
  </si>
  <si>
    <t>Perturbación Controlada a Reptiles</t>
  </si>
  <si>
    <t>Afectación de ejemplares de reptiles por obras.</t>
  </si>
  <si>
    <t>Objetivo: Prevenir la afectación de reptiles por la construcción de obras. Descripción: Se realizará las actividades de perturbación controlada en las áreas que serán intervenidas identificadas, mediante remoción de elementos potenciales de albergue para reptiles, de manera de permitir el desplazamiento natural de las especies hacia sectores aledaños y fuera de los sitios de obras. Justificación: En algunos tramos de las líneas de transmisión eléctrica se detectó la presencia de dragón de Torres-Mura (Liolaemus torresi), lagartija de Constanza (Liolaemus constanzae), lagartija de cabeza negra (Liolaemus nigriceps) y de dragón de oído cubierto (Liolaemus audituvelatus).</t>
  </si>
  <si>
    <t>Objetivo: Gestionar y apoyar la vinculación laboral de personas interesadas de la comuna de Taltal con el proyecto. Descripción: Se contactará con la Oficina Municipal de Intermediación Laboral (OMIL) de la comuna de Taltal con el fin de contar con un catastro de personas que se encuentren buscando empleo y que respondan al perfil de las necesidades del proyecto en sus distintas fases. El programa de apoyo a la vinculación laboral local también se ocupará de velar por la paridad de género y de generar oportunamente un proceso de comunicación entre las empresas contratistas y subcontratistas y la OMIL, con el fin de dar mayor eficacia al proceso de vinculación laboral. Justificación: El programa busca generar una red de apoyo que facilitaría la eficacia en materia de vinculación laboral, ya que, se aprovecha la experiencia de cada una de las organizaciones involucradas y se producen sinergias en el acceso a oportunidades de cada uno de los miembros de la alianza. Gestionar una interrelación real entre los interesados en trabajar y el conjunto de empresas contratistas y subcontratistas permitirá asegurar que los interesados, no sólo sean apoyados en materia de fortalecimiento de capital humano, sino que también, que tengan la oportunidad real de ser contratados.</t>
  </si>
  <si>
    <t>Objetivo: Contribuir en la disponibilidad y reposición de insumos a Bomberos de Chile. Descripción: En caso de que el proyecto experimente alguna emergencia, ya sea en el área de desarrollo del proyecto como en las vías a utilizar por los vehículos ligados directamente con el proyecto, y Bomberos de Chile acuda a asistir la emergencia debiendo gastar implementos o insumos en las labores de apoyo que desarrolle, el titular solicitará a la(s) compañía(s) de bomberos que remita una lista de los insumos utilizados en el desarrollo de las actividades de control de emergencias para hacer la reposición de éstos. Justificación: Si bien el proyecto posee sus propios planes de prevención de contingencia y emergencia, podrían ocurrir situaciones fuera del alcance de estos planes, en estos casos se procederá a solicitar apoyo al Cuerpo de Bomberos de Chile, quienes dentro de su participación en las emergencias que se puedan producir dentro del proyecto podrían ver sus implementos o equipos dañados, deteriorados o destruidos a causa del desarrollo de actividades de apoyo.</t>
  </si>
  <si>
    <t>Parque Fotovoltaico Don Chacho</t>
  </si>
  <si>
    <t>Las Cabras</t>
  </si>
  <si>
    <t>Cierre Perimetral de Vegetación arbórea</t>
  </si>
  <si>
    <t>Objetivo: Se realizará un cierre perimetral con vegetación arbórea en el perímetro del proyecto que resulta colindante con la ruta H-780, cuyo fin es actuar como barrera visual o pantalla y de esta forma reducir la intrusión visual del Proyecto sobre el paisaje. Esta barrera o cortina visual Descripción: El diseño de la cortina vegetal estará compuesto por especies vegetales adaptables a las condiciones ambientales del lugar y presentes en el entorno inmediato del Proyecto. Por lo tanto, se asegura su viabilidad en cuanto a las factibilidades de adaptación a diferentes suelos y condiciones climáticas. Con respecto a la elección de las especies, éstas fueron escogidas según los criterios: - Adaptabilidad a las características climáticas de la zona. Se tuvo en cuenta que, dentro de sus cualidades, estuviera la resistencia a la exposición a la luz solar, a las bajas temperaturas registradas durante algún periodo del año y baja necesidad hídrica. - Aporte en cuanto a diseño del paisajismo. Se seleccionaron según sus características de color, estatura, forma y textura, tratando de que, entre los diferentes tipos de especies arbóreas y/o arbustivas, se complementes en sus tonalidades, algunas de éstas aportando color, y otras basándose en la forma en que desarrolla su crecimiento. De este modo, las especies seleccionadas fueron Acacia Caven (Espino) y Calceolaria Adscendens (Capachito). Justificación: Esta medida se justifica ya que constituye una medida de control para evitar cualquier impacto o intrusión visual sobre los observantes desde la Ruta H-780 y que se pudiera producir por efecto de la implementación del Parque Fotovoltaico</t>
  </si>
  <si>
    <t>Construcción acumuladora de agua, Comuna de Las Cabras</t>
  </si>
  <si>
    <t>Objetivo: Aumentar la disponibilidad de agua intrapredial (predio de beneficiario sector Santa Inés, comuna de Las Cabras), aumentando la capacidad de almacenaje, a través del acumulador que dará seguridad de riego a una superficie de 8,5 ha. Descripción: El Proyecto CAV considera la construcción de un acumulador intrapredial, en el Sector de Santa Inés, comuna de Las Cabras. El acumulador dará seguridad de riego a 8,5 ha, en un sector donde ha ido en aumento el turno de las aguas del canal. El proyecto CAV permitirá que el agricultor disponga del agua de riego independiente de los turnos existentes en el canal permitiendo riegos seguros, y eliminando la condición de stress hídrico que permanentemente se someten los cultivos. Justificación: En el marco de la Evaluación del Proyecto Parque Fotovoltaico Don Chacho y tal como lo establece la Guía Trámite PAS Art. 160 del Reglamento del SEIA, se propone CAV para Impactos No Significativos por pérdida temporal de uso agrícola de suelos productivos. Adicionalmente, se señala que el proyecto, dadas sus características, no generará nuevo núcleo urbano, ni perdida o degradación de suelo.</t>
  </si>
  <si>
    <t>Implementación de Panel Interpretativo</t>
  </si>
  <si>
    <t>Objetivo: A modo de integrar de forma más armónica las instalaciones del Proyecto y en concordancia con el emplazamiento de éste en la ZOIT Lago Rapel, se propone un panel interpretativo sobre las características de la energía fotovoltaica y cómo esta contribuye a la descarbonización de la matriz energética y a cumplir objetivos contra el Cambio Climático. Descripción: Se compromete la construcción, montaje e implementación de un panel interpretativo en el punto de acceso del Proyecto Parque Fotovoltaico Don Chacho. Tendrá unas dimensiones de 1,80 m de alto por 1,5 m de ancho, con marco y patas de madera. Considerará un techado de madera y cubierta de vidrio, acrílico transparente o similar para cuidar el material impreso de las condiciones ambientales. Los contenidos de este panel informativo se orientarán en torno a una breve descripción del Proyecto Parque Fotovoltaico Don Chacho, la importancia de la energía solar fotovoltaica para el compromiso de descarbonizar la matriz energética y el papel que cumplen estas energías para contribuir a combatir el cambio climático. Todos estos contenidos serán expuestos de manera gráfica y didáctica para la comprensión del público general. Justificación: Esta medida se justifica en que el Proyecto se emplaza en la Zona de Interés Turístico Lago Rapel. Con el fin de insertarse de la manera más armónica posible, además de otros compromisos considerados por el Titular como cortinas vegetales, se considera un panel informativo para contextualizar el motivo de la importancia de implementar proyectos fotovoltaicos con energías limpias.</t>
  </si>
  <si>
    <t>Mano de Obra de la Comuna</t>
  </si>
  <si>
    <t>Objetivo: Privilegiar la subcontratación de personas o empresas pertenecientes a la provincia de emplazamiento del proyecto y que presten servicios relacionados a las distintas obras del proyecto. Descripción: Se privilegiará la subcontratación de personas o empresas que presten servicios de la provincia con el fin de promover la generación de empleo. Lo anterior estará sujeto al perfil del puesto de trabajo, la disponibilidad del servicio requerido ya sea de acuerdo a capacidad como a la temporada de contrato para la ejecución de las obras. Justificación: El proyecto busca favorecer a las personas que habitan en la provincia de emplazamiento del proyecto.</t>
  </si>
  <si>
    <t>Medida de control de emisiones. Malla Raschel</t>
  </si>
  <si>
    <t>No Aplica Reducir las emisiones de material particulado por efecto de las obras del Proyecto y que eventualmente pudieren generar molestias en vecino cercano.</t>
  </si>
  <si>
    <t>Objetivo: controlar el desplazamiento de material particulado en suspensión generadas por las actividades del proyecto, que se desplacen hacia el receptor a 12 metros de distancia (R2) al área de emplazamiento del proyecto. Es importante señalar que la instalación de malla en cuestión se ha acordado mutuamente con el receptor. Descripción: Disminución de material particulado en suspensión por efectos del viento a vecino colindante (distancia de 12 metros, correspondiente a R2) emplazamiento del proyecto mediante la instalación de una malla del tipo Rachell, con 2,5 metros de alto al interior del área del Proyecto y paralelo a la vivienda. Justificación: se propone esta medida para el control de material particulado que pudiese desprenderse de las obras que realice el proyecto en sus fases de construcción y cierre. La malla raschel, debido a su composición fibrosa de nylon, es capaz de retener el material particulado, en especial, el polvo en suspensión, evitando que este traspase hacia el otro lado de la malla</t>
  </si>
  <si>
    <t>Monitoreo de suelos</t>
  </si>
  <si>
    <t>Uso de Suelo con Capacidad de Uso III</t>
  </si>
  <si>
    <t>Objetivo: Realizar un seguimiento exhaustivo de los cambios que se pudiesen producir a lo largo de la duración del Proyecto, tomando en cuenta las propiedades del suelo en que se emplazará el área del parque fotovoltaico. Descripción: Se realizarán monitoreos en las fases de construcción y operación del Proyecto para verificar que no se realiza alteración del suelo en que se emplaza el Parque Fotovoltaico. En cada monitoreo se contempla el muestreo de un testigo del centro del área del parque, junto con la medición de las propiedades físicas, químicas y biológicas del suelo, específicamente en el área de parque. Conforme a lo anterior se contempla: - Muestreo previo a la fase de Construcción: Se levanta una muestra testigo en base a la que se genera posteriormente un punto de comparación para las próximas muestras. Se estima la recolección de una muestra testigo previo al inicio de la fase de construcción. - Muestreo al final de la fase de Construcción: La segunda muestra testigo será recogida al finalizar la fase de construcción. - Muestreo durante operación cada 5 años: Luego de la segunda muestra testigo (final fase construcción) se considera una tercera muestra cinco (5) años después del inicio de la fase de operación. Esta acción se reiterará cada cinco (5) años hasta llegar al término de la fase de operación. Asociado a cada muestreo se elaborará un informe de resultados que registre los resultados de análisis y realice comparación de los cambios respecto a la situación inicial.</t>
  </si>
  <si>
    <t>Plan de Educación Ambiental</t>
  </si>
  <si>
    <t>Objetivo: Poner en valor el desarrollo sustentable de los territorios y su vinculación con la comunidad. Descripción: Con el fin de apoyar la puesta en valor el desarrollo sustentable de los territorios y su vinculación con la comunidad en la Región Metropolitana, el Titular se compromete a realizar visitas guiadas tanto para la comunidad escolar como para organizaciones que tengan interés en conocer más de estas energías. Justificación: Aportar a la comunidad con visitas guiadas respecto de las energías renovables no convencionales.</t>
  </si>
  <si>
    <t>Potencial afectación a especies de baja movilidad (reptiles y micromamíferos) que eventualmente se encuentren en el área de Proyecto</t>
  </si>
  <si>
    <t>Objetivo: El principal objetivo del PPC es inducir el desplazamiento de los individuos de las especies de baja movilidad (reptiles y micromamíferos) que se encuentren en el área de influencia del Proyecto. Conforme a lo anterior, y de acuerdo a lo indicado en la Caracterización de Fauna Terrestre (ver Anexo VIII de la DIA), no se identificaron especies de micromamíferos, siendo las únicas las especies de baja movilidad registradas dos (2) especies de reptiles en categoría de conservación menor (Liolaemus tenuis “Lagartija Esbelta” y Liolaemus lemniscatus “Lagartija Lemniscata”). Sin perjuicio de lo anterior el presente PPC será extensivo para todas las especies de reptiles y micromamíferos que puedan eventualmente encontrase en el área de proyecto. Descripción: El PPC se implementará en los sectores del AI del Proyecto con especial énfasis en los lugares donde se realizará nivelaciones de terreno o movimientos de tierra, entre otras actividades propias de la construcción del Proyecto. Los esfuerzos de perturbación se concentrarán en sectores específicos dentro de estas áreas, los cuales serán definidos de acuerdo a lo observado durante un recorrido previo para identificar los lugares donde se observen ejemplares. Esto se realizará antes del inicio de la fase de construcción, de tal modo que, si se observan ejemplares de la especie objetivo, existirán plazos para implementar el Plan. Para ello, se coordinarán las actividades de perturbación con el cronograma del Proyecto, ejecutándolas 7 días antes del inicio de la fase de construcción. En caso de que pasen más de 7 días de la perturbación controlada y la obra no se haya realizado, se procederá a realizar una nueva perturbación controlada con la finalidad de evitar recolonización. Justificación: Minimizar eventual afectación para reptiles y micromamíferos “potenciales”, por efecto de la construcción del Proyecto. Para mayor información, en el Apéndice C del Anexo 5.3 de la Adenda Complementaria se adjunta en detalle el Plan de Perturbación de Fauna para reptiles y micromamíferos.</t>
  </si>
  <si>
    <t>Plan de Transporte y Comunicación a la Comunidad en Ruta H-780</t>
  </si>
  <si>
    <t>Objetivo: Disminuir los efectos del flujo vehicular del proyecto en períodos punta en la Ruta H-780 y comunicar a la Comunidad el Plan de Transporte del Proyecto. Descripción: Se compromete la restricción de tránsito a los camiones asociados al Proyecto, durante los periodos punta mañana y tarde en la Ruta H-780, esto es entre las 7:00 y 8:00 h durante la mañana y entre las 17:00 y 19:00 h durante la tarde. Cabe señalar que la restricción fue definida considerando el flujo vehicular por hora que utiliza actualmente la Ruta H-780, lo anterior a partir de información obtenida de la Estación N°“06-096-03-1”; N°“06-096-03-2” y N°“06-096-03-3”.de la mencionada ruta. Adicionalmente se plantea la ejecución de un “Plan de Transporte” que involucrará acciones a implementar por el Proyecto considerando las fechas, flujos, tipo y cantidad de vehículos y rutas a utilizar para el transporte del Proyecto. Este Plan será integrado dentro de un “Plan de Comunicación a la Comunidad”, con el objetivo de informar a la comunidad ante eventuales desvíos, interrupciones o cortes de calles, productos de las labores en fase de construcción del Proyecto. Justificación: La fase de construcción será la que mayor cantidad de flujo generará, por lo que planificar el transporte de vehículos pesados del proyecto en horarios menos exigentes en términos de demanda vehicular, evitaría que durante los períodos mencionados la red vial se viera más exigida. Asimismo, al restringir el tránsito de camiones en los períodos punta mañana y tarde, se resguarda de manera indirecta el tránsito de peatones en sectores sensibles como las zonas de escuela, entre otros. Se ha considerado esta medida también para fase de cierre considerando como peor escenario el mismo planteado para fase de construcción.</t>
  </si>
  <si>
    <t>Transporte Ferroviario de insumos químicos industriales desde Talcahuano a la planta CFI Horcones</t>
  </si>
  <si>
    <t>Hualpén, Arauco, San Pedro de la Paz, Lota, Coronel, Talcahuano, Concepción</t>
  </si>
  <si>
    <t>Charlas a Colegios Colindantes a la Vía Férrea</t>
  </si>
  <si>
    <t>Coordinar con Colegios que forman parte del Área de Influencia del Proyecto la realización de charlas anuales a los Colegios colindantes a vía férrea respecto de temas de interés del modo ferroviario de carga, como: Seguridad Operacional, uso correcto de cruces a nivel, transporte de sustancias peligrosas, entre otras.</t>
  </si>
  <si>
    <t>Inducción a Cuerpos de Bomberos HAZMAT</t>
  </si>
  <si>
    <t>Realizar inducciones a los cuerpos de bomberos especializados HAZMAT referidas a los productos considerados en el transporte del presente proyecto y conforme a las coordinaciones que se efectúen entre las partes directamente durante el año 2021. Adicionalmente, el Titular se compromete a proporcionar la información respecto de los Planes de Prevención de Contingencias y Emergencias establecidos para este Proyecto, e invitar a participar en simulacros que se programen. De igual forma, el Titular prestará apoyo para ayudar a bomberos en caso de una contingencia o emergencia en el contexto del transporte contemplado en el presente proyecto. Alcance: Cuerpos de Bomberos HAZMAT situados en las comunas del área de influencia del proyecto.</t>
  </si>
  <si>
    <t>Nueva Línea 2x220 kV Candelaria - Nueva Tuniche y SE Nueva Tuniche 220 kV</t>
  </si>
  <si>
    <t>Codegua, Mostazal, Graneros</t>
  </si>
  <si>
    <t>336</t>
  </si>
  <si>
    <t>Admisibilidad de las observaciones ciudadanas</t>
  </si>
  <si>
    <t>Sin impacto asociado Fase del proyecto a la Construcción que aplica</t>
  </si>
  <si>
    <t>Atender de forma oportuna las sugerencias, solicitudes o reclamos que puedan manifestar los vecinos del Proyecto, a causa de las actividades que puedan desarrollarse en la fase de construcción.
Descripción: Se contará con un encargado de comunidades del Proyecto como facilitador de las comunicaciones, durante toda la fase de construcción. Además, se habilitará un número telefónico, un correo electrónico corporativo, y buzones en los cuales se puedan depositar cartas con sugerencias, inquietudes, requerimientos, u otros. Justificación de la medida: Como parte integral de las actividades constructivas de proyectos, se tienen consideraciones respecto de materias de interés comunitaria propios de etapa, por ejemplo: • Control de emisiones de material particulado • Control de ruido • Manejo responsable de residuos • Restitución a las condiciones originales una vez retirado el frente de trabajo o instalación provisoria • Suspensión preventiva de flujos viales en vías próximas actividades masivas • Aislamiento de los frentes de trabajo para evitar accidentes En este sentido, establecer un canal de comunicaciones adecuado con la comunidad permitirá detectar desviaciones de los protocolos asociados a las temáticas anteriormente indicadas, a la vez que se da confianza a los vecinos respecto a que sus reclamos y solicitudes son atendidos por el Proyecto.</t>
  </si>
  <si>
    <t>320</t>
  </si>
  <si>
    <t>Capacitaciones sobre arquelogía</t>
  </si>
  <si>
    <t>No aplica, no se identifica impacto asociado</t>
  </si>
  <si>
    <t>El monitoreo arqueológico considera la presencia de un arqueólogo que supervisa el proceso de movimientos de tierra y excavaciones, atendiendo a la identificación de hallazgos no previstos y la implementación de medidas que faciliten el resguardo de dicho patrimonio. Complementa lo anterior, la realización de charlas o capacitaciones al personal del proyecto, orientadas al conocimiento arqueológico general y especifico del área del proyecto. Adicionalmente contempla la entrega de conocimientos para la detección oportuna de hallazgos no previstos.</t>
  </si>
  <si>
    <t>300</t>
  </si>
  <si>
    <t>Capacitaciones sobre formación vegetacional</t>
  </si>
  <si>
    <t>Riesgos ambientales</t>
  </si>
  <si>
    <t>Objetivo: El objetivo consiste en sumar actividades que minimicen riesgos ambientales hacia la formación vegetacional que alberga guayacán, en los frentes de trabajo aledaños. Descripción: Este compromiso consiste en un conjunto de restricciones y medidas de prevención, los cuales apuntan a asegurar que todas las actividades se restrinjan a los frentes de trabajo y no se genere ningún tipo de interacción con la formación vegetacional colindante. Previamente y durante la ejecución de obras, se deberán tomar una serie de medidas de prevención tales como, la delimitación de los frentes de trabajo respectivos, concientización ambiental de los trabajadores respecto del valor y protección de la vegetación del lugar mediante capacitaciones, prohibición de hacer fuego, prohibición de fumar en el lugar, prohibición de corta de cualquier especie vegetal, disposición de kit contra amago de incendios en cada frente de trabajo (Bombas de espalda con agua, palas, azahacha o Pulaski, hachas, rastrillo McLeod, rastrillo segador, entre otros) y utilización de señaléticas de prohibición de corta de vegetación. Justificación: Si bien el proyecto ha adoptado nuevas posiciones de las torres, fuera de la formación de Bosque nativo de Acacia caven – Eucaliptus globulus, que no involucran la corta de vegetación en dicha unidad, se busca restringir toda actividad al interior de los frentes de trabajo evitando la interacción con formaciones vegetacionales colindantes.</t>
  </si>
  <si>
    <t>302</t>
  </si>
  <si>
    <t>Cierre de dichos frentes de trabajo. 301</t>
  </si>
  <si>
    <t>Intervención de hábitat</t>
  </si>
  <si>
    <t>Objetivo: Disminuir la probabilidad de afectación de individuos de especies de baja movilidad (reptiles). Mayores antecedentes en Apéndice 11.1 y 14.1 del Adenda Complementaria. Descripción: Se realizará una perturbación controlada de individuos de reptiles, consistente estimular el abandono (por sus propios medios) de ejemplares mediante la alteración de las condiciones del hábitat de las especies objetivo. La perturbación controlada consiste en una serie de técnicas manuales y focalizadas, que tienen como objetivo provocar el abandono o inducir el desplazamiento gradual de los individuos de fauna de baja movilidad, desde aquellos lugares donde se realizarán obras que pueden resultar perjudiciales para ellos. Se basa en la eliminación de refugios, remoción de rocas, ramas, etc.; consecuencia de esto, los individuos abandonan el área perturbada en busca de mejores lugares para refugio. En particular, para las especies de reptiles señaladas anteriormente, se realizará un microrruteo previo a la ejecución de las obras de despeje y preparación del terreno, lo que permitirá identificar los sectores exactos donde es necesario aplicar la medida, así como también obtener una estimación actualizada sobre la abundancia de los individuos en los sectores a perturbar, información que servirá para hacer comparaciones antes y después de aplicado el procedimiento. En general, durante su ejecución se seguirán los lineamientos contenidos en la “Guía técnica para implementar medidas de rescate/relocalización y perturbación controlada”, elaborado por Torres-Mura et al. (2014) para SAG. Conforme a los resultados obtenidos en las campañas estacionales de prospección para el componente fauna silvestre, efectuadas en las temporadas de otoño y primavera de 2021 en el trazado optimizado del proyecto, que involucra las estructuras 1 a 17, se ha determinado que las especies objetivo de la medida de perturbación controlada corresponden a la Lagartija lemniscata (Liolaemus lemniscatus) y la Lagartija esbelta (Liolaemus tenuis), ambas adscritas a la categoría Preocupación Menor. Adicionalmente, y frente a la ocurrencia de situaciones particulares de la especie Iguana chilena (Callopistes maculatus), se ha incluido a esta especie objetivo a la medida, ya que este reptil está adscrito a la categoría Casi Amenazada. Justificación: Evitar la afectación de individuos de reptiles como consecuencia de las labores de despeje y preparación de terrenos para la ejecución de las obras y acciones del proyecto durante la fase de construcción</t>
  </si>
  <si>
    <t>322</t>
  </si>
  <si>
    <t>Instalación cierre perimetral</t>
  </si>
  <si>
    <t>Descripción: Se instalará cierre perimetral que impida el paso al interior del sitio, con señalización consistente en una pértiga de 3 m de alto con una banderola con símbolo de elemento arqueológico, además, de un cartel con indicación de elemento arqueológico, regulación jurídica y prohibición de ingreso. Justificación de la medida: Si bien los dos muros no se encuentran en sectores donde se realizarán movimientos de tierra o desplazamientos de maquinarias o vehículos, para el resguardo de éstos se instalarán los cercos que eviten cualquier deterioro producto del proyecto.</t>
  </si>
  <si>
    <t>315</t>
  </si>
  <si>
    <t>Monitoreo acústico en receptor 9</t>
  </si>
  <si>
    <t>Emisiones de Ruido</t>
  </si>
  <si>
    <t>Objetivo: Evidenciar que las mediciones realizadas en el receptor 9 coinciden con los umbrales de ruidos señalados en el estudio de ruido y vibraciones del Anexo 13 de la Adenda y a su vez, monitorear que las barreras acústicas cumplan con la función de disminuir los niveles de ruido en el receptor 9. Descripción: Se realizará un monitoreo con una frecuencia semanal en los días de faenas con horario laboral diurno durante las actividades de construcción que se realicen en las cercanías del receptor 9 relacionadas con la Torre 7N. Cabe señalar que este monitoreo deberá ser realizado por una Entidad Técnica de Fiscalización Ambiental (ETFA) de modo de corroborar que las emisiones de ruido se encuentran bajo los máximos permitidos que establece la normativa D.S. N°38/2011 del MMA. Justificación: Este es un compromiso adquirido por el Titular de manera preventiva, para evidenciar que la incorporación de barreras acústicas en el frente de trabajo cercano al receptor 9 mantenga un mayor margen con relación al máximo permitido que estable e D.S N° 38/11 del MMA, durante el tiempo que se realicen actividades de construcción en el frente de trabajo de la Torre 7N</t>
  </si>
  <si>
    <t>318</t>
  </si>
  <si>
    <t>Determinar de forma anticipada la presencia de elementos patrimoniales durante la fase previa al acondicionamiento de terreno para la habilitación de las obras del proyecto.</t>
  </si>
  <si>
    <t>307</t>
  </si>
  <si>
    <t>Potencial hallazgos patrimonio cultural</t>
  </si>
  <si>
    <t>Objetivo: Aplicar medidas preventivas y de acción, que permitan distinguir un elemento patrimonial durante la construcción de las obras y el procedimiento a seguir frente a tales hallazgos no previstos. Descripción: El monitoreo arqueológico considera la presencia de un arqueólogo que supervisa el proceso de movimientos de tierra y excavaciones, atendiendo a la identificación de hallazgos no previstos y la implementación de medidas que faciliten el resguardo de dicho patrimonio. Complementa lo anterior, la realización de charlas o capacitaciones al personal del proyecto, orientadas al conocimiento arqueológico general y especifico del área del proyecto. Adicionalmente contempla la entrega de conocimientos para la detección oportuna de hallazgos no previstos. Justificación: Este es un compromiso adquirido por el Titular de manera preventiva para resguardar y proteger eventuales hallazgos arqueológicos no previstos, que se registren durante las actividades de movimiento de tierra y excavaciones.</t>
  </si>
  <si>
    <t>304</t>
  </si>
  <si>
    <t>Monitoreo de Colisión y Electrocución de Aves</t>
  </si>
  <si>
    <t>Colisiones y electrocución de avifauna en la Línea de Transmisión Eléctrica</t>
  </si>
  <si>
    <t>Objetivo: Registrar los individuos de avifauna que eventualmente colisionen o electrocuten con las estructuras del proyecto. Descripción: Consiste en un programa de monitoreo de avifauna, a cargo de profesionales especialistas, el cual considera recorridos pedestres bajo tres tramos del cable de guardia de la Línea de Transmisión Eléctrica, a fin de evaluar la ocurrencia de colisiones y electrocución de avifauna. El diseño del programa, sistema de registro e informe se ceñirá por las pautas de la “Guía para la evaluación de Impacto Ambiental de Proyecto Eólicos y de Líneas de Transmisión Eléctrica en Aves Silvestres y Murciélagos” del SAG. Justificación: Como parte integral del diseño, el proyecto contempla la instalación de dispositivos desviadores de vuelo, con el propósito de aumentar la visibilidad del tendido eléctrico y así evitar la posible afectación de aves.</t>
  </si>
  <si>
    <t>312</t>
  </si>
  <si>
    <t>Perturbación contralada de fauna</t>
  </si>
  <si>
    <t>Perturbación a los individuos de fauna de baja movilidad</t>
  </si>
  <si>
    <t>Disminuir la probabilidad de afectación de individuos de baja movilidad, en especial del grupo herpetofauna (reptiles)</t>
  </si>
  <si>
    <t>309</t>
  </si>
  <si>
    <t>Plan de comunicación a la comunidad</t>
  </si>
  <si>
    <t>Objetivo: Atender de forma oportuna las sugerencias, solicitudes o reclamos que puedan manifestar los vecinos del Proyecto, a causa de las actividades que puedan desarrollarse en la fase de construcción. Descripción: Se contará con un encargado de comunidades del Proyecto como facilitador de las comunicaciones, durante toda la fase de construcción. Además, se habilitará un número telefónico, un correo electrónico corporativo, y buzones en los cuales se puedan depositar cartas con sugerencias, inquietudes, requerimientos, u otros. Justificación: Como parte integral de las actividades constructivas de proyectos, se tienen consideraciones respecto de materias de interés comunitaria propios de etapa. En este sentido, establecer un canal de comunicaciones adecuado con la comunidad permitirá detectar desviaciones de los protocolos asociados a las temáticas anteriormente indicadas, a la vez que se da confianza a los vecinos respecto a que sus reclamos y solicitudes son atendidos por el Proyecto.</t>
  </si>
  <si>
    <t>303</t>
  </si>
  <si>
    <t>Protección de ejemplares de Porlieria chilensis</t>
  </si>
  <si>
    <t>El objetivo corresponde a la protección de individuos y prevenir la corta accidental de guayacán en el área de influencia del proyecto.</t>
  </si>
  <si>
    <t>Protección de hábitat de Porlieria chilensis</t>
  </si>
  <si>
    <t>El objetivo corresponde a la protección del hábitat del guayacán mediante la adopción de procedimientos constructivos alternativos, restricción de ciertas actividades y medidas de prevención en resguardo de la formación vegetacional.</t>
  </si>
  <si>
    <t>310</t>
  </si>
  <si>
    <t>Restricción vehicular en evetos festivos</t>
  </si>
  <si>
    <t>Objetivo: Evitar el tránsito de vehículos de carga asociados al proyecto, durante la celebración de festividades religiosas Descripción: Se restringirá el tránsito de vehículos de carga pesada asociados al proyecto por Ruta H-10 y caminos internos; Santa Julia, El Arrozal, Cuarta Hijuela y Tuniche) para la celebración de la Virgen del Carmen (16 de julio). Se restringirá el tránsito de vehículos de carga pesada asociados al proyecto por ruta H-17 y H-15, durante los días que se celebre la y la Fiesta de la Inmaculada Concepción (7 y 8 de diciembre). Se restringirá el tránsito de vehículos de carga pesada asociados al proyecto por ruta H-15 y calle Los Andes durante los días que se celebre la Virgen de la Merced (25 de septiembre). Justificación: Cada 16 de julio en la Parroquia Nuestra Señora de Graneros se celebra de la Virgen del Carmen por medio de una eucaristía y una posterior procesión desde la parroquia ubicada en el centro urbano de Graneros hacia la ruta H-10 (Camino Real) recorriendo los sectores rurales, hasta el sector de Tuniche. La Fiesta de la Inmaculada Concepción, por su parte, se celebra cada 8 de diciembre en el Santuario de La Compañía y habitantes de Codegua, de Graneros y de las comunas aledañas participan de esta celebración, la cual considera la visita a la virgen en el Santuario y una procesión desde la Parroquia de la Virgen de La Merced (ubicada en Codegua, en la calle Libertador Bernardo O’Higgins o H-15) hasta el Santuario de La Compañía. El día 7 de diciembre la ruta H-17 – desde la ruta 5 hasta la H-15 - se cierra para la instalación de ferias libres. Cada 25 de septiembre, se celebra en Codegua la Virgen de La Merced. Para esta actividad se realiza la procesión de la virgen a través de la ruta H-15 y la calle Andes para posteriormente. El recorrido culmina en la plaza parroquial. Debido a esto, se evitará el tránsito de vehículos de carga pesada durante estas fechas para evitar afectar las manifestaciones culturales y la circulación de los asistentes a estos sitios de significación cultural.</t>
  </si>
  <si>
    <t>Utilización de barrera acústica en frente de trabajo en las inmediaciones del receptor 9</t>
  </si>
  <si>
    <t>Objetivo: Minimizar el nivel de ruido provocado por las actividades constructivas del frente de trabajo de la Torre 7 en las inmediaciones del receptor humano número 9 para aumentar el margen de cumplimiento del D.S N° 38/11 Descripción: Según los resultados entregados en el Anexo 13 de la Adenda, se observa que para el receptor 9, existe 1 dB[A] de holgura respecto al cumplimiento normativo, para aumentar dicho margen se incorpora una barrera acústica sobre maquinaria en las inmediaciones del receptor en cuestión. La materialidad de los paneles debe contar con una densidad superficial igual o superior a 10 [Kg/m2], lo cual es posible conseguir mediante madera tipo OSB, de un espesor mínimo de 18 [mm]. Además, la cara interior del panel (en 412 dirección a las fuentes de ruido) deberá incorporar lana de fibra de vidrio (o lana mineral) de 50 [mm] de espesor y un NRC de 0.7 o mayor o bien algún material con propiedades fonoabsorbentes de equivalencia técnica. La implementación de esta materialidad conforma una estructura apta para comportarse como barrera acústica, de acuerdo a lo establecido en la Norma ISO 9613–2. La barrera acústica deberá ubicarse entre el frente de trabajo de la Torre 7 en las inmediaciones del</t>
  </si>
  <si>
    <t>Proyecto Jardín Solar Petorca</t>
  </si>
  <si>
    <t>Cabildo</t>
  </si>
  <si>
    <t>Charlas de inducción sobre el componente arqueológico</t>
  </si>
  <si>
    <t>Hallazgos arqueológicos no previstos y su posible alteración.</t>
  </si>
  <si>
    <t>Objetivo: - Informar y capacitar a los trabajadores sobre el componente arqueológico que se podría encontrar en el área. - Informar y capacitar sobre el Protocolo a seguir en caso de hallazgos imprevistos durante la fase de construcción. Descripción: Se implementarán charlas de inducción, por un/a arqueólogo/a o licenciado/a en arqueología, a los trabajadores del proyecto, sobre el componente arqueológico que se podría encontrar en el área y los procedimientos a seguir en caso de hallazgo, antes del inicio de cada obra. Justificación: Si bien la prospección arqueológica realizada (Anexo 9 de la Adenda) concluyó sin hallazgos, el Titular del Proyecto implementará igualmente charlas de inducción sobre el componente arqueológico, así como un protocolo frente a hallazgos imprevistos, con el fin de resguardar cualquier hallazgo que pudiese presentarse.</t>
  </si>
  <si>
    <t>Objetivo: - Informar a la Ilustre Municipalidad de Cabildo el inicio de las actividades de transporte del proyecto, en específico en el sector Pililén. - Recabar información sobre actividades diarias y culturales previstas en las fechas establecidas para la fase de construcción, mediante la comunicación con la Ilustre Municipalidad de Cabildo. Descripción: Se informará de eventuales desvíos, para minimizar la afectación de las actividades diarias y culturales de la comunidad del sector Pililén. Justificación: Si bien el flujo de vehículos que genera el proyecto es reducido, el proyecto informará de los viajes y los contrastará en base a la información recabada por medio de la comunicación con la Ilustre Municipalidad de Cabildo acerca de festividades culturales, con el objetivo de no interrumpir el desarrollo de dichas actividades.</t>
  </si>
  <si>
    <t>Plan de mejora de Suelo</t>
  </si>
  <si>
    <t>Pérdida temporal de suelos con capacidad de uso agrícola.</t>
  </si>
  <si>
    <t>Objetivo: Mejorar el estado actual del tramo 1 del canal Alicahue, generando una mejora productiva de 12,43 hectáreas, equivalente a la superficie de suelo con capacidad agrícola (clase III y clase II) que utilizará el Proyecto. Descripción: Se realizará la rehabilitación del tramo 1 del canal Alicahue, a través de actividades de reperfilamiento para una conducción adecuada del agua y el revestimiento de este, ya que deducen que tiene pérdidas significativas en el recorrido, además, de demoras de aproximadamente 5 horas para la llegada del agua hasta el usuario final, ubicado a 1 km de distancia, al cual sólo le llega un tercio del agua saliente de la compuerta (2/3 se pierden por infiltración). Justificación: La habilitación del canal permitirá disminuir las pérdidas por concepto de infiltración y transporte del agua.</t>
  </si>
  <si>
    <t>Proyecto Piloto de Descarbonización y Producción de Combustibles Carbono Neutral</t>
  </si>
  <si>
    <t>Punta Arenas</t>
  </si>
  <si>
    <t>k1</t>
  </si>
  <si>
    <t>Plan de Monitoreo de Aves Eventualmente Electrocutadas por la Línea de Media Tensión.</t>
  </si>
  <si>
    <t>Electrocución de aves Línea de media tensión</t>
  </si>
  <si>
    <t>Objetivo: Estimar las tasas de aves eventualmente electrocutados por contacto con la línea de media tensión. Descripción: Se realizará inspecciones sistemáticas por debajo de la línea de media tensión (aérea) en búsqueda de posibles cadáveres de avifauna o avifauna herida durante el primer año de operación. La información recolectada en terreno será sistematizada y analizada. Justificación: La electrocución es un fenómeno que se produce cuando un ave hace puente entre dos componentes energizados (dos conductores) o cuando hace contacto a tierra a través de poste. Se estima que el riesgo de electrocución es muy bajo dado que el diseño contempla implementar postaciones de bajo riesgo, con postes que serán de hormigón, material no conductor, y un travesaño arriba de la cruceta con los aisladores, para que las aves en su llegada, salida y mientras está posadas no tengan contacto con los conductores. No obstante, se incluye este plan de monitoreo para poder con datos empíricos del eventual evento de electrocución.</t>
  </si>
  <si>
    <t>Plan de Monitoreo de Colisiones Aves con el Aerogenerador</t>
  </si>
  <si>
    <t>Colisión de aves con el aerogenerador</t>
  </si>
  <si>
    <t>Objetivo: Estimar las tasas de muerte por colisiones con el aerogenerador. Y Analizar los factores relacionados con dicha muerte. Descripción: Se realizará inspecciones sistemáticas en el entorno del aerogenerador en búsqueda de posibles cadáveres de avifauna. La información recolectada en terreno será sistematizada y analizada anualmente durante operación del Proyecto. Justificación: Si bien hay un bajo riesgo de colisión, especialmente al tratarse de un único aerogenerador, se ha elaborado un Programa de Monitoreo para poder cuantificar y analizar cualquier muerte provocada por la colisión de aves con el aerogenerador.</t>
  </si>
  <si>
    <t>Programa de prácticas profesionales para alumnos universitarios o de institutos profesionales en la comuna de Punta Arenas</t>
  </si>
  <si>
    <t>Objetivo: Dar oportunidad a alumnos universitarios o de institutos técnicos de la comuna de Punta Arenas para que realicen su práctica en las obras o actividades del Proyecto. Descripción: Se ofrecerá 1 práctica profesional durante las vacaciones de verano en la planta durante la operación de la planta piloto. De preferencia de especialidades en electricidad, mecánica, de las ciencias químicas, biológicas o ambiental. Este programa será otorgado cada año de operación de la Planta, siempre que haya interesados. Justificación: Dar oportunidades a estudiantes para que conozcan la tecnología en terreno, entregándoles experiencia que podrá servir para su futuro laboral.</t>
  </si>
  <si>
    <t>Recolección de Cadáveres de Liebres de la Ruta N°9</t>
  </si>
  <si>
    <t>Objetivo: Disminuir la probabilidad de colisión de aves de rapiña con el aerogenerador que pudiesen verse atraídas por cadáveres de liebres atropelladas en la Ruta 9. Descripción: Dos veces a la semana se realizará una inspección, registro, y eventual levantamiento de liebres muertas, en el tramo de la Ruta 9 comprendido entre 1 km al norte y 1 km al sur del acceso del Proyecto. De acuerdo con los resultados obtenidos en el primer año de operación, se programará la frecuencia y períodos de inspección para los años siguientes. Justificación: A lo largo de la Ruta 9, especialmente en invierno, se presentan concentraciones de Carancho o Traro (Caracara plancus), aves rapaces que, para adaptarse a la escasez de alimentos propia de la estación, se vuelven carroñeras, y se alimentan de liebres atropelladas. Si bien, esta concentración de aves puede significar un potencial riesgo de colisión con el aerogenerador, se trata de un riesgo menor, puesto que su taxa posee una estructura física de alas grandes y baja carga, por lo que representan menor probabilidad de colisión de chocar con las aspas del aerogenerador (SAG 2014), y, por otro lado, se trata de la presencia de sólo un aerogenerador, por lo tanto, un obstáculo posible de esquivar en vuelo.</t>
  </si>
  <si>
    <t>Señalética de difusión de nueva tecnología</t>
  </si>
  <si>
    <t>Objetivo: Dar a conocer a la población sobre la implementación de esta nueva tecnología para la producción de eCombustible a partir de energías renovables. Descripción: Se instalarán señaléticas en el acceso a la Planta que incluirá texto explicativo e infografías sobre su tecnología para la producción de eCombustibles. Justificación: La Ruta 9 Norte, principal vía de acceso a la Planta, conecta con atractivos turísticos de jerarquía nacional e internacional. De acuerdo con lo anterior, se propone la implementación de señaléticas para la difusión de esta nueva tecnología, única en el mundo, para conocimiento de toda la comunidad.</t>
  </si>
  <si>
    <t>Planta Solar Lirios</t>
  </si>
  <si>
    <t>Capacitación sobre la componente fauna y flora.</t>
  </si>
  <si>
    <t>Objetivo: Generar conciencia sobre la protección de la fauna silvestre y flora y vegetación. Descripción: Se capacita al personal de planta y contratistas involucrados en las distintas fases del Proyecto, sobre prohibición de cazar y domesticación de fauna nativa, protección y conservación de la fauna silvestre que habita en la zona y sobre las precauciones que se deben considerar para evitar atropellos. Adicionalmente, se informa sobre los procesos de clasificación de especies y relevancia de preservación de la biodiversidad. Justificación: Crear conciencia en el personal para disminuir la probabilidad de afectación al componente fauna, flora y vegetación.</t>
  </si>
  <si>
    <t>Objetivo: Limitar el acceso visual al proyecto de aquellas personas que transiten en las cercanías de este. Descripción: Se establece un cerco perimetral con vegetación arbustiva que actúe como barrera visual desde caminos públicos. Justificación: El cerco perimetral arbustivo evita que la población vislumbre el proyecto desde los caminos en donde se tiene acceso visual a este.</t>
  </si>
  <si>
    <t>Aumento temporal de los niveles de material particulado.</t>
  </si>
  <si>
    <t>Objetivo: Disminuir las emisiones de material particulado (M10 y MP2,5) generadas por la construcción del Proyecto. Descripción: Dado que, en el diseño del proyecto, en la fase de construcción se ocupan tramos de tierra, el Proponente se compromete a humectar dichos tramos y así disminuir el levantamiento de polvo. El agua para realizar la humectación a los caminos no pavimentados es obtenida de puntos que cuenten con los derechos de agua para su extracción y consumo. Justificación: Disminuir las emisiones de material particulado generadas por el paso de caminos no pavimentados de vehículos y maquinarias.</t>
  </si>
  <si>
    <t>Uso de Suelo con capacidad agrícola Clase III.</t>
  </si>
  <si>
    <t>Objetivo: Mejora del suelo en relación con sus limitantes. Descripción: Mejoramiento sustancial de una superficie de suelo, en una relación 1:1 ha esto con estricto apego a los lineamientos y recomendaciones contenidos en la Guía de Evaluación Ambiental: Recurso Natural Suelo (GPR.GA-05) año 2011” (SAG, 2011), cuyo numeral 6.3, considera medidas de mejoramiento de suelos y medidas de rehabilitación de suelos. Justificación: Esta medida se propone debido a que una porción del suelo en donde se emplaza el Proyecto cuenta con Capacidad de Uso de Suelo Clase III.</t>
  </si>
  <si>
    <t>Monitoreo de Suelos</t>
  </si>
  <si>
    <t>Variables físico-químicas y biológicas del suelo.</t>
  </si>
  <si>
    <t xml:space="preserve">Objetivo: Monitorear las variables físico-químicas y biológicas del suelo del proyecto. Descripción: se realiza un muestreo aleatorio (ya que toda el área del proyecto posee suelo clase III), en donde se toman muestras de suelo de los primeros 20 cm de profundidad dentro de toda el área del proyecto siguiendo lo estipulado en el “Protocolo de Toma de Muestras de Suelo” del Servicio Agrícola y Ganadero (SAG) el cual indica que: -  Cada muestra debe representar una superficie de suelo no superior a 10 ha, uniforme en profundidad, pendiente y textura. -  Cada muestra se compone de varias submuestras (&gt; a 25). Las submuestras deben tomarse de en un recorrido tal que represente toda la superficie (zig-zag). -  La submuestra debe tomarse a una profundidad de 20 cm. -  Una vez colectadas las submuestras, éstas se mezclan en un recipiente limpio tomando 1 kg de suelo, el que se coloca en una bolsa de plástico para ser enviada en un plazo no mayor de un día al Laboratorio; en caso contrario, almacenarla en el refrigerador no más de 3 días. No se deben tomar muestras provenientes de: -  Entradas de potreros o sectores poco representativos. -  Áreas inundadas u orillas de regueros o desagües. -  Potreros recién fertilizados. Cabe mencionar que el laboratorio al cual se envíen las muestras de suelo debe ser acreditado por el Servicio Agrícola y Ganadero (SAG) y la Comisión Nacional de Acreditación en la componente Suelo, en donde se realiza un análisis completo de suelo con la finalidad de ir comparando a lo largo del tiempo la condición de este. Justificación: Esta medida se propone con la finalidad de monitorear el suelo. </t>
  </si>
  <si>
    <t>Objetivo: El objetivo general de esta medida, es provocar el abandono o producir el desplazamiento de la fauna objetivo presente en el área de influencia del Proyecto hacia zonas adyacentes, evitando de esta manera que la fauna objetivo sea afectada por el Proyecto. Descripción: La medida de perturbación controlada, consiste en inducir el abandono paulatino de los individuos de Pleurodema thaul, Liolaemus lemniscatus, Liolaemus chiliensis y Liolaemus tenuis del área del Proyecto, perturbando intencionalmente el sector en el que se encuentran las especies objetivo, con el fin de que éstas emigren hacia áreas cercanas que no son intervenidas por el Proyecto. Esta medida está dirigida específicamente a la herpetofauna visualizada durante la campaña de primavera 2020 por su baja capacidad de movilidad, pero también pue ser efectiva para otras especies presentes en el área de estudio y que no fueron visualizadas en el estudio de las taxas reptil, anfibio y micromamíferos. Justificación: realizada la perturbación controlada, ahuyenta a la fauna objetivo del área de emplazamiento del proyecto, evitando de este modo cualquier interacción de esta con el proyecto.</t>
  </si>
  <si>
    <t>Plan de Comunicación con vecinos cercano al área de Proyecto.</t>
  </si>
  <si>
    <t>Impacto no significativo sobre los sistemas de vida y costumbre de la población del área de influencia.</t>
  </si>
  <si>
    <t>Objetivo: Informar a los residentes más cercanos al área de proyecto, respecto de las actividades de transporte que se realizan durante la construcción de las obras de ampliación. Descripción: Se basa en establecer comunicación con los vecinos más cercanos en el área de influencia del Proyecto a través de una visita a domicilio, con la finalidad de informar de aquellas actividades de transporte que se realizan durante la fase de construcción. Justificación: Disminuir el riesgo de potenciales molestias de los vecinos cercanos, que puedan ser causadas por el aporte del flujo vehicular que el Proyecto incorpora principalmente en ruta H-404 (av. Los Lirios) y la Calle La Gloria.</t>
  </si>
  <si>
    <t>Planta de Almacenamiento de GLP para uso Residencial, Comercial e Industrial Puerto Williams</t>
  </si>
  <si>
    <t>Cabo de Hornos</t>
  </si>
  <si>
    <t>041/2021</t>
  </si>
  <si>
    <t>Charlas de inducción en arqueología y patrimonio cultural</t>
  </si>
  <si>
    <t>Posible afectación de sitios de interés patrimonial</t>
  </si>
  <si>
    <t>Objetivo: Evitar la interacción negativa de las partes, obras y acciones asociadas a la implementación del Proyecto sobre el componente de Arqueología y patrimonio cultural presente en el Área de Influencia inicial del Proyecto Descripción: Se realizará una charla de inducción en arqueología previo al hito de inicio de la construcción, y durante esta fase, para capacitar a todos los involucrados con obras que impliquen intervención del sustrato. Las charlas son apoyadas con recursos didácticos. Se realiza registro de asistencia y un registro fotográfico de la actividad, todo lo cual se anexa a los respectivos informes mensuales y final de monitoreo. Justificación: Los objetos y los sitios arqueológicos forman parte del patrimonio protegido por la Ley N°17.288 de Monumentos Nacionales, la que establece que los hallazgos imprevistos de este tipo que ocurran en el marco de obras de excavación deben ser informados a la autoridad (art. 26 de la ley y art. 23 del D.S. 484/1990 MINEDUC).</t>
  </si>
  <si>
    <t>Posible afectación de formaciones geológicas de potencial paleontológico catalogado como fosilífero y susceptible por las actividades y obras del Proyecto.</t>
  </si>
  <si>
    <t>Objetivo: Evitar la interacción negativa de las partes, obras y acciones asociadas a la implementación del Proyecto sobre el componente de paleontología presente en el Área de Influencia del Proyecto. Descripción: Se realizará una charla de inducción en paleontología previo al hito de inicio de la construcción, y durante esta fase, para capacitar a todos los involucrados con obras que impliquen intervención del sustrato. Las charlas son apoyadas con recursos didácticos. Se realiza registro de asistencia y un registro fotográfico de la actividad, todo lo cual se anexa a los respectivos informes mensuales y final de monitoreo. Justificación: Los fósiles y los yacimientos paleontológicos forman parte del patrimonio protegido por la Ley N°17.288 de Monumentos Nacionales, la que establece que los hallazgos imprevistos de este tipo que ocurran en el marco de obras de excavación deben ser informados a la autoridad (art. 26 de la ley y art. 23 del D.S. N°484/1990 MINEDUC).</t>
  </si>
  <si>
    <t>Implementación barrera visual natural y materiales con colores acordes al lugar</t>
  </si>
  <si>
    <t>Objetivo: La implementación de la cortina visual natural y materiales con colores acordes al lugar, que pretende generar áreas de compacidad sobre el área de emplazamiento del Proyecto, limitando de esta manera que los observadores que transitan por el área visualicen las obras de manera directa. Descripción: Por medio de la implementación de la cortina visual natural, correspondiente a vegetación del tipo arbórea nativa, además del uso de materiales con colores acordes al lugar, de forma que los observadores que transiten por la zona no tendrán un acceso visual directo obre las obras del Proyecto, no generando una intrusión visual que pueda afectar el grado de naturalidad que posee el área a partir de la valoración Alta de su calidad visual. Justificación: Minimizar el acceso visual al área del Proyecto.</t>
  </si>
  <si>
    <t>Objetivo: Evitar la interacción negativa de las partes, obras y acciones asociadas a la implementación del proyecto sobre el componente de Arqueología presente en el Área de Influencia inicial del Proyecto Descripción: Un arqueólogo (a) o licenciado (a) en arqueología supervisará las actividades que impliquen movimiento de suelo (escarpe, excavación) para detectar la detección temprana de eventuales elementos arqueológicos existentes en el área del Proyecto que no haya sido posible detectar en el marco de la DIA y así evitar mayor intervención en ellos. Justificación: Los objetos y los sitios arqueológicos forman parte del patrimonio protegido por la ley 17.288 de Monumentos Nacionales, la que establece que los hallazgos imprevistos de este tipo que ocurran en el marco de obras de excavación deben ser informados a la autoridad (art. 26 de la ley y art. 23 del D.S. 484/1990 MINEDUC)</t>
  </si>
  <si>
    <t>Afectación de formaciones geológicas de potencial paleontológico catalogado como fosilífero y susceptible, por las actividades y obras del Proyecto</t>
  </si>
  <si>
    <t>Objetivo: Evitar la interacción negativa de las partes, obras y acciones asociadas a la implementación del Proyecto sobre el componente de paleontología presente en el Área de Influencia del Proyecto. Descripción: Un paleontólogo(a) supervisará las actividades de excavación, movimiento de sustratos tales como tierras, arenas o suelo vegetal o bien sondajes y/o fracturación de macizos rocosos mediante inspección visual cada 15 días desde el inicio de la construcción. Justificación: Los fósiles y los yacimientos paleontológicos forman parte del patrimonio protegido por la Ley N°17.288 de Monumentos Nacionales, la que establece que los hallazgos imprevistos de este tipo que ocurran en el marco de obras de excavación deben ser informados a la autoridad (art. 26 de la ley y art. 23 del D.S. 484/1990 MINEDUC).</t>
  </si>
  <si>
    <t>Parque Solar Gran Rinconada Norte</t>
  </si>
  <si>
    <t>Putaendo</t>
  </si>
  <si>
    <t>Emisión de material particulado a la atmósfera.</t>
  </si>
  <si>
    <t>Objetivo: Reducir en 90% las emisiones de material particulado producto del tránsito de vehículos y maquinaria por el camino interno del Proyecto. Descripción: Se aplicará supresor de polvo SOFTRIDE/SASBIND, u otro de similares características, en el camino interior no pavimentado del Proyecto y del proyecto original, al igual que del acceso, a través de camiones aljibe, y será mantenido de acuerdo con la recomendación del fabricante, para garantizar que no se generen emisiones de material particulado por circulación de vehículos durante las distintas fases de ejecución del Proyecto. Justificación: Se espera que la aplicación de SOFTRIDE/SASBIND, u otro supresor de similares características, reduzca las emisiones de material particulado asociadas al tránsito de vehículos y maquinarias por los caminos no pavimentados a usar por el Proyecto, con una eficiencia mayor al 95%, conforme a lo indicado por el fabricante indica una eficiencia mayor al 95%, según antecedentes presentados en la Adenda Complementaria, Anexo B, Apéndice A.</t>
  </si>
  <si>
    <t>Cercado y monitoreo tres ejemplares de Porlieria chilensis.</t>
  </si>
  <si>
    <t>Posible afectación de ejemplares de Porlieria chilensis.</t>
  </si>
  <si>
    <t>Objetivo: Proteger 3 ejemplares de Porlieria chilensis presentes en el área de emplazamiento de los paneles solares del Proyecto. Descripción: Antes de comenzar la construcción de las obras del Proyecto, y una vez implementada la instalación de faenas, se procederá a cercar los 3 ejemplares de Porlieria chilensis presentes en el en el área de emplazamiento de los paneles solares del Proyecto, con un área buffer de aproximadamente un (1) metro alrededor de estos, para construir el Proyecto, sin intervenirlos. Justificación: Esta medida busca evitar la afectación de los 3 ejemplares de Porlieria chilensis presentes en el área de emplazamiento de los paneles solares del Proyecto.</t>
  </si>
  <si>
    <t>Comunicación con los vecinos.</t>
  </si>
  <si>
    <t>Molestia a los vecinos.</t>
  </si>
  <si>
    <t>Objetivo: Mantener una comunicación fluida con los vecinos al área en que se emplazará el Proyecto. Descripción: El Proyecto se ubicará en la localidad de Rinconada de Silva, con vecinos cercanos al mismo, por lo cual, para la fase de construcción se implementará un procedimiento simple de recepción y registro de sugerencias, quejas y reclamos, que facilite la comunicación y sea accesible para la comunidad, en general. Justificación: Recibir, abordar, registrar/documentar y responder las quejas, consultas e inquietudes de las comunidades con respecto a la construcción y operación del Proyecto.</t>
  </si>
  <si>
    <t>Objetivo: Promover la contratación de mano de obra local. Descripción: Se notificará a la Oficina Municipal de Intermediación Laboral (OMIL) de la I. Municipalidad de Putaendo, sobre las ofertas laborales y requerimientos de servicios para la ejecución de la faena, durante el periodo de construcción. Justificación: Interés del Proponente por el desarrollo local.</t>
  </si>
  <si>
    <t>Implementación de cerco perimetral.</t>
  </si>
  <si>
    <t>Desplazamiento de animales.</t>
  </si>
  <si>
    <t>Objetivo: Delimitar el desplazamiento de animales que pudieran circular por el sector. Descripción: Implementación de cerco perimetral de 2 m de altura alrededor de todo el perímetro del Proyecto. Justificación: Mantener las obras del Proyecto alejadas del tránsito animal del sector.</t>
  </si>
  <si>
    <t>Eventual afectación de patrimonio cultural arqueológico.</t>
  </si>
  <si>
    <t>Objetivo: Cautelar la detección de elementos pertenecientes al patrimonio arqueológico que puedan ser identificados fuera del área identificada por la prospección realizada en el área en que se emplazará el Proyecto. Descripción: Durante la fase de construcción, se compromete la presencia de un arqueólogo o licenciado en arqueología por cada frente de trabajo, durante las obras de limpieza, excavación en todas las actividades que consideren cualquier de remoción de la superficie y excavación sub superficial en el área en que se emplazará el Proyecto. Se realizarán charlas de inducción por el arqueólogo o licenciado en arqueología, sobre el componente arqueológico que se podría encontrar en el área y los procedimientos a seguir en caso de hallazgo, antes del inicio de cada obra. Justificación: Si bien no se evidenciaron hallazgos arqueológicos en la prospección llevada a cabo en el área en que se emplazará el Proyecto, la medida busca cautelar la detección de elementos pertenecientes al patrimonio arqueológico que pudieran ser identificados fuera del área identificada por la prospección realizada en terreno.</t>
  </si>
  <si>
    <t>Monitoreo flora y vegetación.</t>
  </si>
  <si>
    <t>Afectación de unidades de vegetación Matorral Suculento de Echinopsis chiloensis, Proustia cuneifolia y Porlieria chilensis y Formación arbórea de Acacia caven, Porlieria chilensis y Prosopis chilensis.</t>
  </si>
  <si>
    <t>Objetivo: Monitorear la continuidad de las formaciones vegetacionales y especies en categoría de conservación. Descripción: Consistirá en el monitoreo anual, por parte de un especialista, que será realizado anualmente, preferentemente en el periodo de primavera, durante 5 años desde el inicio de la fase de operación. El detalle del monitoreo se presenta en la Adenda Complementaria, Anexo Ñ. Justificación: La implementación del monitoreo permitirá monitorear y hacer seguimientos a las formaciones y especies antes mencionadas, con la finalidad de corroborar la tesis de no afectación por parte del desarrollo del Proyecto.</t>
  </si>
  <si>
    <t>Monitoreo riesgo de activación de procesos erosivos</t>
  </si>
  <si>
    <t>Activación de procesos erosivos a causa de obras que puedan alterar el suelo.</t>
  </si>
  <si>
    <t>Objetivo: Evitar la activación de procesos erosivos que puedan afectar el recurso suelo en el área del Proyecto. Descripción: La medida busca evitar y controlar la activación del riesgo de erosión en los suelos del área del Proyecto, debido a las actividades de excavación, retiro de vegetación y compactación. Se llevará a cabo a través de monitoreos periódicos en la totalidad del área de emplazamiento del Proyecto, poniendo especial énfasis en periodos de intensas lluvias. En caso de detectarse erosión se tomarán diferentes medidas, tales como canalización para dirigir las aguas lluvia de forma controlada para evitar una mayor erosión hídrica, y también aplicación de cubierta vegetal para estabilizar y controlar la erosión. Justificación: Dada las condiciones de erosividad en el suelo presente en el área en que se emplazará el Proyecto, este monitoreo contribuirá a la revisión constante del recurso para evitar la activación de procesos erosivos, y por ende la pérdida de suelos. En caso de procesos erosivos que no pudieron ser controlados a tiempo, la aplicación de cubierta vegetal contribuirá al mejoramiento de los sitios y oportunidades de refugio para los ejemplares desplazados de reptiles por la implementación de la medida de perturbación controlada, que se presenta en el considerando 9.5 del presente ICE.</t>
  </si>
  <si>
    <t>Afectación de especies de baja movilidad presentes en el área del Proyecto, correspondientes a Liolaemus tenuis y Liolaemus fuscus.</t>
  </si>
  <si>
    <t>Objetivo: Evitar la afectación de especies de baja movilidad presentes en el área del Proyecto. Descripción: Consistirá en la realización de un microrruteo inicial, remoción de refugios, traslados de refugios y monitoreo. El detalle del Plan se presenta en la Adenda, Anexo R. Justificación: De acuerdo con el levantamiento de información realizado durante la caracterización de fauna silvestre del Proyecto, se evidenció la presencia de dos especies susceptibles de ser afectadas por la construcción del mismo, ya sea por su estado de conservación y/o por su condición de especie de baja movilidad. Las especies corresponden a Liolaemus tenuis y Liolaemus fuscus, ambas consideradas como especie de baja movilidad y en categoría de Preocupación Menor, según el D.S. N° 19/2012 del Ministerio del Medio Ambiente, Aprueba y Oficializa Clasificación de Especies Según su Estado de Conservación, Octavo Proceso.</t>
  </si>
  <si>
    <t>Plan de restauración de vegetación.</t>
  </si>
  <si>
    <t>Pérdida temporal de uso de suelo por la implementación del Proyecto.</t>
  </si>
  <si>
    <t>Objetivo: Restaurar las condiciones existentes inicialmente en el área en que se emplazará el Proyecto. Descripción: Consistirá en la restauración pasiva y progresiva de la vegetación presente en el área en que se emplazará el Proyecto. Durante la fase de construcción, los movimientos de tierra serán puntuales, por lo que gran parte del área permanecerá con su primera capa vegetal intacta; y, durante la fase de operación, la vegetación solamente será cortada para evitar que hagan sombra sobre los paneles, y no será removida, permitiendo con ello, que, durante el año de cierre del Proyecto, ésta pueda crecer naturalmente. Asimismo, debido a que el terreno corresponde a suelos de baja pendiente con presencia de vegetación lateral y debido a los episodios de precipitaciones, es altamente probable que se recuperen rápidamente las coberturas herbáceas y arbustivas originalmente presentes, de manera pasiva. El detalle del Plan se presenta en la Adenda Complementaria, Anexo Ñ. Justificación: La implementación del Plan permitirá la recuperación de la vegetación que se encuentra actualmente en el área en que se emplazará el Proyecto, de forma natural y sin mayor intervención del lugar, protegiendo el sector de factores externos como el pastoreo o quemas ilegales.</t>
  </si>
  <si>
    <t>Visitas guiadas para colegios de la comuna de Putaendo.</t>
  </si>
  <si>
    <t>Objetivo: Promover el conocimiento asociado al uso y desarrollo de energías renovables. Descripción: La medida consiste en abrir al público las instalaciones del Proyecto, específicamente a colegios de la comuna de Putaendo. Se realizará una visita guiada por las instalaciones del Proyecto, enseñando las distintas tecnologías asociadas a la generación de energía fotovoltaica y sus beneficios para la comunidad y el medio ambiente. Las comunidades educativas podrán solicitar la visita al Proyecto en forma semestral. Justificación: La medida está justificada en el interés que han manifestado las comunidades en relación con conocer las tecnologías asociadas al cuidado del medio ambiente.</t>
  </si>
  <si>
    <t>Modificación Avel Solar</t>
  </si>
  <si>
    <t>Revestimiento de canal y construcción de obra de arte (reparación)</t>
  </si>
  <si>
    <t>Pérdida temporal de uso de suelo agrícola Clase III</t>
  </si>
  <si>
    <t>Objetivo: Incrementar la superficie de riego de un predio agrícola en 5 ha o más, según la superficie de suelo Clase III que se dejará de utilizar por la operación del Proyecto fotovoltaico. Descripción: Dado que el diseño del Proyecto ocupará una superficie de 5 ha de Suelo Clase III, se plantea un CAV que permita mejorar la conducción del agua evitando pérdidas en el Fundo Santa Marta, un predio agrícola de la Comuna de Los Ángeles en la Región del Biobío. El CAV comprende revestir un tramo de un canal de riesgo existente para evitar pérdidas y construir una obra de arte para permitir el escurrimiento del agua de riego. Al respecto se proyecta reparar una obra de arte, que salva un pequeño cauce artificial, y revestir el canal en un tramo de aproximadamente 250 metros. Esta medida permite incrementar el riego del predio en 23,09 ha, correspondientes a la superficie beneficiada, con lo que el agricultor beneficiado podrá sumar nuevas especies con mayor requerimiento hídrico o incorporar nueva superficie de riego en su predio. Para mayor detalle de este compromiso voluntario ver el Anexo 1 de la ADENDA Complementaria. Justificación: La medida se justifica, dado que el proyecto ocupará una superficie de 5 ha con suelo clasificado como Clase III por tanto, el Titular se hace cargo de la pérdida temporal de productividad de esa superficie. En la actualidad los suelos agrícolas de la Comuna de Los Ángeles presentan dificultades en el riego que limitan la producción de los distintos productos de la zona como es el trigo, maíz, remolacha, forraje para animales (ballica, trébol), entre otras, lo que refleja la necesidad de mejorar las obras de riego utilizadas. En este sentido, los canales sin revestir representan pérdidas de agua por infiltración de las mismas en el lecho y las orillas del canal, traduciéndose en una merma en la capacidad de riego del productor.</t>
  </si>
  <si>
    <t>Subestación eléctrica Parinas y línea de transmisión eléctrica Parinas-Taltal</t>
  </si>
  <si>
    <t>Sin impactos asociados.</t>
  </si>
  <si>
    <t>Objetivo: Entregar los conocimientos necesarios al personal del proyecto, para reconocer los potenciales riesgos asociados a fauna nativa justificación y las medidas de protección que se deben implementar. Descripción: La capacitación se elaborará para que cada trabajador del proyecto tenga la capacidad de reconocer eventuales riesgos asociados a fauna nativa. Los trabajadores serán capaces de identificar la fauna nativa, las situaciones de riesgo asociadas a las actividades del proyecto y las posibles interferencias con la fauna nativa. Asimismo, se detallarán las medidas y cuidados que se deben adoptar para evitar alteración de la fauna, especialmente aquellas que permitan prevenir la atracción de avifauna al área del proyecto. Justificación: Si bien el área del proyecto corresponde a un ambiente de desierto absoluto, con escasa presencia de fauna, se detectó presencia de especies como gaviota garuma y golondrina de mar. Consecuentemente, se adoptarán procedimientos para proteger esta especie y prevenir eventuales accidentes relacionados con las obras del proyecto tales como colisiones. Estos procedimientos estarán en conocimiento de la totalidad de los trabajadores del proyecto</t>
  </si>
  <si>
    <t>Objetivo: Contribuir y facilitar la generación de condiciones favorables para que emprendedores locales de la comuna de Taltal puedan vincularse comercialmente en el desarrollo del proyecto en su fase de construcción. Descripción: Se fomentará una alianza con el Departamento de Turismo y Fomento Productivo de la Municipalidad de Taltal y se realizarán gestiones y coordinaciones necesarias con otras organizaciones e instituciones locales (juntas de vecinos, cámara de comercio, gremios, etc.) para conocer la realidad de la oferta de empresas prestadoras de servicios existente en la comuna. Asimismo, la empresa titular del proyecto identificará el conjunto de servicios que serán necesarios contratar y subcontratar durante las distintas fases de la construcción, con el fin de identificar a los emprendedores que podrían ser contratados por alguna empresa contratista y subcontratista para prestar sus servicios, así como también, identificar servicios requeridos que cuentan con poca presencia de oferta local. Justificación: Mediante el fomento de la creación de una alianza y de un trabajo participativo y coordinado de distintas organizaciones ad hoc de la comuna (Oficina de Fomento Productivo, Juntas de Vecinos, Gremios, Cámara de Comercio, entre otros) se espera lograr un catastro lo más completo posible de los distintos emprendedores existentes en la comuna, de tal forma de identificarlos.</t>
  </si>
  <si>
    <t>Objetivo: Gestionar y apoyar la vinculación laboral de personas interesadas de la comuna de Taltal con el proyecto Descripción: Se contactará con la Oficina Municipal de Intermediación Laboral (OMIL) de la comuna de Taltal con el fin de contar con un catastro de personas que se encuentren buscando empleo y que respondan al perfil de las necesidades del proyecto en sus distintas fases. El programa de apoyo a la vinculación laboral local también se ocupará de velar por la paridad de género y de generar oportunamente un proceso de comunicación entre las empresas contratistas y subcontratistas y la OMIL, con el fin de dar mayor eficacia al proceso de vinculación laboral Justificación: El programa busca generar una red de apoyo que facilitaría la eficacia en materia de vinculación laboral, ya que, se aprovecha la experiencia de cada una de las organizaciones involucradas y se producen sinergias en el acceso a oportunidades de cada uno de los miembros de la alianza. Gestionar una interrelación real entre los interesados en trabajar y el conjunto de empresas contratistas y subcontratistas permitirá asegurar que los interesados, no sólo sean apoyados en materia de fortalecimiento de capital humano, sino que también, que tengan la oportunidad real de ser contratados</t>
  </si>
  <si>
    <t>Protocolo de comportamiento trabajadores.</t>
  </si>
  <si>
    <t>Reposición de insumos y reparación de deterioros a equipos de bomberos de chile en caso de emergencia en el proyecto.</t>
  </si>
  <si>
    <t>Objetivo: Contribuir en la disponibilidad y reposición de insumos a Bomberos de Chile Descripción: En caso de que el proyecto experimente alguna emergencia, ya sea en el área de desarrollo del proyecto como en las vías a utilizar por los vehículos ligados directamente con el proyecto, y Bomberos de Chile acuda a asistir la emergencia debiendo gastar implementos o insumos en las labores de apoyo que desarrolle, el titular solicitará a la(s) compañía(s) de bomberos que remita una lista de los insumos utilizados en el desarrollo de las actividades de control de emergencias para hacer la reposición de éstos. Justificación: Si bien el proyecto posee sus propios planes de contingencia y emergencia, podrían ocurrir situaciones fuera del alcance de estos planes, en estos casos se procederá a solicitar apoyo al Cuerpo de Bomberos de Chile, quienes dentro de su participación en las emergencias que se puedan producir dentro del proyecto podrían ver sus implementos o equipos dañados, deteriorados o destruidos a causa del desarrollo de actividades de apoyo.</t>
  </si>
  <si>
    <t>Proyecto Fotovoltaico El Ingenio</t>
  </si>
  <si>
    <t>Construcción de estructuras fijas denominada barreras muertas</t>
  </si>
  <si>
    <t>Pérdida de suelo y de su capacidad para sustentar biodiversidad.</t>
  </si>
  <si>
    <t>Objetivo: Controlar la pérdida de suelo por erosión mediante la reducción del escurrimiento superficial del suelo y agua; retención de agua de origen pluvial; y el aumento y/o mantenimiento de agua almacenada en el suelo. Complementa la medida de plan de manejo de reptiles. Descripción: El control de la erosión será mediante la construcción de estructuras fijas denominada barreras muertas o pircas de piedras, que cumplen la función de detener la pérdida de suelo y lograr que éste se fije en la parte superior de los muros, de modo que, paulatinamente, se vaya disminuyendo la pendiente del terreno entre los muros, creándose pequeñas terrazas. Para levantar la barrera se juntarán parte de las piedras y boulders del terreno en el lugar en los perímetros norte y sur donde será construida. Detrás de cada pirca se excavará una pequeña zanja de 50 cm de ancho y 15 a 20 cm de profundidad aproximadamente, donde se colocan las piedras del cimiento (las más grandes y planas). La barrera tendrá una forma ligeramente piramidal, con el fin de asegurar una mayor estabilidad. Una vez construida, se establecerán las coberturas vegetales a lo menos 1 metro entre plantas (CAV Revegetación perimetral arbustiva). Para incrementar el efecto de control erosivo, se construirán zanjas de infiltración en las zonas contiguas a las barreras muertas de piedra. Justificación: Dada las condiciones de erosividad y daño existente en el suelo, esta medida combinada con revegetación herbácea y arbustiva contribuirán a estabilizar el suelo y a mejorar sus p ropiedades físicas, químicas y biológicas.</t>
  </si>
  <si>
    <t>Objetivo: Disminuir la probabilidad de ocurrencia de electrocución con el tendido eléctrico de las especies que transitan el espacio aéreo del Proyecto y con potencial de percharse en las estructuras de soporte del tendido. Descripción: La medida consiste en la instalación de dispositivos anti-electrocución en la LTE. Estos dispositivos serán de al menos 1,3 m de largo (Birdlife International, 2013) y estarán fabricados preferentemente con algún polímero dada su mejor propiedad aislante (SAG, 2015). Estos dispositivos serán instalados a lo largo de todo el trazado eléctrico, en cada uno de los postes de sujeción de los conductores. Justificación: La medida se considera debido a la presencia de avifauna sensible al riesgo de electrocución.</t>
  </si>
  <si>
    <t>Colisión de Avifauna</t>
  </si>
  <si>
    <t>Objetivo: Disminuir la probabilidad de ocurrencia de colisión con el tendido eléctrico de aquellas aves que transitan por la zona. Descripción: La medida consiste en la implementación de dispositivos anticolisión en la línea de transmisión eléctrica. Justificación: La medida se considera debido a la presencia de avifauna sensible al riesgo de colisión.</t>
  </si>
  <si>
    <t>Medidas de control de emisiones.</t>
  </si>
  <si>
    <t>Objetivo: Controlar dentro de la obra las emisiones de material particulado y gases del proyecto. Descripción: A través del paso de camiones aljibes se aplicará bischofita a los caminos de las vías internas del proyecto. Justificación: Con la aplicación de este supresor de polvo se controlará la dispersión de contaminantes atmosféricos.</t>
  </si>
  <si>
    <t>Monitoreo de Ruido con registro de estado de medidas de control</t>
  </si>
  <si>
    <t>Objetivo: Verificar el cumplimiento de las medidas de control de ruido y con ello el cumplimiento normativo. Descripción: Se realizará un monitoreo trimestral, el cual incluya un registro fotográfico del estado de las medidas de control proyectadas y un recuento de la maquinaria presente de forma de establecer que las medidas de control se han implementado de manera adecuada y que la maquinaria corresponde al escenario modelado en base a la cantidad de maquinaria informada. Justificación: Con los resultados de las mediciones se comparará empíricamente el cumplimiento de la normativa correspondiente.</t>
  </si>
  <si>
    <t>Objetivo: Monitorear la condición biológica del suelo. Descripción: Se realizará un seguimiento a la evolución de la condición biológica del suelo durante todas las fases del Proyecto, mediante un estudio basado en la metodología del Centro Regional de Innovación Hortofrutícola de Valparaíso (CERES) en el “Manual de Determinación de la Condición Biológica del Suelo In Situ e In Visu”. Los resultados de los monitoreos propuestos serán contrastados con la línea de base adjunta en el Anexo 4.1 de la Adenda Complementaria, sobre Condición Biológica del Suelo. Justificación: Dar seguimiento a la efectividad de las medidas de manejo propuestas durante todas las fases del proyecto con el fin de evitar eventuales afectaciones del recurso.</t>
  </si>
  <si>
    <t>Plan de Manejo de Reptiles.</t>
  </si>
  <si>
    <t>Objetivo: Controlar la afectación de la construcción del Proyecto sobre la fauna de baja movilidad, en especial por las actividades de nivelación del terreno. Descripción: Se realizará un Plan de Manejo de Reptiles, el que contempla la medida de perturbación controlada de reptiles en la fase construcción, de manera de producir el desplazamiento de los ejemplares presentes en el área del Proyecto a ser intervenida por las acciones de nivelación y compactación del terreno. Justificación: En el sitio del Proyecto se identificó la presencia de las especies Liolaemus chiliensis, Liolaemus fuscus, Liolaemus tenuis, Liolaemus lemniscatus, Tachymenis chilensis y Philodryas chamissonis, todos reptiles de baja movilidad, pero de baja abundancia y en estado de conservación preocupación menor (LC), por lo que se justifica una medida de perturbación controlada.</t>
  </si>
  <si>
    <t>Revegetación herbácea en polígonos de Proyecto</t>
  </si>
  <si>
    <t>Objetivo: Disminuir los efectos erosivos sobre el recurso suelo. Descripción: Se realizará una revegetación con especies herbáceas durante las fases de construcción, operación y cierre del Proyecto, desarrollando un ecosistema de pradera naturalizada de secano compatible con la instalación de los módulos fotovoltaicos. Justificación: Se establecerá una pradera naturalizada de secano como medida de control de la erosión provocada por la lluvia y el viento en un terreno con una pendiente de moderada a fuerte. En la fase de cierre también forma parte de las medidas de restauración de la cobertura vegetal, complementario a la revegetación con especies arbóreas y arbustivas.</t>
  </si>
  <si>
    <t>Revegetación perimetral arbustiva.</t>
  </si>
  <si>
    <t>Pérdida de suelo y de su capacidad para sustentar biodiversidad / Fauna.</t>
  </si>
  <si>
    <t>Objetivo: Disminuir los efectos erosivos sobre el recurso suelo. Complementa la medida de plan de manejo de reptiles. Descripción: Se contempla la revegetación en el contorno de los 3 polígonos del Proyecto con ejemplares de las especies arbustivas Acacia caven y Scallonia pulverulenta, a una razón de un individuo cada 3 metros, durante la fase de construcción. Justificación: La medida de revegetación perimetral arbustiva se justifica debido a lo siguiente: • Conforma una medida para el control de la erosión del terreno por efecto de las lluvias, en combinación con la medida de siembra de pradera naturalizada mencionada anteriormente y otra medida de enrocado en las zonas bajas de cada polígono. • Constituye una medida de mejoramiento del hábitat de destino de las especies de reptiles desplazados desde el área del Proyecto por las actividades de nivelación y compactación del terreno.</t>
  </si>
  <si>
    <t>Uso de equipos de menor tamaño y de faenas manuales en cualquier punto ubicado a menos de 86 metros de cualquier receptor.</t>
  </si>
  <si>
    <t>Aumento de los niveles de ruido y vibraciones.</t>
  </si>
  <si>
    <t>Objetivo: Verificar la implementación de las medidas de control de ruido. Descripción: Se hará uso de equipos de menor tamaño y de faenas manuales en cualquier punto ubicado a menos de 86 metros de cualquier receptor. Justificación: Con los registros fotográficos de las medidas de control, se verificará la correcta ejecución de las medidas.</t>
  </si>
  <si>
    <t>Subestación Nueva Gamboa</t>
  </si>
  <si>
    <t>Castro</t>
  </si>
  <si>
    <t>55</t>
  </si>
  <si>
    <t xml:space="preserve"> Mantención y mejoramiento del camino existente de administración de vialidad en ese sector,</t>
  </si>
  <si>
    <t>Objetivo: Asegurar el uso de agua a los propietarios del sector que se abastecen del Estero Sin Nombre (conocido por la comunidad local como “Río Coduco”), que pudiesen verse afectados por la construcción de la obra de atravieso contemplada por el Proyecto en el camino de acceso hacia la Subestación. Descripción: Para asegurar el uso de agua de los propietarios del sector que se abastecen del Estero Sin Nombre (Río Coduco), correspondiente a dos (2) propietarios de terrenos adyacentes al punto donde se proyecta la obra de atravieso, se llevará a cabo una coordinación con estos 2 propietarios para informar cuándo se realizará la intervención del Estero y si esto implicará una afectación transitoria de las condiciones del curso agua (cantidad y/o limpieza del flujo normal en la época de intervención), para acotar los horarios de intervención. El agua se entregará durante ese mismo periodo de intervención y cubrirá la necesidad de agua actual de los usuarios, que corresponde principalmente a uso de agua para consumo animal. Justificación: El Proyecto considera la mantención y mejoramiento del camino existente de administración de vialidad en ese sector, donde existe un cruce superficial (sobre el camino) del Río Coduco, en que nuestro proyecto considera mejorar este punto con la construcción de una obra de atravieso sobre el Estero Sin Nombre (Río Coduco). Debido a la implementación de esta obra, es posible que durante su construcción se presente alguna alteración transitoria y no significativa de las condiciones del curso de agua, que pueda afectar a los 2 usuarios de agua del Estero (Río Coduco) identificados y que corresponden a los propietarios de los terrenos adyacentes al punto de intervención. Cabe destacar que sólo se identificaron estos 2 usuarios de agua, y que el uso de ésta es para consumo animal en periodos secos, ya que por el lado poniente del estero, no existe utilización de esta, considerando la masiva vegetación y pendiente abrupta del lugar.</t>
  </si>
  <si>
    <t>48</t>
  </si>
  <si>
    <t>Charlas de Inducción Arqueológica</t>
  </si>
  <si>
    <t>Posible alteración de sitios y/o hallazgos arqueológicos.</t>
  </si>
  <si>
    <t>Objetivo: Evitar generar una alteración de sitios y/o hallazgos arqueológicos en caso de detectarse cualquiera de ellos durante las actividades de escarpe y excavaciones del Proyecto Descripción: Se realizarán charlas de inducción - por el arqueólogo o licenciado en arqueología - a los trabajadores del proyecto, sobre el material arqueológico que se podría encontrar en el área y los procedimientos a seguir en caso de hallazgos, antes del inicio de cada obra. Justificación: La entrega de charlas de inducción arqueológica se justifica en la detección temprana que debe realizarse ante el potencial hallazgo de materiales arqueológicos como consecuencia de actividades de movimientos de tierras, requiriendo generar alertas inmediatas por parte de los trabajadores de acuerdo a protocolos a entregar por arqueólogo monitor.</t>
  </si>
  <si>
    <t>50</t>
  </si>
  <si>
    <t>Mantenimiento y humectación de un tramo de la Calle Francisco Gallardo</t>
  </si>
  <si>
    <t>Gallardo Desgaste de los caminos a utilizar por el Proyecto. Aumento de las concentraciones de material particulado en el aire debido a la circulación de vehículos.</t>
  </si>
  <si>
    <t>Objetivo: Evitar un deterioro de la Calle Francisco Gallardo debido a la construcción del Proyecto y controlar las emisiones atmosféricas a generar por el tránsito de vehículos del Proyecto durante la fase de construcción y cierre. Descripción: Durante la fase de construcción del Proyecto, se contempla el mantenimiento y humectación de un tramo de la Calle Francisco Gallardo. El mantenimiento consistirá en la estabilización del camino, entre otras medidas, y se realizará con una frecuencia mensual como mínimo (dependiendo del deterioro del camino), previa coordinación con la Dirección de Vialidad. Por su parte, la humectación se realizará con una frecuencia de dos (2) veces al día, siempre y cuando las condiciones climáticas lo requieran y exista tránsito asociado al proyecto, mediante un camión aljibe de una empresa autorizada. La humectación del tramo de la Calle Francisco Gallardo también se realizará durante una eventual fase de cierre del Proyecto. Justificación: Todos los vehículos asociados al Proyecto circularán por la Calle Francisco Gallardo para acceder al área de emplazamiento, siendo la fase de construcción y cierre las que presentan mayores flujos de vehículos. Las medidas a implementar permitirán controlar las emisiones de material particulado y evitar el deterioro de la Calle Francisco Gallardo. Es importante señalar que se encuentran en desarrollo otros proyectos en la zona los cuales también utilizan el camino. Además de ser un camino de uso público afectado por el tránsito regular del sector.</t>
  </si>
  <si>
    <t>46</t>
  </si>
  <si>
    <t>Objetivo: caso de Evitar generar una alteración de sitios y/o hallazgos arqueológicos en detectarse cualquiera de ellos durante las actividades de escarpe y excavaciones del Proyecto Descripción: Se considera implementar un monitoreo arqueológico permanente, durante todas las obras que impliquen movimientos de tierra (limpieza, escarpe y excavaciones), llevado a cabo por un arqueólogo (s) y/o licenciado (s) en arqueología. Justificación: El Monitoreo Arqueológico es una herramienta metodológica que consiste en la vigilancia sostenida de una obra que implique cualquier tipo de movimiento de tierra, con el fin de anular o mitigar posibles daños o intervenciones a elementos patrimoniales no registrados en superficie, respondiendo de manera adecuada y estableciendo las medidas necesarias para evitar su alteración o destrucción. En el caso del presente Proyecto, su implementación se justifica como resultado de la baja cobertura que obtuvo la inspección visual arqueológica, producto de malas condiciones de accesibilidad y visibilidad por la presencia de vegetación densa, dificultando la detección de recursos de valor patrimonial que pudieran estar presentes en el área. A esto se agrega la presencia, a escasos kilómetros, de monumentos arqueológicos registrados durante labores que despejaron superficies en similares condiciones.</t>
  </si>
  <si>
    <t>53</t>
  </si>
  <si>
    <t xml:space="preserve">Restricción del flujo vehicular </t>
  </si>
  <si>
    <t>Aumento no significativo en los niveles de ruido.</t>
  </si>
  <si>
    <t>Objetivo: Asegurar el cumplimiento de los límites máximos de ruido establecidos en el D.S. N°38/2011 del Ministerio del Medio Ambiente que “Establece Norma de Emisión de Ruidos Generados por Fuentes que Indica”, durante la construcción del Proyecto (fase que generara los mayores niveles de ruido). Descripción: Se realizarán dos (2) mediciones de ruido en cada uno de los cinco (5) receptores cercanos al Proyecto durante los meses en los que se ejecuten los movimientos de tierra y las obras civiles de la construcción. Justificación: Las principales emisiones de ruido se presentarán en la fase de construcción del Proyecto, y debido a inquietudes por parte de la comunidad, se propone realizar mediciones en los meses que se presentan las actividades más ruidosas para asegurar el cumplimiento de la normativa aplicable.</t>
  </si>
  <si>
    <t>Reutilización del material extraído en la misma área de la Subestación</t>
  </si>
  <si>
    <t>Subestación Pérdida de capacidad de uso del suelo.</t>
  </si>
  <si>
    <t>Objetivo: Reutilizar el material extraído en el área de la Subestación durante los movimientos de tierra para evitar la pérdida de suelo de una capacidad de suelo considerada como de interés agrícola (III). Descripción: Se priorizará la reutilización del material extraído en la misma área de la Subestación cuando técnicamente sea compatible con el proyecto, durante los movimientos de tierra de la fase de construcción. En el caso de que el material no pueda ser reutilizado en el mismo proyecto (material con alto contenido orgánico), su disposición se realizará en predios privados que hagan uso agrícola del suelo y que requieran del material para mejorar la capacidad de uso del suelo actual, en terrenos próximos al Proyecto. Justificación: El suelo presente en el área de la Subestación corresponde a un suelo de capacidad de uso III, considerado como de interés agrícola. Se considera priorizar su reutilización en la misma área de la Subestación. Mientras que para mejorar el suelo de predios privados próximos que hagan uso agrícola se entregará la parte más orgánica del suelo para evitar la pérdida de esta capacidad de uso.</t>
  </si>
  <si>
    <t>Ampliación Planta Desaladora Norte</t>
  </si>
  <si>
    <t>o3</t>
  </si>
  <si>
    <t>Charlas de inducción Arqueólogicas</t>
  </si>
  <si>
    <t>Objetivo: Impartir charlas de inducción, para dar a conocer el adecuado manejo de potenciales hallazgos arqueológicos durante excavaciones y movimientos de tierra del Proyecto, así como también velar por la protección de la fauna silvestre que pueda estar presente en el área. Descripción: Se impartirán charlas de inducción a todo el personal involucrado en la etapa de construcción del Proyecto, respecto de los preceptos generales y sobre cómo proceder en caso de posibles hallazgos arqueológicos y su normativa asociada; así como también se tratarán temas acerca de la normativa que protege la fauna silvestre y sobre la prohibición de manipulación y caza de fauna silvestre. Justificación: Con el fin de dar a conocer el manejo adecuado de potenciales hallazgos arqueológicos durante las actividades que impliquen movimiento de tierra y velar por la protección de fauna silvestre, se impartirán charlas de inducción a todo el personal.</t>
  </si>
  <si>
    <t>Objetivo: Priorizar la contratación de mano de obra local y obtener al menos un 30% de la fuerza laboral perteneciente a zonas aledañas al Proyecto. Descripción y justificación: Se favorecerá la contratación de mano de obra local, mediante la solicitud de difusión de oferta laboral a la Oficina de Intermediación Laboral de la Ilustre Municipalidad de Antofagasta. Justificación: Mediante la Oficina de Intermediación Laboral de la I. Municipalidad de Antofagasta se realizará difusión de oferta laboral, para obtener mano de obra local perteneciente a zonas aledañas.</t>
  </si>
  <si>
    <t>Convenio de colaboración entre el Titular y el Sindicato de Pescadores de Caleta La Chimba</t>
  </si>
  <si>
    <t>Objetivo: Contribuir al desarrollo productivo de la agrupación Sindicato de Pescadores de Caleta La Chimba, en alianza con los organismos públicos vinculados al desarrollo del Borde Costero de la ciudad de Antofagasta. Descripción: Mediante un convenio de colaboración entre el Titular y el Sindicato de Pescadores de Caleta La Chimba, se espera establecer acciones de apoyo a los pescadores de tal organización sindical, en su conjunto, que les permita mejorar su actividad económica productiva. La concreción de tal convenio, a su vez, será acordada y coordinada con CREO Antofagasta, organización que articula diversos servicios públicos en sus proyectos. En este caso los relacionados a Borde Costero, por lo que, a través de la alianza con Fundación Chile, institucionalidad de la cual depende CREO Antofagasta, se coordinará con entidades públicas como SEREMI Economía, INDESPA, SERNAPESCA, SUBPESCA, Municipalidad Antofagasta, MOP a través de la DOP y Delegación Presidencial en la región. Tal convenio permitirá encuentros entre el Titular, el Sindicato y los Servicios Públicos correspondientes, cada seis meses. El Sindicato de Pescadores Caleta La Chimba, es el único grupo humano organizado y con presencia permanente en el sector donde se ejecutará el Proyecto, por lo que, en la política corporativa de buena vecindad del Titular, se estima necesario establecer este nivel de colaboración. Justificación: Para cumplir con el objetivo del Compromiso, se realizará un convenio de colaboración entre el Titular y el Sindicado de Pescadores de Caleta La Chimba, estableciendo acciones de apoyo a los pescadores de la organización sindical y con encuentros semestrales entre el Titular, Sindicato y Servicios Públicos correspondientes.</t>
  </si>
  <si>
    <t xml:space="preserve">Educación ambiental focalizado en la biodiversidad marina y servicios ecosistémicos marinos </t>
  </si>
  <si>
    <t>Objetivo: Formular y ejecutar una línea de trabajo que aborde la educación ambiental focalizado en la biodiversidad marina y servicios ecosistémicos marinos dirigido a entidades educativas, sociales, gremiales, fundaciones y organizaciones del territorio de las comunas de Antofagasta y Tocopilla. Descripción: El Titular cuenta con un Plan de Relacionamiento y de Vinculación con el Territorio, activo, de carácter permanente, el que cuenta con un eje de trabajo denominado Plan de Vinculación Educativa, en el cual se incorporará una línea de trabajo que aborde la educación ambiental focalizado en la biodiversidad marina y servicios ecosistémicos marinos. Justificación: Se incluirá en el Plan de Relacionamiento y de Vinculación con el Territorio una línea de trabajo que aborde la educación ambiental focalizado en la biodiversidad marina y servicios ecosistémicos marinos.</t>
  </si>
  <si>
    <t xml:space="preserve">Incorporando áreas verdes </t>
  </si>
  <si>
    <t>Objetivo: Mitigar impacto visual de las instalaciones respecto a futuras zonas residenciales aledañas al emplazamiento del proyecto, incorporando áreas verdes que contribuyen a la captura de dióxido de carbono, regulación de la temperatura, control de polución, entre otras. Asimismo, busca generar espacios para que los usuarios puedan disfrutar de un lugar armónico, con espacios comunes que satisfagan las necesidades de contemplación, relajación, esparcimiento y lugar de encuentro. Finalmente, se contribuye al aumento de m2 de áreas verdes por habitante en la comuna de Antofagasta. Descripción: Se construirá un paseo con áreas verdes al lado oriente de la avenida que colindará con la cara oriente del recinto Planta Desaladora Norte, de acuerdo al Plan Seccional Vial del sector de emplazamiento del proyecto. Este compromiso se adoptó con la Ilustre Municipalidad de Antofagasta (IMA). El diseño definitivo de las obras de acordará con la IMA, una vez definido el Plan Seccional Vial y Plan Regulador que le aplicará al sector. Se utilizan especies vegetales que contribuyan al ecosistema, entreguen colorido, movimiento y texturas al lugar. El proyecto busca integrarse al entorno, por lo que las especies que se utilizan son nativas presentes en la zona y se incluyen también especies introducidas adaptadas al clima, todas resistentes a la sequía y a la salinidad del suelo, que además sirvan de refugio y alimentación para el desarrollo de vida silvestre. Justificación: Para mitigar el impacto visual se construirá un paseo con áreas verdes al lado oriente de la avenida que colindará con la cara oriente del recinto Planta Desaladora Norte.</t>
  </si>
  <si>
    <t>Instalación de luminarias cálidas o luces verdes</t>
  </si>
  <si>
    <t>Avifauna marina.</t>
  </si>
  <si>
    <t>Objetivo: Minimizar el potencial efecto de encandilamiento sobre la Golondrina de Mar. Descripción: Se utilizarán luminarias cálidas o luces verdes (luces LED filtrada amarilla-verde y ámbar), y se evitará instalar luminarias orientadas hacia el mar, con énfasis en el período de marzo-junio. Se reducirá la iluminación innecesaria (e.g. apagar las luces de los caminos después de medianoche, especialmente en noches de luna nueva). En caso de no poder apagar las luces, se utilizarán luminarias con protección o capuchas. Justificación: Reducir el riesgo de colisión durante las migraciones nocturnas y crepusculares de ejemplares juveniles de Golondrina de Mar hacia la costa mediante la instalación de luminarias cálidas o luces verdes.</t>
  </si>
  <si>
    <t>Mejorar la arquitectura y sentido estético de las instalaciones del complejo Planta Desaladora Norte</t>
  </si>
  <si>
    <t>Objetivo: Mejorar la arquitectura y sentido estético de las instalaciones del complejo Planta Desaladora Norte, aprovechando, además, los beneficios al medio ambiente que conlleva la incorporación de áreas verdes (captura de dióxido de carbono, regulación de la temperatura, control de polución, entre otras). Por otro lado, se contribuye al aumento de m2 de áreas verdes por habitante en la comuna de Antofagasta. Descripción: Se incorporarán 7.300 m2 de áreas verdes al interior del recinto Planta Desaladora Norte. La distribución de las áreas verdes abarcará el contorno de dicho recinto de manera de generar un amortiguador visual entre la Desaladora y el entorno habitacional que se proyecta a futuro en las zonas aledañas al proyecto. Dentro de las áreas verdes se considera un paseo sombreado (Figura X-2 de la Adenda Complementaria) y una plaza interior (Figura X-3 de la Adenda Complementaria), que además de su valor estético, otorgará comodidad y una grata experiencia para la comunidad que visitará periódicamente la planta desaladora para aprender el proceso productivo. La iniciativa y obras se enmarcan a su vez, en un mejoramiento ambiental al interior del recinto, cuyos beneficios se extienden también al entorno, debido a que el aumento de metros cuadrados de áreas verdes contribuye a disminuir el déficit de la comuna, a la regulación de radiación, al control de polución natural del lugar y a la cogeneración de mejores ambientes, generando un espacio de bienestar para trabajadores y visitantes, y contribuyendo en parte a mejorar la calidad de vida urbana. Justificación: Para mejorar la arquitectura y estética de las instalaciones del complejo Planta Desaladora Norte se incorporarán 7.300 m2 de áreas verdes al interior del recinto.</t>
  </si>
  <si>
    <t>Programa de Vinculación Educativa sobre Desalación</t>
  </si>
  <si>
    <t>Objetivo: Formular y ejecutar un Programa de Vinculación Educativa sobre Desalación, dirigido a la comunidad en general y los estudiantes de Enseñanza Básica, Media y Superior, en particular, de las comunas de Antofagasta y Mejillones. Descripción: El Titular en conjunto con autoridades y representantes de organizaciones del Sector Educación de las comunas de Antofagasta y Mejillones, formularán un Programa de Vinculación Educativa sobre la Desalación como alternativa sustentable frente a la crisis hídrica y lo llevarán a cabo anualmente. La Desalación de agua de mar como proceso que permite producir agua potable y las tecnologías y soluciones de diseño que implementa para mejorar la interacción entre la actividad y el medio ambiente, deben incorporarse como materia de aprendizaje para hacer frente a la crisis hídrica, especialmente para los habitantes de la Región de Antofagasta. Justificación: Se formulará un Programa de Vinculación Educativa sobre la Desalación como alternativa sustentable a la crisis hídrica.</t>
  </si>
  <si>
    <t xml:space="preserve">Renovación integral de la fachada y techumbre de la nave de proceso de la Planta Desaladora Original </t>
  </si>
  <si>
    <t>Objetivo: Mejorar ambientalmente la imagen del recinto, a través de la intervención arquitectónica, proporcionando una vista moderna, visualmente atractiva y amigable con el entorno para todo el complejo de desalación, de manera de lograr su integración con el paisaje circundante. Reforzar la aislación acústica respecto a la condición actual de la planta, reduciendo la percepción de ruido fuera del recinto. Descripción: Se realizará una renovación integral de las fachadas y techumbre de la nave de procesos de la Planta Desaladora Original (Figura 4 y Figura 5 de la Adenda Complementaria), los cuales tienen 17 años de antigüedad. Los materiales por utilizar serán de última generación, con características tales como mínimo reflejo de luz solar y alta aislación acústica. Justificación: Para modernizar el complejo de desalación y generar una imagen amigable con el entorno se renovarán fachadas y techumbres de la nave de procesos de la Planta Desaladora Original.</t>
  </si>
  <si>
    <t>Reparación de materiales y herramientas que utilice el Cuerpo de Bomberos de Antofagasta</t>
  </si>
  <si>
    <t>Objetivo: reposición y/o reparación de materiales y herramientas que utilice el Cuerpo de Bomberos de Antofagasta en respuesta a una emergencia del Proyecto. Descripción: ante la necesidad que cualquiera de las Compañías pertenecientes al Cuerpo de Bomberos de Antofagasta deba realizar un procedimiento de emergencia durante las etapas de construcción, operación o cierre del Proyecto, el Titular en coordinación con el Directorio de dicho Cuerpo, repondrá y/o reparará los materiales (mangueras, pitones, entre otros) o las herramientas (ventiladores, hachas, entre otras), que se utilizaron en la emergencia y que se hayan deteriorados, sea total o parcialmente. Justificación: En caso de utilizarse materiales y herramientas en respuesta a una emergencia, se realizará en coordinación del Titular con el Directorio del Cuerpo de Bomberos de Antofagasta se repondrán y/o repararán aquellos que se hayan visto deteriorados.</t>
  </si>
  <si>
    <t>Restricción en la velocidad de circulación de vehículos</t>
  </si>
  <si>
    <t>Objetivo: Reducir las emisiones de material particulado y polvo en suspensión, producto de las actividades de transporte asociadas al Proyecto. Descripción: Se implementará una restricción en la velocidad de circulación de vehículos asociados al Proyecto y a la operación normal de la Planta, la que no será superior a 20 km/h. Lo anterior será aplicable a todo tipo de vehículos tanto al interior del área del Proyecto, como en los caminos de acceso a éste. Justificación: Con la finalidad de reducir las emisiones atmosféricas y polvo en suspensión, producto del tránsito generado por el proyecto, se procederá a limitar la velocidad de circulación dentro del área del Proyecto.</t>
  </si>
  <si>
    <t>Centro Nudo Uribe</t>
  </si>
  <si>
    <t>Reposición a bomberos</t>
  </si>
  <si>
    <t>Objetivo: reponer los insumos y/o hacerse cargo de deterioros en equipos de bomberos en caso de que estos participen en una emergencia asociada al proyecto. -Descripción: se considera la reposición material de los insumos y reparación de daños a equipos de bomberos. -Justificación: con la implementación del compromiso voluntario se repondrán los insumos/equipos deteriorados de bomberos, permitiendo a este cuerpo de emergencias contar con los recursos materiales para asistir a otros eventos</t>
  </si>
  <si>
    <t>Nueva línea 4x220 kV desde S/E Centella a Seccionamiento del segmento de la Línea 2x220 kV Los Piuquenes - Tap Mauro</t>
  </si>
  <si>
    <t>Salamanca</t>
  </si>
  <si>
    <t>Acciones preventivas para control de procesos erosivos</t>
  </si>
  <si>
    <t>Objetivo: implementar acciones preventivas para el control de eventuales procesos erosivos a partir de la construcción de las obras del proyecto. Estas acciones tendrán como objetivo: • Acortar la longitud e inclinación de la pendiente. • Controlar o contrarrestar el escurrimiento superficial concentrado. • Mejorar los procesos de infiltración. • Favorecer la restauración pasiva de la cobertura vegetal para aumentar el grado de protección de las laderas ante el impacto de las gotas de lluvia sobre el suelo. Las acciones se implementarán en sectores con mayor susceptibilidad a la activación de procesos erosivos, los cuales tengan riesgo de erosión potencial “Severa” y “Muy Severa” (según Anexo C2-1 de la DIA). Descripción: este compromiso se encuentra asociado a las actividades de construcción de los caminos de acceso debido a su carácter de intervención más intensiva sobre el recurso suelo (escarpe, excavaciones, compactación, movimientos de tierra y despeje de la cobertura vegetal) y en fundaciones de torres que se encuentren en sectores con pendientes superiores a 8%, donde el riesgo de pérdida de suelo por escorrentía superficial es mayor. Justificación: las definiciones de estabilización básicamente consistirán en actuar sobre el volumen y velocidad de escorrentía, reducir la entrada de agua al talud y estabilizar el suelo</t>
  </si>
  <si>
    <t>Inducción a los trabajadores del Proyecto que realicen actividades en terreno</t>
  </si>
  <si>
    <t>Objetivo: contar con trabajadores sensibilizados sobre la importancia de respetar a los grupos humanos del área de influencia del Proyecto, y que conozcan las prácticas correctas y las prácticas no permitidas por el Proyecto. Descripción: • Inducción obligatoria a los conductores de transporte del Proyecto: todos los conductores del Proyecto recibirán una inducción obligatoria antes de comenzar a trabajar en terreno, sobre las prácticas de pastoreo en el área; riesgo de cruce de animales y personas en las rutas; relevancia de las conductas respetuosas con la población y actividades locales; zonas de restricción de velocidad ya sea permanentes o temporales (circunstanciales por actividades que ocurren en fechas determinadas, en especial ceremonias o traslado masivo de animales). • Momento de valor semanal: todos los trabajadores del Proyecto en terreno participarán de una reflexión obligatoria semanal al inicio de su jornada laboral. En esta conversación dirigida por el supervisor a cargo hablarán acerca de las prácticas de pastoreo en el área; los cuidados hacia los animales y personas de la comunidad; la relevancia de las conductas respetuosas con la población y las actividades locales, la prohibición de capturar animales silvestres y ganado; la prohibición de ingresar a predios sin autorización y de recoger frutas o cultivos, así como la importancia de respetar la privacidad de ceremonias, de las viviendas y sus patios, entre otros aspectos. 
  Justificación: para evitar afectar a la comunidad, durante la ejecución normal de las obras, los trabajadores del Proyecto podrán circular solamente dentro del área del Proyecto. En sus horarios de comida contarán con comedores en la instalación de faenas, por lo tanto, no requerirán acudir a los asentamientos del área de influencia por este motivo. Asimismo, tampoco requerirán acudir para hospedarse en estos lugares porque serán trasladados diariamente a la ciudad de Salamanca y ocasionalmente a Chillepín, como parte de su jornada laboral. Por último, se deja constancia que el traslado diario de personal desde y hacia las áreas de trabajo corresponderá a una actividad de transporte de usos obligatorio para todos los trabajadores y es parte de su jornada laboral, con lo que en la práctica se anula la posibilidad de interferencia o fricción con comunidades locales, por lo que este compromiso es un mecanismo de sobre aseguramiento.</t>
  </si>
  <si>
    <t>Instalación de Dispositivos Anticolisión</t>
  </si>
  <si>
    <t>Objetivo: disminuir la probabilidad de colisión de aves contra la línea de transmisión. • Descripción: los disuasores de vuelo serán dispositivos que se instalarán en el tendido eléctrico con el objetivo de aumentar su visibilidad por parte de las aves que se desplazan en el área de influencia del Proyecto (AI). En el caso del Proyecto, y siguiendo los lineamientos presentados por SAG (2015), se instalará en el cable de guardia debido a que este presenta un diámetro menor a 20 mm, lo cual evalúa la autoridad como una condición de riesgo para las aves. Los disuasores de vuelo a utilizar corresponderán al tipo etiqueta reflectante oscilante, visible en la oscuridad (SAG, 2014). Cada dispositivo estará sujeto al cable de guardia y su mecanismo de fijación permitirá su oscilación con el viento. • Justificación: en base a los resultados presentados en el estudio de tránsito aéreo (Anexo V-16 “Informe Tránsito Aéreo Fauna Vertebrada Terrestre”, de la Adenda de la DIA), en el área de influencia del Proyecto se registraron especies que volaban a la altura del tendido (cuatro especies) y que a pesar de que poseen características que las hacen menos propensa a colisionar en comparación a otras especies, potencialmente podrían colisionar principalmente con el cable de guarda, debido a que este presenta un diámetro de 9,78 mm, el que resulta menor al diámetro de 20 mm recomendado en la guía del SAG (SAG, 2015).
 Cabe señalar que ninguna de las especies registradas durante el tránsito aéreo se encuentra en alguna categoría de conservación según el Reglamento de Clasificación de Especies Silvestres y La Ley de Caza y su reglamento.</t>
  </si>
  <si>
    <t>Mecanismo de Comunicación con la Comunidad</t>
  </si>
  <si>
    <t>Medio humano</t>
  </si>
  <si>
    <t>Objetivo: contar con un mecanismo de comunicación que permita que los grupos humanos del área de influencia cuenten con un canal para hacer llegar y recibir respuestas sobre sus consultas, reclamos y sugerencias, así como mantenerlos informados del avance de las obras y acciones del Proyecto. Descripción: se contará con un mecanismo de comunicación e información entre el titular del Proyecto y los grupos humanos del área de influencia durante toda la fase de construcción del Proyecto. El mecanismo será formal, contando con procedimientos, responsable y plazos. Se recorrerá la localidad de Quelén entregando esta información, antes del inicio de la construcción, velando por entregarla a las 12 organizaciones locales de manera de asegurar su llegada a la comunidad. El mecanismo será divulgado para que sea conocido, y en caso de requerirse los grupos humanos hagan uso de él. Justificación: este compromiso se justifica por la necesidad común de contar con una comunicación sistemática y oportuna, que permita prevenir y/o abordar eventuales efectos, tales como restricción o intervención temporal del uso o acceso a recursos naturales; presencia de la población flotante de trabajadores; la restricción en los desplazamientos rutinarios y/o aquellos asociados a ceremonias y celebraciones.</t>
  </si>
  <si>
    <t>Sistema de Cercos Móviles en Obras Temporales</t>
  </si>
  <si>
    <t>Objetivo: utilizar cercos móviles para que actúen de barreras que impidan el acceso de animales a las áreas de excavaciones del Proyecto a fin de evitar incidentes como caídas. Descripción: el compromiso considera realizar la instalación de cercos móviles (Barreras new jersey u otro tipo), que se irán moviendo acorde avanzan las obras lineales del Proyecto. Estos cercos estarán anclados al suelo para evitar su intervención por parte de animales o personas y una vez terminada la actividad, se moverán al siguiente punto de trabajo. Se considera la instalación de mallas u otro tipo de barreras en las zonas de excavación del Proyecto, para evitar ingreso de animales a los trabajos y la eventual caída en las excavaciones. Justificación: la ganadería es una actividad económica presente a lo largo del trazado del Proyecto, siendo el riesgo de caídas de los animales a las excavaciones una preocupación de los grupos humanos. Debido a lo anterior se formula el presente compromiso a fin de evitar estas situaciones.</t>
  </si>
  <si>
    <t>Planta Fotovoltaica Sierra Gorda Solar</t>
  </si>
  <si>
    <t>Capacitación cuidado del medio ambiente</t>
  </si>
  <si>
    <t>Objetivo: Mantener el aseo y ornato y cuidado del medio ambiente Descripción: Esta medida se aplicará mediante capacitación permanente a todos los trabajadores de ENEL y de empresas contratistas o colaboradores. Asimismo, se capacitará al equipo para lograr un óptimo manejo del cuidado del medio ambiente, así como también de la mantención del aseo y ornato en las instalaciones del Proyecto. Justificación: Considera la ejecución de charlas de instrucción periódicas y sesiones de capacitación.</t>
  </si>
  <si>
    <t>Contratación de Mano de Obra local no Calificada</t>
  </si>
  <si>
    <t>Objetivo: Priorizar la contratación de mano de obra local de las comunas de Sierra Gorda y Calama. Descripción: Se tomará contacto con las OMIL de las Municipalidades de Sierra Gorda y Calama para la contratación de mano de obra local, considerando un porcentaje de personal propio a contratar de un 30%, en la etapa de construcción. Justificación: Vinculación con el Plan Regional Antofagasta 2018-2022 (Feb 2019) en la prioridad crecimiento y empleo.</t>
  </si>
  <si>
    <t>Fauna Silvestre</t>
  </si>
  <si>
    <t>Objetivo: Proteger las especies de fauna que habitan o transitan por las áreas de influencias del Proyecto. Descripción: Esta medida se aplicará mediante capacitación permanente a todos los trabajadores de ENEL y de empresas contratistas o colaboradores. Asimismo, se capacitará al equipo para lograr un óptimo manejo de residuos, a fin de que éstos no constituyan un foco de atracción ni alimentación para fauna silvestre. Estas instrucciones forman parte de los reglamentos internos de la empresa y su incumplimiento, independiente de las circunstancias o las consecuencias del hecho, es objeto de sanciones. En complemento, se capacitará en cuanto a temáticas asociadas al uso de energías renovables y eficiencia energética. Justificación: Considera la ejecución de charlas de instrucción periódicas, sesiones de capacitación e instalación de señalética de advertencia.</t>
  </si>
  <si>
    <t>Monitoreo de eventos de colisión de avifauna con el tendido eléctric</t>
  </si>
  <si>
    <t>Objetivo: registrar y cuantificar eventos de colisión de aves con el tendido eléctrico Descripción: Durante el primer año de operación del proyecto se realizarán monitoreos semestrales a lo largo del tendido para identificar posibles eventos de colisión de aves. Justificación: Al realizar este monitoreo se podrá establecer si existen eventos de colisión en determinados tramos del tendido, lo que permitirá aplicar medidas para evitar futuros eventos.</t>
  </si>
  <si>
    <t>Patrimonio cultural, Capacitación a trabajadores</t>
  </si>
  <si>
    <t>Objetivo: Conservar el patrimonio cultural local a través de una mayor conciencia de los trabajadores, conducente a reforzar las medidas de seguridad y cuidado arqueológico de todo el Proyecto. Descripción: Incorporación de esta temática en las capacitaciones y charlas de inducción que se imparten en materias de salud, seguridad y medio ambiente dirigidas a personal de ENEL, colaboradores y contratistas, así como toda persona que vaya a realizar trabajos para la empresa. Considera la dictación de charlas con apoyo visual de presentaciones, con explicaciones de fácil comprensión sobre la importancia de la protección de los elementos del patrimonio cultural, mantención de cercos y señaléticas, sobre la forma de reportar al respecto y las disposiciones que ha establecido ENEL en relación al patrimonio cultural y de las posibles sanciones ante la transgresión de estas normas. Justificación: El patrimonio cultural debe ser protegido dado su valor histórico, arqueológico y antropológico, por cuanto es clave contar con trabajadores conscientes del valor ambiental que tienen los sitios del patrimonio cultural, pues de ello depende su efectiva conservación en el tiempo.</t>
  </si>
  <si>
    <t>Reponer insumos a Bomberos y Carabineros de Chile</t>
  </si>
  <si>
    <t>Objetivo: Reposición de insumos que adopte Bomberos y Carabineros de Chile en ocasión de dar respuesta a una emergencia generada por el Proyecto. Descripción: Cada vez que se genere una emergencia por causa de una obra o actividad del Proyecto y tenga que acudir bomberos y carabineros de Chile a fin de controlarla, el titular repondrá en cantidad y calidad aquellos insumos utilizados. Justificación: Se justifica por la posible pérdida de insumos por parte de carabineros y bomberos ante una emergencia causada por el Proyecto.</t>
  </si>
  <si>
    <t>Rescate y Monitoreo de Reptiles</t>
  </si>
  <si>
    <t>Rescate Patrimonial Tangible</t>
  </si>
  <si>
    <t>Objetivo: Disminuir la afectación de especies de baja movilidad ubicada en el área de influencia del Proyecto. Descripción: Previo a la ejecución de obras en terreno, se realizarán jornadas de rescate en el sector, el cual tendrá por objetivo trasladar de manera segura a la fauna silvestre de baja movilidad del sector. Las especies de reptiles a rescatar serán todas aquellas que han sido identificadas en la caracterización de línea de base (capítulo 2, Anexo 2.5 de la DIA): • Liolaemus torresi Justificación: Al realizar este rescate se evitará que la fauna de baja movilidad se vea afectada por el ingreso de maquinaria y el movimiento de tierra asociado a las distintas obras del Proyecto.</t>
  </si>
  <si>
    <t>Parque Fotovoltaico Leyda</t>
  </si>
  <si>
    <t>Inducción de buenas prácticas a trabajadores del Proyecto</t>
  </si>
  <si>
    <t>Medio Humano.</t>
  </si>
  <si>
    <t>Objetivo: El objetivo es entregar a los trabajadores del Proyecto una inducción sobre materias relacionadas con el cuidado del medio humano y natural, de manera de evitar impactos asociados a malas prácticas. Descripción: Previo al inicio de las acciones en el Proyecto, en cualquiera de sus etapas, se le entregará a cada trabajador una inducción en materias relacionadas con el cuidado del medio humano y natural. Dentro de los temas centrales, se contempla: medidas de higiene y seguridad, cuidado del medio ambiente, y protección del patrimonio cultural. También se les instruirá sobre los procedimientos establecidos en caso de detectar hallazgos arqueológicos y hallazgos de especies de fauna nativas que deben ser rescatadas, de manera de informar de cualquiera de estas situaciones al Jefe de Proyecto para tomar las medidas correspondientes. Justificación: La presencia de trabajadores en el sitio del Proyecto, podría generar impactos de diversa índole en el medio humano y natural, por lo que se les entregará esta inducción de manera de que tengan claridad respecto a la importancia de los diversos temas y las conductas y acciones que deben tomar frente a cada situación.</t>
  </si>
  <si>
    <t>Medidas de control de emisiones</t>
  </si>
  <si>
    <t>Para control de Emisiones de Material Particulado.</t>
  </si>
  <si>
    <t>Objetivo: Reducir las emisiones de material particulado asociadas al tránsito vehicular por caminos no pavimentados. Descripción: A través de la aplicación de tratamiento con Bischofita y la humectación de caminos internos en meses secos y calurosos, se reducirán las emisiones de polvo en los caminos internos del Proyecto. Justificación: La bischofita y la humectación de caminos actuarán como supresor de polvo, por lo que se controlará entonces la dispersión de contaminantes atmosféricos.</t>
  </si>
  <si>
    <t>Medidas de Protección de Fauna</t>
  </si>
  <si>
    <t>Fauna presente en el área de influencia del Proyecto.</t>
  </si>
  <si>
    <t>Objetivo: Reducir el impacto de las actividades y obras del Proyecto sobre la fauna nativa presente en el sitio del Proyecto. Descripción: Implementación de medidas de protección de fauna silvestre, mediante la adopción de buenas prácticas y capacitación al personal en obras. Justificación: La fauna nativa presente corresponde a 44 especies de aves y al zorro chilla, todas de gran movilidad, por lo que no requieren medidas especiales. Por otro lado, si bien el lagarto chileno (Liolaemus chiliensis) es una especie de baja movilidad, su baja densidad no justifica un plan de rescate y relocalización.</t>
  </si>
  <si>
    <t>Monitoreo de Suelo</t>
  </si>
  <si>
    <t>Objetivo: Monitorear la condición biológica del suelo. Descripción: Se realizará un seguimiento a la evolución de la condición biológica del suelo durante todas las fases del Proyecto, mediante un estudio basado en la metodología del Centro Regional de Innovación Hortofrutícola de Valparaíso (CERES) en el “Manual de Determinación de la Condición Biológica del Suelo In Situ e In Visu”. Los resultados de los monitoreos propuestos serán contrastados con la línea de base adjunta en el Anexo 4.5 Estudio Ecosistémico de Suelos de la Adenda. Justificación: Dar seguimiento a la efectividad de las medidas de manejo propuestas durante todas las fases del proyecto con el fin de evitar eventuales afectaciones del recurso.</t>
  </si>
  <si>
    <t>Revegetación arbustiva</t>
  </si>
  <si>
    <t>Componente Suelo y vegetación.</t>
  </si>
  <si>
    <t>Objetivo: Restaurar la cobertura arbórea y arbustiva de las formaciones vegetacionales intervenidas en la fase de construcción del Proyecto, de forma complementaria a la medida de revegetación con pradera. Descripción: Se propone la revegetación con especies arbustivas y arbóreas nativas en las formaciones vegetacionales identificadas en la línea de base de flora y vegetación del Proyecto e intervenidas durante la fase de construcción. Las formaciones vegetacionales a las que se aplicará la medida de revegetación arbustiva y arbórea en fase de cierre son las siguientes: - 8,42 hectáreas de formación “remanentes de plantación de Eucaliptus globulus”. Esta formación, correspondiente a una plantación forestal de especie exótica, será revegetada con especies arbóreas nativas, ya que el eucaliptus presenta un gran consumo de agua que lo hace poco recomendable para una zona con escases hídrica como esta. - 3,94 hectáreas de formación xerofítica de Baccharis linearis. Será revegetada con especies arbustivas nativas. - 0,6 hectáreas de formación arbórea no boscosa de Acacia caven. Será revegetada con especies arbóreas y arbustivas nativas. - 0,5 hectáreas de formación de matorral arborescente de Retanilla trinervis y Acacia caven. Será revegetada con especies arbóreas y arbustivas nativas. Se deberán evaluar las condiciones ecológicas y climáticas presentes en la época para la selección de las especies a utilizar en el momento que se desarrolle la fase de cierre, considerando el potencial efecto que pueda tener el cambio climático y la sequía en 30 años más. Justificación: Se propone la revegetación con especies arbóreas y arbustivas para aquellas formaciones vegetacionales que deben ser intervenidas en la fase de construcción del Proyecto, ya que árboles y arbustos deben ser cortados para evitar el efecto sombra en los módulos fotovoltaicos, por lo que sólo se mantiene la cobertura herbácea en gran parte del Proyecto. En los suelos que se mantienen compactados y sin vegetación durante la operación del Proyecto, primero se restaura la cobertura herbácea y, si corresponde, luego se revegeta con árboles o arbustos.</t>
  </si>
  <si>
    <t>Revegetación con siembra de pradera.</t>
  </si>
  <si>
    <t>Objetivo: Restaurar la cobertura herbácea en suelos compactados de las áreas de servicio del Parque Fotovoltaico (áreas de instalación de faenas, caminos internos y subestaciones), así como en sitios que hubieran perdido la cobertura herbácea durante la fase de operación, o por tránsito de maquinaria y personal durante la fase de cierre del Proyecto. Descripción: Se realizará una revegetación con siembra de pradera durante la fase de cierre del Proyecto, desarrollando un ecosistema de pradera naturalizada de secano tras el retiro de las instalaciones del Proyecto. Se consideró para este trabajo de siembra de pradera las recomendaciones contenidas en la “Guía de Manejo Sostenible de Praderas” (ODEPA, 2009), en especial en lo referido a praderas de secano naturalizadas o mejoradas. Este tipo de praderas permite un rápido crecimiento y propagación de las plantas con poco o nulo apoyo de riego (sólo necesario en meses calurosos y secos en la fase de siembra y consolidación), para lo cual se estableció una combinación de especies herbáceas que favorecen el desarrollo natural de la Acacia caven y por consiguiente del ecosistema de espinal, posterior a la fase de cierre. Esta medida es complementaria a la revegetación con especies arbustivas y arbóreas, como en las 0,2 hectáreas de formación xerofítica de Baccharis linearis que coincide con un tramo del camino interno, donde primero se revegetará con siembra de pradera al descompactar. Justificación: Se propone la revegetación con siembra de pradera naturalizada de secano como una de las medidas de restauración de la componente vegetal al término de la fase de cierre del Proyecto. Esta medida se propone para 2,92 hectáreas que estarían cubiertas por las áreas de servicio e infraestructura del Proyecto en la fase de operación, por lo tanto, con suelos compactados y desprovistos de vegetación. Esta medida también sería aplicada en aquellas áreas que hubieran perdido la cobertura herbácea en fase de operación o por tránsito de maquinaria y personal en fase de cierre. La formación vegetal de pradera de secano corresponde al 92% de la superficie del Proyecto, sin embargo, las formaciones arbóreas y arbustivas con especies nativas también presentan una estrata herbácea consistente con la pradera dominante.</t>
  </si>
  <si>
    <t>San Eugenio Solar</t>
  </si>
  <si>
    <t>Objetivo: El presente compromiso busca implementar charlas de inducción de arqueología a los/as trabajadores/as del Proyecto sobre el componente arqueológico, con la finalidad de velar por la no afectación al patrimonio cultural.
Descripción: En la fase de construcción del Proyecto, se realizarán charlas de inducción
-por un/a arqueólogo/a o licenciado/a en arqueología a cargo del monitoreo arqueológico- a los/as trabajadores/as del proyecto sobre el componente arqueológico que se podría encontrar en el área y los procedimientos a seguir en caso de hallazgo, antes del inicio de cada obra.
Justificación: En el informe de Patrimonio Cultural (Anexo 8.4 de la DIA), se indica que el área de influencia del proyecto fue prospectada en su totalidad con una visibilidad variable de buena a regular en algunos sectores, sin detectar elementos de valor patrimonial en superficie. Sin embargo, a través de la revisión bibliográfica es posible identificar la presencia de sitios arqueológicos a una distancia cercana al proyecto,teniendo la zona susceptibilidad de encontrar sitios arqueológicos. De este modo, para velar por la no afectación al patrimonio cultural y dar cumplimiento a la Ley N° 17.288, se implementarán charlas de inducción de arqueología.</t>
  </si>
  <si>
    <t>Medidas para proteger el patrimonio cultural – Charlas de inducción paleontología</t>
  </si>
  <si>
    <t>Objetivo: El presente compromiso busca implementar charlas de inducción en paleontología a los/as trabajadores/as del Proyecto sobre el componente paleontológico, con la finalidad de velar por la no afectación al patrimonio cultural.
Descripción: En la fase de construcción del Proyecto, se realizarán charlas de inducción en paleontología, las cuales serán dictadas por un paleontólogo que cumpla con el perfil profesional aprobado por el CMN para estos fines, previo al inicio de las obras, y cada vez que se incorpore personal.
Justificación: En el informe de Caracterización Paleontología (Anexo 8.9 de la DIA), se concluyó que el proyecto se emplaza sobre Formación La Montaña, la cual no presenta antecedentes paleontológicos bibliográficos ni hallazgos en la inspección en terreno. Sin embargo, las características litológicas no permiten descartar que puedan eventualmente descubrirse fósiles, clasificándose paleontológicamente como susceptible, con un potencial bajo a medio de contener fósiles. De este modo, para velar por la no afectación al patrimonio cultural y dar cumplimiento a la Ley N° 17.288, se implementarán charlas de inducción en paleontología.</t>
  </si>
  <si>
    <t>Medidas para proteger el patrimonio cultural –Implementación de Monitoreo Arqueológico</t>
  </si>
  <si>
    <t>Objetivo: El presente compromiso busca implementar un monitoreo arqueológico permanente durante las obras de limpieza y escarpe del terreno, y en todas las actividades que consideren cualquier tipo de remoción de la superficie y excavación sub-superficial en el área del Proyecto, con la finalidad de velar por la no afectación al patrimonio cultural. Descripción: En la fase de construcción del Proyecto, se implementará un monitoreo arqueológico permanente, por arqueólogo/a(s) y/o licenciado/a(s) en arqueología, por cada frente de trabajo, durante las obras de limpieza y escarpe del terreno, y en todas las actividades que consideren cualquier tipo de remoción de la superficie y excavación sub-superficial en el área del Proyecto. Tabla 10.1.1 Compromiso ambiental voluntario Medidas para proteger el patrimonio cultural – Implementación de Monitoreo Arqueológico Justificación: En el informe de Patrimonio Cultural (Anexo 8.4 de la DIA), se indica que el área de influencia del proyecto fue prospectada en su totalidad con una visibilidad variable de buena a regular en algunos sectores, sin detectar elementos de valor patrimonial en superficie. Sin embargo, a través de la revisión bibliográfica es posible identificar la presencia de sitios arqueológicos a una distancia cercana al proyecto, teniendo la zona susceptibilidad de encontrar sitios arqueológicos. De este modo, para velar por la no afectación al patrimonio cultural y dar cumplimiento a la Ley N° 17.288, se implementará un monitoreo arqueológico permanente.</t>
  </si>
  <si>
    <t>Objetivo: Verificar que las medidas de control de ruido sean efectivas. Descripción: Una vez durante la fase de construcción y en forma diurna, se realizará un monitoreo de ruido en los receptores R-3, R-4, R-6 y R-8 cuando estén instaladas las barreras acústicas. Lo anterior será ejecutado por una ETFA acreditada para la componente de Ruido, la que elaborará un informe técnico, como indicador de cumplimiento. Cabe destacar que no habrá una medición nocturna, debido a que no hay obras ni actividades asociadas a la fase de construcción en esa fase del día. Justificación: Debido a la cercanía con el límite máximo permisible en ciertos receptores sensibles al proyecto.</t>
  </si>
  <si>
    <t>Parque Fotovoltaico Cañones Sunlight</t>
  </si>
  <si>
    <t>Calera, Nogales</t>
  </si>
  <si>
    <t>Intervención de elementos culturales.</t>
  </si>
  <si>
    <t>Objetivo: Proteger los monumentos nacionales según la definición de la Ley 18.288 que se encuentran cercanos al área de influencia del Proyecto para el componente arqueológico. Descripción: Cercado arqueológico con malla y cartel que indique la presencia del elemento cultural, dejando un área de protección (buffer) de 10 metros. Justificación: El cercado permite la protección y no intervención de los fragmentos de cerámico y material lítico que se encontró en el recorrido pedestre, dejando una zona de amortiguación de 10 metros de radio a cada elemento.</t>
  </si>
  <si>
    <t>Cobertura de materiales transportados en camiones tolva. sólo para caminos internos.</t>
  </si>
  <si>
    <t>Aumento en las concentraciones de contaminación de material particulado y gases.</t>
  </si>
  <si>
    <t>Objetivo: Evitar la suspensión de material particulado de los materiales transportados. Descripción: Mediante el uso de una lona o carpa se cubrirá el área expuesta a erosión eólica de la tolva de los camiones. Justificación: Cubrir la tolva del camión impide que el viento transporte y suspenda en el aire el material particulado de los insumos transportados.</t>
  </si>
  <si>
    <t>Mejoramiento Compuertas</t>
  </si>
  <si>
    <t>Pérdida de superficie de suelo agrícola clase III debido a la instalación de las obras del Proyecto.</t>
  </si>
  <si>
    <t>Objetivo: Eliminar las pérdidas de agua de riego mediante la reparación de compuertas del canal El Melón/Compensar mediante el aumento de productividad de predios, la pérdida temporal producida en predio donde se construirá el proyecto fotovoltaico Descripción: reconstrucción y reparación de compuertas de distribución y descarga en el canal El Melón. Se proyecta la reparación de 2 compuertas de descarga y 4 compuertas de distribución, obras que en conjunto permitirán mejorar la eficiencia de distribución de las aguas y su conducción hacia los predios de los regantes Justificación: El proyecto se justifica toda vez que permite mejorar la distribución de las aguas conducidas evitando las pérdidas que se producen dado el estado actual de las compuertas de riego que serán mejoradas. El canal tiene una capacidad de conducción máxima de 4.050 l/s por lo que cada filtración puede corresponden a un caudal importante que se pierde</t>
  </si>
  <si>
    <t>Mejoramiento de compuertas</t>
  </si>
  <si>
    <t>Objetivo: Eliminar las pérdidas de agua de riego mediante la reparación de compuertas del canal El Melón. Mejorar la productividad de predios en proporción a la pérdida temporal producida en predio donde se construirá el proyecto fotovoltaico. Como objetivos específicos persigue: • Asegurar el agua de riego y mejorar la eficiencia de captación de ésta. • Mejorar el nivel productivo de la zona de riego al aumentar la disponibilidad del agua de riego a nivel predial. Descripción: El proyecto considera el mejoramiento de compuertas de distribución y descarga en el canal El Melón. Se consideran 2 (dos) compuertas de descarga y 4 (cuatro) compuertas de distribución, obras que en conjunto permitirán mejorar la eficiencia de distribución de las aguas y su conducción hacia los predios de los regantes. Las obras del proyecto se describen en el siguiente cuadro: Figura 9.1. Obras de la compuerta. Fuente: Adenda Complementaria, Anexo 2-5. Figura: 9.1 Ubicación de compuertas. Fuente: Adenda, numeral 140. Justificación: El proyecto se justifica toda vez que permite mejorar la distribución de las aguas conducidas evitando las pérdidas que se producen dado el estado actual de las compuertas de riego que serán mejoradas. El canal tiene una capacidad de conducción máxima de 4.050 l/s por lo que cada filtración puede corresponden a un caudal importante que se pierde. Dado que la mayor parte del daño actual de las compuertas está presente en sus sistemas de elevación y sello en el fondo de cada compuerta, estas pérdidas pueden ser más significativas cuando escurre caudales menores, situación recurren a causa de la sequía.</t>
  </si>
  <si>
    <t>37</t>
  </si>
  <si>
    <t xml:space="preserve">Reducción de velocidad en obra. </t>
  </si>
  <si>
    <t>Objetivo: Disminuir la re-suspensión de material particulado por tránsito. Descripción: Restringir la velocidad de los vehículos dentro del área de faena (máx. 30 km/h). Justificación: Disminuir la velocidad dentro del área de faena, donde se tienen superficies y materiales expuestos, además, de transitar por caminos recién habilitados. Permite reducir el levantamiento de material particulado por re-suspensión, dada la disminución del roce de las llantas en la superficie de los caminos y por disminuir el viento que se genera al acelerar, viento que puede erosionar el material y las superficies expuestas.</t>
  </si>
  <si>
    <t>Vehículos y maquinarias con mantenciones y revisión técnica al día.</t>
  </si>
  <si>
    <t>Objetivo: Evitar la generación de emisiones de contaminantes por mal funcionamiento o falta de mantención de las maquinarias o vehículos. Descripción: El mal funcionamiento o falta de mantención de las maquinarias o vehículos, conlleva a forzar el motor aumentando indebidamente su potencia de uso lo que genera un aumento de emisiones por combustión. Justificación: De acuerdo con lo exigido por la ley.</t>
  </si>
  <si>
    <t>Parque Solar Villa</t>
  </si>
  <si>
    <t>Charlas de inducción respecto al componente arqueológico</t>
  </si>
  <si>
    <t>Objetivo: desarrollar acciones de resguardo del patrimonio cultural en el área del Proyecto. Descripción: se realizará charlas de inducción respecto al componente arqueológico, por arqueólogo/a(s) y/o licenciado/a(s) en arqueología a los trabajadores del Proyecto. Dichas charlas, tratarán respecto a los posibles hallazgos que se pudiesen encontrar y los procedimientos a seguir en caso de hallazgo. Justificación: evitar cualquier posible alteración en el patrimonio cultural y dar cumplimiento a lo establecido en la Ley N° 17.288.</t>
  </si>
  <si>
    <t>Plan de información a vecinos</t>
  </si>
  <si>
    <t>Objetivo: desarrollar acciones de mantenimiento de buenas relaciones comunitarias con los vecinos del Proyecto. Descripción: se ejecutará un plan de información a vecinos, mediante la entrega de información descriptiva (ya sea papel o digital) del Proyecto a los vecinos cercanos identificados (receptores de ruido del Anexo N°3.2 de la DIA), en el cual se detallarán tránsito de camiones proyectado, fuentes emisoras, medidas de control, plazos de las obras y horarios de faenas ruidosas, entre otras. Además, considera la entrega de un mail de contacto a los vecinos para una ágil resolución de contingencias que puedan presentarse Justificación: evitar cualquier posible afectación en la calidad de vida de los vecinos del Proyecto.</t>
  </si>
  <si>
    <t>Objetivo: el objetivo de la ejecución del Plan de Perturbación Controlada es provocar el abandono o inducir el desplazamiento gradual de los individuos de fauna de reducida movilidad, desde su lugar de origen hacia zonas inmediatamente adyacentes, en forma previa a la intervención por parte de las obras y acciones relacionadas con la ejecución del Proyecto. Descripción: de acuerdo al cronograma de construcción del Proyecto, 5 días antes de intervenir la superficie de obras, se dará comienzo a la actividad de perturbación. Se delimitará primero dentro de la superficie, los sectores los cuales concentren refugios para la actividad de reptiles, como son presencia de vegetación rastrera, arbustiva o bien restos de actividades humanas, como son enrocados artificiales o restos de construcciones, los cuales suelen favorecer la actividad de reptiles. Todos los refugios que sean removidos en la etapa de perturbación serán utilizados para enriquecer las áreas receptoras, permitiendo de esta forma aumentar el grado de heterogeneidad de dichas áreas. Se considerará un margen perimetral en torno al polígono del Proyecto (margen sur y oriente), de aproximadamente 10 metros, que es en donde se procederá a disponer los refugios que sean removidos desde el interior del polígono del Proyecto. Las zonas en las cuales se realice la perturbación controlada serán liberadas por un total máximo de 7 días, durante los cuales se podrá realizar el ingreso de maquinaria y trabajos de obra gruesa. Sin embargo, si dicho plazo es excedido, se tendrá que volver a realizar la perturbación controlada en dicha área. Una vez comprobado el éxito de la medida, considerando la inexistencia de refugios para las especies de baja movilidad y la mayor ausencia de individuos en el sector perturbado, se procederá liberar el área para ejecución de obras. Una vez finalizada la perturbación de toda el área a liberar y efectuados los nuevos refugios, se procederá a dar por liberada el área. Justificación: la medida se justifica en evitar cualquier posible afectación, de las especies Liolaemus olemniscatus (Lagartija lemniscata), Liolaemus chiliensis (Lagarto chileno) y Philodryas chamissonis (Culebra de cola larga), encontradas al interior del área del Proyecto y que presentan baja movilidad.</t>
  </si>
  <si>
    <t>Revegetación natural del área ubicada bajo el área de paneles por parte de la vegetación</t>
  </si>
  <si>
    <t>Objetivo: mantención de la calidad del suelo agrícola y los servicios ecosistémicos presentados por el suelo. Descripción: el compromiso consiste en permitir los fenómenos de sucesión ecológica desarrollados en la zona mediante la revegetación natural del área ubicada bajo el área de paneles por parte de la vegetación herbácea natural propia del sector, siempre que ésta no afecte la operatividad del parque. Justificación: el compromiso se justifica debido a que la instalación de paneles fotovoltaicos sobre pilotes sobre suelo al aire libre no degrada los atributos del suelo como soporte de ecosistemas terrestres o en los ciclos de nutrientes.</t>
  </si>
  <si>
    <t>Sistema de distribución y aumentando la seguridad de riego con obras de acumulación</t>
  </si>
  <si>
    <t>Objetivo: • Aumentar la productividad de los suelos de la comunidad de aguas del sector Los Panguiles, mejorando la aducción del agua a los predios con un apropiado sistema de distribución y aumentando la seguridad de riego con obras de acumulación. • Compensar mediante el aumento de productividad de predios, la perdida temporal producida en el predio donde se construirá el proyecto fotovoltaico. Descripción: se presenta un proyecto integral destinado a mejorar la seguridad del riego de predios ubicados en el sector Los Panguiles, explotados en su mayoría por pequeños agricultores. Por esta vía se pretende mantener o mejorar la productividad de los predios, asegurando el acceso y disponibilidad del agua de riego. Se proyecta mejorar el sistema de reparto y acumulación de las aguas del derivado Panguiles, del Canal Las Mercedes, mejorando un parco partidor mejorando el ingreso de las aguas hacia un desarenador y reconstruyendo las obras de ingreso y rebalse de las aguas de tranque acumulador, está última obra colapsada y que presenta un alto riesgo. Justificación: considerando lo instruido el documento: “Consideraciones para definir los compromisos ambientales voluntarios en el marco del PAS 160-IFC para Proyectos fotovoltaicos que no generen impactos significativos” del SAG, se presenta este proyecto de manera integral que contempla realizar mejoras en el tema extrapredial, con obras civiles y apoyos directamente a predios bajo el proyecto, en este caso, con la construcción de acumulador Interpredial.</t>
  </si>
  <si>
    <t>NUEVA CENTRAL SOLAR FOTOVOLTAICA ALAMEDA</t>
  </si>
  <si>
    <t>Graneros</t>
  </si>
  <si>
    <t>Pérdida temporal de uso del suelo</t>
  </si>
  <si>
    <t>Objetivo: El objetivo del compromiso voluntario es el aumento de la seguridad de riego y reincorporación de suelos a su productividad inicial, mediante la obra correspondiente a la Rehabilitación del Tranque Sector Guindo Alto – El Huape, el cual actualmente problemas estructurales en parte de sus muros, además de no almacenar el volumen proyectado en su construcción. Descripción: El CAV consiste en la Rehabilitación del Tranque, realizando las siguientes labores: - Replanteo topográfico - Perfilamiento de muros - Retiro de Material excedente Justificación: Con la construcción de la rehabilitación del tranque se aumentará la seguridad de riego, aumentando la capacidad de almacenamiento del agua de riego, evitando a gran parte del sistema productivo una práctica de riego más eficiente al eliminar los riegos nocturnos y al aumentar el caudal del riego al ser este controlado en la válvula de salida del tranque. El mejoramiento de esta obra conlleva un aumento de la productividad actual de estos suelos devolviéndolos a su condición inicial cuando se contaba con una infraestructura y apropiada en volumen, para almacenar las aguas.</t>
  </si>
  <si>
    <t>Planta Solar Lo Miguel</t>
  </si>
  <si>
    <t>Rengo</t>
  </si>
  <si>
    <t>Afectación del patrimonio arqueológico</t>
  </si>
  <si>
    <t>Objetivo: Resguardar el patrimonio arqueológico. Descripción y justificación: Se realizará un monitoreo arqueológico permanente durante la fase de construcción del proyecto, por arqueólogo/a(s) y/o licenciado/a(s) en arqueología, por cada frente de trabajo, durante las obras de limpieza, escarpe del terreno y en todas las actividades que consideren cualquier tipo de remoción de la superficie y excavación sub-superficial en el área del proyecto: Al respecto, se deberán realizar charlas de inducción -por un/a arqueólogo/a o licenciado/a en arqueología a cargo del monitoreo las/los trabajadores del proyecto sobre el componente arqueológico que se podría encontrar en el área y los procedimientos a seguir en caso de hallazgo. En caso de hallazgo no previsto, el Proponente dará cumplimiento a lo indicado por el artículo 26° de la Ley N°17.288 de Monumentos Nacionales y proceder de la siguiente manera: i. Detener las obras en el lugar del hallazgo, en al menos 2 metros de distancia alrededor del punto donde se produjo. Si el hallazgo es múltiple (formando un nivel, p. ej.) se deberán considerar 2 metros desde los especímenes más alejados del centro del lugar. ii. Dar aviso de manera inmediata al jefe de obra o superior a cargo de los trabajos en el área del hallazgo, e informar de su localización exacta al departamento de Medio Ambiente, o similar, que represente al Proponente del proyecto. iii. Se deberá delimitar y señalizar correctamente (señalética, banderín, etc.) el área para su protección. Se deberá disponer para ello de la señalética adecuada que indique la restricción de ingreso al sector, acompañado de un cerco perimetral que limite y resguarde el hallazgo. iv. Se deberá notificar al CMN acerca del hallazgo no previsto, utilizando coordenadas UTM (DATUM WGS 84) y registro fotográfico de buena resolución (con tomas en primer plano, de detalle, con escala y del contexto en general). La notificación deberá ser informada al CMN por el encargado de Medio Ambiente, u otro representante del Proponente, en un plazo máximo de cinco días hábiles desde la fecha de descubrimiento del hallazgo. El CMN determinará las medidas a implementar por parte del Proponente, considerando la Ley 17.288 de Monumentos Nacionales y el Reglamento de Excavación D.S. N°484 de 1990.</t>
  </si>
  <si>
    <t>Apoyo a la difusión ambiental</t>
  </si>
  <si>
    <t>Objetivo: El objetivo general de esta medida es apoyar la difusión del proyecto y darles realce a las energías renovables no convencionales como una opción innovadora y sustentable. Descripción: La medida consiste en la disposición de un panel que permita presentar las energías renovables no convencionales dentro de un marco de innovación y condición sustentable de generación de energía, en concordancia con los objetivos mundiales y a nivel país de producción de energía limpia, en específico con la “Estrategia Nacional de Energía 2012- 2030”. Por otro lado, se pretende entregar información a los visitantes del proyecto, de modo de que se puedan informar respecto de las condiciones del lugar, así como de flora y fauna existentes, además de las medidas y compromisos socioambientales adoptados en el proyecto. Este panel se dispondrá en el acceso al proyecto, en un lugar visible y con materiales que cumplan las condiciones de resistencia a las condiciones ambientales climáticas del lugar. Justificación: Esta medida permitirá apoyar las acciones de difusión de la importancia de la generación de energía a partir de la luz solar.</t>
  </si>
  <si>
    <t>Charlas de fauna</t>
  </si>
  <si>
    <t>Cultivo de Plantas Aromáticas</t>
  </si>
  <si>
    <t>Objetivo: Que el suelo del área del proyecto presente un segundo servicio ecosistémico de abastecimiento proporcionando cultivo de hierbas aromáticas. Justificación: Este Compromiso Ambiental Voluntario se genera para generar un impacto positivo aportando una actividad agrícola a la comunidad vecina, re cultivando el suelo y manteniendo su capacidad agrícola, aprovechando al máximo el uso del terreno y sus propiedades. Por lo tanto, la principal característica de este compromiso voluntario del proyecto es permitir un uso dual de la superficie, aportar una actividad agrícola productiva para la comunidad vecina, reduciendo la demanda de agua en los cultivos y teniendo una mejor eficiencia de los paneles, esto a partir de procesos que se explicarán en el desarrollo de este documento.</t>
  </si>
  <si>
    <t>Objetivo: Disminuir las emisiones de material particulado (M10 y MP2, 5) generadas por la construcción del Proyecto. Descripción: Dado que, en el diseño del proyecto, en la fase de construcción se hará uso de tramos de tierra, el Titular se compromete a humectar dichos tramos y así disminuir el levantamiento de polvo. El agua para realizar la humectación a los caminos no pavimentados, será obtenida de puntos que cuenten con los derechos de agua para su extracción y consumo. Justificación: Disminuir las emisiones de material particulado generadas por el paso de caminos no pavimentados de vehículos y maquinarias.</t>
  </si>
  <si>
    <t>Uso de Suelo con capacidad agrícola Clase III</t>
  </si>
  <si>
    <t>Objetivo: Mejora del suelo en relación a sus limitaciones. Descripción: Mejoramiento sustancial de una superficie de suelo ubicado en la comuna de Rengo, en una relación 1:1 ha esto con estricto apego a los lineamientos y recomendaciones contenidos en la Guía de Evaluación Ambiental: Recurso Natural Suelo (GPR.GA05) año 2011” (SAG, 2011), cuyo numeral 6.3, considera medidas de mejoramiento de suelos y medidas de rehabilitación de suelos Justificación: Esta medida se propone debido a que una porción del suelo en donde se emplazará el Proyecto cuenta con Capacidad de Uso de Suelo Clase III.</t>
  </si>
  <si>
    <t>Dar cuenta de las condiciones físicas, químicas y biológicas para determinar daños no significativos bajo la superficie de suelo ocupada por los paneles solares.</t>
  </si>
  <si>
    <t>Objetivo: El objetivo general de esta medida, es provocar el abandono o producir el desplazamiento de la fauna objetivo presente en el área de influencia del Proyecto hacia zonas adyacentes, evitando de esta manera que la fauna objetivo sea afectada por el Proyecto. Descripción: La medida de perturbación controlada, consiste en inducir el abandono paulatino de los individuos de Nothoprocta perdicaria (Perdíz chilena), Liolaemus lemniscatus (Lagartija lemniscata) y Liolaemus tenuis (Lagartija esbelta) del área del Proyecto, perturbando intencionalmente el sector en el que se encuentran las especies objetivo, con el fin de que éstas emigren hacia áreas cercanas que no serán intervenidas por el Proyecto. Esta medida está dirigida específicamente a la herpetofauna visualizada durante las campañas de agosto y noviembre del 2020 por su baja capacidad de movilidad, pero también pue ser efectiva para otras especies presentes en el área de estudio y que no fueron visualizadas en el estudio de las taxas reptil, anfibios y micromamíferos. Justificación: realizada la perturbación controlada, ahuyentará a la fauna objetivo del área de emplazamiento del proyecto, evitando de este modo cualquier interacción de esta con el proyecto.</t>
  </si>
  <si>
    <t>Plan de comunicación con vecinos</t>
  </si>
  <si>
    <t>Objetivo: Informar a los residentes más cercanos al área de proyecto, respecto de las actividades de transporte que se realizarán durante la construcción de las obras de ampliación. Descripción: Se basa en establecer comunicación con los vecinos más cercanos en el área de influencia del Proyecto a través de una visita a domicilio, con la finalidad de informar de aquellas actividades de transporte que se realizarán durante la fase de construcción. Justificación: Disminuir el riesgo de potenciales molestias de los vecinos cercanos, que puedan ser causadas por el aporte del flujo vehicular que el Proyecto incorporará principalmente en Calle Arturo Prat, Ruta H-561 y Ruta H-567.</t>
  </si>
  <si>
    <t>Subestación Puchuncaví 110 kV</t>
  </si>
  <si>
    <t>Quintero, Puchuncaví</t>
  </si>
  <si>
    <t>Cierre perimetral de hallazgo arqueológico aislado encontrado en el área de estudio.</t>
  </si>
  <si>
    <t>Alteración de hallazgo aislado AC-16</t>
  </si>
  <si>
    <t>Objetivo: El objetivo corresponde a la protección del hallazgo arqueológico aislado cercano al área del Proyecto, con el fin de resguardar la información que contiene. Descripción y Justificación: Para no afectar el hallazgo aislado identificado como AC-16, ubicado en las cercanías de la estructura 3, se ha diseñado la ingeniería de la LAT de manera tal que no se altere el patrimonio arqueológico. Adicionalmente, se instalará cierre perimetral rígido que impida el paso al interior del sitio, con señalización consistente en una pértiga de 3 m de alto con una banderola con símbolo de sitio arqueológico, además, de un cartel con indicación de sitio arqueológico, regulación jurídica y prohibición de ingreso. Este cercado se implementará dejando un buffer de 10 metros alrededor de los hallazgos, de acuerdo con la dispersión superficial de material arqueológico.</t>
  </si>
  <si>
    <t>Instalación desviadores de vuelo</t>
  </si>
  <si>
    <t>Pérdida de individuos de especies de fauna voladora por colisión.</t>
  </si>
  <si>
    <t>Objetivo: Disminuir colisiones y electrocución de aves con la línea de transmisión, de acuerdo con lo establecido en la “Guía de Evaluación Ambiental, Componente Fauna Silvestre” SAG, 2012. Descripción: El Proyecto considera la implementación de desviadores de vuelo a lo largo de todo el cable guardia que se instale en sectores de las Líneas de Transmisión Eléctrica. Lo anterior de modo de aumentar la visibilidad del tendido. Justificación: Se contempla la instalación de elementos desviadores de vuelo, de modo de disminuir el impacto de aves con cables, evitando así la pérdida de ejemplares</t>
  </si>
  <si>
    <t>Perturbación Controlada de especies de baja movilidad.</t>
  </si>
  <si>
    <t>Pérdida de individuos de especies de baja movilidad, no listadas en categorías de conservación.</t>
  </si>
  <si>
    <t>Objetivo: El objetivo de las acciones comprometidas es minimizar afectación de individuos de baja movilidad identificados en la zona. Descripción y Justificación: Debido a que la caracterización ambiental de Fauna evidencia la presencia de reptiles listados en categoría de conservación, se propone la liberación de áreas de la Línea de Alta Tensión (LAT) según avance de la obra, mediante la ejecución de Perturbación Controlada, medida que buscar provocar el desplazamiento de los individuos del área de influencia del Proyecto hacia sectores colindantes con condiciones de refugio y alimento similar, fuera del área de despeje y ubicación de las obras.</t>
  </si>
  <si>
    <t>Parque Fotovoltaico Pellín</t>
  </si>
  <si>
    <t>Contratación de mano de obra no calificada y servicios locales</t>
  </si>
  <si>
    <t>Objetivo: Considerar la contratación de mano de obra no calificada y servicios sean locales, informando a la comunidad y/o Municipio sobre las oportunidades de empleo por la construcción del Proyecto. Descripción: Para alcanzar la mano de obra no calificada que se compromete el Titular, se deberá llevar acabo un procedimiento de admisión, cuyo procedimiento estará formado por dos (2) procesos, el de difusión oferta laboral y de contratación de mano de obra. El titular se compromete a publicar en la oficina municipal de información laboral (OMIL) de Yungay la solicitud de mano de obra local, según las características de las obras que requieran desarrollarse e indicando las aptitudes requeridas Justificación: Para lograr una difusión y contratación se realizará una reunión con el municipio para informar sobre la necesidad de la empresa de contratar mano de obra, haciendo entrega de una planilla de oferta laboral con las opciones de empleo disponibles para difusión, para que pueda generar avisos de contratación y en efecto reclutar potenciales candidatos</t>
  </si>
  <si>
    <t>Evaluación de la adecuada operación de las barreras acústicas a implementar y el cumplimiento de los límites normados</t>
  </si>
  <si>
    <t>No aplica impacto asociado, el compromiso refiere a verificar el cumplimiento de la normativa (D.S. 38/2011)</t>
  </si>
  <si>
    <t>Objetivo: evaluar la adecuada operación de las barreras acústicas a implementar y el cumplimiento de los límites normados. Descripción: Se realizarán monitoreos de ruido por parte de una ETFA, en los receptores identificados. Se verificará el estado de las barreras acústicas a implementar. Se evaluarán las condiciones de ruido en período diurno durante la construcción cada dos (2) meses. Se generará un reporte, dando cuenta de los resultados del monitoreo y su comparación con la normativa aplicable. Justificación: Durante la fase de construcción y cierre existirán emisiones acústicas, para las cuales se habilitarán barreras acústicas para 2 receptores. En consideración de ello, se establece relevante verificar el correcto desempeño de las barreras acústicas.</t>
  </si>
  <si>
    <t>Bodega de Almacenamiento de Sustancias Peligrosas ECOLOG</t>
  </si>
  <si>
    <t>San Pedro de la Paz</t>
  </si>
  <si>
    <t>ñ1</t>
  </si>
  <si>
    <t>Aviso Inicio de Proyecto</t>
  </si>
  <si>
    <t>En caso de activación de planes de contingencia y emergencia</t>
  </si>
  <si>
    <t>Objetivo: Informar a la comunidad más cercana al proyecto, respecto de potenciales riesgos ambientales asociados al proyecto “Almacenamiento de sustancias peligrosas Ecolog SpA”. Descripción: Se propone dar aviso a la administración del Parque Escuadrón A.G., a la Junta de Vecinos Escuadrón Sur II y a la Unión Comunal de juntas de Vecinos Diego Portales del inicio de la fase de construcción y operación del proyecto, así como de los planes de emergencia y contingencia de Ecolog SpA, para que así adopten las medidas necesarias en caso de generarse alguna situación de riesgo del proyecto. Justificación: El compromiso se justifica en la medida que existan riesgos potenciales sobre zonas aledañas.</t>
  </si>
  <si>
    <t>Parque Fotovoltaico Las Taguas</t>
  </si>
  <si>
    <t>Fauna silvestre.</t>
  </si>
  <si>
    <t xml:space="preserve">Objetivo: Disminuir la probabilidad de ocurrencia de la colisión con el tendido eléctrico de las especies que transitan el espacio aéreo del proyecto, principalmente de Theristicus melanopis (Bandurria).  Descripción: La medida consiste en la instalación de dispositivos anticolisión en la LTE del proyecto. La medida se justifica en su capacidad para reducir la muerte potencial de individuos de las especies de aves que utilizan el espacio aéreo.  Justificación: La medida se justifica en la experiencia internacional, que demuestra que la utilización de dispositivos que aumentan la visibilidad de los tendidos es eficaz en disminuir los eventos de colisión. </t>
  </si>
  <si>
    <t xml:space="preserve">Objetivo: Reducción de emisiones atmosféricas (MP) generadas por el tránsito de vehículos y maquinarias por caminos no pavimentados de acceso al proyecto.   Descripción: Como medida de control de emisiones de polvo hacia la comunidad, se considera realizar la humectación diaria del camino interno de acceso existente al interior del fundo Juan Soldado, con una frecuencia de una vez al día.  Justificación: Reducción de material particulado. </t>
  </si>
  <si>
    <t>Plan perturbación controlada para micromamíferos fosoriales.</t>
  </si>
  <si>
    <t xml:space="preserve">Objetivo: A través de la perturbación controlada lograr el desplazamiento progresivo de Spalacopus cyanus (cururo) desde las áreas que serán intervenidas por las obras del proyecto, hacia sectores sin intervención y que no serán intervenidos por este proyecto. Con esto, se apunta a evitar y/o disminuir el efecto potencial negativo que generarían las obras del proyecto sobre esta especie.  Descripción: Provocar el abandono o inducir el desplazamiento gradual de los individuos del micromamífero endémico, específicamente de S. cyanus (cururo), al ser considerada una especie de baja movilidad, por lo que su capacidad de escape frente a perturbaciones es reducida.  Justificación: Esta especie se encuentra catalogada como “Preocupación menor” según la legislación nacional vigente. </t>
  </si>
  <si>
    <t>Programa de Comunicación con la Comunidad.</t>
  </si>
  <si>
    <t>Objetivo: Establecer un mecanismo de comunicación periódica enfocado al relacionamiento entre el proyecto y la comunidad, específicamente a los residentes de las 2 majadas ubicadas en el área de influencia, sobre el cronograma de trabajo y obras involucradas en el área de influencia del proyecto. Descripción: Se establecerá un mecanismo de comunicación efectivo que se basa en el diseño de un plan de trabajo donde se pueda informar de manera clara, personalizada, presencial y periódica, a las personas residentes de las dos majadas que se encuentran al interior del Fundo Juan Soldado. Este Plan de trabajo corresponde a un proceso que se compone de 3 etapas:  1) Presentación del cronograma de obras e imagen objetivo del proyecto. En esta etapa se considera una (1) reunión de presentación donde estarán 3 partes: el residente de la majada, el profesional de relacionamiento comunitario de la empresa y el Administrador general del predio para garantizar la confianza del residente;  Objetivo, descripción justificación Lugar, y forma y oportunidad de implementación 2) Información de avance en la construcción del proyecto; considera una reunión mensual para la presentación de avances del proyecto. En esta presentación participarán las tres partes ya mencionadas y se abordará el estado de avance del proyecto, poniendo en relieve el desarrollo de la obra y las posibles inquietudes de cada residente. Se consideran 4 actividades, una por mes, entre el mes dos y mes 5 de la fase de construcción.  3) Hito de cierre: Corresponde a una actividad de información de la finalización de obras, en el que se observará en terreno la finalización de la obra ya recepcionada. Justificación: Este mecanismo de comunicación tiene carácter participativo. Si bien existe una propuesta de presentación de la información, que considera una presentación en cada domicilio y desde ahí realizar un transecto que involucre el tramo desde la vivienda hasta la obra, se deja abierta la posibilidad de establecer modificaciones sugeridas por las propias personas informadas, quienes pueden resolver dudas según sus propios intereses en cada visita. Considerando la regularidad en el tránsito por el interior del área de influencia, tanto con animales, vehículos y por visitas familiares. Esta actividad, para cada una de las 6 sesiones calendarizadas, comenzará en el domicilio del residente de la majada (1 y 2) y desde ahí se realice el tránsito a la obra, y luego volver al domicilio para registrar el acta de visita informativa y su posterior firma</t>
  </si>
  <si>
    <t>Parque Fotovoltaico Santa Pamela</t>
  </si>
  <si>
    <t>Plan de monitoreo de aves</t>
  </si>
  <si>
    <t>Colisión de aves con la línea eléctrica aérea</t>
  </si>
  <si>
    <t>Objetivo: Observar eventuales rutas de vuelos y recorrer el área de la línea en búsqueda de eventuales cadáveres o carcasas. Descripción: Se realizará un monitoreo de avifauna. Este monitoreo considera registrar tanto los vuelos, como aves heridas o cadáveres o carcasas de aves. Para el caso del registro del vuelo desde cualquier punto que se observe un ave se anotará especie dirección y sentido de vuelo, hora, condición meteorológica y actividad eventual lo que será fotografiado para disponer de la evidencia para la elaboración de informes. En caso que se registren ejemplares heridos o muertos o carcasas se deberá llenar una ficha de registro (adjunta, incluyendo fotografías) que se enviará al SAG en un plazo máximo de 3 días o de inmediato si la situación lo amerita. La ficha deberá anexarse al informe bimensual correspondiente. En caso de encontrar aves heridas, el titular se comunicará con el encargado provincial del Servicio Agrícola y Ganadero (SAG), para definir en conjunto los pasos a seguir, dependiendo de la especie y de su condición. En caso que se requiera y que el SAG autorice al titular, se trasladará al animal herido hacia la clínica para atención médico-veterinaria y/o centro de rehabilitación que el SAG indique o con quien se haya establecido convenio. El destino del animal (Zoológico, Centro de Rehabilitación) dependerá de las condiciones de salud y de la sugerencia de los organismos técnicos o será liberado en un ambiente equivalente en la misma comuna de origen. El titular se hará responsable de todos los costos asociados al transporte, atención veterinaria y mantención en el centro de rehabilitación hasta la liberación del ave afectada. La fecha y lugar de liberación de las aves rehabilitadas será determinada por el SAG. A continuación, se presenta una ficha de registro de incidente de avifauna. Justificación: Con este monitoreo</t>
  </si>
  <si>
    <t>Restitución de especies exóticas</t>
  </si>
  <si>
    <t>Corta de especies exóticas.</t>
  </si>
  <si>
    <t>Objetivo: Restituir las especies exóticas cortadas debido a la construcción de caminos y cercos perimetrales. Descripción: El titular establece la restitución en una relación 2:1, es decir, por cada dos individuos cortados uno a reponer. Justificación: Mantener y mejorar el predio con especies exóticas.</t>
  </si>
  <si>
    <t>Parque Solar Mulchén Santa Bárbara 1</t>
  </si>
  <si>
    <t>Mulchén</t>
  </si>
  <si>
    <t>Charla de inducción paleontológica</t>
  </si>
  <si>
    <t>Objetivo: No afectar los eventuales hallazgos de restos paleontológicos, históricos paleontológicos entre otros, durante el movimiento de tierra en la construcción. Descripción: Charla de inducción paleontológica las cuales deberán ser dictadas por un paleontólogo que cumpla con el perfil profesional aprobado por el CMN para estos fines (disponible en www.monumentos.gob.cl), previo al inicio de las obras, y cada vez que se incorpore personal. Los informes de esta actividad deberán ser suscritos por el paleontólogo a cargo de las charlas con periodicidad semestral, y deberán incluir un registro fotográfico de las actividades, y la lista de asistencia firmada para cada charla. En estas charlas se debe incluir el protocolo de hallazgos imprevistos descrito en la sección de normativa ambiental aplicable ssegún se indica en tabla 8.2.7 de este informe. Justificación: Prevenir alguna afectación paleontológica, dado que se indicó durante la evaluación ambiental que la unidad geológica dentro del área de influencia es fosilífera, y que eventualmente albergaría material fósil.</t>
  </si>
  <si>
    <t>Charla informativa sobre energías renovables</t>
  </si>
  <si>
    <t>Objetivo: Acercar y explicar las energías renovables no convencionales a la comunidad aledaña al proyecto Descripción: Durante las obras de construcción se realizará una charla informativa sobre energías renovables, puntualmente de energía solar en la comuna de Mulchén Justificación: La comunidad desconoce el funcionamiento de un Parque Solar por lo que la realización de una charla es para acercar el tema y que entiendan la generación de energía solar.</t>
  </si>
  <si>
    <t>Contratación mano de obra local</t>
  </si>
  <si>
    <t>Objetivo: Vincularse con el territorio y la comunidad ayudando a mejorar la empleabilidad por medio de la subcontratación de trabajadores o empresas pertenecientes a Mulchén que entreguen algún servicio que requiera el proyecto. El 10% de los trabajadores serán de la comuna de Mulchén. Descripción: Se privilegiará la contratación de personas o empresas que presten servicios en la provincia con el objetivo de promover la generación de empleo. Lo descrito estará determinado con respecto al perfil del puesto de trabajo que se necesite, la disponibilidad del servicio requerido ya sea de acuerdo a capacidad como a la temporada de contrato para la ejecución de las obras Justificación: El titular busca generar un vínculo con la comunidad local mediante la disponibilidad de puestos de trabajo acorde a las necesidades del mismo.</t>
  </si>
  <si>
    <t>Financiamiento 4 análisis de agua para los vecinos de Licura</t>
  </si>
  <si>
    <t>Objetivo: Relacionarse con la comunidad aledaña del proyecto y entregarle un aporte concreto dándole la tranquilidad de conocer las características del agua potable que consumen. Descripción: El titular financiará 4 análisis de agua para los vecinos de Licura ya que muchos de ellos utilizan agua de pozo y se encuentran preocupados por la potabilidad de esta agua. Se realizarán análisis microbiológicos y NCh 409. Justificación: Aportar y relacionarse con la comunidad aledaña del proyecto.</t>
  </si>
  <si>
    <t>Gestiones para trabajar con los residuos papel y cartón, botellas PET1, vidrios y latas</t>
  </si>
  <si>
    <t>Objetivo: Vincularse con el territorio y la comunidad ayudando a losesfuerzos por disminuir los RSD generados por la comuna, trabajando proyectos de reciclaje e instancias de asesoramiento con el proyecto “Mulchén Sin Basura”. Descripción: Se realizarán las gestiones para trabajar con los residuos papel y cartón, botellas PET1, vidrios y latas, que podrían ser generados en el proyecto, para ser separados y reciclados, capacitando a los trabajadores y gestionando su reciclaje Justificación: El titular busca generar un vínculo con la comunidad local y apoyar el proyecto “Mulchén Sin Basura”</t>
  </si>
  <si>
    <t>Objetivo: No afectar los eventuales hallazgos de restos arqueológicos, históricos paleontológicos entre otros, durante el movimiento de tierra en la construcción. Descripción: Según se indica en tabla 8.2.7 de este informe, al momento posterior a la limpieza y remoción de la cobertura vegetacional que cubre el área del proyecto se realizará una nueva inspección arqueológica visual, con el fin de garantizar la ausencia de material arqueológico (no prevista en la evaluación y con el objeto de cumplir en todo momento con la normativa ambiental aplicable). Además, como compromiso ambiental voluntario se compromete la realización de un monitoreo arqueológico permanente, durante la etapa de movimientos de tierra en la construcción. Este monitoreo será realizado por un arqueólogo, licenciado o titulado, quien debe a) supervisar todas las actividades que involucren movimientos de tierra (escarpes y excavaciones; b) dar charlas de inducción a todo el personal que se incorpore al proyecto, donde se especifiquen características de la prehistoria e historia de la zona, hallazgos más comunes en la zona, legislación vigente y las medidas a tomar en caso de realizarse un hallazgo imprevisto, se debe dejar constancia de la realización de la charla en una nómina firmada por todos los asistentes y el arqueólogo responsable; c) realizar un informe mensual en donde se especifiquen las áreas inspeccionadas, con registro fotográfico y planos detallados, se adjunte una copia de la nómina de asistentes a la charla y se adjunte la copia de la firma de un libro de obra de medio ambiente donde se detallen las obras supervisadas. Justificación: Debido a las malas condiciones de accesibilidad y visibilidad de todo el emplazamiento del proyecto durante la inspección arqueológica realizada en terreno se presenta el compromiso voluntario de realizar un monitoreo arqueológico permanente durante el movimiento de tierra con el fin de prevenir alguna afectación arqueológica.</t>
  </si>
  <si>
    <t>Parque Solar Chillán San Alberto</t>
  </si>
  <si>
    <t>Objetivo: No afectar los eventuales hallazgos de restos paleontológicos, históricos paleontológicos entre otros, durante el movimiento de tierra en la construcción. Descripción: Charla de inducción paleontológica las cuales deberán ser dictadas por un paleontólogo que cumpla con el perfil profesional aprobado por el CMN para estos fines (disponible en www.monumentos.gob.cl), previo al inicio de las obras, y cada vez que se incorpore personal. Los informes de esta actividad deberán ser suscritos por el paleontólogo a cargo de las charlas con periodicidad semestral, y deberán incluir un registro fotográfico de las actividades, y la lista de asistencia firmada para cada charla. Justificación: Prevenir alguna afectación paleontológica.</t>
  </si>
  <si>
    <t>Contratación preferente de mano de obra y servicios locales</t>
  </si>
  <si>
    <t>Objetivo: Vincularse con el territorio y la comunidad ayudando a mejorar la empleabilidad por medio de la subcontratación de trabajadores o empresas pertenecientes a Chillán que entreguen algún servicio que requiera el proyecto. Descripción: Se privilegiará la contratación de personas o empresas que presten servicios en la provincia con el objetivo de promover la generación de empleo. Lo descrito estará determinado con respecto al perfil del puesto de trabajo que se necesite, la disponibilidad del servicio requerido ya sea de acuerdo a capacidad como a la temporada de contrato para la ejecución de las obras. Justificación: El titular busca generar un vínculo con la comunidad local mediante la disponibilidad de puestos de trabajo acorde a las necesidades del mismo.</t>
  </si>
  <si>
    <t>Implementación de barreras acústicas modulares móviles</t>
  </si>
  <si>
    <t>Objetivo: Disminuir la emisión de ruido durante la construcción. Descripción: El presente Proyecto contempla implementar barreras acústicas perimetrales en el deslinde norte y sur de una altura de 2,4 m. enfocado en proteger al receptor R3 y R1 respectivamente. Además, se implementarán barreras acústicas modulares móviles para los obstaculizar el ruido generado por las actividades de construcción de la Línea de Evacuación Eléctrica, las cuales irán avanzando en conjunto con el frente de trabajo. Dichas barreras tendrán alturas que oscilan entre 2,4 m a 3,6 m. Cabe destacar que la longitud de la barrera deberá ser tal que abarque todo el frente de trabajo y deberá tener al menos 15 metros adicionales para cada lado. Justificación: Disminuye el impacto por emisión de ruido cumpliendo con la normativa.</t>
  </si>
  <si>
    <t>Monitoreo arqueológico y charlas de inducción durante movimientos de tierra</t>
  </si>
  <si>
    <t>Objetivo: No afectar los eventuales hallazgos de restos arqueológicos, históricos paleontológicos entre otros, durante el movimiento de tierra en la construcción. Descripción: La realización de charlas arqueológicas y un monitoreo arqueológico permanente, durante la actividad de movimientos de tierra en la construcción. Este monitoreo debe ser realizado por un arqueólogo, licenciado o titulado, quien debe a) supervisar todas las actividades que involucren movimientos de tierra (escarpes y excavaciones; b) dar charlas de inducción a todo el personal que se incorpore al proyecto, donde se especifiquen características de la prehistoria e historia de la zona, hallazgos más comunes en la zona, legislación vigente y las medidas a tomar en caso de realizarse un hallazgo imprevisto, se debe dejar constancia de la realización de la charla en una nómina firmada por todos los asistentes y el arqueólogo responsable; c) realizar un informe mensual en donde se especifiquen las áreas inspeccionadas, con registro fotográfico y planos detallados, se adjunte una copia de la nómina de asistentes a la charla y se adjunte la copia de la firma de un libro de obra de medio ambiente donde se detallen las obras supervisadas. Justificación: Prevenir alguna afectación arqueológica.</t>
  </si>
  <si>
    <t>Plantas Fotovoltaicas Armazones y Paranal</t>
  </si>
  <si>
    <t>Reposición de Insumos a Bomberos de la Región</t>
  </si>
  <si>
    <t>Objetivo: prevenir que los insumos utilizados por Bomberos de la Región se deterioren. (Solo en el caso que sean utilizados y dañados en el Proyecto). Descripción: En el caso que se llame a Bomberos para la ayuda de alguna emergencia en el proyecto, se llevará un registro de los insumos utilizados y los que han sido deteriorados por efectos de la ayuda prestada. Los que serán repuestos a la Institución. Solo siendo insumos y no carros bomba u otros de mayor tamaño, que no sea competencia del Titular. Justificación: Asegurar que ante al llamado a Bomberos, se repongan los implementos que han sido dañados en el caso de alguna emergencia en el proyecto.</t>
  </si>
  <si>
    <t>Parque Fotovoltaico Itihue</t>
  </si>
  <si>
    <t>Arqueológico y charlas de inducción.</t>
  </si>
  <si>
    <t>Objetivo: Proteger los componentes patrimoniales. Descripción: Realizar un monitoreo arqueológico por cada frente de trabajo, durante las obras de limpieza, escarpe del terreno y en todas las actividades que consideren cualquier tipo de remoción de la superficie y excavación subsuperficial en el área del proyecto. Adicionalmente se realizarán charlas de inducción a los trabajares del proyecto sobre el componente paleontológico. Justificación: Con respecto al monitoreo arqueológico se velará por proteger componentes arqueológicos en caso de tener hallazgos durante la excavación. Lo propio se hará con las charlas de inducción, con las cuales se espera capacitar a trabajadores sobre la importancia de esta componente y sobre cómo actuar ante eventuales hallazgos. Además, para mantener en conocimiento a los trabajadores el proyecto sobre el emplazamiento de la unidad geológica denominada Formación Mininco (PPlm, según su siga en la Hoja), en la cual existen antecedentes de hallazgos de Gonfoterios fósiles en Chillán y en Parral, a una distancia de 27 y 35 kilómetros de distancia al área de influencia del proyecto, respectivamente.</t>
  </si>
  <si>
    <t>Mejora de características productivas del suelo.</t>
  </si>
  <si>
    <t>Pérdida temporal de características productivas del suelo.</t>
  </si>
  <si>
    <t>Objetivo: Aumentar la productividad de los suelos de la comunidad de aguas, mejorando la aducción del agua al sistema de distribución de las aguas, de esta forma se logra compensar la pérdida temporal producida en predio donde se construirá el proyecto fotovoltaico mediante el aumento de productividad de predios. Descripción: El proyecto considera la construcción de una obra de admisión y control de las aguas que capta el canal Bucalemu. Se proyecta la construcción de 2 compuertas de admisión, un canal revestido y un aforador, obras que en conjunto permitirán mejorar la eficiencia de captación de las aguas y su conducción hacia los predios de los regantes. Justificación: El parque fotovoltaico se emplazará sobre suelos productivos durante toda su vida útil, por lo cual, el Titular se compromete a aumentar la productividad de los predios de la comunidad de agua, por medio de la mejora de la aducción del agua al sistema de distribución de las aguas que capta el canal Bucalemu.</t>
  </si>
  <si>
    <t>Proyecto Fotovoltaico CE Pampa Bellavista</t>
  </si>
  <si>
    <t>Charlas de inducción componente paleontológico</t>
  </si>
  <si>
    <t>Alteración del patrimonio paleontológico.</t>
  </si>
  <si>
    <t>Objetivo: Prevenir la alteración del patrimonio paleontológico. Descripción: Charlas de inducción paleontológica a los trabajadores serán realizadas por un profesional paleontólogo, previo al inicio de obras y cada vez que se incorpore nuevo personal. En la charla se señalará que, tal como indica el artículo 73 del RSEIA se entenderá que se ha dado inicio a la ejecución del proyecto o actividad, cuando se realice la ejecución de “gestiones, actos u obras, de modo sistemático, ininterrumpido y permanente”, destinado al desarrollo de la fase de construcción del proyecto o actividad. En este sentido, el primer acto o faena corresponde a la primera gestión, acto u obra que se realizará. Pudiendo ser este, la tramitación de un PAS o, en caso de que esa tramitación no sea un acto ininterrumpido, puede ser la ejecución del mismo PAS. Justificación: Los trabajadores del proyecto estarán alertas y podrán reconocer algún componente paleontológico encontrado durante las obras y los procedimientos a seguir en caso de hallazgo.</t>
  </si>
  <si>
    <t>Charlas de inducción sobre el componente arqueológico.</t>
  </si>
  <si>
    <t>Alteración del patrimonio cultural.</t>
  </si>
  <si>
    <t>Objetivo: Prevenir la alteración del patrimonio cultural. Descripción: Charlas de inducción por parte un/a arqueólogo/a o licenciado/a en arqueología. Justificación: Los trabajadores del proyecto tendrán estarán alertas y podrán reconocer algún componente arqueológico encontrado durante las obras y los procedimientos a seguir en caso de hallazgo.</t>
  </si>
  <si>
    <t>Contratación de mano de obra local en todas las fases del proyecto.</t>
  </si>
  <si>
    <t>Objetivo: Generar un beneficio en la comunidad de Caldera Descripción: Se priorizará la contratación de al menos un 20% de mano de obra local. Justificación: La contratación de mano de obra local en la comuna de Caldera, generará beneficios económicos tanto a los trabajadores como a la economía local.</t>
  </si>
  <si>
    <t>Exposición hallazgos componente Paleontológico</t>
  </si>
  <si>
    <t>Objetivo: Aportar conocimiento del patrimonio paleontológico a la comunidad de Caldera. Descripción: Exposición de hallazgos del área de influencia del proyecto, los cuales deben ser debidamente identificados por un Paleontólogo durante el monitoreo de la Fase de Construcción. Justificación: Permitir a la comunidad de Caldera reconocer componentes paleontológicos encontrados durante las obras.</t>
  </si>
  <si>
    <t>Objetivo: Reducir las emisiones de material particulado durante el desarrollo del Proyecto, tanto para los caminos de accesos e interiores, como para los frentes de trabajo que requieran movimiento de tierra. Descripción: Con el fin de reducir las emisiones de material particulado durante el desarrollo del Proyecto, se tomarán medidas de manejo ambiental para reducir dichas emisiones de material particulado, las cuales también se replicarán para el transporte de materiales, escombros y residuos. Justificación: Sin perjuicio de que la generación de emisiones no es significativa, se contempla el desarrollo de acciones de control ambiental para mantener y reducir estas emisiones de material particulado con el objeto de minimizarlas aún más.</t>
  </si>
  <si>
    <t>Identificación vehículos, buses, camiones y equipos pertenecientes al Proyecto</t>
  </si>
  <si>
    <t>Objetivo: Identificar vehículos, buses, camiones y equipos que presten servicio a trabajos del Proyecto. Descripción: Vehículos, buses, camiones y equipos deben estar debidamente identificados. Justificación: La identificación de los vehículos, buses, camiones y equipos permite restringir el ingreso de personal autorizado al área del Proyecto, además de identificar a los trabajadores fuera de esta.</t>
  </si>
  <si>
    <t>Mejoramiento del análisis de inundación para área planta.</t>
  </si>
  <si>
    <t>Objetivo: Complementar la información presentada respecto a las áreas de inundación. Descripción: Se deberá entregar, de manera sectorial y antes del inicio de la fase de construcción, un análisis de inundación sobre el área Planta. Justificación: La información presentada por el Proponente, en la evaluación ambiental del proyecto respecto a la inundación para el área planta, esta se basa en actividades de terreno la cual debe ser complementada con un informe de inundación que permita asegurar que el área planta no será afectada por inundaciones.</t>
  </si>
  <si>
    <t>Objetivo: Prevenir la alteración del patrimonio cultural Descripción: Monitoreo arqueológico permanente, por arqueólogo/a(s) y/o licenciado/a(s) en arqueología, por cada frente de trabajo. Justificación: El monitoreo permitirá detectar la presencia de restos arqueológicos, permitiendo su rescate o implementación de medidas de prevención.</t>
  </si>
  <si>
    <t>Monitoreo de ruido para comprobar cumplimiento de la norma en el receptor R4</t>
  </si>
  <si>
    <t>Impacto acústico adverso en algún receptor sensible.</t>
  </si>
  <si>
    <t>Objetivo: Comprobar el cumplimiento de la norma los receptores definidos donde se superaría la norma de referencia. Descripción: Se implementará un monitoreo de ruido por medio de campañas de seguimiento de cumplimiento normativo en receptores sensibles. Justificación: El monitoreo de ruido permitirá establecer si se las medidas de control permiten reducir los niveles de ruido a los valores entregados.</t>
  </si>
  <si>
    <t>Monitoreo Paleontológico Permanente</t>
  </si>
  <si>
    <t>Alteración del componente paleontológico.</t>
  </si>
  <si>
    <t>Objetivo: Prevenir la alteración del patrimonio Paleontológico Descripción: Monitoreo paleontológico permanente por parte de paleontólogos, por cada frente de trabajo Justificación: El monitoreo permitirá detectar la presencia de restos paleontológicos, permitiendo su rescate o implementación de medidas de prevención.</t>
  </si>
  <si>
    <t>Afectación a especies de fauna de baja movilidad.</t>
  </si>
  <si>
    <t>Objetivo: El objetivo de la medida es provocar el abandono o producir el desplazamiento de la fauna objetivo presente en el área de influencia del Proyecto hacia zonas adyacentes, evitando de esta manera que la fauna nativa sea afectada por el desarrollo del Proyecto. Como objetivos específicos de esta medida de manejo ambiental: ▪ Perturbar a las especies objetivos identificadas durante el desarrollo de la línea de base de fauna terrestre, con la finalidad que estos migren por sus propios medios hacia un hábitat receptor antes del inicio de las obras de construcción del Proyecto. ▪ Prevenir la recolonización del área perturbada. Descripción: Especies objetivos identificadas en Línea de Base de Fauna Terrestre - Liolaemus atacamensis - Liolaemus nigromaculatus Se realizará una actividad de perturbación controlada para toda el área de construcción de obras lineales. Justificación: Los reptiles, por su tamaño pequeño y su condición ectoterma, son un grupo con ámbitos de hogar reducidos y menor capacidad para desplazarse. Sin embargo, los reptiles tienen una amplia capacidad ecológica que les ha permitido ocupar diversos ambientes a lo largo de todo el país. En los reptiles, la perturbación controlada es aplicable para proyectos de extensión lineal y para proyectos areales pequeños (Guía Técnica para Implementar Medidas de Rescate/ Relocalización y Perturbación Controlada, Torres-Mura, et al., 2014). La ejecución de la medida de manejo ambiental de perturbación controlada para reptiles se contempla ejecutar una vez aprobada la Resolución de Calificación Ambiental del Proyecto en evaluación. Asimismo, estas actividades se contemplan realizar previo a las primeras obras del Proyecto, a saber: movimiento de tierras, escarpe y decepado de vegetación (tampoco es conveniente ejecutar la medida con mucha antelación a los trabajos de obras y maquinarias, ya que existe el riego de recolonización de ejemplares de reptiles). Asimismo, la implementación de la actividad de perturbación controlada se ejecutará 7 días previo a cada obra relevante. Además, se implementará un Registro de Liberación Ambiental de Áreas de Trabajo, el cual se adjunta en el Anexo 1 de este Capítulo. Finalmente, se debe indicar que esta medida se encuentra definida en la “Guía de Evaluación Ambiental Componente Fauna Silvestre D-Pr-Ga- 01(Servicio Agrícola y Ganadero, 2016). Para este caso en particular, se ha considerado esta Guía para el desarrollo de esta medida.</t>
  </si>
  <si>
    <t>Protección de calidad de aguas mediante inclusión de torres en PAS 156</t>
  </si>
  <si>
    <t>Afectación a cursos de agua superficial por obras en cauces. Dada la construcción y operación de obras ubicadas sobre quebradas, es posible que el flujo superficial esporádico del área pueda verse afectado, generando un impacto sobre la dinámica hidrográfica local.</t>
  </si>
  <si>
    <t>Objetivo: Evitar la afectación del curso de agua cercano a la línea de transmisión eléctrica, mediante la aplicación de medidas tendientes a minimizare los efectos sobre calidad de las aguas, aguas debajo del lugar de construcción. Descripción: Incluir al PAS 156, en su tramitación sectorial, los postes 28A, 32, 41, 42, 43, 44, 45, 45A, 48, 49, 67, 69, 73, 73A y74. Justificación: Dado el análisis hidráulico presentado, estas torres se encuentran dentro del área de inundación.</t>
  </si>
  <si>
    <t>Parque Solar San Clemente Flor Del Llano</t>
  </si>
  <si>
    <t>San Clemente</t>
  </si>
  <si>
    <t>Objetivo: No dañar animita que se encuentra por donde irá la línea de evacuación Descripción: Se mantendrá el resguardo de no instalar postes cercanos a la animita que puedan dañarla. Justificación: Mantener el resguardo de no dañar la animita</t>
  </si>
  <si>
    <t>Arqueológico</t>
  </si>
  <si>
    <t>Objetivo: No afectar los eventuales hallazgos de restos arqueológicos, históricos paleontológicos entre otros, durante el movimiento de tierra en la construcción. Descripción: La realización de un monitoreo arqueológico permanente, durante la etapa de movimientos de tierra en la construcción. Este monitoreo debe ser realizado por un arqueólogo, licenciado o titulado, quien debe a) supervisar todas las actividades que involucren movimientos de tierra (escarpes y excavaciones; b) dar charlas de inducción a todo el personal que se incorpore al proyecto, donde se especifiquen características de la prehistoria e historia de la zona, hallazgos más comunes en la zona, legislación vigente y las medidas a tomar en caso de realizarse un hallazgo imprevisto, se debe dejar constancia de la realización de la charla en una nómina firmada por todos los asistentes y el arqueólogo responsable; c) realizar un informe mensual en donde se especifiquen las áreas inspeccionadas, con registro fotográfico y planos detallados, se adjunte una copia de la nómina de asistentes a la charla y se adjunte la copia de la firma de un libro de obra de medio ambiente donde se detallen las obras supervisadas. Justificación: Prevenir alguna afectación arqueológica.</t>
  </si>
  <si>
    <t>Objetivo: Disminuir la probabilidad de ocurrencia de colisión con el tendido eléctrico de aquellas aves que transitan por la zona. Descripción: Instalación de disuasores de vuelo en la línea de evacuación del Proyecto con el fin de no afectar a las aves presentes en el área de influencia del proyecto. Estos serán instalados cada 10 metros y serán visibles en la oscuridad, el modelo de disuador será el BirdMark BM-AG (o similar). Además, el distanciamiento del cableado y altura de los postes tendrá una separación entre las estructuras energizadas de al menos 1,5 m entre conductores, y 0,6 m entre conductor y tierra. Justificación: La medida se considera debido a la presencia de avifauna sensible al riesgo de colisión. Por otro lado, en la “Guía para la Evaluación del Impacto Ambiental de Proyectos Eólicos y de Líneas de Transmisión Eléctrica en Aves Silvestres y Murciélagos” (SAG, 2015), se indica que la principal medida de abatimiento para el impacto de colisión es la implementación de disuadores de vuelo para aumentar la visibilidad de tendidos.</t>
  </si>
  <si>
    <t>Objetivo: No alterar la vegetación asociada al canal Huilquilemu Descripción: Se mantendrán las áreas cercanas al canal Huilquilemu despejado y libre de acopios de materiales que pudieran atraer roedores y alterar el hábitat conformado. Justificación: Mantener el resguardo de no alterar la vegetación asociada al canal Huilquilemu.</t>
  </si>
  <si>
    <t>Objetivo: No alterar la nidificación en el suelo del queltehue y perdiz chilena Descripción: El proyecto iniciará su etapa de construcción en época fuera de los periodos de reproducción, incubación y/o crianza de las especies queltehue (Vanellus chilensis) y Perdiz Chilena (Nothoprocta perdicaria), donde no afecte el periodo de nidificación. Justificación: Mantener el resguardo de no dañar una eventual nidificación de especies queltehue (Vanellus chilensis) y Perdiz Chilena (Nothoprocta perdicaria), que se encontraría en el lugar de proyecto</t>
  </si>
  <si>
    <t>Objetivo: Acercar a la comunidad la energía renovable no convencional Descripción: Se instalarán dentro del área de influencia del proyecto paneles fotovoltaicos de carácter domiciliarios, previo a estudios de factibilidad con un máximo de 12 kW de capacidad instalada. Justificación: Entregar un aporte concreto a la comunidad del área de influencia del proyecto, favoreciendo la disminución de costo energético y el fomento de energías renovables.</t>
  </si>
  <si>
    <t>Objetivo: Verificar el cumplimiento normativo de emisión acústica Descripción: Se realizará un monitoreo de ruido durante el periodo de mayor emisión acústica que es cuando se ejecuta el hincado de las estructuras. En caso de superación de norma se propondrán mejoras a la barrera acústica a la autoridad. Justificación: Prevenir la superación de la normativa y protección a los receptores cercanos al Proyecto</t>
  </si>
  <si>
    <t>Parque Solar Fotovoltaico Marañón</t>
  </si>
  <si>
    <t>Acción Control de Ruido.</t>
  </si>
  <si>
    <t>Aumento de los niveles de ruido en receptor R5.</t>
  </si>
  <si>
    <t>Objetivo: Disminuir las emisiones acústicas producidas por la construcción de la línea de evacuación del Proyecto Parque solar fotovoltaico Marañón. Descripción: Implementación de una barrera acústica de 72 metros en el receptor n 5 durante la construcción de la línea de evacuación del Proyecto, visualizada mediante la línea verde en la imagen a continuación. Justificación: Mediante su implementación, se proyecta un nivel de 47 dB(A), cumpliendo el máximo permitido de 51 dB(A).</t>
  </si>
  <si>
    <t>Capacitación técnica</t>
  </si>
  <si>
    <t>Objetivo: Dar a conocer a la comunidad estudiantil los beneficios del uso de las Energías Renovables No Convencionales y el funcionamiento de este tipo de proyectos. Descripción: Se capacitará en temas de Energías Renovables No Convencionales a la comunidad estudiantil de la comuna de Vallenar. Justificación: Educar a la comunidad sobre las Energías Renovables No Convencionales</t>
  </si>
  <si>
    <t>Humectación de sectores de excavación</t>
  </si>
  <si>
    <t>Aumento de los niveles de Material particulado.</t>
  </si>
  <si>
    <t>Objetivo: Reducir la suspensión de polvo o material particulado hacia la atmósfera producto de los movimientos de tierra asociados a la construcción del Proyecto, particularmente en la línea de evacuación y en las zanjas de media tensión. Descripción: Humectar las zonas de excavaciones de tierra para la construcción del Proyecto, particularmente las asociadas a la instalación de los poste en la línea de evacuación del Proyecto y las zanjas de media tensión. Justificación: disminuir las emisiones de material particulado de fuente de emisión asociada a las excavaciones del Proyecto.</t>
  </si>
  <si>
    <t>Límite de velocidad al interior de la obra.</t>
  </si>
  <si>
    <t>Objetivo: Limitar las emisiones atmosféricas producidas al interior del Proyecto mediante la limitación de la velocidad vehicular a 20 km/hr. Descripción: Se limitará la velocidad en los caminos internos del proyecto en todas las fases, construcción, operación y cierre. Justificación: El aumento de la velocidad en caminos no pavimentados genera un aumento significativo de las emisiones atmosféricas producto de la suspensión de polvo, es por lo anterior que se considera una velocidad máxima al interior de la obra de 20 km/hr.</t>
  </si>
  <si>
    <t>Medida de aislación de conductores</t>
  </si>
  <si>
    <t>Objetivo: Disminuir la probabilidad de ocurrencia de electrocución con el tendido eléctrico de las especies que transitan el espacio aéreo del Proyecto y con potencial de percharse en las estructuras de soporte del tendido. Descripción: La medida consiste en la instalación de dispositivos antielectrocución en la LTE. Estos dispositivos serán de al menos 1,3 m de largo (Birdlife International, 2013) y estarán fabricados preferentemente con algún polímero dada su mejor propiedad aislante (SAG, 2015). Estos dispositivos serán instalados a lo largo de todo el trazado eléctrico, en cada uno de los postes de sujeción de los conductores. Justificación: La medida se considera debido a la presencia de avifauna sensible al riesgo de electrocución.</t>
  </si>
  <si>
    <t>Pérdida de hábitat y/o ejemplares de fauna</t>
  </si>
  <si>
    <t>Objetivo: Promover el desplazamiento natural y gradual de las especies de reptiles identificados en el área del Proyecto. Descripción: Realizar una Plan de Perturbación controlada para fomentar el desplazamiento de especies de baja movilidad a sectores no interferidos por el proyecto. Justificación: Mediante el ahuyentamiento progresivo y gradual, las especies de reptiles presentes en el área del Proyecto migrarán a sectores no intervenidos por las partes, obras y/o acciones del Proyecto, de esta forma se evita la pérdida de ejemplares de fauna.</t>
  </si>
  <si>
    <t>Registros y control del agua utilizada.</t>
  </si>
  <si>
    <t>Objetivo: Mantener un registro de los consumos de agua por actividad durante la fase de construcción del Proyecto. Descripción: Se mantendrá de forma permanente y a disposición de la autoridad un registro de los consumos de agua industrial asociados al proyecto. Justificación: Llevar un control de los consumos efectivos de agua asociados al proyecto, junto con la verificación de su origen.</t>
  </si>
  <si>
    <t>Rescate de Especies en Categoría de Conservación.</t>
  </si>
  <si>
    <t>Afectación a especies de flora con singularidad ambiental.</t>
  </si>
  <si>
    <t>Objetivo: Relocalizar especies de flora afectadas por el proyecto. Descripción: Ejecución de un rescate y relocalización de los individuos de especies en categoría de conservación, identificadas en ilustración 11 del Anexo 5 de la Adenda y que se encontrarían dentro del área Buffer del Proyecto. El envío de los informes de monitoreo se realizará de manera mensual durante los primeros tres meses, posteriormente una frecuencia trimestral durante el primer año de plantación y luego semestralmente durante el 2º año y anual durante los años del 3 al 5 de seguimiento. Justificación: En el área del proyecto se encontraron especies de flora en categoría de conservación que deberán ser removidas.</t>
  </si>
  <si>
    <t>Señalética visible al menos a 20 metros</t>
  </si>
  <si>
    <t>Objetivo: Identificar al Proponente del proyecto de manera adecuada en aquellos vehículos asociados a la construcción, en caso de que algún habitante quiera presentar queja. Descripción: El Proponente incorporará señalética que sea visible al menos a 20 m en los vehículos asociados al proyecto, identificando al proponente, al proyecto en cuestión y un número de contacto, con el objetivo de ser identificados fácilmente en caso de que algún habitante quiera presentar una queja. Justificación: En base a las consideraciones relacionadas con el proceso de evaluación de impacto ambiental del proyecto, el Proponente incorporará el compromiso ambiental voluntario de mantener señalética visible en los vehículos asociados al proyecto.</t>
  </si>
  <si>
    <t>Transporte de materiales encarpado</t>
  </si>
  <si>
    <t>Objetivo: Reducir la suspensión de polvo o material particulado hacia la atmósfera producto del transporte de materiales asociados a la construcción del Proyecto Parque solar fotovoltaico Marañón. Descripción: El transporte de materiales en camiones, el cual deberá realizarse por medio de encarpados con una lona hermética, impermeable y sujeta a la carrocería, antes de salir del sitio del Proyecto, de modo tal de evitar la caída de materiales y el desprendimiento de polvo en el trayecto del vehículo. Justificación: Mediante la ocupación de la lona hermética se reduce en un 100% la caída de materiales y el desprendimiento de polvo producto de las actividades de transporte.</t>
  </si>
  <si>
    <t>Vinculación OMIL</t>
  </si>
  <si>
    <t>Objetivo: Contratar personas para la fase de construcción proveniente de la ciudad de Vallenar y comunidades cercanas. Descripción: Con el fin de potenciar la contratación de mano de obra local, el Proponente generará la vinculación con la OMIL de la comuna de Vallenar. Justificación: La Política Energética Nacional que busca asegurar que el desarrollo energético favorezca el desarrollo local definido por las comunidades, estableciendo como meta que los proyectos energéticos cuenten con mecanismo de asociatividad comunidad/empresa, que contribuyan al desarrollo local.</t>
  </si>
  <si>
    <t>Parque Fotovoltaico Cabildo Sunlight</t>
  </si>
  <si>
    <t>Monitoreo arqueológico durante faenas que impliquen remoción de la superficie y excavación sub - superficial en el área del proyecto durante la fase de construcción.</t>
  </si>
  <si>
    <t>Alteración de sitios de valor arqueológico que pudieran encontrarse presentes en el área del proyecto.</t>
  </si>
  <si>
    <t>Objetivo: resguardar el patrimonio cultural arqueológico en el emplazamiento del proyecto y entregar protocolo de acción a los trabajadores a seguir en caso de hallazgo. Descripción: El monitoreo se realizará según la siguiente metodología de trabajo: - Charla de inducción a todo el personal propio y subcontratado que se encuentre relacionado en actividades que involucre movimientos de tierra, la cual se realizará previamente al inicio de las actividades programadas. De esta forma, se espera concientizar a los trabajadores sobre la importancia del patrimonio cultural arqueológico, como también de establecer protocolos de acción ante el eventual hallazgo de los mismos en la zona. Se debe considerar que cada trabajador que se integre a estas actividades, deberá́ cumplir con el requisito de atender a la charla propuesta. Se registrarán a) los contenidos de la charla de inducción; b) la lista de participantes de la charla de inducción; c) identificación del relator; d) preguntas de los asistentes, si es que las hubiera. - Monitoreo arqueológico es una herramienta metodológica que consiste en la vigilancia sostenida por parte de especialistas arqueólogos de las excavaciones que puedan afectar la preservación de patrimonio cultural no registrado anteriormente, con el fin de mitigar posibles daños o intervenciones, respondiendo de manera adecuada y estableciendo las medidas necesarias para evitar su alteración o destrucción. En el caso específico del presente proyecto, se realizarán vigilancias por cada frente de trabajo, donde se ejecuten movimientos de tierra, debiendo revisarse el sedimento extraído, con el fin de descartar la presencia de materiales arqueológicos y, en caso de encontrarse material de interés se realizará el registro de las evidencias, siendo dejadas in situ, con la protección necesaria del contexto. Todo el proceso de monitoreo, independiente de que dé o no cuenta de hallazgos de interés patrimonial, será registrado con un cuaderno de campo de actividades diarias y fotografías. El alcance del Monitoreo Arqueológico corresponde a la duración de actividades que involucren el movimiento de tierras. Lo anterior incluye las labores destinadas al cercado para la protección de los recursos arqueológicos registrados en los alrededores del proyecto. - Elaboración de Informe, donde se plasmarán todos los antecedentes recabados y el registro de las actividades en terreno ligados a la vigilancia de las obras relacionadas con la mecánica de suelos. Este informe se remitirá mensualmente tanto al mandante como a la SMA. Justificación: Dado que el personal que trabajará durante las faenas de construcción no cuenta necesariamente con entrenamiento en la identificación de elementos de valor patrimonial, la presencia de un profesional arqueólogo permitirá asegurar que, de existir algún elemento de valor patrimonial, éste será identificado adecuadamente y se podrán aplicar los protocolos correspondientes en cumplimiento con la Ley N° 17.288 sobre Monumentos Nacionales.</t>
  </si>
  <si>
    <t>Monitoreo de propiedades físicas, químicas y biológicas del suelo.</t>
  </si>
  <si>
    <t>Cambio calidad suelo.</t>
  </si>
  <si>
    <t>Objetivo: Evaluar la evolución de la calidad de los suelos productivos a través del monitoreo de propiedades físicas, químicas y biológicas del suelo donde se instalarán los paneles fotovoltaicos. Descripción: Se considera monitoreo de las siguientes propiedades físicas, químicas y biológicas del suelo: - pH suspensión. - Conductividad eléctrica extracto (C.E). - Materia Orgánica (MO). - Calcio (Ca), Magnesio (Mg), Sodio (Na) y RAS. - Densidad aparente (d.a). - Retención de humedad. - Textura. - La condición biológica del suelo (CBS) se evaluará con la metodología de Sabaini y Ávila (2015), evaluando visualmente las esferas de influencia biológica de suelo (detritósfera, agregatósfera, drilósfera, porósfera y rizosfera). - Se realizará un registro de comparación. Justificación: El proyecto considera la gestión eficiente del suelo en el área de instalación de los paneles, por lo que se descartó en la evaluación de impacto la pérdida o deterioro del suelo durante la fase de operación. Para asegurar que las características del Proyecto Cabildo Sunlight no generen cambios en la calidad del suelo, se realizará una evaluación periódica de sus propiedades para verificar si se presentan cambios importantes en las propiedades físicas, químicas y biológicas del suelo.</t>
  </si>
  <si>
    <t>Transporte de ácido sulfúrico en la Región de Antofagasta</t>
  </si>
  <si>
    <t>Sierra Gorda, Mejillones, María Elena, Antofagasta</t>
  </si>
  <si>
    <t>Objetivo: Entregar oportunidades laborales a personas de la Región de Antofagasta. Descripción: Cuando se requiera contratar personal para labores administrativas o de operación, se solicitará personal a las oficinas municipales de inserción laboral de las comunas dentro de la Región de Antofagasta, a fin de otorgar oportunidades a las personas de la región. Se propone asegurar una contratación del 10% del total del personal administrativo u operativo con residencia permanente en la Región de Antofagasta. Justificación: Otorgar posibilidades de desarrollo laboral a personas de la Región</t>
  </si>
  <si>
    <t>Reposición de material en caso de emergencias</t>
  </si>
  <si>
    <t>Objetivo: Reponer el material o insumo y recursos utilizados, por los cuerpos de bomberos en el control de una emergencia provocada por las operaciones de del titular. Descripción: Terminada la contingencia-emergencia en la que se registre la presencia de cuerpo de bomberos, se levantará registro de material, insumo y/o recursos puestos a disposición, los cuales serán íntegramente repuestos a la forma de devolución o valor equivalente, lo que será determinado por el mismo cuerpo de bomberos asistente. Justificación: El cuerpo de bomberos determinará el material que requiera con mayor necesidad.</t>
  </si>
  <si>
    <t>NUEVA CENTRAL SOLAR FOTOVOLTAICA MARGARITA</t>
  </si>
  <si>
    <t>Mejoramiento de Canoa sector El Huape</t>
  </si>
  <si>
    <t>Objetivo: El objetivo del compromiso voluntario que se presenta a continuación es el aumento de la seguridad de riego y reincorporación de suelos a su productividad inicial, mediante la obra correspondiente a la reparación de una canoa de hormigón armado semi colapsada. Descripción: El CAV consiste en la reconstrucción total de una canoa de hormigón armado, realizando las siguientes labores: - Demolición de canoa existente, la cual se encuentra semi colapsada, con problemas de filtraciones y de inestabilidad estructural. - Construcción de nueva canoa en hormigón armado con pilares de similar material. Justificación: Con la construcción de la nueva canoa se reincorporará a la producción aquella superficie que se deja de regar por las pérdidas de agua en la canoa actual, o generando un sistema de riego que considera una mayor cantidad de riegos nocturnos entre los parceleros, con las pérdidas respectivas a causa de esta mala práctica, lo que redunda en la pérdida de productividad en cada predio. El mejoramiento de esta obra conlleva un aumento de la productividad actual de estos suelos devolviéndolos a su condición inicial cuando se contaba con infraestructura segura y hermética para conducir las aguas</t>
  </si>
  <si>
    <t>Parque Fotovoltaico Palto Sunlight</t>
  </si>
  <si>
    <t>Aplicación de un supresor de polvo en caminos interiores parque.</t>
  </si>
  <si>
    <t>Objetivo: Disminuir las emisiones de material particulado en la fase de construcción y cierre del proyecto. Descripción: Aplicación de supresor de polvo en caminos internos del Parque Fotovoltaico durante la fase de construcción y cierre, tal como se presenta en la siguiente Figura: Figura 9.2.1: Caminos internos que se aplicará supresor de polvo. Fuente: Adenda Complementaria, respuesta 56 y 57. Justificación: Reducir las emisiones de material particulado.</t>
  </si>
  <si>
    <t>Evaluación de la condición biológica del suelo durante la operación del Proyecto.</t>
  </si>
  <si>
    <t>Objetivo: Se evaluará la condición biológica del suelo a través del monitoreo de propiedades del suelo en la superficie donde se instalarán los paneles fotovoltaicos. Descripción: Se considerará un monitoreo de propiedades del suelo mediante la evaluación de la Condición Biológica del Suelo (CBS) adaptación de Sabaini y Ávila (2015) a la metodología de evaluación visual de suelo de Shepherd (2000) contextualizada en conceptos de ecología de suelo como son las esferas de influencia biológica de suelo (detritósfera, agregatósfera, drilósfera, porósfera y rizosfera) que serán evaluadas. Adicionalmente, para complementar el análisis y lograr complemento que relacione el efecto que tienen los paneles sobre el suelo, se considera necesario evaluar los efectos físicos sobre la temperatura superficial del suelo, contenido de humedad y cobertura vegetal, entendido como cobertura de plantas vivas y muertas, en transectas de 10 m de longitud. Justificación: El Proyecto considerará la gestión eficiente del suelo en el área de instalación de los paneles, por lo que se descarta la pérdida o deterioro del suelo durante la fase de operación. Para asegurar que las características del Proyecto no generan cambios en la calidad del suelo, se realizará una evaluación periódica de las características edáficas para evaluar si ocurre algún efecto no previsto en las propiedades físicas y microbiológicas del suelo.</t>
  </si>
  <si>
    <t>Perturbación controlada de fauna de baja movilidad en las zonas A, B, C y D del emplazamiento del Proyecto, previo a la remoción de paltos.</t>
  </si>
  <si>
    <t>Objetivo: Otorgar protección a los ejemplares de baja movilidad hallados en el Área de Influencia del Proyecto: Liolaemus chiliensis, Liolaemus Lemniscata, Liolaemus fuscus y Philodryas chamissonis. Descripción: Las acciones del plan propuesto consideran los siguiente: (i) Remoción de refugios: realización de transectas libres de manera de recorrer el emplazamiento del Proyecto (zonas A, B, C y D), para remover posibles refugios de las especies de interés. Se considera, por ejemplo, retirar piedras, vegetación, ramas, troncos y otros del mismo tipo que puedan ser identificados como refugio natural de las especies. La remoción se hace manual sin uso de maquinaria y antes del inicio de la remoción de paltos. Se georreferenciarán estos puntos y se guardará registros fotográficos de ellos. El propósito es proveer a las especies de tiempo para su salida y evitar la recolonización del lugar. (ii) Mejoramiento de hábitat receptor: la zona para proveer hábitat atractivo se encuentra hacia el sur del Proyecto. En esta zona vecina se incorporarán ramas, y piedras de ser necesario para incorporar refugios para las especies de interés. La habilitación de estos refugios busca guiar a los ejemplares hacia estas áreas aledañas donde no existirá intervención por parte del Proyecto y puedan reinstalarse en ellos. Los refugios habilitados serán georreferenciados y fotografiados para registros y posterior verificación. (iii) Las actividades asociadas a la ejecución de esta medida finalizarán cinco días antes del inicio de la fase de construcción de las obras, de acuerdo con lo estipulado en el cronograma donde se detalle la implementación de los frentes de trabajo. A contar del término de la perturbación controlada, el plazo para comenzar las obras del Proyecto no debe superar los cinco días. Si el tiempo es superior a los cinco días, se debe realizar monitoreo de la actividad de las especies de interés en el área liberada a modo de prevenir una recolonización. En caso de detectar nuevamente actividad, se repetirá el procedimiento de perturbación controlada principalmente identificando los refugios. (iv) Con el propósito de minimizar el riesgo de colisiones y atropellos, se implementará la instalación de señalética informativa sobre la presencia potencial de fauna en el área de intervención. Al interior de los predios se tiene prohibido la caza, por lo que no deberá existir efectos sobre la fauna residente, salvo la disminución del hábitat por concepto de la construcción de las obras asociadas al Proyecto. Justificación: Durante la elaboración de la caracterización y delimitación del Área de Influencia de la componente Fauna se identificaron especies de baja movilidad, para ello, se tomarán medidas para el resguardo de dichas especies durante el despeje de la plantación de paltos existente.</t>
  </si>
  <si>
    <t>Prevención de procesos erosivos.</t>
  </si>
  <si>
    <t>Objetivo: Controlar los procesos erosivos en el Área de Influencia del Proyecto. Descripción: Al inicio de la fase de operación del Proyecto, se procederá con la construcción de las obras de prevención de procesos erosivos. Se propone la implementación de un método de control de erosión mediante empalizadas construidas con postes de madera (polines). La medida se considera implementar en la unidad de suelos de cerro, donde se describen pendientes mayores a 15%. Justificación: Los resultados de la evaluación de riesgo de activación de procesos erosivos determinaron que la construcción del Proyecto no modificará el riesgo con las condiciones existentes, y que además considera mantener la obertura de la vegetación herbácea que crezca bajo los paneles para proteger el suelo, el Titular ha planteado la implementación de empalizadas para prevenir la activación de procesos erosivos en el área. La medida tiene por objetivo reducir la longitud de las pendientes, con ello se reduce la velocidad del escurrimiento superficial y se logra acumular sedimentos en la zona donde se implementa la barrera al flujo (CONAF-JICA, 1998). Las características de la obra se presentan en la siguiente Figura. Figura 9.1.1: Características de la barrera. Fuente: Adenda Complementaria, respuesta 57. Figura 9.1.2: Empalizados. Fuente: Adenda Complementaria, respuesta 57. La distancia recomendada para este tipo de obra varía entre 18 m para pendientes entre 14 a 16% y 8 m cuando la pendiente es de 32 a 34% (Carrasco y Riquelme, 2003).</t>
  </si>
  <si>
    <t>Parque Solar El Triunfo</t>
  </si>
  <si>
    <t>San Esteban</t>
  </si>
  <si>
    <t>Compensación pérdida de ejemplares aislados de Prosopis chilensis.</t>
  </si>
  <si>
    <t>Perdida de ejemplares de P. chilensis (algarrobo).</t>
  </si>
  <si>
    <t>Objetivo: Compensar la pérdida de 6 ejemplares de P. chilensis; especie clasificada en la categoría de Vulnerable de acuerdo con el D.S. N°13/2013 del MMA. Descripción: La compensación tendrá una tasa de 2:1 de los ejemplares de P. chilensis a intervenir asegurando el éxito de la medida en un plazo de seguimiento de 5 años. Justificación: En relación con la materia de competencia de CONAF: Flora leñosa y suculentas clasificadas en los listados nacionales de especies silvestres en estado de conservación de la Guía de Evaluación Ambiental “Criterios para la participación de CONAF en el SEIA” (CONAF, 2020).</t>
  </si>
  <si>
    <t>Monitoreo Arqueológico Permanente (MAP) y charla de inducción arqueológica.</t>
  </si>
  <si>
    <t>Objetivo, descripción y Objetivo: Resguardar la componente arqueológica. justificación Descripción: Se realizarán charlas de inducción -por un/a arqueólogo/a o licenciado/a en arqueología a cargo del monitoreo- a las/los trabajadores del Proyecto sobre el componente arqueológico que se podría encontrar en el área y los procedimientos a seguir en caso de hallazgo, antes del inicio de cada obra. Se remitirá a la Superintendencia del Medio Ambiente el informe de monitoreo elaborado por el/la arqueólogo/a en un plazo máximo de 15 días hábiles luego de terminado el mes, el que deberá incluir los siguientes antecedentes: Descripción de las actividades en todos los frentes de excavación del mes, con fecha. a) Descripción de las actividades en todos los frentes de excavación del mes, con fecha. b) Descripción de matriz y materialidad encontrada (con profundidad) en cada obra de excavación. c) Plan mensual de trabajo de la constructora donde se especifique en libro de obras los días monitoreados por el/la arqueólogo/a. d) Planos y fotos (de alta resolución) de los distintos frentes de excavación y sus diferentes etapas de avances e) Contenidos de las charlas de inducción efectuadas y la constancia de asistentes con la firma de cada trabajador/a. f) De evidenciarse restos arqueológicos, incorporar: • Ficha de registro arqueológico con fotografías panorámicas y específicas de los hallazgos (en alta resolución). • Descripción detallada del estado de conservación y si hubiera afectación por las obras del proyecto. • Medidas de protección y/o conservación implementadas. • Constancia de aviso del hallazgo al Consejo de Monumentos Nacionales y a la Superintendencia del Medio Ambiente, de acuerdo con lo establecido en el artículo 26 de la Ley 17.288 de Monumentos Nacionales g) Efectuar el seguimiento del estado de conservación de las medidas de prevención a implementar si corresponden (cercado, señaléticas, etc.). h) El informe final de monitoreo debe dar cuenta de las actividades realizadas, y de haberse detectado sitios arqueológicos, incluir la información de rescate correspondiente. En estos casos se incluirá una revisión bibliográfica de la</t>
  </si>
  <si>
    <t>Plan de coordinación con comunidad de El Higueral para evitar tránsito en festividades religiosas</t>
  </si>
  <si>
    <t>Objetivo, descripción y Objetivo: Es comunicar e informar a la comunidad de la localidad El Higueral justificación sobre las actividades a desarrollar durante la fase de construcción y cierre del Proyecto, con el objeto de evitar el tránsito vehicular durante las fiestas religiosas. Descripción: El Titular contempla realizar un compromiso ambiental voluntario vinculado a la comunicación con los vecinos de la localidad El Higueral. Este Plan de difusión corresponde a una reunión con las unidades vecinales de la localidad del Higueral para la planificación de viajes durante las festividades religiosas. Justificación: No afectar el ejercicio de las tradiciones religiosas y, por ende, descartar impactos significativos en relación al literal d) del artículo 7° del Reglamento del SEIA.</t>
  </si>
  <si>
    <t>Objetivo, descripción y Objetivo: Mantener un registro y control sobre el punto de abastecimiento de agua justificación industrial a emplear por los camiones aljibes que la suministrarán al Proyecto. Descripción: Se deberá mantener un registro de cada empresa que abastece de agua industrial. Justificación: Asegurar que dicho insumo cuenta con las autorizaciones sectoriales y ambientales correspondientes.</t>
  </si>
  <si>
    <t>Parque Fotovoltaico Estepa Solar</t>
  </si>
  <si>
    <t>María Elena</t>
  </si>
  <si>
    <t>Contratación y capacitación mano de obra local.</t>
  </si>
  <si>
    <t>Sin impacto asociado.</t>
  </si>
  <si>
    <t>Objetivo: Aportar a la generación de empleo de hombres y mujeres de las comunas de María Elena y de la Región de Antofagasta. Descripción: Se establecerá un porcentaje objetivo del 15%, que corresponderá a contratación local o Regional, de acuerdo con la disponibilidad del momento Justificación: Desarrollar el proyecto en concordancia con los lineamientos de la Estrategia de Desarrollo Regional 2009-2020.</t>
  </si>
  <si>
    <t>Objetivo: Disminuir la probabilidad de ocurrencia de colisión con el tendido eléctrico de aquellas aves que transitan por la zona. Descripción: La medida consiste en la instalación de dispositivos anticolisión en el cable de guarda de la línea de trasmisión eléctrica. Justificación: La medida se considera debido a que aun cuando no existieron registros de avifauna, el proyecto se encuentra cercano al río Loa por lo que la utilización de dispositivos anticolisión de aves favorecerá la visibilidad de los tendidos eléctricos, siendo eficaz en disminuir potenciales eventos de colisión.</t>
  </si>
  <si>
    <t>Plan de regulación lumínica para avifauna</t>
  </si>
  <si>
    <t>Colisión y/o desorientación de avifauna.</t>
  </si>
  <si>
    <t>Objetivo: Prevenir la colisión y/o desorientación de ejemplares de avifauna por efectos contaminación lumínica asociada a obras temporales y permanentes. Descripción: La medida contempla una serie de lineamientos orientados a establecer la reducción de efectos asociados a contaminación lumínica sobre ejemplares de avifauna. Justificación: La medida se justifica debido a que aun cuando no existieron registros de avifauna, el proyecto se encuentra cercano al río Loa. De igual forma, se desarrolla de manera preventiva ante la potencial presencia de especies de avifauna de hábitos de nidificación gregaria en tierras interiores del desierto de la Región de Antofagasta.</t>
  </si>
  <si>
    <t>Planes de visitas guiadas.</t>
  </si>
  <si>
    <t>Objetivo: Acercar la energía solar fotovoltaica a establecimientos educacionales de María Elena y de la Región de Antofagasta. Descripción: Generación de planes de colaboración asociados a propiciar instancias de visitas educativas al Parque Estepa Solar a establecimientos educacionales de María Elena y de la Región de Antofagasta. Justificación: Este tipo de iniciativas va en línea con las alianzas estratégicas que indica la Estrategia de Desarrollo Regional 2009-2020.</t>
  </si>
  <si>
    <t>Programa de capacitación en montaje de módulos y electricidad general.</t>
  </si>
  <si>
    <t>Objetivo: Aumentar la probabilidad de empleo de mujeres y hombres de María Elena, en la fase de construcción de proyectos solares, a través de la entrega de capacitaciones técnicas relacionadas con montaje de módulos y electricidad general. Descripción: Se elaborará y ejecutará un curso de capacitaciones teórico- práctico en montaje de módulos y electricidad general para un máximo de 100 personas de María Elena. Para realizar la convocatoria, se tomará contacto con la oficina de OMIL de la Municipalidad de María Elena y se hará un llamado para buscar interesados en participar de las capacitaciones. Justificación: Desarrollar el proyecto en concordancia con lineamientos de la Estrategia de Desarrollo Regional 2009-2020.</t>
  </si>
  <si>
    <t>Objetivo: Fomentar buenas prácticas del personal de trabajo a través de la implementación de un protocolo de comportamiento considerado para los trabajadores de la fase de construcción del proyecto, con el objetivo de no alterar el sistema de vida y costumbres de la población local. Descripción: Implementación de un Protocolo de Comportamiento de Trabajadores, que posibilite el fomento de buenas prácticas en los trabajadores del proyecto y su entorno. Justificación: Se generarán medidas que propicien y aseguren una conducta de respeto y responsabilidad de parte de los trabajadores, asegurando una buena convivencia entre los habitantes locales y el personal. A su vez, es importante establecer canales de comunicación con la población que permitan un contacto permanente y aseguren la información oportuna y fluida para así prevenir cualquier tipo de conflicto.</t>
  </si>
  <si>
    <t>Reposición de insumos y deterioros de Bomberos de Chile.</t>
  </si>
  <si>
    <t>Objetivo: Hacerse cargo la reposición de insumos y deterioros que sufren los equipos de Bomberos de Chile, con ocasión de dar respuesta a una emergencia generada por el proyecto. Descripción: En caso de ocurrir una emergencia durante en el desarrollo del proyecto, en la que se participe Bomberos de Chile, y parte de sus insumos o equipos sufran deterioros a causa de las operaciones llevadas a cabo en respuesta a dicha emergencia, el Titular se hará responsable de la reposición de insumos o reparación de equipos. Justificación: Desarrollar el Proyecto en concordancia con lo señalado en la Estrategia de Desarrollo Regional 2009-2020.</t>
  </si>
  <si>
    <t>Suspensión preventiva de circulación de vehículos pesados durante festividades tradicionales.</t>
  </si>
  <si>
    <t>Objetivo: Evitar eventuales molestias o interferencias en el habitual desarrollo de festividades en la localidad de María Elena, producto del flujo vial de vehículos pesados y maquinaria asociado al proyecto. Descripción: El contratista de obras suspenderá temporalmente el movimiento de vehículos pesados y maquinarias en vías aledañas de la localidad de María Elena, durante la celebración de La Tirana, Tirana Chica, Aniversario María Elena y Aniversario Oficina Pedro de Valdivia. Justificación: Se suspenderá el tránsito de vehículos pesados y maquinarias durante la celebración de dichas festividades, con el propósito de evitar eventuales molestias o interferencias en el habitual desarrollo de estas.</t>
  </si>
  <si>
    <t>Regularización de Almacenamiento de Sustancias Peligrosas San Fernando</t>
  </si>
  <si>
    <t>Monitoreo Ruido</t>
  </si>
  <si>
    <t>Objetivo: Asegurar cumplimiento normativo de ruido Descripción: El titular se compromete a implementar un plan de seguimiento de sus emisiones de ruido en receptores, de las siguientes características: - Periodicidad: 1 campaña trimestral. - Duración:1 año. - Horarios medición: Cada campaña se constituirá por una ronda diurna y una nocturna, ésta última a desarrollar en horario de entre las 03 y las 05 horas al menos la primera y tercera campañas de monitoreo. - Puntos: Todos los contemplados en el Estudio de Ruido en Anexo 9 de la Adenda (actualizado en acápite 3 y 4 de la Adenda Complementaria) y nuevos receptores de existir. - Condición Operativa: la condición operativa a evaluar de la Planta será la de mayor actividad durante el período no, en su defecto, la normal operación de ésta. - Cuando: Durante 1 año posterior a la otorgación de la RCA favorable. Justificación: Cumplimiento de la normativa D.S. 38</t>
  </si>
  <si>
    <t>Transporte Externo</t>
  </si>
  <si>
    <t>Riesgo</t>
  </si>
  <si>
    <t>Objetivo: Disminuir el riesgo en el transporte de sustancias peligrosas realizado por empresas externas Descripción: El titular entiende que esta acción es una extensión natural de su actividad comercial por lo que se hace cargo de minimizar el riesgo y asegurarse del cumplimiento normativo vigente por parte de los prestadores de este servicio mediante clausulas expresas en el contrato con las empresas de transporte externas. Justificación: Disminuye el impacto por riesgo en el transporte externo cumpliendo con la normativa</t>
  </si>
  <si>
    <t>Planta Fotovoltaica Pangui</t>
  </si>
  <si>
    <t>Alianza con Establecimiento Educacional</t>
  </si>
  <si>
    <t>Objetivo: promover interés y conocimiento en torno al desarrollo de energías renovables no convencionales. - Descripción: el titular contempla instancia que permite favorecer institución de educación superior (centro de formación técnica y/o liceo técnico profesional) para entregar conocimiento a la población local, mediante visita guiada a la planta con el fin de mostrar su funcionamiento. - Justificación: la experiencia in situ de visita a lugar permite promover interés y conocimiento en torno a desarrollo de energía renovable no convencional, particularmente en torno a las plantas fotovoltaicas.</t>
  </si>
  <si>
    <t>Comunicación con vecinos</t>
  </si>
  <si>
    <t>Objetivo: establecer un canal de comunicación entre proyecto y vecinos del área de influencia del componente medio humano. - Descripción: se realizará la entrega de datos de contacto a organizaciones del área de influencia del sector, por medio de correo electrónico y/o a partir de entrega presencial. A su vez se registrará dato de contacto de representante de cada organización. - Justificación: debido a la presencia de proyecto en sector, se considera relevante establecer un mecanismo de comunicación entre éste y vecinos del área, con tal de mantener una comunicación fluida entre ambas partes.</t>
  </si>
  <si>
    <t>Objetivo: generar instancias que permitan favorecer la contratación de mano de obra local, en la medida que estos cumplan con los requerimientos para cada función. - Descripción: el titular se compromete a generar instancias para seleccionar mano de obra mediante los organismos municipales. Las contrataciones serán realizadas en función del cumplimiento de los requisitos para desarrollar cada una de las funciones requeridas. - Justificación: privilegiar la mano de obra local al promover empleos de calidad para hombres y mujeres de la Región de Antofagasta. El titular aclara que la fase de construcción será acotada, estimando un máximo de 6 meses, donde el requerimiento de mano de obra será en su mayoría especializado.</t>
  </si>
  <si>
    <t>Plan de coordinación vial</t>
  </si>
  <si>
    <t>Objetivo: coordinar y prevenir intervenciones acerca de eventuales uso de las calles Ralún y Tocopilla (tramo pavimentado) en el contexto de la celebración de las manifestaciones culturales detalladas en la tabla “Manifestaciones culturales y uso de rutas” del cuerpo central de la Adenda 1 del Proyecto, con el propósito de coordinar cualquier obra o acción del Proyecto que pudiera generar interrupción en su correcta realización. - Descripción: encargado responsable de mantener contacto permanente con las organizaciones de GHPPI del área de influencia, quien se encargará de verificar (vía telefónica o vía mail) las fechas y horarios específicos de realización de cada manifestación cultural para el año de ejecución de la fase de construcción, así como los usos de las calles de acuerdo a la naturaleza de cada una1. Conforme a esto, se evitará el tránsito del proyecto en calles Ralún y Tocopilla (tramo pavimentado) durante los horarios de traslado por parte de los GHPPI en el marco de viajes a lugares de manifestaciones culturales identificados. Asimismo, se evitarán faenas de línea de media tensión en calles Ralún y Tocopilla (tramo pavimentado) durante los horarios de traslado por parte de los GHPPI en el marco de viajes a lugares de manifestaciones culturales identificados. Los GHPPI involucrados en la presente coordinación corresponden a los siguientes: Asociación Indígena Atacameña Likan Tatay, Comunidad Indígena Atacameña Likan Tatay, Asociación Indígena Ticka Cotchaya Hoiri, Asociación Indígena Machaj Inti y Asociación Indígena Hermanos Indígenas. - Justificación: evitar cualquier interrupción o alteración de la correcta realización de las manifestaciones culturales organizadas por GHPPI durante la fase de construcción del Proyecto.</t>
  </si>
  <si>
    <t>Reposición de materiales utilizados en emergencias</t>
  </si>
  <si>
    <t>Objetivo: generar acuerdos de reposición entre el Titular con Bomberos de Chile, que utilice exclusivamente insumos en caso de eventuales emergencias ocurridas en la Planta Fotovoltaica Pangui. - Descripción: el titular se compromete a conversar con la institución encargada de atender la emergencia asociada al Proyecto “Planta Fotovoltaica Pangui” (en sus distintas fases) con el fin de acordar colaboración en el recambio y/o reposición de insumos necesarios en la institución respectiva. - Justificación: generar ayuda a la institución respectiva ante la eventualidad de atender alguna emergencia de GR Lumilla SpA.</t>
  </si>
  <si>
    <t>Nuevas Líneas de Flujo e Instalaciones de Superficies en Bloque Dorado Riquelme</t>
  </si>
  <si>
    <t>j2</t>
  </si>
  <si>
    <t>Plan específico de Recuperación ante Contingencia</t>
  </si>
  <si>
    <t>Perdida de suelo y/o de su capacidad de sustentar vegetación</t>
  </si>
  <si>
    <t>Objetivo: Este compromiso voluntario consiste en presentar sectorialmente un Plan específico de recuperación y restauración de la cobertura vegetal para sectores que pudieran verse afectados por derrames o incendios, el que será ajustado a las características específicas de la contingencia. Descripción: El Plan específico dará cuenta de la planificación y metodología asociada a las distintas fases involucradas en la recuperación, implementación de medidas y seguimiento, el cual será presentado de manera previa para evaluación sectorial y aprobación de la Autoridad competente en estas materias. Justificación: Protección y recuperación del recurso suelo.</t>
  </si>
  <si>
    <t>Parque Solar Fotovoltaico Yahutela</t>
  </si>
  <si>
    <t>Objetivo: Promover la contratación de mano de obra local. Descripción: La medida consiste en notificar a la Oficina Municipal de Intermediación Laboral (OMIL) de la Municipalidad de Catemu las ofertas laborales y requerimientos de servicios requeridos por la faena durante el periodo de construcción. Justificación: La medida está justificada en el interés del Titular por el desarrollo local.</t>
  </si>
  <si>
    <t>Visitas guiadas a colegios de la Comuna de Catemu.</t>
  </si>
  <si>
    <t>Objetivo: promover el conocimiento asociado al uso y desarrollo de energías renovables. Descripción: la medida consiste en abrir al público las instalaciones de la planta solar, específicamente a colegios de la comuna de Catemu. Se realizará una visita guiada por las instalaciones de la planta, donde se enseñarán las distintas tecnologías asociadas a la generación de energía fotovoltaica, y sus beneficios para la comunidad y el medio ambiente. Las comunidades educativas podrán solicitar la visita al parque solar semestralmente. Justificación: La medida está justificada en el interés que han manifestado las comunidades conocer las tecnologías asociadas al cuidado del medio ambiente.</t>
  </si>
  <si>
    <t>Subestación eléctrica y línea de transmisión 1x110 kV Cardonal ? Quelentaro</t>
  </si>
  <si>
    <t>Litueche</t>
  </si>
  <si>
    <t>Ajuste flujo vehicular en caso de celebraciones culturales.</t>
  </si>
  <si>
    <t>Objetivo: Mantener el transito normal al momento de celebrarse festividades costumbristas o ceremonias religiosas en la comuna de Litueche, a objeto de que las actividades de la fase construcción no generen una obstrucción o alteración en el tránsito de turistas o feligreses. Descripción y justificación: Mantener contacto con la dirección de tránsito de la Municipalidad de Litueche para evaluar la disminución de flujo de vehículos o el establecimiento de rutas alternativas para el transporte y tránsito de los vehículos asociados al desarrollo del proyecto. Lo anterior, se realizará de mutuo acuerdo entre las partes y en caso de que efectivamente se requiera aplicar estas medidas ante eventual intervención del flujo vehicular del proyecto en el normal desarrollo de festividades.</t>
  </si>
  <si>
    <t>Aplicación de matapolvo (supresor de polvo por tránsito de vehículos)</t>
  </si>
  <si>
    <t>Objetivo: Controlar las emisiones de polvo a causa de las actividades de operación del proyecto asociadas al tránsito de maquinaria y vehículos. Descripción y justificación: Aplicación de producto supresor de polvo (matapolvo) en el camino de acceso al proyecto.</t>
  </si>
  <si>
    <t>Charlas inducción componente arqueológico</t>
  </si>
  <si>
    <t>Objetivo: Protección de hallazgo arqueológico denominado “LT Cardonal Quelentaro”. Descripción y justificación: A objeto de resguardar el hallazgo arqueológico aislado denominado “LT Cardonal Quelentaro realizarán charlas de inducción desde el inicio de las obras a todos los trabajadores del proyecto, respecto al componente arqueológico que podría encontrarse en el área de interés y los procedimientos a seguir. Lo anterior, será efectuado por un arqueólogo o licenciado en arqueología</t>
  </si>
  <si>
    <t>Dispositivos anticolisión de aves</t>
  </si>
  <si>
    <t>Riesgo de colisión y electrocución de avifauna.</t>
  </si>
  <si>
    <t>Objetivo: Resguardo de la avifauna. Descripción y justificación: Considerando lo indicado en el Anexo H el riesgo de impacto por colisión y electrocución de avifauna es baja. De todas formas se implementarán dispositivos anticolisión y antielectrocución en los tramos y sectores de la línea de transmisión que sea pertinente.</t>
  </si>
  <si>
    <t>Faja perimetral -plan contra incendios forestales</t>
  </si>
  <si>
    <t>Objetivo: Faja perimetral de a lo menos 10 metros de ancho, hasta el suelo mineral. Descripción: Como parte del plan contra incendios forestales se ejecutará faja perimetral de a lo menos 10 metros de ancho, hasta el suelo mineral, por todo el contorno del área del proyecto con sus respectivas mantenciones periódicas (una vez al año, en la temporada estival). Justificación: Disminuir riesgo de incendios forestales</t>
  </si>
  <si>
    <t>Perturbación controlada para cururos</t>
  </si>
  <si>
    <t>Afectación de fauna presente en el lugar</t>
  </si>
  <si>
    <t>Objetivo: Evitar la afectación de las especies de micromamiferos de hábitos fosoriales durante la fase de construcción. Descripción: Consiste en la perturbación controlada del hábitat, especialmente de la zona de obras, para generar el desplazamiento controlado de la especie hacia otros lugares cercanos, fuera del área de intervención del proyecto. Justificación: Evitar una disminución del hábitat de la especie, a causa del área que será intervenida debido a las actividades del Proyecto.</t>
  </si>
  <si>
    <t>Objetivo: Implementar un plan de comunicación en toda la zona de influencia del Proyecto SE LT Cardonal Quelentaro en la comuna de Litueche. Descripción: Desarrollar un plan de acción de comunicación con el objetivo de entregar a la comunidad de Litueche información clara y precisa en relación con la construcción del Proyecto. Existirá concordancia de la comunicación con las actividades de transporte de insumos, materiales residuos y tránsito en general asociado a las partes obras y acciones por cada fase del proyecto. Input que será entregado por operaciones.</t>
  </si>
  <si>
    <t>Protección componente arqueológico</t>
  </si>
  <si>
    <t>Objetivo: Protección de hallazgo arqueológico denominado “LT Cardonal Quelentaro”. Descripción y justificación: A objeto de resguardar dicho hallazgo arqueológico aislado, se adoptarán las siguientes medidas: Instalación de cerco perimetral considerando un buffer de protección de 10 m.</t>
  </si>
  <si>
    <t>Resguardo Individuos Trichocereus chiloensis.</t>
  </si>
  <si>
    <t>Afectación de hábitat de individuos Trichocereus chiloensis</t>
  </si>
  <si>
    <t>Objetivo: Evitar la afectación de los individuos de la especie de Trichocereus chiloensis. Descripción: Ejecución de un plan de resguardo y/o relocalización para los individuos de la especie Trichocereus. De acuerdo al diagnóstico levantado en campaña de terreno, los ejemplares reconocidos de esta especie no tienen un ancho igual o superior a 40 m y presentan una baja densidad de individuos por hectárea, por lo que es posible descartar que se denomine como formación xerofítica, siendo denominados como individuos aislados. Justificación: Evitar una disminución de hábitat en la zona a causa de las partes obras y acciones del proyecto a ejecutarse en el área de obras en las actividades de construcción.</t>
  </si>
  <si>
    <t>Resguardo, relocalización y seguimiento Calydorea xiphioides y Adiantum chilense.</t>
  </si>
  <si>
    <t>Afectación de hábitat de individuos Calydorea xiphioides y Adiantum chilense</t>
  </si>
  <si>
    <t>Objetivo: Evitar la afectación de los individuos de la especie de Calydorea xiphioides y Adiantum chilense. Descripción: Desarrollar una metodología que permita la implementación de un plan de resguardo, rescate y relocalización para los individuos de las especies Calydorea xiphioides y Adiantum chilense potencialmente afectados durante las obras de ejecución del futuro proyecto de la Línea de Transmisión eléctrica y Subestación del Proyecto Parque Eólico Cardonal- Quelentaro, Justificación: Evitar una disminución de hábitat en la zona a causa de las partes obras y acciones del proyecto a ejecutarse en el área de obras en las actividades de construcción.</t>
  </si>
  <si>
    <t>Velocidad máxima permitida.</t>
  </si>
  <si>
    <t>Emisiones atmosféricas y fauna</t>
  </si>
  <si>
    <t>Objetivo: Controlar las emisiones de polvo generadas a causa de las actividades de construcción y operación del proyecto asociadas al tránsito de maquinaria y vehículos. Resguardo de la fauna del lugar. Descripción y justificación: Se dispondrá de señalética vial que indique el máximo de velocidad de circulación permitido en el área del proyecto. Lo anterior, será implementado en el camino de acceso del proyecto.</t>
  </si>
  <si>
    <t>Parque Fotovoltaico Aeropuerto</t>
  </si>
  <si>
    <t>Aviso de inicio de fase de construcción debido al canal Pencahue</t>
  </si>
  <si>
    <t>Cauce y cuerpo de agua continental</t>
  </si>
  <si>
    <t>Objetivo: Dar aviso del inicio de la fase de construcción al Servicio Nacional de Pesca de la Región del Maule. Descripción: Previo al inicio de la fase de construcción se comunicará con 5 días hábiles de anticipación al Servicio Nacional de Pesca de la Región del Maule el comienzo de las obras de construcción. Justificación: Permitir que la autoridad este en conocimiento del inicio del proyecto y facilitar sus funciones de fiscalización con el fin que pueda comprobar la no afección del proyecto al cuerpo de agua continental del canal Pencahue.</t>
  </si>
  <si>
    <t>Capacitación a los trabajadores relacionado a la protección de la fauna silvestre</t>
  </si>
  <si>
    <t>Objetivo: Generar lineamientos educativos relacionados a la protección de la fauna silvestre. Descripción: Mediante la utilización de material educativo visual y escrito, y charlas educativas se capacitará a los trabajadores. Justificación: El compromiso se justifica dado que es la base para la implementación de todos los compromisos ambientales que apuntan a reducir la muerte de especies de especies silvestres y la intervención de sus hábitats.</t>
  </si>
  <si>
    <t>Instalación de dispositivos anticolisión y antielectrocución</t>
  </si>
  <si>
    <t>Pérdida de individuos -Mortalidad de individuos por electrocución y colisión</t>
  </si>
  <si>
    <t>Objetivo: evitar el potencial riesgo de mortalidad de aves por colisión con el tendido eléctrico y/o por electrocución de avifauna. Descripción: En la línea eléctrica, se instalarán disuasores de vuelo cada 10 metros, los cuales serán visibles en la oscuridad, así disminuyendo la posibilidad de que avifauna impacte en la línea eléctrica ya que esta medida aumenta la visibilidad de la línea eléctrica. Además, se instalarán aisladores de cables en la porción próxima a los postes con la finalidad de evitar electrocución de avifauna que se pueda posar sobre los postes o línea. Justificación: Dada la dificultad de las aves para distinguir el tendido eléctrico y el posible uso de postes y aisladores como percha, se implementarán acciones para evitar la pérdida de individuos de aves, evitando la colisión y electrocución con la línea eléctrica.</t>
  </si>
  <si>
    <t>Intervención en sectores de refugio y alimento para Liolaemus lemniscatus, Liolaeumus chiliensis.</t>
  </si>
  <si>
    <t>Intervención en sectores de refugio y alimento para Liolaemus fuscus y Liolaemus tenuis.</t>
  </si>
  <si>
    <t>Objetivo: Perturbar de forma controlada los sectores a intervenir por el proyecto que presenten buenas condiciones de refugio y alimento para las especies de interés, Liolaemus fuscus (Lagartija oscura) y Liolaemus tenuis (Lagartija esbelta), ambas en categoría de conservación de Preocupación Menor. Descripción: En los sectores a intervenir por el proyecto que presenten buenas condiciones de refugio y alimento que sean parte de las obras del proyecto, se aplicará la medida de Perturbación Controlada, la cual consiste en remover de manual y gradual los refugios de las especies de interés (Liolaemus fuscus y Liolaemus tenuis), como los cúmulos de rocas y sectores de refugio con la finalidad de inducir el abandono paulatino de los individuos de la zona de obras, perturbando el microhábitat de esta especies. Justificación: La implementación de este compromiso es una forma que generará un bajo stress en el movimiento de la especie de interés, ya que se provoca una respuesta de huida orientada en una dirección planificada. El desplazamiento se promueve hacia sectores aledaños que no serán intervenidos por el proyecto.</t>
  </si>
  <si>
    <t>Monitoreo arqueológico y charla de inducción a trabajadores</t>
  </si>
  <si>
    <t>Objetivo: Preservación de los componentes arqueológicos que se podrían encontrar en el área y los procedimientos a seguir en caso de hallazgo a los trabajadores del proyecto. Descripción: Se realizará un monitoreo arqueológico durante la fase de construcción en aquellos frente de trabajo que requieren excavaciones, actividad que estará a cargo de un/a arqueólogo/a(s) y/o licenciado/a(s) en arqueología. Complementariamente se realizará una Charla de inducción a trabajadores y contratistas de forma previa a la fase de construcción. Esta charla será realizada por un/a arqueólogo/a(s) y/o licenciado/a(s) en arqueología que tenga a su cargo el monitoreo arqueológico. En esta charlar se abordará la posibilidad de hallazgos, procedimientos a seguir en caso de que ocurran y aviso al Gobernador Provincial. Justificación: Disminuir la posibilidad de impacto al patrimonio cultural en el área de influencia del Proyecto.</t>
  </si>
  <si>
    <t>Vial y transporte</t>
  </si>
  <si>
    <t>Aumento temporal de flujos de transporte.</t>
  </si>
  <si>
    <t>Objetivo: Efectuar un aviso radial previo en radio local indicando el inicio de las obras de construcción o de desmantelamiento en el caso del cierre, rutas y horarios preferentes de circulación de vehículos pesados. Adicionalmente se incorporará un banderillero durante la llegada y retiro de insumos y maquinarias durante la fase de construcción y cierre cuyo fin es resguardar el ingreso y salida de vehículos pesados a la ruta k-45, evitando de esta forma posibles accidentes de tránsito o dificultad de desplazamiento. Descripción: Aviso radial previo al inicio de la fase de construcción o del inicio de la fase de cierre, indicando lugar, nombre del Proyecto y horarios de tránsito vehículos pesados. Finalmente se generará un registro fotográfico del control de acceso de vehículos pesados desde cruce con ruta k-45. Justificación: Disminuir la posibilidad de impacto en la seguridad vial y calidad de vida en el área de influencia del Proyecto.</t>
  </si>
  <si>
    <t>Parque Fotovoltaico El Gaviotin</t>
  </si>
  <si>
    <t>Compromiso de construcción desfasada proyectos PFV El Rayador y PFV El Gaviotin</t>
  </si>
  <si>
    <t>Potencial efecto acumulativo entre proyectos. Lo anterior considerando que ambos proyectos se encuentran cercanos en el mismo predio y comparten los mismos caminos interiores existentes en el fundo.</t>
  </si>
  <si>
    <t>Objetivo: Evitar potenciales impactos acumulativos que se podrían producir debido a la construcción de los Proyectos PFV El Rayador y PFV El Gaviotín, los cuales se desarrollan en el Lote 3 del Predio Rol 1.132-2, Fundo Juan Soldado, Comuna de La Serena. Descripción: el titular realizará las fases de construcción de ambos Proyectos de manera desfasada en el tiempo, con al menos 3 meses de plazo entre cada fase de construcción. Justificación: Impedir la generación de impactos ambientales acumulativos durante la fase de construcción. Oportunidad: fase de construcción.</t>
  </si>
  <si>
    <t>Objetivo: Minimizar efectos potenciales sobre la fauna silvestre, previo a la ejecución de obras de construcción de la Planta Fotovoltaica. Descripción: Provocar el abandono o inducir el desplazamiento gradual de los individuos de micromamíferos endémicos, específicamente de S. cyanus (cururo), al ser considerada una especie de baja movilidad, por lo que su capacidad de escape frente a perturbaciones es reducida. Justificación: Esta especie se encuentra catalogada como “Preocupación menor” según la legislación nacional vigente.</t>
  </si>
  <si>
    <t>Parque Fotovoltaico El Carpintero</t>
  </si>
  <si>
    <t>Constitución</t>
  </si>
  <si>
    <t>Capacitaciones al personal sobre el resguardo y protección de especies de herpetofauna</t>
  </si>
  <si>
    <t>Afectación a la Fauna silvestre</t>
  </si>
  <si>
    <t>Objetivo: Instruir a los trabajadores que realicen actividades en las obras de construcción de la Planta Fotovoltaica, acerca de las consideraciones ambientales con respecto a la fauna silvestre. Descripción: La capacitación al personal del Proyecto, será realizada por un profesional especialista al inicio de las actividades de cada fase. Justificación: Las actividades del proyecto podrían afectar a aquellas especies identificadas de baja movilidad, a petición de la autoridad se adquiere el compromiso al encontrarse especies de movilidad baja catalogadas como</t>
  </si>
  <si>
    <t>Enriquecimiento con especies arbóreas en categoría de conservación</t>
  </si>
  <si>
    <t>Disminución de ejemplares de Flora</t>
  </si>
  <si>
    <t>Objetivo: Disminuir la pérdida de ejemplares de flora que se verán afectados por las obras de construcción de la Planta Fotovoltaica, y que se encuentran en alguna categoría de conservación de acuerdo con el Reglamento de Clasificación de Especies (RCE). Descripción: Este compromiso voluntario se comenzará a ejecutar una vez obtenida la RCA y corresponde al desarrollo de actividades para ejecutar el enriquecimiento con las tres especies arbóreas en categoría de conservación, presentes en el área de emplazamiento del Proyecto. Justificación: El compromiso voluntario enriquecerá un sector con tres especies que se encuentran en el Reglamento de Clasificación de Especies (RCE) clasificadas de la siguiente forma: Aextoxicon punctatum (LC: Preocupación menor, de acuerdo a DS 79/2018 MMA), Nothofagus glauca (NT: Casi amenazada, de acuerdo a DS 42/2011 MMA) y Persea lingue (LC: Preocupación menor, de acuerdo a DS 42/2011 MMA).</t>
  </si>
  <si>
    <t>Instalación de refugios para las poblaciones de quirópteros.</t>
  </si>
  <si>
    <t>Fragmentación del hábitat de Fauna silvestre</t>
  </si>
  <si>
    <t>Objetivo: El objetivo de esta medida es proveer refugio a la especie de murciélago presente en el área de influencia del proyecto: Myotis chiloensis (murciélago de orejas de ratón). Descripción: La medida voluntaria consiste en la instalación de casetas para murciélagos en sectores adyacentes naturales al proyecto. Justificación: La medida se justifica en su capacidad para mantener el hábitat de las especies objetivo y reducir la pérdida potencial de refugios para las poblaciones de quirópteros residentes.</t>
  </si>
  <si>
    <t>Medida de gestión ambiental por riesgo de colisión de aves</t>
  </si>
  <si>
    <t>Disminución de ejemplares de Fauna Silvestre</t>
  </si>
  <si>
    <t>Objetivo: Disminuir la probabilidad de ocurrencia de la colisión con el tendido eléctrico de las especies que transitan el espacio aéreo del proyecto. Descripción: La medida consiste en la instalación de dispositivos anticolisión en la LTE del proyecto. La medida se justifica en su capacidad para reducir la muerte potencial de individuos de las especies de aves que utilizan el espacio aéreo. Justificación: La medida se justifica en la experiencia internacional, que demuestra que la utilización de dispositivos que aumentan la visibilidad de los tendidos es eficaz en disminuir los eventos de colisión y, en consecuencia, en mitigar los impactos derivados de ella. Jenkins et al. (2010) señalan que cualquier dispositivo que engrose el cable al menos en 20 cm con un largo de al menos 20 cm, dispuesto con suficiente regularidad, reduce las colisiones entre un 50 y 80%. Barrientos et al. (2011), señalan una reducción de la mortalidad de aves entre un 55 y un 94%. Por su parte, la “Guía de evaluación ambiental componente fauna silvestre” (SAG, 2015)16, menciona la “Instalación de señales en los conductores de las líneas de transmisión eléctrica en los sectores de lagunas, lagos o humedales, para aumentar su visibilidad (…)” como una de la</t>
  </si>
  <si>
    <t>Medida de gestión ambiental por riesgo de electrocución de aves</t>
  </si>
  <si>
    <t>Riesgo de pérdida de ejemplares de Fauna Silvestre</t>
  </si>
  <si>
    <t>Objetivo: Disminuir la probabilidad de ocurrencia de electrocución con el tendido eléctrico de las especies que transitan el espacio aéreo del proyecto y con potencial de percharse en las estructuras de soporte del tendido eléctrico. Descripción: La medida consiste en la instalación de un conductor de aluminio revestido en cada una de las fases y a lo largo de toda la línea de evacuación nueva en media tensión (15 KV) de aproximadamente 370 metros. Con esta medida se reduce a cero la posibilidad de electrocución con el tendido eléctrico. Justificación: La medida se justifica en su capacidad para reducir la muerte potencial de individuos de las especies de aves que utilizan el espacio aéreo y que pueden percharse en las estructuras de soporte del tendido eléctrico, ya que la aislación de las partes energizadas de un tendido eléctrico evita que el ave pueda hacer puente entre dos conductores como lo menciona Birdlife international (2003) al afirmar que “(…) evitar la electrocución es posible usando estructuras aisladoras”. Por su parte, la “Guía de evaluación ambiental componente fauna silvestre” (SAG, 2015), menciona que “Si se opta por el uso de aislantes para lograr la seguridad deseada, se aconseja que estos sean aplicados a cada uno de los conductores”, cuestión que si será considerada en este proyecto</t>
  </si>
  <si>
    <t>Afectación al Patrimonio cultural</t>
  </si>
  <si>
    <t>Objetivo: Preservación de los componentes arqueológicos que se podrían encontrar en el área y los procedimientos a seguir en caso de hallazgo a los trabajadores del proyecto. Descripción: 1 Charlas de inducción a trabajadores y contratistas previo a la etapa de construcción. Charlas realizadas por el/la arqueólogo/a indicando posibilidad de hallazgos, procedimientos a seguir en caso de que ocurran y aviso al Gobernador Provincial. Justificación: Compromiso voluntario adquirido en base a la sugerencia de la Autoridad para preservar el Patrimonio Cultural.</t>
  </si>
  <si>
    <t>Monitoreo riesgo de erosión</t>
  </si>
  <si>
    <t>Fraccionamiento del componente Suelo</t>
  </si>
  <si>
    <t>Objetivo: Realizar un monitoreo del suelo calificado con potencial riesgo de activación de procesos erosivos y evaluar su evolución durante los años que la instalación del parque se encuentra en operación. Descripción: Delimitación de 3 parcelas de 12 metros cuadrados para seguimiento de los procesos erosivos en zonas calificadas con riesgo de erosión potencial “severo” y “muy severo”. Justificación: Comprobar efectos de la planta FV sobre la componente suelo.</t>
  </si>
  <si>
    <t>Emisiones atmosféricas, emisiones de ruido, vibraciones y aumento temporal de flujos de transporte,</t>
  </si>
  <si>
    <t>Objetivo: Presentar un Plan de Transporte a la autoridad regional, que considere los flujos máximos de vehículos y maquinarias aportados del Proyecto “Parque Fotovoltaico El Carpintero”, previo al inicio de la fase de construcción con el objetivo de establecer las coordinaciones pertinentes si se requieren. Descripción: Informe con identificación de las vías de circulación, de los impactos asociados a las tareas de transporte, tipo de vehículos a utilizar y flujo de estos para su fase de construcción. Justificación: Impactar lo mínimo posible a la calidad de vida de la comunidad</t>
  </si>
  <si>
    <t>Rescate y Relocalización de Blechnum hastatum</t>
  </si>
  <si>
    <t>Objetivo: Disminuir la pérdida de ejemplares de flora que se verán afectados por las obras de construcción de la Planta Fotovoltaica, y que se encuentran en alguna categoría de conservación de acuerdo con el Reglamento de Clasificación de Especies (RCE). Descripción: Este compromiso voluntario se comenzará a ejecutar una vez obtenida la RCA y corresponde al desarrollo de actividades para ejecutar el rescate y relocalización de la especie Blechnum hastatum en categoría de conservación. Justificación: El compromiso voluntario se fundamenta porque se rescatará y relocalizará la especie Blechnum hastatum que se encuentran en el Reglamento de Clasificación de Especies (RCE) clasificada como LC: Preocupación menor, de acuerdo a DS 19/2012 MMA).</t>
  </si>
  <si>
    <t>Rescate y relocalización Fauna Baja Movilidad</t>
  </si>
  <si>
    <t>Posible afectación a fauna de baja movilidad</t>
  </si>
  <si>
    <t>Objetivo: Minimizar efectos sobre los reptiles, previo a la ejecución de obras de construcción de la Planta Fotovoltaica. Descripción: rescate y relocalización de reptiles endémicos, específicamente los reptiles Liolaemus lemniscatus (Lagartija lemniscata), Liolaemus tenuis (Lagartija tenue) y Liolaemus schroederi (Lagartija de Schröeder). De ellas, las dos primeras son especies nativas de baja movilidad y catalogadas como Preocupación menor según el octavo proceso del reglamento de clasificación de especies (D.S. N°10/2012 MMA). Por su parte, Liolaemus schroederi es una especie endémica, y está clasificada como Vulnerable según el doceavo proceso del reglamento de clasificación de especies (D.S. N°16/2016 MMA). Justificación: Estas especies se encuentran catalogadas como “Preocupación menor” y “Vulnerable” respectivamente según la legislación nacional vigente.</t>
  </si>
  <si>
    <t>Parque Solar Fotovoltaico Quebrada del Sol</t>
  </si>
  <si>
    <t>Contratar el 10% de mano de obra local no calificada en la localidad de Baquedano.</t>
  </si>
  <si>
    <t>Reponer los insumos utilizados por los bomberos durante una emergencia al interior del parque.</t>
  </si>
  <si>
    <t>Parque Solar Fotovoltaico Chungungo Solar</t>
  </si>
  <si>
    <t>Objetivo: Privilegiar la contratación de mano de obra local no calificada residente en la comuna de Antofagasta. Descripción: Ante igualdad de perfil personal, requisitos y competencias técnicas de los postulantes se privilegiará la contratación de mano de obra local no calificada (personas con residencia en la comuna de Antofagasta). Cabe señalar que la contratación de mano de obra local se realizará, siempre que exista interés por parte de trabajadores locales en el Proyecto, estimándose en alrededor del 10%. Justificación: Conforme a sus características, el Proyecto se relaciona indirectamente con el objetivo de generar y promover empleos de calidad para hombres y mujeres Lineamiento N°5: Integración Social y Calidad de Vida del ERD de Antofagasta 2009-2020.</t>
  </si>
  <si>
    <t>Reposición insumos y reparación deterioro de equipos de Bomberos de Chile</t>
  </si>
  <si>
    <t>Objetivo: Reponer insumos de bomberos que hayan sido utilizados en emergencias y/o contingencias del Proyecto. Descripción: Se realizará reposición de aquellos insumos y la reparación de deterioros de equipos de Bomberos de Chile que hayan sido utilizados en emergencias y/o contingencias del Proyecto. Justificación: Conforme a sus características, el Proyecto no se relaciona ni se contrapone con el Lineamiento N°7: Modernización y Participación. Sin perjuicio de lo anterior, considerará dentro de sus compromisos el apoyo a Bomberos de Chile.</t>
  </si>
  <si>
    <t>CENTRAL SOLAR GRAN GUADALAO</t>
  </si>
  <si>
    <t>La Estrella</t>
  </si>
  <si>
    <t>Comunicación con vecinos por actividades de transporte</t>
  </si>
  <si>
    <t>Objetivo: Informar a los residentes más cercanos a la Central Solar Gran Guadalao, respecto de las actividades de transporte que se realizan durante la construcción de las obras de ampliación. Descripción: Se basa en establecer comunicación con los vecinos más cercanos en el área de influencia del Proyecto a través de una visita a domicilio, con la finalidad de informar de aquellas actividades de transporte que se realizan durante la fase de construcción. Justificación: Disminuir el riesgo de potenciales molestias de los vecinos cercanos, que puedan ser causadas por el aporte del flujo vehicular, que el Proyecto incorpora principalmente en las rutas I-158 y I-160.</t>
  </si>
  <si>
    <t>Entrega de información al Departamento Municipal de Tránsito de La Estrella sobre transporte del Proyecto</t>
  </si>
  <si>
    <t>Objetivo: Informar al departamento municipal de tránsito de La Estrella, respecto de las actividades de transporte del Proyecto durante la fase de construcción. Descripción: Corresponde a la entrega de un documento escrito que detalla las actividades de transporte del Proyecto, especificando el número de vehículos, horarios y rutas donde transitan para el acceso y egreso del área de Proyecto. Justificación: Disminuir el riesgo de alteración al normal desarrollo de actividades planificadas, tanto por el municipio o el servicio respectivo, debido al aumento del flujo vehicular que aportara el Proyecto sobre las rutas de transporte.</t>
  </si>
  <si>
    <t>PSF Batres</t>
  </si>
  <si>
    <t>Río Claro</t>
  </si>
  <si>
    <t>Componente arqueológico.</t>
  </si>
  <si>
    <t>Se realizarán charlas de inducción -por un/una arqueólogo/a o licenciado/a en arqueología- a los trabajadores del Proyecto, con periodicidad mensual, sobre el componente arqueológico que se podría encontrar en el área y los procedimientos a seguir en caso de hallazgo, antes del inicio de cada obra. En un informe se deberán remitir los contenidos de la inducción realizada y la constancia de asistentes a la misma junto a sus firmas, así como una síntesis de sus comentarios, observaciones y preguntas. El informe mensual deberá ser remitido a la Superintendencia del Medio Ambiente (SMA) en un plazo máximo de 15 días hábiles luego de terminado el mes, el que deberá incluir los siguientes antecedentes: a) Descripción de las actividades en todos los frentes de excavación del mes, con fecha. b) Descripción de matriz y materialidad encontrada (con profundidad) en cada obra de excavación. c) Plan mensual de trabajo de la constructora donde se especifique en libro de obras los días monitoreados por el/la arqueólogo/a. d) Planos y fotos (de alta resolución) de los distintos frentes de excavación y sus diferentes etapas de avances. e) Contenidos de las charlas de inducción efectuadas y la constancia de asistentes con la firma de cada trabajador/a. f) De evidenciarse restos arqueológicos, incorporar: i. Ficha de registro arqueológico con fotografías panorámicas y específicas de los hallazgos (en alta resolución). ii. Descripción detallada del estado de conservación y si hubiera afectación por las obras del proyecto. iii. Medidas de protección y/o conservación implementadas. iv. Constancia de aviso del hallazgo al CMN, de acuerdo a lo establecido en el art. 26° de la Ley 17.288 de Monumentos Nacionales. g) Efectuar el seguimiento del estado de conservación de las medidas de prevención a implementar si corresponden (cercado, señaléticas, etc.). h) El informe final de monitoreo debe dar cuenta de las actividades realizadas, y de haberse detectado sitios arqueológicos, incluir la información de rescate correspondiente. En estos casos se incluirá una revisión bibliográfica de la zona, el análisis (por tipo de materialidad) y la conservación de todos los materiales arqueológicos que se encuentren motivo de esta actividad. Se recuerda que para los rescates de hallazgos no previstos que aparezcan durante el monitoreo o en otra instancia, se deberá solicitar el permiso de intervención arqueológica, según el Artículo 7° del Reglamento de Excavación, establecida en la Ley 17.288 de Monumentos Nacionales. i) De recuperarse materiales arqueológicos, la propuesta de destinación definitiva de dichos bienes deberá ser indicada al momento de entregar el informe final del monitoreo e incluir un documento oficial de la institución museográfica aceptando la eventual destinación. Asimismo, se deben solventar los gastos de análisis, conservación y embalaje de las piezas, así como su traslado a la entidad receptora.</t>
  </si>
  <si>
    <t>Emisiones de ruido durante la fase de construcción.</t>
  </si>
  <si>
    <t>Con el fin de conservar las condiciones ambientales actuales en el área en estudio, se asumirán los siguientes compromisos ambientales para evitar y controlar el impacto acústico sobre la comunidad que pueda ser afectada por las actividades realizadas durante el presente proyecto: A modo de verificar el cumplimiento de la normativa D.S. N°38/11 del MMA, se realizará una evaluación de ruido de acuerdo a las directrices indicadas en esta norma. La evaluación tendrá un periodo mensual y comenzará una vez que inicie la etapa de construcción del Proyecto. Los informes de monitoreo serán enviados a la SMA.</t>
  </si>
  <si>
    <t>Modificación de hábitat por construcción de obras temporales y permanentes durante la fase de construcción.</t>
  </si>
  <si>
    <t>Objetivo: con el objetivo de disminuir el impacto por mortalidad directa en aquellas especies presentes en el área de intervención del Proyecto, que se encuentren en alguna categoría de conservación y sean de movilidad reducida, y por tanto, una baja capacidad de escape natural ante cambios en su hábitat, se realizará un Plan de Rescate y Relocalización. Este rescate y relocalización se llevará a cabo en el polígono del Proyecto, enfocado en la especie lagartija lemniscata. Descripción: Para el rescate y relocalización, se seguirán los lineamientos propuestos por la Unión Internacional para la Conservación de la Naturaleza (IUCN, 1996) y el Servicio Agrícola y Ganadero (SAG, 2004). Cabe destacar que previo a las capturas se obtendrá el permiso correspondiente, otorgado por el Departamento de Protección de los Recursos Naturales, del Servicio Agrícola y Ganadero para dar cumplimiento a la Ley de Caza. Justificación: Para la captura de los reptiles se efectuarán recorridos pedestres. En estos recorridos se pondrá especial atención a ejemplares que se encuentren posados o que puedan salir corriendo, además de una búsqueda exhaustiva en microhábitats frecuentados por esta especie, tales como debajo de rocas, cuevas, entre la vegetación y objetos humanos que puedan servir de refugio. La técnica de captura será manual, con lazo o con mallas entomológicas. Una vez capturados, los ejemplares serán depositados en bolsas de género, cada bolsa conteniendo no más de 4 individuos. La permeabilidad de las bolsas permite el ingreso de aire reduciendo la probabilidad de mortalidad de los individuos. Luego, se sacarán los reptiles de las bolsas de género y se depositarán en cajas de plástico transparentes y herméticas con suficiente ventilación (agujeros), de aproximadamente 15 litros (estilo caja Wenbox con mango) con elementos en su interior que permitan simular el hábitat de las especies capturadas (terrario, piedras, hojas y ramas) y serán trasladadas hacia el sitio de relocalización. Se llevará un control de los individuos rescatados, de manera de recopilar datos que permitan determinar el éxito del programa de rescate además de permitir realizar un seguimiento de los ejemplares relocalizados.</t>
  </si>
  <si>
    <t>Programa de revegetación en fase de cierre</t>
  </si>
  <si>
    <t>Corta de 9,6 ha de plantación forestal de Eucaliptus globulus para ejecución del Proyecto</t>
  </si>
  <si>
    <t>Objetivo: Enriquecer las áreas abandonadas del proyecto con la plantación de 400 ejemplares/ha de Quillaja saponaria, o Schinus polygamus (Huingán) o Colliguaja odorífera (Colliguay), especies que se encuentran presentes de forma natural en el sector y en formaciones vegetacionales aledañas Descripción: La empresa se compromete a realizar la revegetación de las áreas abandonadas en la etapa de cierre del proyecto, con un total de Quillaja saponaria, o Schinus polygamus (Huingán) o Colliguaja odorífera (Colliguay), especies que se encuentran presentes de forma natural en el sector y en formaciones vegetacionales aledañas. Para ello, se definirá un plan de revegetación describiendo actividades, tareas asociadas a dichas actividades y medidas de contingencia, las cuales deberán estar asociadas a un cronograma e indicadores de éxito respectivamente. Dicho documento se presenta en Anexo 8 de la Adenda. Justificación: Se plantarán 400 ejemplares por hectárea, donde los individuos por plantar deberán ser ejemplares de altura mayor o igual a 30 cm., con tallo de un solo eje y sin raíces enruladas. El diseño de plantación corresponderá a un diseño de espaciamiento de tresbolillo para los ejemplares de quillay a una distancia de plantación de 4 m entre cada planta.</t>
  </si>
  <si>
    <t>Ampliación Parque Fotovoltaico Guanaco del Verano I</t>
  </si>
  <si>
    <t>Padre Hurtado</t>
  </si>
  <si>
    <t>Aportar árboles nativos a la comuna de Padre Hurtado</t>
  </si>
  <si>
    <t>Objetivo: Aportar árboles nativos a la comuna de Padre Hurtado. Descripción: Se realizará un aporte de 50 árboles de especies nativas a la I. Municipalidad de Padre Hurtado. Justificación: Contribuir a la disminución de contaminación atmosférica mediante el aporte de árboles de especies nativas a la I. Municipalidad de Padre Hurtado.</t>
  </si>
  <si>
    <t>Molestias a la comunidad por la construcción y/o operación del proyecto.</t>
  </si>
  <si>
    <t>Objetivo: Implementación de medidas ambientales voluntarias para comunicación con la comunidad. Descripción:  Definición de un encargado de comunicación con la comunidad durante la fase de construcción y operación del proyecto.  Establecer un formulario de recepción de quejas o sugerencias de la comunidad.  Restricción del horario de construcción del proyecto. Justificación: Para cumplir el objetivo del compromiso, se implementarán las tres medidas antes descritas.</t>
  </si>
  <si>
    <t>Devolver el uso agrícola del terreno</t>
  </si>
  <si>
    <t>Degradación de suelo.</t>
  </si>
  <si>
    <t>Objetivo: Mantención del destino Agrícola del suelo al final una vez finalizada la fase de cierre del proyecto. Descripción: El uso que le dará el proyecto al suelo, se verá reflejado en el aumento de la biodiversidad en la zona de emplazamiento, con lo que, se espera que las condiciones al final de la vida útil sean iguales o superiores al estado basal del suelo al día de hoy. Justificación: El proyecto realizará un estudio de línea de base de suelo al final de la fase de cierre, pudiendo con esto generar una trazabilidad y analizar las posibles mejores en las condiciones actuales del suelo.</t>
  </si>
  <si>
    <t>Disuasores de vuelo reflectantes y fluorescentes</t>
  </si>
  <si>
    <t>Potencia colisión de aves a causa de las estructuras de la línea de media tensión.</t>
  </si>
  <si>
    <t>Objetivo: Disminuir los riesgos asociados a colisión y electrocución generados por el funcionamiento de la línea de media tensión. Descripción: Para disminuir los riesgos asociados a colisión y electrocución generados por el funcionamiento de la línea de media tensión, se instalarán disuasores de vuelo reflectantes y fluorescentes. Se aclara además, que el cableado que se utiliza en la línea de transmisión eléctrica es un cable cubierto (aislado), lo cual disminuye el riesgo de 10.5. Compromiso Ambiental Voluntario 5: Medida de control de colisión y/o electrocución de aves. electrocución de avifauna. Justificación: Prevenir la posible afectación por colisión y/o electrocución de las especies de aves potenciales de verse afectadas por el tendido eléctrico en el área de proyecto.</t>
  </si>
  <si>
    <t>Implementar medios de pago en la comuna</t>
  </si>
  <si>
    <t>Objetivo: Realizar los pagos de impuestos en la Comuna, siempre que se dispongan lugares de pago habilitados para dicha acción. Descripción: Implementar medios de pago en la comuna durante todas las fases del proyecto que requieran el pago de impuestos. Justificación: El objetivo se alcanzará al pagar los impuestos en la comuna de Padre Hurtado.</t>
  </si>
  <si>
    <t>Mano de Obra de un 10% de la Comuna</t>
  </si>
  <si>
    <t>Objetivo: Contar con mano de obra equivalente a un 10% perteneciente a la comuna de Padre Hurtado. Descripción: Se dará trabajo a personal para mano de obra de la comuna de Padre Hurtado con el fin de promover la generación de empleo en la comuna. Justificación: El objetivo se alcanzará al tener un 10% de mano de obra de la comuna.</t>
  </si>
  <si>
    <t>Obras de construcción para la conducción de aguas para riego</t>
  </si>
  <si>
    <t>Objetivo: Construcción del proyecto “Etapa 3 Conducción Santa Filomena” para las aguas de riego. Descripción: Realizar las obras de construcción para la conducción de aguas para riego, ubicado en la comuna de Colina, con la finalidad de restablecer la seguridad de riego, de tal forma, de poder reducir las pérdidas por la conducción que existe actualmente, lo que permitirá a la vez, beneficiar a la agricultura del sector. Justificación: La provincia de Chacabuco de la Región Metropolitana se encuentra afectada desde años de un grave problema de escasez hídrica y de sequía lo que está afectando seriamente la actividad agrícola. Así se puede constatar en la serie de Decretos que han declarado zona de escasez hídrica; Decreto N°186/2011, Decreto N°178/2012, Decreto N°243/2016, Decreto N°112/2018 y Decreto N°125/2018, todos del MOP. La escasez de agua debido a la extensa sequía junto a la ineficiencia en la conducción de esta a través de canales y acequias de tierra que se encuentra actualmente ha provocado que sobre el 60 % de los terrenos agrícolas de la zona de Santa Filomena, no se cultiven en la época de verano-otoño y que cerca del 25 % de los terrenos no se cultiven en invierno por la inseguridad de disponer de agua para riego en primavera- verano. Por lo tanto, el proyecto tiene la finalidad de restablecer la seguridad de riego, reduciendo las pérdidas que se generan actualmente en alrededor de 400 metros, de los 2.500 metros aún no entubados hacia el sector de Santa Filomena Norte. De esta manera, aumentará la productividad de suelos y se estará apoyando a la agricultura de la zona.</t>
  </si>
  <si>
    <t>Parque Solar Fotovoltaico San Francisco</t>
  </si>
  <si>
    <t>Campañas de medición de ruido</t>
  </si>
  <si>
    <t>Alteración de los niveles de ruido en receptores.</t>
  </si>
  <si>
    <t>Objetivo: Ejecución de campañas de medición de ruido para dar cumplimiento del D.S. N°38/11 del MMA durante la fase de construcción en periodo diurno en receptores cuyo valor modelado se encuentra cercano a los valores límites establecidos en la normativa en periodo diurno. Descripción: Se efectuarán campañas de ruido en los receptores en donde los valores modelados se encuentran cercanos al valor límite establecido en la normativa vigente (D.S. N°38/11 del MMA), correspondientes a los receptores R1 y R5, durante la fase de construcción. Justificación: Se dará cumplimiento al D.S. N°38/11 del MMA para todos los receptores. Sin embargo, se ejecutarán campañas de medición de ruido sobre los receptores que se encuentran cercanos al valor límite establecido en la normativa, con el objeto de mantener su cumplimiento normativo.</t>
  </si>
  <si>
    <t>Charlas y capacitaciones temáticas ambientales.</t>
  </si>
  <si>
    <t>Objetivo: Realizar charlas de inducción y Capacitación a todos los trabajadores del Proyecto y de empresas colaboradoras, antes del inicio de las obras, y a medida que se vayan incorporando nuevos trabajadores, en temáticas ambientales, tales como flora y vegetación, fauna, patrimonio cultural, etc. Descripción: Se realizarán charlas de inducción de temáticas ambientales, tales como flora y vegetación, fauna, arqueología y paleontología, a todos los trabajadores propios del Proyecto y de empresas colaboradoras, antes del inicio de las obras y a medida que se vayan incorporando nuevos trabajadores. Justificación: Mantener al personal capacitado para saber cómo prevenir posible afectación a algún componente ambiental, o como proceder ante posibles hallazgos.</t>
  </si>
  <si>
    <t>Contratación mano de obra local y servicios locales</t>
  </si>
  <si>
    <t>Objetivo: Contratación de mano de obra local y servicios locales de las personas residentes de la comuna de Copiapó. Descripción: Se coordinarán las acciones con la OMIL del Municipio de Copiapó para dar prioridad a la contratación de mano de obra y servicios locales durante la fase de construcción, operación y cierre del Proyecto, de personas residentes de la comuna de Copiapó. Justificación: Privilegiar la contratación de mano de obra local y servicios locales de la comuna de Copiapó.</t>
  </si>
  <si>
    <t>Humectación de caminos no pavimentados</t>
  </si>
  <si>
    <t>Objetivo: Reducción de emisiones atmosféricas de MP por circulación de vehículos por caminos no pavimentados. Descripción: Humectación del camino de acceso e interno del Proyecto. Justificación: Mantener la eficiencia de la medida de control de emisiones atmosféricas material particulado (75%).</t>
  </si>
  <si>
    <t>Incorporar señalética visible.</t>
  </si>
  <si>
    <t>Objetivo: Identificación del Titular del Proyecto de manera fácil en todos los vehículos asociados al Proyecto, en caso de que algún habitante requiera presentar una molestia. Descripción: Se incorporará señalética visible (al menos a 20 m) en todos los vehículos asociados al Proyecto (tanto propios como de contratistas), identificando al Titular, el Proyecto en cuestión y un número de contacto, con el objetivo de poder ser identificados fácilmente, en caso de que algún habitante requiera presentar una molestia. Justificación: En base a otras consideraciones relacionadas con el proceso de Evaluación de Impacto Ambiental del Proyecto, el Titular incorporará el compromiso voluntario de incorporar señalética visible a todos los vehículos asociados al Proyecto.</t>
  </si>
  <si>
    <t>Alteración a sitios con valor antropológico, arqueológico.</t>
  </si>
  <si>
    <t>Objetivo: Monitoreo arqueológico permanente, por arqueólogo/a(s) y/o licenciado/a(s) en arqueología, por cada frente de trabajo, durante la fase de construcción. Descripción: Se implementará un monitoreo arqueológico permanente, por arqueólogo/a(s) y/o licenciado/a(s) en arqueología, por cada frente de trabajo, durante las obras de escarpe del terreno y en todas las actividades que consideren cualquier tipo de remoción de la superficie y excavación sub-superficial en el área del Proyecto. Justificación: Debido a la existencia de hallazgos arqueológicos dentro del área del proyecto, se implementará monitoreo arqueológico permanente, por arqueólogo/a(s) y/o licenciado/a(s) en arqueología, por cada frente de trabajo, durante las obras de escarpe del terreno y en todas las actividades que consideren cualquier tipo de remoción de la superficie y excavación sub-superficial en el área del proyecto.</t>
  </si>
  <si>
    <t>Monitoreo Paleontológico en sedimentos finos</t>
  </si>
  <si>
    <t>Alteración a sitios con valor antropológico.</t>
  </si>
  <si>
    <t>Objetivo: Monitoreo paleontológico en sedimentos finos. Descripción: En el caso de identificar la presencia de sedimentos finos y una ausencia de restos paleontológicos a simple vista, se procederá a realizar el muestreo de sedimentos siguiendo la metodología indicada por CMN (2016), extrayendo 50 kg de muestra, para posterior lavado, tamizado y triado. Justificación: Prevenir una posible afectación al Patrimonio Paleontológico durante la fase de construcción del Proyecto, debido a que el Proyecto se emplazará en unidades geológicas determinadas con potencial paleontológico fosilífero (medio a alto).</t>
  </si>
  <si>
    <t>Monitoreo Paleontológico permanente.</t>
  </si>
  <si>
    <t>Objetivo: Monitoreo permanente para zonas con potencial fosilífero y para las áreas susceptibles. Descripción: Se realizará un monitoreo permanente (frecuencia diaria para zonas con potencial fosilífero) y semanal para las áreas susceptibles en el frente de trabajo y en todas las excavaciones involucradas y/o movimientos de sedimentos. Justificación: Prevenir una posible afectación al Patrimonio Paleontológico durante la fase de construcción del Proyecto, debido a que el Proyecto se emplazará en unidades geológicas determinadas con potencial paleontológico fosilífero (medio a alto).</t>
  </si>
  <si>
    <t>Perturbación controlada de fauna terrestre de baja movilidad (reptiles)</t>
  </si>
  <si>
    <t>Alteración de hábitat de fauna de baja movilidad.</t>
  </si>
  <si>
    <t>Objetivo: Evitar la pérdida de ejemplares de reptiles por la construcción de las obras del Proyecto, a través de la inducción del abandono de estos ejemplares desde las áreas a intervenir, previo a la construcción del Proyecto. Descripción: Esta actividad, corresponde a un manejo consistente en inducir el abandono de los ejemplares que se encuentran en las áreas a intervenir por el Proyecto, en forma previa a la construcción de éste, hacia sectores emplazados fuera del área de faenas. La finalidad de esta técnica es reducir el estrés de los ejemplares, evitando su manipulación y que dichos ejemplares ocupen nuevas áreas, que en determinados casos requieren aumento de la oferta de hábitat. Justificación: Las especies de baja movilidad, debido a sus características intrínsecas, ya sea por su comportamiento etológico y/o fisiología, presentan dificultades para escapar ante las intervenciones del Proyecto. Por tanto, se considera esta medida de manera de evitar o disminuir la mortalidad de individuos presentes en el área de ejecución de las obras, orientando su desplazamiento hacia zonas aledañas (perturbación controlada).</t>
  </si>
  <si>
    <t>Parque Solar Fotovoltaico Don Esteban</t>
  </si>
  <si>
    <t>Se privilegiará la contratación de mano de obra local no calificada (personas con residencia en la comuna de Antofagasta), ante igualdad de perfil personal, requisitos y competencias técnicas de los postulantes. Cabe señalar que la contratación de mano de obra local se realizará, siempre que exista interés por parte de trabajadores locales en el proyecto, estimándose en alrededor del 10%. Conforme a sus características, el proyecto se relaciona indirectamente con el objetivo de generar y promover empleos de calidad para hombres y mujeres en la Región de Antofagasta del Lineamiento N°5: Integración Social y Calidad de Vida del ERD de Antofagasta 2009-2020.</t>
  </si>
  <si>
    <t>Se realizará reposición de aquellos insumos y la reparación de deterioros de equipos de Bomberos de Chile que hayan sido utilizados en emergencias y/o contingencias del proyecto.</t>
  </si>
  <si>
    <t>Planta Fotovoltaica Tocopilla</t>
  </si>
  <si>
    <t>Contratación de mano de obra local”</t>
  </si>
  <si>
    <t>Objetivo, descripción y Objetivo: Contratación de mano de obra local justificación Descripción: El Titular se compromete a la contratación de un 60% de mano de obra no calificada en las tres fases del Proyecto, con preferencia de las comunas de María Elena y Calama. En caso de no encontrar personal necesario en las comunas antes mencionadas, se dará prioridad a la mano de obra local de la Región de Antofagasta. Justificación: La contratación de mano de obra local favorece la generación de empleos para la comunidad regional generando por parte del Proyecto una externalidad positiva.</t>
  </si>
  <si>
    <t>Dictación de Charlas educacionales en colegios o liceos de la Región de Antofagasta”</t>
  </si>
  <si>
    <t>Objetivo, descripción y Objetivo: Capacitación respecto al funcionamiento de la planta justificación fotovoltaica. Descripción: Invitación 2 veces al año, durante los tres primeros años de operación, a 2 cursos de enseñanza media de distintos colegios o liceos de la Región de Antofagasta para realizar charlas y visitas al interior de las instalaciones de la planta fotovoltaica. Justificación: El compromiso busca fomentar la vinculación de la planta fotovoltaica con la comunidad estudiantil de las comunas aledañas, para que los jóvenes puedan conocer los aspectos más relevantes del proyecto de generación y adquirir nuevos conocimientos técnicos y habilidades en energía renovables no convencionales</t>
  </si>
  <si>
    <t>Inducción de buenas prácticas para el buen vivir en el desarrollo del territorio</t>
  </si>
  <si>
    <t>Objetivo, descripción y Objetivo: fomentar el ejercicio de buenas prácticas de comportamiento justificación social y sana convivencia entre los trabajadores y trabajadoras del Proyecto y los habitantes de las comunas de María Elena y Calama, este último lugar corresponderá al lugar de alojamiento de los trabajadores y trabajadoras durante las fases de construcción, operación y cierre. Descripción: Se implementará una inducción a la cual estará orientada al desarrollo de buenas prácticas para asegurar el buen comportamiento social y sana convivencia con los habitantes de María Elena y Calama. Los temas a tratar serán: - Respeto a la diversidad de género - Respeto al cuidado del medio ambiente - Buenas prácticas sociales - Buenas prácticas culturales Justificación: El objetivo se alcanzará por medio de la participación del 100% de los trabajadores y trabajadoras del Proyecto en las charlas de inducción.</t>
  </si>
  <si>
    <t>Reposición de insumos y deterioros de equipos a bomberos”</t>
  </si>
  <si>
    <t>Objetivo, descripción y Objetivo: Reponer los insumos utilizados en atender emergencias justificación generadas por el Proyecto y responsabilizarse por la reposición de los daños o deterioros que pudiesen sufrir los equipos de bomberos en el mismo contexto. Descripción: en caso de que bomberos deba atender una emergencia generada por el Proyecto, el titular procederá a la reposición. Justificación: El compromiso voluntario alcanzará su objetivo una vez que se hayan cuantificado por parte de bomberos los gastos asociados a la emergencia y estos sean repuestos por el titular del Proyecto.</t>
  </si>
  <si>
    <t>Parque Fotovoltaico El Mirlo</t>
  </si>
  <si>
    <t>Cerco vivo</t>
  </si>
  <si>
    <t>Artificialidad en el paisaje rural.</t>
  </si>
  <si>
    <t>Objetivo: Reducir el impacto no significativo en el valor visual rural costumbrista de la localidad de San Luis. Descripción: Se instala un cerco vivo en el deslinde sur del predio. - Para favorecer un adecuado desarrollo radicular de las plantas, se prepararán casillas de 30x30x30 cm para su establecimiento. Así como también, se utiliza gel al momento de la plantación. - La plantación se propone efectuarla a fines del mes de mayo o principios del mes de junio, donde la precipitación, alta humedad ambiental y bajas temperaturas atenúan el impacto del proceso de plantación. - Se aplica fertilizante post-plantación en forma de semicírculo alrededor de cada planta, a unos 20 cm de ésta, para potenciar su crecimiento y desarrollo. - Para evitar daño por lagomorfos y/o ramoneo, se instala protección individual en cada planta establecida. Justificación: Reducir el impacto visual de la instalación del parque fotovoltaico.</t>
  </si>
  <si>
    <t>Contribución a la comunidad y compromiso de la empresa</t>
  </si>
  <si>
    <t>Objetivo y descripción: El Titular asume el compromiso voluntario de realizar una inversión social, en la comunidad de San Luis ex Fundo, resultante de un proceso de diálogo entre la empresa y la comunidad, fundado en la construcción de confianza entre las partes, que sea fortalecido por una contribución voluntaria de la empresa, que sea impulsado por la comunidad de San Luis ex Fundo: 1. Este proceso de diálogo ya en curso actualmente, ha posibilitado la resolución de dudas y principalmente preocupación de la comunidad sobre este Proyecto, posibilitando no solo una clara diferenciación de la Planta Colhue, sino también la disposición y compromiso de la empresa de llevar a cabo un proceso de vinculación con la comunidad, que considere la instalación del Parque Fotovoltaico El Mirlo como un nuevo vecino en la comunidad, que debe adecuarse a la realidad local existente y deseable por los vecinos y vecinas. 2. Como resultado de este proceso, se pretende generar un acuerdo escrito que exprese claramente el compromiso voluntario de la empresa hacia la comunidad de San Luis ex Fundo, enfocado en recoger la solicitud levantado por la propia comunidad como una inversión beneficiosa para la localidad. 3. La empresa en este proceso de diálogo está explorando distintas alternativas planteadas por la comunidad y recogidas por la empresa, que beneficie directamente a la localidad en base a la firma de un acuerdo convenido entre ambas partes. 4. La empresa también considera relevante comprometer aquellos requerimientos expresamente señalados por la comunidad: a. Facilitar el acceso a las labores de limpieza del cauce del canal San Luis, que se ubica exclusivamente en el perímetro exterior del Proyecto, que permita el libre flujo de aguas del canal para sus usos de riego por parte de los usuarios de los predios colindantes. La comunidad debe obtener en forma previa las autorizaciones y/o permisos de los regantes o Titulares de los canales. b. Facilitar registros de grabación de cámaras de vigilancia de la empresa, ubicadas en áreas perimetrales del Proyecto en casos específicos, que impliquen delitos, infracciones u otro tipo de actividades que sean legalmente objeto de sanción, que afecten el bienestar y seguridad de la comunidad. c. En caso de cambio de Titularidad del Proyecto en cualquier momento de su operación, la empresa se compromete a comunicar oportunamente esta decisión a la comunidad, informando debidamente el nombre y antecedentes de contacto del nuevo Titular. Con todo, en caso de existir un cambio de Titularidad del Proyecto, el nuevo Titular asumirá todos y cada uno de los compromisos ambientales voluntarios que haya adquirido el Proyecto. d. La empresa se compromete a contratar a dos personas residentes de la comunidad durante la fase construcción, y los primeros doce meses de la fase de operación, en labores de seguridad y vigilancia del Proyecto. e. Para las labores de arborización y hermoseamiento del cerco perimetral del Proyecto, la empresa compromete la contratación de vecinos residentes para este tipo de labores, las cuales se realizan durante la etapa de operación. Justificación: El presente acuerdo surge como resultado del Proceso de Relacionamiento Comunitario entre el Titular y la comunidad que habita dentro del área de influencia del Proyecto. Este proceso de diálogo, tiene por objeto la construcción de un acuerdo con la comunidad durante la tramitación ambiental, para la obtención de su Resolución de Calificación Ambiental.</t>
  </si>
  <si>
    <t>Instalación de un Cultivo nuevo de 4,5 ha de Cerezos, mejoramiento de suelos e instalación de riego tecnificado</t>
  </si>
  <si>
    <t>Pérdida de disponibilidad de suelo para uso agrícola durante la vida útil de la planta.</t>
  </si>
  <si>
    <t>Objetivo: Instalar un cultivo nuevo de 4,5 ha de cerezos, como medida de compensación agrícola. Descripción: 1. Cultivo nuevo de 4,5 ha de Cerezos (Prunus avium), variedad Lapins sobre porta injerto Colt, en predio Rol 563-014, sector Quinta, comuna de Chimbarongo. 2. Labores de mejoramiento de suelo para mejorar las condiciones de mal drenaje y textura arcillosa, reconocidas como las limitantes actuales del suelo. 3. Habilitación de riego tecnificado para 4,5 ha. Justificación: A juicio de la autoridad, la instalación de la planta genera una pérdida de la disponibilidad de uso agrícola, más no un impacto significativo sobre el recurso suelo. Se incorpora esta medida para mejor resolver la solicitud sectorial de IFC.</t>
  </si>
  <si>
    <t>Deterioro del patrimonio cultural.</t>
  </si>
  <si>
    <t>Objetivo: Preservar los componentes arqueológicos que se podrían encontrar en el área, y los procedimientos a seguir por parte de los trabajadores del Proyecto, en caso de hallazgo arqueológico. Descripción: Charlas de inducción a trabajadores y contratistas previo a la etapa de construcción. Charlas realizadas por el/la arqueólogo/a, indicando posibilidad de hallazgos, procedimientos a seguir en caso de que ocurran y aviso al Gobernador Provincial. Justificación: Compromiso voluntario adquirido en base a la sugerencia de la Autoridad para preservar el Patrimonio Cultural.</t>
  </si>
  <si>
    <t>Objetivo: Acreditar el cumplimiento normativo del D.S. N°38/2012 en el receptor R1 ubicado a 15 metros de las obras, de modo de corroborar la eficacia de las medidas de control de ruido. Descripción: Monitoreo de ruido en receptor R1 durante una actividad representativa de la faena de construcción, a modo de corroborar la eficacia de las medidas de control propuestas y en caso de incumplimiento, realizar medidas correctivas. Justificación: Comprobar la eficacia de las medidas de control sonoro.</t>
  </si>
  <si>
    <t>Monitoreo Edafológico fase de Operación</t>
  </si>
  <si>
    <t>Impactos no significativo sobre componente Suelo</t>
  </si>
  <si>
    <t>Objetivo: Realizar un monitoreo de los parámetros edafológicos que definen la capacidad de uso de suelo, a modo de realizar el seguimiento de los eventuales impactos, negativos o positivos, que la instalación del parque genera sobre la componente suelo. Descripción: Determinar, mediante calicatas, observación in situ y Análisis de laboratorio, las propiedades físicas y químicas del suelo, la Clasificación de Clase Capacidad de Uso del suelo presente en el área de estudio. Justificación: Comprobar efectos de la planta fotovoltaico sobre la componente suelo.</t>
  </si>
  <si>
    <t>Deterioro temporal de la calidad de aire.</t>
  </si>
  <si>
    <t>Objetivo: Reducción de emisiones atmosféricas (MP) en consecuencia al tránsito de vehículos y maquinarias por caminos no pavimentados de acceso al Proyecto. Descripción: Humectación por medio de camión aljibe de los caminos de acceso e internos no pavimentados en el período de máximo flujo de transporte, período en el cual llegan al emplazamiento los equipos eléctricos principales de la planta. - En caso de que la logística de traslado indique que los camiones con carga llegan a la faena en distintos horarios, se procede a humectar el camino de acceso San Luis, con una frecuencia de 3 veces al día, abarcando la mañana, medio día y la tarde. - Caso contrario, si los camiones que lleguen en un mismo día, lo hacen en un solo horario o dentro de un rango de 3 horas, se procede a humectar el camino con frecuencia de una vez al día, vigilando que se mantengan las condiciones de humedad que minimicen el polvo en suspensión. Esta humectación se realiza preferentemente una hora antes del arribo de los vehículos de carga. - En caso de ser requerido, se aumenta la frecuencia de humectación. Justificación: Reducción de material particulado.</t>
  </si>
  <si>
    <t>Objetivo: Presentar un Plan de Transporte a la autoridad regional, que indique con claridad los principales flujos del Proyecto, previo al inicio de la fase de construcción, con el objetivo de establecer las coordinaciones pertinentes. Descripción: Informe con detalle de la fecha, horarios y flujo del Proyecto para la fase de construcción. Justificación: Evitar molestias a la comunidad derivadas del trasporte de carga.</t>
  </si>
  <si>
    <t>Parque Fotovoltaico Loro Choroy</t>
  </si>
  <si>
    <t>Curicó</t>
  </si>
  <si>
    <t>Área de resguardo para la fauna de baja movilidad</t>
  </si>
  <si>
    <t>Objetivo: proteger un parche de vegetación original y de esta manera conservar el microhábitat de las especies Liolaemus schroederi, Liolaemus tenuis y Abrothrix olivaceus permitiendo la permanencia de estas especies en el área de influencia del proyecto. Descripción: La medida voluntaria consiste en conservar una franja continúa de la vegetación original en el que se mantenga la comunidad faunística de baja movilidad del área de estudio. Se deberá contemplar la instalación de señalética que contenga información de las especies objetivo de la medida (Liolaemus schroederi, Liolaemus tenuis y Abrothrix olivaceus).
 Algunos de los materiales removidos (vegetación, piedras, ramas entre otros), podrán ser posicionados dentro de esta área, con el objetivo de enriquecer el hábitat de las especies objetivo. Se realizarán dos monitoreos anuales durante los primeros dos años de operación del proyecto. Deberán ser ejecutados en marzo (verano) y octubre (primavera) de cada año hasta completar seis monitoreos. Será ejecutado por dos profesionales especialistas en fauna silvestre durante tres días considerando dos noches de postura de 50 trampas Sherman y un microruteo por toda el área para el registro de reptiles. Posterior a cada campaña se enviará un reporte a la SMA con los resultados de las especies registradas, sus abundancias y densidad, al cabo de los tres años se hará entrega de un informe compilatorio. Justificación: La medida se justifica en su capacidad para mantener el hábitat de las especies objetivo, reducir la pérdida de ejemplares, dar permanencia a las poblaciones de reptiles y micromamíferos residentes y disminuir la fragmentación del microhábitat.</t>
  </si>
  <si>
    <t>Charla arqueológica</t>
  </si>
  <si>
    <t>Objetivo: Capacitar a los trabajadores de la fase de construcción sobre la preservación de los componentes arqueológicos que se podrían encontrar en el área y los procedimientos a seguir en caso de hallazgo a los trabajadores del proyecto. Descripción: 1 Charla de inducción a trabajadores y contratistas previo a la etapa de construcción. Charlas realizadas por el/la arqueólogo/a indicando posibilidad de hallazgos, procedimientos a seguir en caso de que ocurran y aviso al Gobernador Provincial. Justificación: Compromiso voluntario adquirido en base a la sugerencia de la Autoridad para preservar el Patrimonio Cultural</t>
  </si>
  <si>
    <t>Construcción desfasada proyectos PFV El Chercán y PFV Loro Choroy.</t>
  </si>
  <si>
    <t>Emisiones atmosféricas, Ruido, Fauna, Medio Humano</t>
  </si>
  <si>
    <t>Objetivo: Evitar potenciales impactos sinérgicos que se podrían producir debido a la construcción de los Proyectos PFV El Chercán y PFV Loro Choroy, los cuales se desarrollan en los Lotes A y B respectivamente, del Predio Rol 505-1, Fundo Buena Unión, Comuna de Curicó. Descripción: Oenergy como desarrollador de ambos proyectos, se compromete a ejecutar las fases de construcción de ambos Proyectos de manera desfasada en el tiempo, con al menos 3 meses de plazo entre cada fase de construcción. Justificación: Impedir impactos ambientales sinérgicos durante la fase de construcción</t>
  </si>
  <si>
    <t>Instalación de un Cultivo NUEVO de 4,7 ha de Cerezos, mejoramiento de suelos e instalación de riego tecnificado.</t>
  </si>
  <si>
    <t>Objetivo: Instalar un cultivo nuevo de 4,7 ha de cerezos, como medida de compensación agrícola. Descripción: 1. Cultivo NUEVO de 4,7 ha de Cerezos (Prunus avium), variedad Lapins sobre portainjerto Colt, en el predio Rol 172-369, comuna de San Clemente, provincia de Talca, Región del Maule. 2. Labores de mejoramiento de suelo para mejorar las condiciones de profundidad efectiva y pedregosidad superficial producto de procesos erosivos por pendiente, reconocidas como las limitantes actuales del suelo. 3. Habilitación de riego tecnificado para 4,7 ha Justificación: A juicio de la autoridad la instalación de la planta genera una pérdida de la disponibilidad de uso agrícola, más no impacto significativo sobre el recurso suelo. Se incorpora esta medida para mejor resolver la solicitud sectorial de IFC.</t>
  </si>
  <si>
    <t>Medida Instalación de dispositivos aisladores eléctricos</t>
  </si>
  <si>
    <t>Objetivo: Disminuir la probabilidad de electrocución de las especies presentes en el área de influencia. Descripción: La medida consiste en la instalación de dispositivos anti electrocución en la LTE del proyecto, estos dispositivos serán de al menos 1,3 m de largo (Birdlife International 2013) 5, y estarán fabricados preferentemente con algún polímero dada su mejor propiedad de aislación (SAG, 2015)6. Estos dispositivos serán instalados a lo largo de todo el trazado eléctrico, en cada uno de los postes de sujeción de los conductores. Justificación: La medida se justifica en su capacidad para reducir la muerte potencial de individuos de las especies de aves que utilizan el espacio aéreo y que pueden percharse en las estructuras de soporte del tendido eléctrico, ya que la aislación de las partes energizadas de un tendido eléctrico evita que el ave pueda hacer puente entre dos conductores como lo menciona Birdlife international (2003) al afirmar que “(…) evitar la electrocución es posible usando estructuras aisladoras”. Por su parte, la “Guía de evaluación ambiental componente fauna silvestre” (SAG, 2015), menciona que “Si se opta por el uso de aislantes para lograr la seguridad deseada, se aconseja que estos sean aplicados a cada uno de los conductores”, cuestión que si será considerada en este proyecto.</t>
  </si>
  <si>
    <t>Mitigación por Riesgo de colisión de aves</t>
  </si>
  <si>
    <t>Objetivo: Disminuir la probabilidad de ocurrencia de la colisión con el tendido eléctrico de las especies que transitan el espacio aéreo del proyecto. Descripción: La medida consiste en la instalación de dispositivos anticolisión en la LTE del proyecto. La medida se justifica en su capacidad para reducir la muerte potencial de individuos de las especies de aves que utilizan el espacio aéreo. Justificación: La medida se justifica en la experiencia internacional, que demuestra que la utilización de dispositivos que aumentan la visibilidad de los tendidos es eficaz en disminuir los eventos de colisión y, en consecuencia, en mitigar los impactos derivados de ella. Jenkins et al. (2010)2 señalan que cualquier dispositivo que engrose el cable al menos en 20 cm con un largo de al menos 20 cm, dispuesto con suficiente regularidad, reduce las colisiones entre un 50 y 80%. Barrientos et al. (2011)3, señalan una reducción de la mortalidad de aves entre un 55 y un 94%. Por su parte, la “Guía de evaluación ambiental componente fauna silvestre” (SAG, 2015)4, menciona la “Instalación de señales en los conductores de las líneas de transmisión eléctrica en los sectores de lagunas, lagos o humedales, para aumentar su visibilidad (…)” como una de las medidas de mitigación recomendadas para disminuir la probabilidad de colisión de aves.</t>
  </si>
  <si>
    <t>Plan de Humectación de caminos internos.</t>
  </si>
  <si>
    <t>Objetivo: Reducción de emisiones atmosféricas (MP) en consecuencia al tránsito de vehículos y maquinarias por caminos no pavimentados de acceso al Proyecto. Descripción: Humectación por medio de camión aljibe de los caminos de acceso no pavimentados al menos una vez al día en el período de máximo flujo de transporte, la denominada “Semana de Transporte de Carga Mayor” período en el cual llegan al emplazamiento los equipos eléctricos principales de la planta. Justificación: Reducción de material particulado.</t>
  </si>
  <si>
    <t>Plan de Seguimiento Ambiental del material de áridos.</t>
  </si>
  <si>
    <t>Afectación recurso suelo</t>
  </si>
  <si>
    <t>Objetivo: Seguimiento de la procedencia de los áridos utilizados en el proyecto para establecer que cuenta con los permisos de la autoridad competente. Descripción: Llevar registros sobre el proveedor de los áridos requeridos para la fase de construcción, estableciendo lugar de procedencia, volúmenes, permisos asociados y transporte. Justificación: Manejo y gestión de áridos.</t>
  </si>
  <si>
    <t>Proyecto Parque Solar Fotovoltaico Macarena Solar</t>
  </si>
  <si>
    <t>Control de velocidad máxima en camino acceso de proyecto</t>
  </si>
  <si>
    <t>Objetivo: Evitar interacciones negativas con las actividades ganaderas que se realizan en el Área de Influencia del Proyecto. Descripción: Se dispondrá de señaléticas de advertencia de presencia de Ganado Caprino y referida a restricción de velocidad (máx 30 km/h). Adicionalmente, se hará charla de capacitación de presencia de ganado Caprino y restricción de velocidad por el camino de acceso al Proyecto a los trabajadores transportistas. Justificación: Existe presencia de actividades ganaderas que circulan de manera ocasional por el camino de acceso, de modo que existen interacciones con el flujo de transporte del Proyecto.</t>
  </si>
  <si>
    <t>Detención de actividades constructivas durante fiesta de La Tirana</t>
  </si>
  <si>
    <t>Objetivo: Evitar interacciones negativas asociadas a las fases de construcción y cierre, durante la fiesta religiosa de La Tirana, celebrada en la localidad homónima a 3 km al N del Proyecto, cada 16 de julio, en el caso de coincidir con el cronograma de ambas fases del Proyecto. Descripción: Si las actividades de ejecución de las fases de construcción y cierre del Proyecto llegasen a coincidir con el día de la Fiesta de La Tirana (16 de julio), se procederá a detener las faenas desde el 10 al 17 de julio, en el área del parque fotovoltaico y todos los flujos vehiculares asociados. Justificación: La Fiesta de la Tirana constituye una celebración religiosa de gran importancia para la población local y todo el Norte de Chile, por tanto, continuar con las faenas y tráfico vehiculara asociado durante ese día, podría ocasionar algún grado de perturbación para las personas que circulen por el camino vecinal y Ruta A-665 en dirección a dicha festividad, desde el 10 al 17 de julio.</t>
  </si>
  <si>
    <t>Dotación energía eléctrica a sede vecinal y radio comunitaria</t>
  </si>
  <si>
    <t>Objetivo: Dotar de energía eléctrica a la Sede Vecinal y a la Radio Comunitaria "Tamarugo 107.7 FM, a partir de lo expresamente solicitado por la comunidad, con ocasión de la PAC realizada. Descripción: En el marco de relaciones de buena vecindad, el Titular colaborará con energía eléctrica a la Sede Vecinal y a la Radio Comunitaria "Tamarugo 107.7 FM”, durante toda la vida útil del Proyecto. De manera específica, se procederá a instalar entre 3 y 10 paneles solares, de 350 a 450 watt por modulo, de 2 m x 1 metro, sobre el techo de la sede vecinal y Radio Tamarugo, o bien en el patio de estas instalaciones, de acuerdo a lo que los beneficiarios estimen más conveniente. Así, se podrá dotar de 1 a 3 kw de energía, enfocado al autoconsumo, con un respaldo de baterías de 2 a 3 horas. Para llevar a cabo estas obras, se contratará empresa regional para su implementación, bajo régimen netbilling1 o autoconsumo puro, según factibilidad eléctrica, lo cual será llevado a cabo durante los primeros tres (3) meses de la fase de construcción del Proyecto. Este sistema de generación fotovoltaico será mantenido con frecuencia anual. Justificación: Se propone este compromiso, en el marco de relaciones de buena vecindad, entre el Titular del Proyecto y la comunidad local.</t>
  </si>
  <si>
    <t>Mantención del camino acceso al proyecto</t>
  </si>
  <si>
    <t>Objetivo: Mantener en buenas condiciones de transitabilidad el camino vecinal de acceso a las obras del Proyecto. Descripción: Se repararán los baches generados por el tránsito vehicular del Proyecto en el camino vecinal de acceso, de manera mensual durante las fases de construcción y cierre. Justificación: El camino vecinal de acceso al Proyecto que lo comunica con la Ruta A-655, es utilizado a diario por personas residentes en el lugar, así como también por actividades ganaderas que circulan de manera ocasiona, por lo que es necesario efectuar obras de mantención para evitar que los flujos vehiculares asociados a la construcción y cierre deterioren las condiciones actuales de esta vía y, en consecuencia, perjuicios a sus actuales usuarios.</t>
  </si>
  <si>
    <t>Plan de comunicación local</t>
  </si>
  <si>
    <t>Objetivo: Establecer canales de comunicación directo e información con los residentes que habitan en torno al proyecto, para informar, canalizar inquietudes, dudas y requerimientos por parte de la comunidad local y coordinar la no coincidencia con el paso de vehículos pesados asociados a las obras. Descripción: Los contenidos a presentar a la comunidad de forma previa al comienzo de la fase de construcción serán: - Características del Proyecto, enfocadas a las actividades de construcción y operación del mismo. - Cronograma de las obras y tránsito de vehículos pesados por el camino de acceso. - Canales de comunicación para la recepción de quejas y sugerencias (teléfono, mail, página web, entre otros) con aplicaciones de mensajería para teléfonos inteligentes y redes sociales. Los contenidos a presentar a la comunidad de forma previa al comienzo de la fase de cierre serán: - Características de las actividades a desarrollar durante la fase de cierre del Proyecto. - Cronograma de desmantelamiento del Parque y tránsito de vehículos pesados por el camino de acceso. - Canales de comunicación para la recepción de quejas y sugerencias (teléfono, mail, página web, entre otros) con aplicaciones de mensajería para teléfonos inteligentes y redes sociales. Los actores involucrados en el Programa de Comunicación aluden principalmente a la comunidad existente en el entorno del Proyecto. Justificación: El camino vecinal de acceso a utilizar por el proyecto es empleado por grupos humanos con pertenencia indígena, quienes realizan actividades de criancería de animales. En función de ello, y de la proximidad existente con las áreas de desarrollo de actividades agrícolas y ganaderas, es relevante mantener una comunicación directa con ellos, de modo de comunicar el inicio de obras y acordar los períodos de tránsito de vehículos pesados, para no coincidir con el tránsito del ganado por el mismo camino.</t>
  </si>
  <si>
    <t>Plan de contratación de mano de obra local</t>
  </si>
  <si>
    <t>Objetivo: Considerando el requerimiento de mano de obra de parte del Proyecto, se generarán instancias para promover la contratación de mano de obra local en la Comuna de Pozo Almonte. Descripción: Se ocuparán plazas de puestos laborales del Proyecto, empleando mano de obra local disponible, que provenga de la Comuna de Pozo Almonte. Justificación: La justificación de la medida refiere a generar empleo en la Comuna de Pozo Almonte, mediante puestos de trabajo en el Proyecto</t>
  </si>
  <si>
    <t>Parque Solar Siete Colores</t>
  </si>
  <si>
    <t>Illapel</t>
  </si>
  <si>
    <t>No Aplica La medida se define como un compromiso voluntario que busca promover la contratación de mano obra local.</t>
  </si>
  <si>
    <t>Objetivo: Promover la contratación de mano de obra local. Descripción: La medida consiste en notificar a la Oficina Municipal de Intermediación Laboral (OMIL) de la Municipalidad de Illapel, las ofertas laborales y requerimientos de servicios requeridos por la faena durante el periodo de construcción. Justificación: La medida está justificada en el interés del Titular por el desarrollo local.</t>
  </si>
  <si>
    <t>Estudio de Fauna</t>
  </si>
  <si>
    <t>Tiene como objetivo realizar un estudio para para evaluar la presencia de grupos familiares de zorros, principalmente crías. Esto con la finalidad de iniciar la construcción cuando no existan crías en el área del Proyecto.</t>
  </si>
  <si>
    <t>Plan de manejo biológico especies de flora vascular.</t>
  </si>
  <si>
    <t>El Plan de Manejo Biológico para las especies de flora vascular se enfoca en el rescate y relocalización de las especies cactáceas y geófitas, ya que se intervienen sectores con flora vascular producto del emplazamiento de las obras y partes del Proyecto. De acuerdo a lo anterior, el presente compromiso ambiental voluntario tiene por objetivo salvaguardar la biodiversidad, manteniendo así la variabilidad genética de las especies dentro de los ecosistemas (Valencia, 2013). El detalle se presenta en el Anexo Ñ de la Adenda Complementaria. Las medidas están enfocadas en las 3 especies de plantas vasculares clasificadas en categoría de conservación, correspondientes todas a la familia cactaceae; Cumulopuntia sphaerica, Eulychnia acida y Eriosyce curvispina subsp. curvispina var. curvispina; y a 2 especies de forma de vida geófita, que dada la particularidad de su crecimiento y desarrollo han sido consideradas dentro del presente plan; las cuales corresponden a Oziroë arida y Trichopetalum plumosum.</t>
  </si>
  <si>
    <t>Plan de Perturbación Controlada de Spalacopus cyanus.</t>
  </si>
  <si>
    <t>El objetivo general del presente plan es lograr el desplazamiento progresivo de la especie Spalacopus cyanus, desde las áreas que serán intervenidas por las obras del Proyecto, hacia sectores sin intervención y con características propias del hábitat de las especies.</t>
  </si>
  <si>
    <t>Plan de rescate y relocalización de lagartija lemniscata</t>
  </si>
  <si>
    <t>De acuerdo con el levantamiento de información realizado durante la caracterización de fauna silvestre del Proyecto en el mes de marzo 2020, se evidenció la presencia de 1 especie en categoría de Preocupación Menor según el D.S. 19/2012 del Ministerio del Medio Ambiente, a la cual se le aplicará la medida de rescate y relocalización: Liolaemus lemniscatus (Lagartija lemniscata).</t>
  </si>
  <si>
    <t>Suministro de Alfalfa para Ganado Criancero.</t>
  </si>
  <si>
    <t>El desarrollo del proyecto compromete el alimento para en promedio 5UO al año, por lo tanto, el Titular ha considerado la entrega de 2.635 kg de masa seca (MS) de heno de alfalfa al año, considerando que se ha estimado que los requerimientos energéticos anuales de una hembra ovina prototipo serían cubiertos por 527 kg de MS de Heno.</t>
  </si>
  <si>
    <t>Visitas guiadas a colegios de la comuna de Illapel.</t>
  </si>
  <si>
    <t>No Aplica La medida se define como un compromiso voluntario que busca promover el conocimiento asociado al uso y desarrollo de energías renovables.</t>
  </si>
  <si>
    <t>Objetivo: promover el conocimiento asociado al uso y desarrollo de energías renovables. Descripción: la medida consiste en abrir al público las instalaciones de la planta solar, específicamente a colegios de la comuna de Illapel. Se realizará una visita guiada por las instalaciones de la planta, donde se enseñarán las distintas tecnologías asociadas a la generación de energía fotovoltaica, y sus beneficios para la comunidad y el medio ambiente. Las comunidades educativas podrán solicitar la visita al parque solar semestralmente. Justificación: La medida está justificada en el interés que han manifestado las comunidades conocer las tecnologías asociadas al cuidado del medio ambiente.</t>
  </si>
  <si>
    <t>Parque Solar Fotovoltaico Paine 9 MW</t>
  </si>
  <si>
    <t>Charlas de inducción sobre Arquelogía</t>
  </si>
  <si>
    <t>Objetivo: • Informar a los trabajadores del Proyecto sobre el componente arqueológico que se podría encontrar en el área de emplazamiento del Proyecto. • Dar a conocer procedimientos a seguir en caso de hallazgo. Descripción: Mediante charlas de inducción que se dictarán previo al inicio de las obras que consideren movimientos de tierra, un arqueólogo o licenciado en arqueología dará una charla sobre el componente arqueológico que se podría encontrar en el área del Proyecto y los pasos a seguir en caso de hallazgo no previsto. Justificación: Evitar la destrucción o deterioro del patrimonio arqueológico por las actividades de la fase de construcción que involucren movimientos de tierra, dar a conocer el componente arqueológico con potencial de encontrar en el área de trabajo.</t>
  </si>
  <si>
    <t>El monitoreo arqueológico permanente tiene como objetivo mantener vigilancia sostenida a las actividades durante la fase de construcción del proyecto, a modo de implementar de manera adecuada medidas de preservación del patrimonio arqueológico comprometidas por el Titular, y así evitar su destrucción o deterioro por las actividades inherentes a las obras de excavación y construcción del proyecto. El monitoreo consiste en monitorear las actividades que se llevarán a cabo durante la fase de construcción del proyecto, tales como excavaciones de zanjas de baja y media tensión, tramo subterráneo de la LMT o cualquier actividad que considere movimiento de tierra.</t>
  </si>
  <si>
    <t>Plan comunicación con vecinos</t>
  </si>
  <si>
    <t>Objetivo: • Informar a la comunidad el inicio de la fecha de construcción y actividades de transporte de materiales asociadas al Proyecto, en específico en el sector de Nuevo horizonte y las viviendas aledañas al camino principal nuevo horizonte (camino de acceso existente que utilizará el Proyecto). • Designar un encargado de comunicación con vecinos, cuyo número de contacto quedará registrado en los informativos entregados a los vecinos. Descripción: Mediante afiches informativos que pueden ser pegados en los principales puntos de concurrencia de la comunidad y panfletos que serán entregados vivienda a vivienda, se informará de la fecha de inicio de construcción del Proyecto, se explicará a grandes rasgos las actividades que podrían generar ruidos molestos, los horarios y días de mayor tránsito de camiones. También se indicará el número de una persona en obra que estará encargada de resolver cualquier duda que se pudiera generar en la comunidad. Justificación: Si bien el flujo de vehículos que genera el proyecto es muy reducido, el proyecto informará de los viajes y los contrastará en base a la información recabada acerca de festividades culturales comunales, con el objetivo de no interrumpir el desarrollo de dichas actividades.</t>
  </si>
  <si>
    <t>Plan de Mejoramiento Voluntario Productivo de Suelos (PMVPS)</t>
  </si>
  <si>
    <t>En el marco del proyecto, la empresa de energías renovables utilizará 12 hectáreas catalogadas en el estudio edafológico presentado en la DIA, como Clases II y III; por tanto y según lo acordado con las autoridades competentes, el Plan de Mejoramiento Voluntario Productivo de Suelos (PMVPS) debe enmendar y producir un mejoramiento de 12 hectáreas, idealmente dentro de la Región del Metropolitana.</t>
  </si>
  <si>
    <t>Parque Fotovoltaico Quilmo PMG</t>
  </si>
  <si>
    <t>Chillán Viejo</t>
  </si>
  <si>
    <t>Instalación de sistema de Riego por aspersión de 28,21 ha en sector Cato Comuna de Chillán</t>
  </si>
  <si>
    <t>Pérdida de suelo agrícola por instalación de obras del parque fotovoltaico</t>
  </si>
  <si>
    <t>Objetivo: Aumentar la productividad de un suelo agrícola, clase III, reemplazando un sistema de riego de baja eficiencia por uno de mayor eficiencia. Reponer mediante el aumento de productividad de este predio agrícola la pérdida temporal producida en predio donde se construirá el proyecto fotovoltaico. Descripción: El proyecto consiste en el aumento de la productividad y conservación de un suelo agrícola mediante la instalación de un sistema de riego por aspersión en un terreno regado por tendido, cubriendo una superficie de 28.81 hás. El proyecto considera la instalación de sistema por aspersión a través de un Pivote Central Móvil, alimentado con un centro de impulsión con motobomba de 30 Hp. El Pivote es del tipo móvil de 02 posturas cubriendo una superficie de 28 has con un largo total de 240 metros. El sistema considera una red de alimentación con tubería de 180 mm que se traza desde el punto de bombeo hasta la primera postura y desde ahí a la segunda postura cubriendo una longitud de 675 m. Se consideran 4 torres o Spans con una lámina a reponer de 11 mm. La electrificación, caseta y punto de succión de la bomba serán habilitados por el propietario. El proyecto beneficiará al Liceo Agrícola de Cato - Educa SNA. Justificación: Predio actualmente es explotado con cultivos tradicionales y se pretende incorporar a la producción cultivos industriales acompañadas con el cambio de sistema de riego. El proyecto global permitirá un aumento de productividad al mejorar la aplicación de agua de riego, principalmente en cuanto a uniformidad de la lámina de riego permitiendo además un mejor manejo de los niveles de humedad en el suelo y principalmente permitirá migrar a la producción de cultivos más rentables.</t>
  </si>
  <si>
    <t>Monitoreo arqueológico permanente y charlas de inducción arqueológicas fase de construcción</t>
  </si>
  <si>
    <t>Afectación de elementos patrimoniales por obras del proyecto.</t>
  </si>
  <si>
    <t>Objetivo: Realizar un monitoreo arqueológico permanente en la fase de construcción del proyecto con la finalidad de detectar elementos patrimoniales y evitar su afectación. Realizar charlas de inducción arqueológica al personal de la obra durante la fase de construcción. Descripción: El monitoreo será realizado por arqueólogo/a (s) y/o licenciado/a(s) en arqueología, por cada frente de trabajo, durante las obras de escarpe del terreno y en todas las actividades que consideren cualquier tipo de limpieza, remoción de la superficie y excavación subsuperficial en el área del proyecto. También se realizarán charlas de inducción por un/a arqueólogo/a o licenciado/a en arqueología a cargo del monitoreo a las/los trabajadores del proyecto.</t>
  </si>
  <si>
    <t>Perturbación controlada para las especies de interés Liolaemus Lemniscatus (Lagartija lemniscata), Liolaemus tenuis (Lagartija esbelta) y Philodryas chamisonis (Culebra de cola larga), en categoría de conservación de Preocupación Menor.</t>
  </si>
  <si>
    <t>Afectación de fauna por pérdida de refugio. (IA no significativo)</t>
  </si>
  <si>
    <t>Objetivo: Inducir el abandono paulatino de la zona de obras hacia zonas sin intervención del proyecto de los individuos de las especies de interés (Liolaemus lemniscatus (Lagartija lemniscata), Liolaemus tenuis (Lagartija esbelta) y Philodryas chamisonis (Culebra de cola larga). Descripción: En los sectores a intervenir por el proyecto que presenten buenas condiciones de refugio y alimento que sean parte de las obras del proyecto, se aplicara la medida de Perturbación Controlada, la cual consiste en remover de forma manual y gradual los refugios de las especies de interés (Liolaemus Lemniscatus (Lagartija lemniscata), Liolaemus tenuis (Lagartija esbelta) y Philodryas chamisonis (Culebra de cola larga), (todas en categoría de conservación de Preocupación Menor), como los cúmulos de rocas y sectores de refugio con la finalidad de inducir el abandono paulatino de los individuos de la zona de obras, perturbando el microhábitat de esta especie. Con ello, se provoca una respuesta de huida orientada en una dirección planificada. El desplazamiento se deberá promover hacia sectores aledaños que no serán intervenidos por el proyecto. Justificación: Dada la uniformidad del ambiente donde se realizarán las obras del proyecto, los individuos identificados, serán desplazados a zonas contiguas de los sectores donde se existan obras. Cada individuo identificado y desplazado, se registrará.</t>
  </si>
  <si>
    <t>Revegetación fase de cierre</t>
  </si>
  <si>
    <t>Afectación de vegetación natural por obras del proyecto.</t>
  </si>
  <si>
    <t>Objetivo: Realizar una revegetación para la generación de una masa arbórea en las mismas áreas donde se encuentra la formación a intervenir (praderas con presencia de Acacia caven). Descripción: Se propone una revegetación para un área de 2.17 ha (ver figura 1) con las especies Acacia caven y Quillaja saponaria en igual proporción, a una densidad de 500 árboles/ha.</t>
  </si>
  <si>
    <t>Parque Solar Fotovoltaico Patagua</t>
  </si>
  <si>
    <t>No asociado a impacto ambiental</t>
  </si>
  <si>
    <t>Objetivo: Controlar las emisiones de material particulado producto del tránsito vehicular. Descripción: Para disminuir las emisiones de polvo fugitivo producto del tránsito vehicular, se aplicará un supresor de polvo fórmula en base de agua de emulsión de polímeros acrílicos modificados que realiza la unión de partículas de suelos, cual será aplicada en el camino de servidumbre y caminos interiores del parque solar. Justificación: Con la finalidad de controlar las emisiones producto del tránsito generado por el Proyecto, se procede a estabilizar los caminos con un supresor de polvo en el camino de servidumbre y caminos interiores del parque fotovoltaico, de una superficie de 1,06 ha.</t>
  </si>
  <si>
    <t>Capacitación a los trabajadores proteger la calidad del agua</t>
  </si>
  <si>
    <t>Objetivo: El presente compromiso busca velar por la protección de la calidad de sus aguas a través de la capacitación a los trabajadores sobre la importancia de no contaminar los cursos de aguas superficiales (canales) colindante a las obras del Proyecto. Descripción: Se llevarán a cabo charlas de capacitación a los trabajadores respecto de la importancia de no contaminar las aguas, prohibiendo la eliminación de desechos, así como los planes de prevención que se implementarán. Justificación: A través de las charlas se busca poder minimizar los eventuales incidentes de contaminación del recurso hídrico que podrían ocurrir por desconocimiento de los trabajadores del Proyecto.</t>
  </si>
  <si>
    <t>Capacitaciones al personal sobre ecosistemas terrestres</t>
  </si>
  <si>
    <t>Objetivo: Instruir a trabajadores que realicen actividades en el Sitio, acerca de las consideraciones ambientales que deben tener en cuenta en la ejecución de las actividades para el componente Fauna Terrestre. Instruir a trabajadores sobre la presencia de fauna en el Área de Influencia del Proyecto, y aquellas que presenten categorías de conservación vigentes. Descripción: La capacitación o charlas al personal del Proyecto, será realizada al inicio de las actividades de la fase de construcción. La charla de Fauna será realizada por un especialista biólogo, veterinario, ingeniero ambiental o similar, quien entregará conocimiento acerca de las especies presentes en el área de influencia del Proyecto, y la protección de estas. Justificación: El Proyecto durante la fase de Construcción considera actividades tales como habilitación de caminos de acceso, movimientos de tierra, hincado de los paneles solares y fundaciones para la postación de la línea eléctrica de media tensión. Estas actividades podrían afectar la fauna terrestre donde se registraron dos especies Liolaemus tenuis (lagartija tenue) y Pleurodema thaul (sapo de cuatro ojos). Ambas especies fueron registradas en baja abundancia en el área de Proyecto.</t>
  </si>
  <si>
    <t>49</t>
  </si>
  <si>
    <t>Charlas de inducción Arquelogía</t>
  </si>
  <si>
    <t>Objetivo: El presente compromiso busca velar por la protección del patrimonio cultural a través de: - Charlas de inducción patrimonial que difundan de manera efectiva las medidas de acción ante eventuales hallazgos de elementos arqueológicos y/o históricos del Proyecto; y - Monitoreo arqueológico durante las actividades asociadas a excavaciones y movimientos de tierra. Descripción: Se llevarán a cabo charlas de inducción a todo el personal involucrado en la construcción del Proyecto que participe en labores de</t>
  </si>
  <si>
    <t>Charlas de inducción y monitoreo patrimonial</t>
  </si>
  <si>
    <t>Objetivo: El presente compromiso busca velar por la protección del patrimonio cultural a través de: - Charlas de inducción patrimonial que difundan de manera efectiva las medidas de acción ante eventuales hallazgos de elementos arqueológicos y/o históricos del Proyecto; y - Monitoreo arqueológico durante las actividades asociadas a excavaciones y movimientos de tierra.</t>
  </si>
  <si>
    <t>Material particulado aplicación de supresor de polvo</t>
  </si>
  <si>
    <t xml:space="preserve">Objetivo: Controlar las emisiones de material particulado producto del tránsito vehicular.  Descripción: Para disminuir las emisiones de polvo fugitivo producto del tránsito vehicular, se aplicará un supresor de polvo fórmula en base de agua de emulsión de polímeros acrílicos modificados que realiza la unión de partículas de suelos, cual será aplicada en el camino de servidumbre y caminos interiores del parque solar. Justificación: Con la finalidad de controlar las emisiones producto del tránsito generado por el Proyecto, se procede a estabilizar los caminos con un supresor de polvo en el camino de servidumbre y caminos interiores del parque fotovoltaico, de una superficie de 1,06 ha. </t>
  </si>
  <si>
    <t>Medidas para controlar las emisiones de material particulado aplicación de supresor de polvo</t>
  </si>
  <si>
    <t>Medidas para controlar las emisiones de material particulado en relación a la restricción de la velocidad de circulación.</t>
  </si>
  <si>
    <t>Objetivo: Controlar las emisiones de material particulado producto de las actividades del proyecto. Descripción: Se circulará a una velocidad no superior a 30 km/h, para todo tipo de vehículos en los caminos interior del parque fotovoltaico y camino de servidumbre. Justificación: Con la finalidad de controlar las emisiones producto del tránsito generado por el proyecto, se procede a limitar la velocidad de circulación dentro del área del Proyecto.</t>
  </si>
  <si>
    <t>Medidas para el tránsito durante la fase de construcción</t>
  </si>
  <si>
    <t>Objetivo: Optimizar las condiciones de flujo vial durante las actividades de construcción del Proyecto.
Descripción: Se implementarán las siguientes medidas de control de tránsito, en conjunto con las autoridades: - Durante los primeros 3 meses de mayor aporte vehicular por parte del Proyecto en la fase de construcción, se apostará un banderero particularmente en el punto de acceso al Proyecto la Ruta G-78 que será utilizada por estas fases. - Señalética a un costado del camino (en la medida que se cuente con el respaldo de la autoridad) para indicar la velocidad máxima permitida por el Proyecto, así como otras señaléticas o elementos en caso de ser necesario, para el tramo a utilizar de la Ruta G-78. - Se considera definir horarios diferidos de vehículos atendiendo al ingreso y salida de establecimientos educacionales, iglesias (centros de culto), que están en torno a estas localidades, y desplazamientos hacia centros poblados. Los tramos de horarios con menor flujo vehicular son los siguientes: 9:00-12:00 horas, 14:30-17:00 horas y con posterioridad a las 20:00 horas.</t>
  </si>
  <si>
    <t>No acopio de material dentro del sitio del proyecto</t>
  </si>
  <si>
    <t>Objetivo: Evitar el acopio de material dentro del sitio del Proyecto. Descripción: El titular se compromete a no establecer un lugar de acopio de material dentro del sitio del Proyecto, utilizando para este fin, solo lugares autorizados tanto en las fases de Construcción y Cierre principalmente, ya que para la fase de Operación cualquier desecho que se genere será responsabilidad de la empresa contratista encargada de la mantención de los paneles. Justificación: Con la finalidad de realizar un correcto manejo del material que se destina como desecho en cada una de sus fases, en sitios autorizados por la SEREMI de Salud</t>
  </si>
  <si>
    <t>Restricción de la velocidad de circulación</t>
  </si>
  <si>
    <t xml:space="preserve">Construcción y Cierre </t>
  </si>
  <si>
    <t xml:space="preserve">Objetivo: Controlar las emisiones de material particulado producto de las actividades del proyecto. Descripción: Se circulará a una velocidad no superior a 30 km/h, para todo tipo de vehículos en los caminos interior del parque fotovoltaico y camino de servidumbre. Justificación: Con la finalidad de controlar las emisiones producto del tránsito generado por el proyecto, se procede a limitar la velocidad de circulación dentro del área del Proyecto. </t>
  </si>
  <si>
    <t>Restricción de Velocidad por Circulación</t>
  </si>
  <si>
    <t>Restricción tránsito 16 de julio, durante la fase de construcción</t>
  </si>
  <si>
    <t>Construcción, en caso que esta coincida con festividades del 16 de julio (Virgen del Carmen).</t>
  </si>
  <si>
    <t>Objetivo: No interferir en la celebración religiosa de carácter comunitario, realizada cada 16 de julio, en las Iglesias de las localidades de Puangue y Esmeralda, la cual incluye una procesión por la Ruta G-78. Descripción: Se prohíbe la libre circulación para aquellos vehículos pesados y buses pertenecientes del Proyecto en la fase de construcción, fecha en que se celebra la Fiesta de La Virgen del Carmen en las localidades próximas al Proyecto, el día 16 de julio de cada año. Justificación: La medida se justifica mediante la restricción del flujo vehicular por parte el Proyecto, en caso que la construcción coincida con la fecha de la Fiesta de la Virgen del Carmen, celebrada en la localidad de Esmeralda y Puangue.</t>
  </si>
  <si>
    <t>Parque Fotovoltaico Litoral Solar</t>
  </si>
  <si>
    <t>El Quisco</t>
  </si>
  <si>
    <t>Charlas de inducción al personal previo al inicio de las obras individualizadas por profesional arqueólogo.</t>
  </si>
  <si>
    <t>Riesgo de Alteración sitios arqueológicos.</t>
  </si>
  <si>
    <t>Objetivo: Informar a los trabajadores las formas de cautelar y proteger posibles hallazgos arqueológicos que se puedan encontrar con motivos de movimientos de tierra y excavaciones. Descripción: Efectuar charlas de inducción al personal previo al inicio de las obras. Justificación: Debido la posibilidad de hallazgos arqueológico en el área del proyecto.</t>
  </si>
  <si>
    <t>Perturbación controlada de Spalacopus Cyanus.</t>
  </si>
  <si>
    <t>Afectación hábitat por obras del parque.</t>
  </si>
  <si>
    <t>Objetivo: Promover paulatinamente el abandono de los cururos del área de construcción. Descripción: Cada colonia será caracterizada de acuerdo a su perímetro total y número de agujeros de salida de galerías. El plan de perturbación controlada para cururos (Spalacopus Cyanus) será desarrollado antes de iniciar la fase de construcción, considerando los hábitos fasoriales de la especie con ritmo de actividad epigea bimodal, con dos máximos durante el día (8:00-12:00 horas y 17:00 horas, hasta el crepúsculo). Justificación: La perturbación permitirá una respuesta de huida orientada en una dirección planificada, hacia sectores aledaños y que no serán intervenidas donde podrán generar un nuevo hábitat.</t>
  </si>
  <si>
    <t>Impacto no significativo sobre los sistemas de vida y costumbre de la población del área de influencia del componente Medio Humano.</t>
  </si>
  <si>
    <t>Objetivo: Informar al departamento municipal de tránsito de la comuna de El Quisco, sobre las actividades de transporte del Proyecto durante su fase de construcción Descripción: Corresponde a la entrega de un documento escrito, donde se detallarán las actividades de transporte del Proyecto en su fase de construcción, considerando número de vehículos, horarios y rutas donde transitarán para el acceso y egreso del área de Proyecto Justificación: Disminuir el riesgo de alteración al normal desarrollo de actividades planificadas tanto por el municipio, la comunidad o el servicio respectivo, debido al aumento del flujo vehicular que inyectará el Proyecto sobre las rutas de transporte</t>
  </si>
  <si>
    <t>Restauración quebrada</t>
  </si>
  <si>
    <t>Corta de ejemplares de Citronella Mucronata (3 de 10 existentes dentro del predio arrendado para implementar parque solar.</t>
  </si>
  <si>
    <t>Objetivo: Manejo y restauración de Quebrada 2, ubicada al interior del predio, que no será intervenida por las obras del Proyecto, la que sufrió un incendio y requiere un manejo de los árboles quemados, protección de los brotes y enriquecimiento con otras especies endémicas. Descripción: Se propone restaurar el sector de 2 ha aproximadamente, protegiéndolo de la erosión mediante la plantación de 1:10 ejemplares de citronella mucronata (30 en total); y, 1:1 de ejemplares de puya chilensis (25 en total) y M. correifolia (47 en total). Justificación: La restauración permitirá mantener la riqueza florística del predio, protegiendo asimismo la quebrada de erosión.</t>
  </si>
  <si>
    <t>Parque Fotovoltaico Palmilla Cru</t>
  </si>
  <si>
    <t>Palmilla</t>
  </si>
  <si>
    <t>Compensación de Suelo</t>
  </si>
  <si>
    <t>Uso temporal de suelos de alto valor agrícola (Clases de capacidad de uso II y III) por la instalación de Parque Fotovoltaico</t>
  </si>
  <si>
    <t>Objetivo: Mejorar la capacidad productiva de suelos por medio de acciones de mejoramiento de suelo. Descripción: El Compromiso Ambiental Voluntario (CAV) contempla la habilitación de suelo para uso agrícola que compensará 16,8 hectáreas del Suelo Clase II y III (superficie total donde se emplaza el Proyecto). Este compromiso corresponde a la ejecución de obras asociadas a la reparación del Canal Santa Silvina y a la red de riego intrapredial asociada, incorporando nueva superficie bajo riego en una parcela agrícola ubicada en el sector de Santa Inés, en la comuna de Las Cabras, Región de O'Higgins. Justificación: En el marco de la evaluación del Proyecto se propone este CAV para impacto no significativo, por pérdida temporal de uso agrícola de suelos productivos.</t>
  </si>
  <si>
    <t>Aumento temporal de los niveles de material particulado y gases de combustión</t>
  </si>
  <si>
    <t>Objetivo: Disminuir las emisiones de material particulado (M10 MP2,5) y y gases de combustión generadas durante la fase de construcción y cierre del Proyecto. Descripción y Justificación: Se realiza la aplicación de bischofita en los caminos no pavimentados interiores del Proyecto y acceso, como forma de abatimiento de emisiones atmosféricas. Identificación de Actividades Etapa de Construcción - Tránsito de vehículos pesados y livianos por caminos no pavimentados internos y externo. Fase de Operación - El proyecto no genera emisiones a la atmósfera relevantes durante la operación. La única fuente de emisión es el movimiento de vehículos menores, durante las mantenciones del parque solar que se realizan cada 3 meses aproximadamente. Fase de cierre - Tránsito de vehículos pesados y livianos por caminos no pavimentados internos y externo</t>
  </si>
  <si>
    <t>Parque Fotovoltaico Quebrada de Talca</t>
  </si>
  <si>
    <t>Pérdida de ejemplares de especies de avifauna sensibles.</t>
  </si>
  <si>
    <t>Objetivo: Disminuir la probabilidad de ocurrencia de colisión con la línea de conducción aérea de aquellas aves que transitan por la zona y que tienen mayor probabilidad, tales como Geranoaetus melanoleucus (águila), Geranoaetus polyosoma (aguilucho), Circus cinereus (vari), Parabuteo unicinctus (peuco), Falco cinereus (cernícalo), Cathartes aura (jote cabeza roja), Milvago chimango (tiuque), Vanellus chilensis (queltehue) y Athene cunicularia (pequén). Descripción: La medida consiste en la instalación de dispositivos anticolisión en la línea aérea que une ambos paños de paneles solares. La instalación de cada dispositivo será con una distancia de 10 metros entre uno y otro. Justificación: La medida de disuasores de vuelo se considera debido a que se registraron especies sensibles al riesgo de colisión. La utilización de disuasores se sustenta en la experiencia internacional, que demuestra que la utilización de dispositivos anticolisión de aves aumenta la visibilidad de los tendidos siendo eficaz en disminuir los eventos de colisión. (LTE).</t>
  </si>
  <si>
    <t>Parque Fotovoltaico Villa Longaví PMG</t>
  </si>
  <si>
    <t xml:space="preserve"> Compensación de suelo (SU)</t>
  </si>
  <si>
    <t>Pérdida temporal de características productivas del suelo</t>
  </si>
  <si>
    <t>Objetivo: Mejorar la disponibilidad de aguas en forma eficiente tanto en uso como distribución Intrapredial, logrando junto a esto, el aumento de la superficie cultivable vía de la implementación del proyecto CAV. Se propone la construcción de un tranque acumulador en la cota más alta del predio lo que permite un fácil escurrimiento, por gravedad y junto a ello una red de tuberías, que permita una distribución en el uso y manejo de las aguas a las superficies, que actualmente no están en producción debido a la gran limitante que afecta este predio. Este proyecto incorporará una superficie de 30,82 hectáreas al sistema productivo, logrando incrementar niveles de producción, aumento de superficie y una mejor sustentabilidad para la persona beneficiada. Descripción: El presente proyecto se implementará en la parcela Nº7 del P.P. Camarico, predio que actualmente se ve enfrentado a serias limitaciones tanto hídricas como topográficas. Muchos son los predios que necesitan de este tipo de construcción, en que las obras de acumulación y distribución son fundamentales para el desarrollo agrícola a nivel predial. Actualmente, existe escases de lluvias, situación que ha sido permanente en los últimos años disminuyendo las reservas de aguas. Convirtiéndose en una estrategia importante en el uso del recurso que actualmente está limitado. Es por esa razón, que dicha propuesta ayudará a incrementar y mantener los niveles de producción y desarrollo que la pequeña agricultura necesita para su sustentabilidad y permanencia en el tiempo. Debido a las condiciones de inestabilidad climática, se requiere optar a estrategias más agresivas en el uso y distribución de este recurso (aguas), logrando así, mantener y desarrollar nuevas áreas de cultivo y o plantaciones que permitan la utilización optima de este recurso. • Giro del predio: Ganadería y Praderas Naturales. • Mejoras del proyecto: este proyecto permitirá introducir una política de producción más intensiva como por ejemplo siembra de alfalfa que permite una cosecha en verde con un mejor nivel proteico y nutritivo para la ganadería, por otro lado, generar una segunda derivada que nos permite enfardar dicho producto permitiendo junto a ello el almacenaje a periodo de escases. • Cultivos de granos, como es el caso de trigo y maíz en forma intensiva que nos permite diversificar el uso de esta cosecha; ya sea, el consumo en verde o grano seco, acción que tiene por finalidad lograr una mejor distribución y explotación de este recurso, permitiendo con esto la obtención de nuevas entradas a esta pequeña agricultura que hoy día ha sido muy afectadas. • Suelos • Los suelos asociados al proyecto se clasifican de acuerdo con su capacidad de uso IVs, VI, VII y VIII. Justificación: Busca mejorar o mantener las características productivas de otros suelos agrícolas como forma de compensar una intervención que no significativa que ocasionará el Proyecto.</t>
  </si>
  <si>
    <t>Implementación de Barreras Acústicas (BA).</t>
  </si>
  <si>
    <t>Superación de los valores de ruido establecidos en la normativa ambiental vigente.</t>
  </si>
  <si>
    <t>Objetivo: Contar con un elemento que permita controlar el ruido que pudiesen recibir los receptores identificados como R3 y R4 mientras se instalan los postes de la línea de evacuación del parque fotovoltaico. Descripción: Las Barreras o Pantallas Acústicas tendrán 45m de largo y 5 m de alto, la cual deberá ser desplazada de acuerdo con el avance de la instalación de los postes de la línea de evacuación. El material de construcción deberá cumplir con condiciones de densidad superficial de, al menos, 10 kg/m2 (ejemplo: paneles de madera OSB de 15 mm de espesor o material equivalente) y las junturas de los paneles que conformen la barrera deberán ser herméticas tanto entre ellas como la unión con el piso, de modo que no se generen fugas y se pierda efectividad. Además, la cara orientada hacia la fuente (interior obra) debe tener material absorbente acústico tipo lana mineral de 50 mm de espesor. Cabe destacar que las pantallas deben estar orientadas en sentido perpendicular a los receptores afectados. Un detalle del diseño de las pantallas se presenta en el Anexo 2-03- A, Estudio Acústico, del Anexo 2 de esta DIA. Justificación: La implementación de Barreras Acústicas mientras se instalan los postes de la línea de evacuación, frente a los receptores R3 y R4 permitirá dar cumplimento a la normativa aplicable, que corresponde al D.S. Nº38/11 del Ministerio del Medio Ambiente.</t>
  </si>
  <si>
    <t>Instalación de dispositivos anticolisión y antielectrocusión</t>
  </si>
  <si>
    <t>Pérdida de individuos -Mortalidad de individuos por electrocución y colisión.</t>
  </si>
  <si>
    <t>Objetivo: Evitar el potencial riesgo de mortalidad de aves por colisión con el tendido eléctrico y/o por electrocución de avifauna. Descripción: En la línea eléctrica, se instalarán disuasores de vuelo cada 10 metros, los cuales serán visibles en la oscuridad, así disminuyendo la posibilidad de que avifauna impacte en la línea eléctrica ya que esta medida aumenta la visibilidad de la línea eléctrica. Además, se instalarán aisladores de cables en la porción próxima a los postes con la finalidad de evitar electrocución de avifauna que se pueda posar sobre los postes o línea. Justificación: Dada la dificultad de las aves para distinguir el tendido eléctrico y el posible uso de postes y aisladores como percha, se implementarán acciones para evitar la pérdida de individuos de aves, evitando la colisión y electrocución con la línea eléctrica Por otro lado, en la ―Guía para la Evaluación del Impacto Ambiental de Proyectos Eólicos y de Líneas de Transmisión Eléctrica en Aves Silvestres y Murciélagos‖ (SAG, 2015), se indica que la principal medida de mitigación para el impacto de colisión es la implementación de disuasores de vuelo para aumentar la visibilidad de tendidos.</t>
  </si>
  <si>
    <t>Monitoreo Arqueológico y Charla de Inducción Arqueológica</t>
  </si>
  <si>
    <t>Aplicable en la fase de construcción durante las actividades de excavaciones y movimiento de tierras</t>
  </si>
  <si>
    <t>Eventual afectación al patrimonio cultural.</t>
  </si>
  <si>
    <t>Monitoreo de Ruido. Niveles de ruido.</t>
  </si>
  <si>
    <t>Objetivo: Verificar el cumplimiento del cumplimiento del DS 38/2012 que Establece la Norma de Emisión de Ruidos Generados por Fuentes que Indica en los receptores R3, R4 y R5 definidos en el Anexo 2-03 de la DIA y en el Anexo 06 de la Adenda. Descripción: Se implementará un monitoreo de ruido, con una medición al momento de la construcción de la línea de evacuación de energía con la finalidad de verificar cumplimiento, dado que la construcción de la línea que corresponde a la actividad que genera la necesidad de instalar las barreras acústicas, tiene una corta duración máxima de 3 días para la construcción de toda la postación. Cabe destacar que las mediciones serán realizadas en horario diurno (desde las 8:00 AM a las 18:00 PM), cuando se estén realizando las faenas de instalación de postes de la línea de evacuación de energía del proyecto. Las mediciones serán realizadas en los receptores R3, R4 y R5. Las mediciones serán realizadas a través de una ETFA vigente y acreditada por la SMA Justificación: La implementación del monitoreo de ruido permitirá verificar el cumplimento a la normativa aplicable, que corresponde al D.S. Nº38/11 del Ministerio del Medio Ambiente.</t>
  </si>
  <si>
    <t>Perturbación de Fauna (FA)</t>
  </si>
  <si>
    <t>Intervención en sectores donde se identificó la presencia de Liolaemus lemniscatus, Liolaemus tenuis y Philodryas chamissonis todas en categoría de conservación Preocupación menor (LC)</t>
  </si>
  <si>
    <t>Objetivo: Perturbar de forma controlada los sectores a intervenir por el proyecto que presenten buenas condiciones de refugio y alimento para las especies de interés, Liolaemus fuscus (Lagartija oscura) y Liolaemus tenuis (Lagartija esbelta), ambas en categoría de conservación de Preocupación Menor. Descripción: En los sectores a intervenir por el proyecto que presenten buenas condiciones de refugio y alimento que sean parte de las obras del proyecto, se aplicará la medida de Perturbación Controlada el cual será efectuado entre las 10 AM y las 18 PM que coincide con el horario de máxima actividad para reptiles, la cual consiste en remover de forma manual y gradual los refugios de las especies de interés, como los cúmulos de rocas y sectores de refugio con la finalidad de inducir el abandono paulatino de los individuos de la zona de obras, perturbando el microhábitat de estas especies. Justificación: La implementación de este compromiso es una forma que generará un bajo stress en el movimiento de la especie de interés, ya que se provoca una respuesta de huida orientada en una dirección planificada. El desplazamiento se promueve hacia sectores aledaños que no serán intervenidos por el proyecto. Dado que el proyecto será manejado de forma remota, por lo que no se requerirá personal permanente en la instalación misma, salvo la presencia ocasional de trabajadores para mantenciones, el área podrá ser recolonizada por estas especies de fauna durante la operación.</t>
  </si>
  <si>
    <t>Seguridad Vial y Transporte</t>
  </si>
  <si>
    <t>Aumento temporal flujos de transporte.</t>
  </si>
  <si>
    <t>Objetivo: efectuar un aviso radial previo en radio local indicando el inicio de las obras, rutas y horarios preferentes de circulación de vehículos pesados. Adicionalmente se incorpora un banderillero con el fin de resguardar el ingreso y salida de vehículos pesados a ruta, con el fin de evitar accidentes de tránsito o dificultad de desplazamiento. Lo anterior será incluido en plan de Transporte a la autoridad regional, que considere los flujos máximos de vehículos y maquinarias aportados del Proyecto, previo al inicio de la fase de construcción con el objetivo de establecer las coordinaciones pertinentes si se requieren. El aviso incluirá el nombre de la persona que esté a cargo de las faenas, para facilitar la comunicación y contacto con los vecinos que requieran hacer consultas. Descripción: Aviso radial previo al inicio de la fase de construcción, indicando lugar, nombre del Proyecto y horarios de transito vehículos pesados. A su vez se emitirá informe con identificación de las vías de circulación, tipo de vehículos a utilizar y flujo de estos para su fase de construcción a la autoridad competente. Finalmente se generará un registro fotográfico del control de acceso de vehículos pesados al área del Proyecto. Justificación: Disminuir la posibilidad de impacto en la libre circulación y calidad de vida en el área de influencia del Proyecto.</t>
  </si>
  <si>
    <t>Parque Fotovoltaico Valparaíso</t>
  </si>
  <si>
    <t>Abastecimiento de agua para humectación en frentes trabajo</t>
  </si>
  <si>
    <t>Disponibilidad de Recurso Hídrico.</t>
  </si>
  <si>
    <t>Objetivo: Aplicar agua y/o efluente utilizado en otras actividades productivas en la humectación de frentes de trabajo del proyecto. Descripción: Se utilizará agua (no potable) mediante el uso de camión aljibe para la humectación de frentes de trabajo de las fases de construcción y cierre. El recurso hídrico será proveniente de una empresa autorizada por la SEREMI de Salud. Justificación: El compromiso busca aumentar la disponibilidad del recurso hídrico utilizando agua no apta para el consumo humano en una zona en que la sequía ha repercutido fuertemente.</t>
  </si>
  <si>
    <t>Aplicación de Bischofita u otro supresor de polvo similar.</t>
  </si>
  <si>
    <t>Emisión de Material Particulado.</t>
  </si>
  <si>
    <t>Objetivo: Disminuir las emisiones de material particulado por el flujo vehicular y maquinaria que transite en los caminos internos del Proyecto. Descripción: Se aplicará una solución de Bischofita u otro supresor de polvo similar mediante camión aljibe en caminos internos y acceso del proyecto previo a las fases de construcción y cierre. Justificación: Debido al aumento de material particulado por el tránsito vehicular y de maquinaria que pasará por caminos internos y externo, es que se realizará una aplicación de Bischofita u otro supresor similar en los caminos internos y externo (100 m de trayectoria por camino de acceso al Predio B) con el fin de disminuir en un 90% las emisiones).</t>
  </si>
  <si>
    <t>Charlas de Inducción del componente arqueológico.</t>
  </si>
  <si>
    <t>Pérdida de hallazgos arqueológicos,</t>
  </si>
  <si>
    <t>Objetivo: Informar a los trabajadores acerca de las precauciones que deben tener en consideración al momento de realizar excavaciones y movimientos de tierra. Descripción: Se realizará una charla de inducción acerca del componente arqueológico, a los trabajadores que estén efectuando tareas de excavación y movimiento de tierra en la obra. Lo anterior será dictado por un arqueólogo o licenciado en arqueología. Justificación: Si bien no se identificaron hallazgos dentro del área del proyecto de acuerdo al estudio arqueológico del Anexo XIV de la DIA, se considera como compromiso voluntario la implementación de una charla de inducción previo al inicio de los movimientos de tierra</t>
  </si>
  <si>
    <t>Contratación de mano de obra en la provincia</t>
  </si>
  <si>
    <t>Mejoramiento de canal Chalaco.</t>
  </si>
  <si>
    <t>Pérdida de suelo temporal para la actividad agrícola.</t>
  </si>
  <si>
    <t>Objetivo: Aumentar la productividad de los suelos de la comunidad de aguas canal Chalaco, mejorando la aducción del recurso hídrico al sistema de distribución de las aguas, beneficiando los predios de pequeños productores, lo que resulta en una superficie aproximada de 42,27 ha. Descripción: El proyecto consiste la construcción de dos (2) compuertas en la admisión del canal Chalaco y contempla además un aforador que permita, en conjunto, el control de las aguas del canal. Inmediatamente aguas debajo de estas obras se realizará un revestimiento del canal en una extensión de 300 metros para evitar pérdidas por infiltración Justificación: Debido a que actualmente no es posible regular las aguas en la entrada del canal, y la sección a canalizar es de material fluvial altamente permeable y de potenciales pérdidas, es que el proyecto asegurará el ingreso del agua al canal Chalaco y evitará pérdidas en el ingreso y en la conducción de las aguas hacia los predios. Se contará con una estructura que conducirá apropiadamente las aguas al interior del canal permitiendo regular la entrada del agua (compuertas). Existirá, en esta situación, un canal revestido que permitirá que se desarrolle un flujo uniforme sin turbulencia, sin pérdidas de agua por infiltración y un aforador que permitirá regular el caudal de entrada con una alta precisión, beneficiando la gestión de la Junta de Vigilancia del Río Putaendo y a la Comunidad de Aguas Canal Chalaco.</t>
  </si>
  <si>
    <t>Plantación de árboles para formar barrera visual</t>
  </si>
  <si>
    <t>Pérdida de valor paisajístico.</t>
  </si>
  <si>
    <t>Objetivo: Incorporar barrera visual desde la Ruta E-405. Descripción: Se plantará un mínimo de 60 ejemplares de árboles nativos (Acacia caven o similar) en el frente del proyecto con el fin de crear una barrera visual. Se preparará la tierra para su plantación, y se harán monitoreos regulares que registren la evolución de la especie. Justificación: El objetivo de este compromiso voluntario es que se planten en el área árboles nativos y formen una barrera visual hacia el proyecto desde la fase de construcción.</t>
  </si>
  <si>
    <t>Parque Solar Millahue</t>
  </si>
  <si>
    <t>San Javier</t>
  </si>
  <si>
    <t>Barreras acústicas para receptores sensibles R3 y R4</t>
  </si>
  <si>
    <t>Aumento de presión sonora a receptores sensibles</t>
  </si>
  <si>
    <t>Objetivo: Colocar barrera acústica en receptores sentibles R3 y R4, en la fase de construcción y cierre. Descripción: Para los frentes de trabajo de construcción de la línea de transmisión se propone la construcción de barreras modulares de 2,44 metros de altura, por 30 metros de largo, aproximadamente. Compuesta por un material con densidad superficial de masa de al menos 10 kg/m2 o similar como planchas de OSB de 15 mm de espesor y de 1,22 x 3,6 m2, con cumbrera en el borde superior de 1 metro, inclinada 45º hacia el interior del recinto. La barrera debe permitir el libre acceso al recinto y asegurar su estabilidad estructural para la seguridad de los trabajadores. Para la fase de cierre, será en los frentes de trabajo en el desmantelamiento de la línea de trasmisión. Justificación: Controlar el cumplimiento normativo, DS 38</t>
  </si>
  <si>
    <t>Instalación de conductores aislados bajo la cruceta para protección de avifauna</t>
  </si>
  <si>
    <t>Posible afectación a la fauna, en específico aves.</t>
  </si>
  <si>
    <t>Objetivo: Dado que en el área de influencia del proyecto se registraron especies de la Clase Aves (ver tabla 24 de la adenda) y con la finalidad de controlar los posibles efectos adversos no significativos, se instalarán conductores bajo la cruceta los que estarán completamente aislados. Descripción: Cada conductor de la línea de evacuación será aislado por medio de “aisladores”, a su vez estos conductores serán ubicados por debajo de la cruceta, lo que presenta menor riesgo de electrocución. Justificación: Dada la caracterización de aves en el área de influencia del proyecto, se contempla implementar diseños específicos, para prevenir la electrocución de aves en la línea de evacuación del proyecto.</t>
  </si>
  <si>
    <t>Monitoreo de ruido para receptores sensibles R3 y R4</t>
  </si>
  <si>
    <t>Objetivo: Medir el ruido por medio de un ETFA, en receptores sentibles R3 y R4, en la fase de construcción y cierre, cada dos meses. Descripción: Por medio de un ETFA se medirá el ruido en los receptores sensibles, debiendo estar las barreras acústicas previamente. Justificación: Controlar el cumplimiento normativo, DS 38</t>
  </si>
  <si>
    <t>Plan de Revegetación de la Fase de Cierre del Proyecto.</t>
  </si>
  <si>
    <t>Objetivo: El objetivo general es definir las gestiones y criterios a comprometer para cumplir con la revegetación del área de intervención directa de las obras del Proyecto Parque Solar Millahue en su fase de cierre, es decir una vez que se haya desmantelado las obras y partes del proyecto, dentro de los 5 meses que dure el cierre, se irá implementando la revegetación. Descripción: La descripción de cómo se realizará la revegetación en la fase de cierre del proyecto, se presenta en el Anexo A de la Adenda complementaria. Justificación: La revegetación se justifica ya que el proyecto para su construcción necesitará intervenir la superficie que se encuentra con flora y vegetación en la actualidad de acuerdo al Anexo 8 de la adenda.</t>
  </si>
  <si>
    <t>Plan Manejo Biológico, Conductores bajo la cruceta y sus aisladores</t>
  </si>
  <si>
    <t xml:space="preserve">Objetivo: Dado que en el área de influencia del proyecto se registraron especies de la Clase Aves (ver tabla 24 de la adenda) y con la finalidad de controlar los posibles efectos adversos no significativos, se instalarán conductores bajo la cruceta los que estarán completamente aislados.  Descripción: Cada conductor de la línea de evacuación será aislado por medio de “aisladores”, a su vez estos conductores serán ubicados por debajo de la cruceta, lo que presenta menor riesgo de electrocución.  Justificación: Dada la caracterización de aves en el área de influencia del proyecto, se contempla implementar diseños específicos, para prevenir la electrocución de aves en la línea de evacuación del proyecto. </t>
  </si>
  <si>
    <t>Plan Manejo Biológico, Disuasores de aves</t>
  </si>
  <si>
    <t>Objetivo: Dado que en el área de influencia del proyecto se registraron especies de la Clase Aves (ver TABLA 21 de la adenda) y con la finalidad de controlar los posibles efectos adversos no significativos se instalarán disuasores de aves en la línea eléctrica. Descripción: Anexo H de la Adenda complementaria. Justificación: Anexo H de la Adenda complementaria.</t>
  </si>
  <si>
    <t>Plan Manejo Biológico, perturbación controlada Lagartija esbelta y Lagartija Lemniscata (Anexo H de la Adenda complementaria)</t>
  </si>
  <si>
    <t>Posible afectación a fauna, en específico Lagartija esbelta y Lagartija Lemniscata</t>
  </si>
  <si>
    <t>Objetivo: Perturbación controlada en el área de influencia del proyecto, considerando la totalidad de los puntos de avistamiento detallados en el Figura 2-1: Ubicación de las especies a perturbar del Anexo H de la Adenda complementaria. Monitorear las áreas a perturbar durante el hito de inicio de la fase de construcción, para evitar una recolonización de la fauna. Descripción: plan de perturbación controlada aplica a las especies de baja movilidad registradas en el área de influencia del Proyecto, el que será aplicado de manera previa al inicio de la fase de construcción. Tiene por objetivo provocar el abandono paulatino o inducir el desplazamiento (siempre por sus propios medios), en forma gradual, de los individuos considerados de baja movilidad (en este caso reptiles), desde su lugar de origen hacia zonas inmediatamente adyacentes, en forma previa a la ejecución del Proyecto. Esta medida consiste en la remoción manual y gradual de toda estructura que constituya hábitat o refugio para estas especies, como cúmulos de rocas o vegetación arbustiva; esto debe realizarse antes del inicio de la fase de construcción, específicamente referido a las actividades de despeje de vegetación o de movimiento de tierras con medios mecánicos (SAG, 2016). Con esto se logra inducir el movimiento de los ejemplares hacia sectores aledaños, en donde además se realizará un enriquecimiento del hábitat receptor, trasladando los refugios removidos fuera o hacia los bordes del área de intervención. Justificación: El desplazamiento de los individuos, producto de la ejecución del PPC será realizada induciendo el desplazamiento hacia el área receptora, Figura 3-1 del Anexo H de la Adenda Complementaria. Asegurar que sean perturbados con el propósito de no generar efectos sobre estos.</t>
  </si>
  <si>
    <t>Descripción: Como medida de control de emisiones de polvo hacia la</t>
  </si>
  <si>
    <t>No se relaciona</t>
  </si>
  <si>
    <t>Objetivo: mantener un registro y control sobre el punto de abastecimiento de agua industrial a emplear por los camiones aljibes que la suministrarán al proyecto. Descripción: Se deberá mantener un registro de cada empresa que abastece de agua industrial. Justificación: Asegurar que dicho insumo cuenta con las autorizaciones sectoriales y ambientales correspondientes.</t>
  </si>
  <si>
    <t>Hefesto Solar</t>
  </si>
  <si>
    <t>Doñihue</t>
  </si>
  <si>
    <t>Implementación de un cierre perimetral de vegetación siempreverde (CAV-1)</t>
  </si>
  <si>
    <t>Posible afectación a causa de las instalaciones permanentes del Proyecto sobre los atributos dominantes del paisaje donde se emplazará.</t>
  </si>
  <si>
    <t>Objetivo: Implementar un cierre perimetral de vegetación siempreverde que cumpla con la función de actuar como barrera visual. 
 Descripción: El Titular establecerá un cierre perimetral de vegetación siempreverde que cumpla con la función de actuar como barrera visual. Si propone la plantación de especies nativas. Justificación: Se alcanzará el objetivo a través de la incorporación de un cerco vivo con árboles de bajo consumo de agua y con una altura de crecimiento de adecuada.</t>
  </si>
  <si>
    <t>Parque Fotovoltaico Las Machas</t>
  </si>
  <si>
    <t>Afiches informativos en sector urbano</t>
  </si>
  <si>
    <t>Objetivo: Informar a la ciudadanía que habita en Avenida Capitán Avalos (Calle Diaguita) el inicio de obras relacionado con la línea de evacuación eléctrica. Descripción: Con el fin de evitar molestias y mantener informada a la ciudadanía, previo al inicio de las actividades constructivas en el sector de Calle Diaguitas, se hará entrega de afiches informativos que incluirán información útil sobre las actividades constructivas, entre dicha información se considera; duración y horario de las faenas, medidas minimización de ruido a implementar, cumplimiento de no obstrucción de vías, calles, portones o cualquier otra vía de acceso de la comunidad vecina. Justificación: Se implementará este compromiso con el fin de evitar molestias y mantener informada a la ciudadanía que habita en calle Diaguitas.</t>
  </si>
  <si>
    <t>Aislamiento de cables conductores</t>
  </si>
  <si>
    <t>Pérdida de individuos de fauna sensibles</t>
  </si>
  <si>
    <t>Objetivo: Disminuir la probabilidad de ocurrencia de electrocución. Descripción: La medida consiste en recubrir la llegada de los cables conductores a las torres de suspensión, con un material aislante que permita una distancia mínima de 75 cm entre el conductor y la torre de suspensión. Se reconoce como especies sensible registrada: jote de cabeza colorada Justificación: La medida se justifica, ya que durante el levantamiento de terreno efectuado se registró especies sensibles, lo cual, sumado a las características estructurales del tendido eléctrico genera la probabilidad de ocurrencia de electrocuciones. La implementación de la medida se sustenta en las recomendaciones entregadas por la "Guía para la Evaluación del Impacto Ambiental de Proyectos Eólicos y de Líneas de Transmisión Eléctrica en Aves Silvestres y Murciélagos" (SAG, 2015).</t>
  </si>
  <si>
    <t>Charlas de inducción patrimonial</t>
  </si>
  <si>
    <t>Objetivo: Informar a todos los participantes del proyecto, las características arqueológicas del área, normativa legal que las protege y procedimiento frente a hallazgos arqueológicos no previstos. Descripción: Las charlas de inducción se realizarán previo al ingreso de cualquier trabajador al proyecto, contemplan la entrega de información oral y visual, respecto de las características arqueológicas de la zona, marco legal y procedimiento frente a hallazgos arqueológicos no previstos. Justificación: Esta acción se justifica en la sensibilidad patrimonial del área, y particularmente en la necesidad de actuar oportunamente frente a hallazgos arqueológicos no previstos.</t>
  </si>
  <si>
    <t>Colisión de avifauna</t>
  </si>
  <si>
    <t>Objetivo: Disminuir la probabilidad de ocurrencia de colisión con el tendido eléctrico de aquellas aves que transitan por la zona. Descripción: La medida consiste en la instalación de dispositivos anticolisión en la línea de trasmisión eléctrica Justificación: La medida se considera debido a la presencia de especies sensibles al riesgo de colisión identificadas en el área de influencia del proyecto. Por otro lado, en la "Guía para la Evaluación del Impacto Ambiental de Proyectos Eólicos y de Líneas de Transmisión Eléctrica en Aves Silvestres y Murciélagos" (SAG, 2015), se indica que la principal medida de mitigación para el impacto de colisión es la implementación de disuasores de vuelo para aumentar la visibilidad de tendidos.</t>
  </si>
  <si>
    <t>Objetivo: Detectar oportunamente evidencias arqueológicas no previstas durante la fase constructiva del proyecto (p.e., durante remoción de tierra, excavación o escarpe). Descripción: El monitoreo arqueológico (supervisión en terreno), se realizará a partir de la observación y registro directo en terreno, por parte de un arqueólogo o licenciado en arqueología. Justificación: Este compromiso deriva de la sensibilidad patrimonial del área, así también como de la posibilidad de hallazgos arqueológicos no previstos durante la fase constructiva del proyecto.</t>
  </si>
  <si>
    <t>Perturbación controlada de Microlophus yanezi</t>
  </si>
  <si>
    <t>Pérdida de individuos de fauna de baja movilidad</t>
  </si>
  <si>
    <t>Objetivo: La perturbación controlada tiene por objetivo provocar el abandono o inducir el desplazamiento gradual de los individuos de la fauna de baja movilidad, desde su lugar de origen hacia zonas inmediatamente adyacentes, en forma previa a la intervención por parte del proyecto o actividad (Torres, 2015) La especie objetivo es Microlophus yanezi. Descripción: En términos genéricos, la medida consiste en remover de forma manual y gradual los refugios de las especies de interés, como cúmulos de rocas o vegetación arbustiva, previo al inicio de las actividades de despeje de vegetación o de movimiento de tierras con medios mecánicos (SAG, 2012). La metodología se describe a continuación: Previo al inicio de la perturbación propiamente tal, se realizarán recorridos en el área de futura intervención con el objetivo de identificar la "abundancia de las especies objetivo" antes de la implementación de la medida. Posteriormente, se removerán y retirarán en forma manual rocas, troncos, vegetación y todo aquello que pueda servir como refugio. Los materiales removidos (vegetación, piedras, ramas entre otros) durante esta actividad, serán posicionados a una distancia de 100 metros aprox. de los sectores a perturbar. Se habilitarán pircas, en caso de ser posible, cada 500 metros, a una distancia de 100 metros aprox. de los sectores a perturbar, de tal manera de que proporcionen refugio y/o sombra a las especies movilizadas. Cada pirca tendrá dimensión aproximada de 50 x 50 cm. o superior Una vez aplicada la perturbación se realizarán recorridos, con el objetivo de identificar la "abundancia de las especies objetivo", para verificar el éxito de esta medida, observándose y/o verificándose que no estén presentes las especies sometidas a la perturbación. Justificación: La medida se justifica en su capacidad para reducir la muerte de individuos pertenecientes a las especies objetivo. Se puede señalar que esta medida es efectiva cuando se usa en bandas o franjas de reducida extensión areal, típicas de proyectos lineales; así como también en proyectos areales de pequeño tamaño, no mayor a 3 ha (Torres et al, 2014)</t>
  </si>
  <si>
    <t>Plan de comunicación por obras cercanas a Animita Cerro Chuño</t>
  </si>
  <si>
    <t>Objetivo: Reducir cualquier potencial interacción entre las obras del proyecto y ejercicio o la manifestación de tradiciones, cultura o intereses comunitarios, que puedan afectar los sentimientos de cohesión social del grupo, en particular las ceremonias realizadas en la Animita de Cerro Chuño (Información sobre la aniinita se presenta en el Anexo 4.3 de la Adenda complementaria). Descripción: Elaboración e implementación de un conjunto de acciones preventivas, destinadas a reducir los potenciales interacciones causadas por las actividades constructivas de la Línea de evacuación eléctrica de media tensión, en particular, la implementación de tres postaciones cercanas al sector de la Animita en Cerro Chuño. Cabe señalar que estas postaciones se instalarían en no más de una semana (P34 a P36) y que se mantendrían a una distancia aproximada de 340 m, cuya envergadura de obra a ejecutar es una fracción muy menor del Proyecto. Las acciones que se implementarán son: Difusión de información de acciones del Proyecto; Mecanismo de interacción con la comunidad (sistema de consultas, denuncias reclamos); Instalación de señalética que advierta de las actividades del Proyecto; Inducción a los trabajadores; tanto trabajadores de la empresa como a contratistas; Control de velocidad en el área del Proyecto Detención de las actividades constructivas de las obras cercanas de forma temporal ante el desarrollo de una ceremonia y/o ritual realizado por la comunidad. Justificación: Se implementarán estas acciones con el fin de evitar una interferencia con las actividades y/o ceremonias de los grupos humanos en la Animita del sector de Cerro Chuño, en particular de la ceremonia funeraria denominada como "Despacho".</t>
  </si>
  <si>
    <t>Plan de construcción frente a escuela "Jorge Alessandri Rodríguez"</t>
  </si>
  <si>
    <t>Aumento niveles de ruido.</t>
  </si>
  <si>
    <t>Objetivo: Reducir cualquier potencial interacción entre las obras del proyecto y el normal funcionamiento de la escuela Jorge Alessandri Rodríguez. Descripción: Con el fin de evitar molestias por ruido y vibraciones al funcionamiento a la Escuela "Jorge Alessandri Rodríguez", las labores constructivas de la línea de evacuación eléctrica de media tensión entre la postación N°82 y N°85 se realizarán durante dos fines de semana consecutivos, correspondiente a los días sábado y domingo.
 Justificación: Se implementará este compromiso con el fin de evitar molestias por la construcción de postaciones de media tensión a la escuela Jorge Alessandri Rodriguez.</t>
  </si>
  <si>
    <t>Objetivo: Prevenir la colisión y/o desorientación de ejemplares de avifauna por efectos de contaminación lumínica asociada a obras temporales y permanentes. Descripción: La medida contempla una serie de lineamientos orientados a establecer la reducción de efectos asociados a contaminación lumínica sobre ejemplares de avifauna. Justificación: La medida se justifica debido a la presencia potencial de especies de avifauna de hábitos de nidificación gregaria en la Región de Arica y Parinacota, en particular la especie Oceanodroma markhami (golondrina de mar negra).</t>
  </si>
  <si>
    <t>Plan de rescate y relocalización de Phyllodactylus errho us</t>
  </si>
  <si>
    <t>Pérdida de individuos de fauna de baja movilidad y/o en categoría de conservación</t>
  </si>
  <si>
    <t>Objetivo: Disminuir la pérdida de ejemplares de la especie Phyllodactylus gerrhopygus. Descripción: La medida consistirá en la captura de individuos de la especie objetivo mediante captura manual y/o con lazo corredizo, para luego identificarlos y marcarlos con pintura no toxica a efecto de su reconocimiento posterior. Posteriormente, los individuos capturados serán liberados en las áreas de relocalización, considerando condiciones de cautiverio y trasporte adecuadas. Lo anterior, será realizado mediante la participación de una cuadrilla de profesionales especialistas en el manejo de fauna silvestre. Para mayor detalle referirse al Anexo 9. Permiso Ambiental Sectorial 146, ingresado en la presenta Declaración de Impacto Ambiental, actualizado en el Anexo 4 de la Adenda. Justificación: La medida se justifica, ya que durante el levantamiento de terreno efectuado se registró especies de baja movilidad en las áreas de intervención directa del Proyecto y cuya superficie de extensión es mayor a 3 hectáreas.</t>
  </si>
  <si>
    <t>Restricción de Tránsito de Camiones en Ruta 11- CH</t>
  </si>
  <si>
    <t>Objetivo: Disminuir los efectos del flujo vehicular del proyecto en períodos punta en la Ruta 11-CH Descripción: Se compromete la restricción de tránsito a los camiones asociados al y Proyecto, durante los periodos punta mañana y tarde en la Ruta 11-CH, esto es entre las 7:00 y 8:00 h durante la mañana y entre las 17:00 y 19:00 h durante la tarde. Cabe señalar que la restricción fue definida considerando el flujo vehicular por hora que utiliza actualmente la Ruta 11-CH, lo anterior a partir de información obtenida por ley de transparencia asociada al tránsito de la Estación N°40, ubicada en el km 5 de la mencionada ruta. Justificación: La fase de construcción será la que mayor cantidad de flujo generará, por lo que planificar el transporte de vehículos pesados del proyecto en horarios menos exigentes en términos de demanda vehicular, evitaría que durante los períodos mencionados la red vial se viera más exigida. Asimismo, al restringir el tránsito de camiones en los períodos punta mañana y tarde, se resguarda de manera indirecta el tránsito de peatones en sectores sensibles como las zonas de escuela, entre otros. Se ha considerado esta medida también para fase de cierre considerando como peor escenario el mismo planteado para fase de construcción.</t>
  </si>
  <si>
    <t>Parque Fotovoltaico Chinchorro</t>
  </si>
  <si>
    <t>Objetivo: Disminuir la probabilidad de ocurrencia de electrocución. Descripción: La medida consiste en recubrir la llegada de los cables conductores a los postes, con un material aislante que permita una distancia mínima de 75 cm entre el conductor y la torre de suspensión. Se reconoce como especies sensible registrada: jote de cabeza colorada Justificación: La medida se justifica, ya que durante el levantamiento de terreno efectuado se registró especies sensibles, lo cual, sumado a las características estructurales del tendido eléctrico genera la probabilidad de ocurrencia de electrocuciones. La implementación de la medida se sustenta en las recomendaciones entregadas por la “Guía para la Evaluación del Impacto Ambiental de Proyectos Eólicos y de Líneas de Transmisión Eléctrica en Aves Silvestres y Murciélagos” (SAG, 2015).</t>
  </si>
  <si>
    <t>Objetivo: Disminuir la probabilidad de ocurrencia de colisión con el tendido eléctrico de aquellas aves que transitan por la zona. Descripción: La medida consiste en la instalación de dispositivos anticolisión en la línea de evacuación eléctrica. Justificación: La medida se considera debido a la presencia de especies sensibles al riesgo de colisión identificadas en el área de influencia del proyecto. Por otro lado, en la “Guía para la Evaluación del Impacto Ambiental de Proyectos Eólicos y de Líneas de Transmisión Eléctrica en Aves Silvestres y Murciélagos” (SAG, 2015), se indica que la principal medida de mitigación para el impacto de colisión es la implementación de disuasores de vuelo para aumentar la visibilidad de tendidos.</t>
  </si>
  <si>
    <t>Objetivo: La perturbación controlada tiene por objetivo provocar el abandono o inducir el desplazamiento gradual de los individuos de la fauna de baja movilidad, desde su lugar de origen hacia zonas inmediatamente adyacentes, en forma previa a la intervención por parte del proyecto o actividad (Torres, 2015). La especie objetivo es Microlophus yanezi. Descripción: En términos genéricos, la medida consiste en remover de forma manual y gradual los refugios de las especies de interés, como cúmulos de rocas o vegetación arbustiva, previo al inicio de las actividades de despeje de vegetación o de movimiento de tierras con medios mecánicos (SAG, 2012). La metodología se describe a continuación: Previo al inicio de la perturbación propiamente tal, se realizarán recorridos en el área de futura intervención con el objetivo de identificar la “abundancia de las especies objetivo” antes de la implementación de la medida. • Posteriormente, se removerán y retirarán en forma manual rocas, troncos, vegetación y todo aquello que pueda servir como refugio. • Los materiales removidos (vegetación, piedras, ramas entre otros) durante esta actividad, serán posicionados a una distancia de 100 metros aprox. de los sectores a perturbar. • Se habilitarán pircas, en caso de ser posible, cada 500 metros, a una distancia de 100 metros aprox. de los sectores a perturbar, de tal manera de que proporcionen refugio y/o sombra a las especies movilizadas. Cada pirca tendrá dimensión aproximada de 50 x 50 cm. o superior. Una vez aplicada la perturbación se realizarán recorridos, con el objetivo de identificar la “abundancia de las especies objetivo”, para verificar el éxito de esta medida, observándose y/o verificándose que no estén presentes las especies sometidas a la perturbación. Justificación: La medida se justifica en su capacidad para reducir la muerte de individuos pertenecientes a las especies objetivo. Se puede señalar que esta medida es efectiva cuando se usa en bandas o franjas de reducida extensión areal, típicas de proyectos lineales; así como también en proyectos areales de pequeño tamaño, no mayor a 3 ha (Torres et al, 2014). Lugar: La medida se implementará a lo largo del trazado de la LE que se proyecta sobre el ambiente desierto absoluto, dado que en ese sector se registró a la especie objetivo del compromiso propuesto. Forma: Los registros previos a la perturbación propiamente tal se realizarán durante 3 jornadas de trabajo con un esfuerzo acorde a la superficie a evaluar. Para el caso de los reptiles, la ejecución de la medida de perturbación considera una tasa de avance de 2 hectáreas/ día cada dos especialistas. La cantidad de especialistas que implementarán la medida dependerá de la tasa de avance de la construcción del Proyecto. Los registros posteriores a la perturbación propiamente tal se realizarán en un periodo de 1 a 3 días posterior a la perturbación, durante 3 jornadas de trabajo. Oportunidad: La medida se realizará de manera previa a la intervención del área, considerando un máximo de 3 días entre el término de la medida y el inicio de las obras.</t>
  </si>
  <si>
    <t>Objetivo: Prevenir la colisión y/o desorientación de ejemplares de avifauna por efectos de contaminación lumínica asociada a obras temporales y permanentes. Descripción: La medida contempla una serie de lineamientos orientados a establecer la reducción de efectos asociados a contaminación lumínica sobre ejemplares de avifauna. Justificación: La medida se justifica debido a la presencia potencial de especies de avifauna de hábitos de nidificación gregaria en la Región de Arica y Parinacota, en particular la especie Oceanodroma markhami (golondrina de mar negra). Mayores antecedentes a través del “Anexo 07 Microruteo de Oceanodroma markhami (golondrina de mar negra)” de la Adenda 1.</t>
  </si>
  <si>
    <t>Plan de rescate y relocalización de Phyllodactylus gerrhopygus.</t>
  </si>
  <si>
    <t>Pérdida de individuos de fauna de baja movilidad y/o en categoría de conservación.</t>
  </si>
  <si>
    <t>Objetivo: Disminuir la pérdida de ejemplares de la especie Phyllodactylus gerrhopygus. Descripción: La medida consistirá en la captura de individuos de la especie objetivo mediante captura manual y/o con lazo corredizo, para luego identificarlos y marcarlos con pintura no toxica a efecto de su reconocimiento posterior. Posteriormente, los individuos capturados serán liberados en las áreas de relocalización, considerando condiciones de cautiverio y trasporte adecuadas. Lo anterior, será realizado mediante la participación de una cuadrilla de profesionales especialistas en el manejo de fauna silvestre. Para mayor detalle referirse al Anexo 9. Permiso Ambiental Sectorial 146, ingresado en la presenta Declaración de Impacto Ambiental. Justificación: La medida se justifica, ya que durante el levantamiento de terreno efectuado se registró especies de baja movilidad en las áreas de intervención directa del Proyecto y cuya superficie de extensión es mayor a 3 hectáreas.</t>
  </si>
  <si>
    <t>Restricción de Tránsito de Camiones en Ruta 11-CH</t>
  </si>
  <si>
    <t>Objetivo: Disminuir los efectos del flujo vehicular del proyecto en períodos punta en la Ruta 11-CH Descripción: Se compromete la restricción de tránsito a los camiones asociados al Proyecto, durante los periodos punta mañana y tarde en la Ruta 11-CH, esto es entre las 7:00 y 8:00 h durante la mañana y entre las 17:00 y 19:00 h durante la tarde. El Titular aclara que los horarios de circulación del flujo vehicular asociado al proyecto en particular para el transporte de personal serán entre las 8:00 y 19:00 horas. La restricción de tránsito en períodos punta mañana y tarde, se aplicará únicamente para el tránsito de camiones del proyecto. (Adenda Complementaria) Cabe señalar que la restricción fue definida considerando el flujo vehicular por hora que utiliza actualmente la Ruta 11-CH, lo anterior a partir de información obtenida por ley de transparencia asociada al tránsito de la Estación N°40, ubicada en el km 5 de la mencionada ruta. Justificación: La fase de construcción será la que mayor cantidad de flujo generará, por lo que planificar el transporte de vehículos pesados del proyecto en horarios menos exigentes en términos de demanda vehicular, evitaría que durante los períodos mencionados la red vial se viera más exigida. Asimismo, al restringir el tránsito de camiones en los períodos punta mañana y tarde, se resguarda de manera indirecta el tránsito de peatones en sectores sensibles como las zonas de escuela, entre otros. Se ha considerado esta medida también para fase de cierre considerando como peor escenario el mismo planteado para fase de construcción.</t>
  </si>
  <si>
    <t>Planta Fotovoltaica Zaturno 9 MW</t>
  </si>
  <si>
    <t>Objetivo: Promover interés y conocimiento en torno al desarrollo de energías renovables no convencionales. Descripción: el Titular contempla instancia que permite favorecer institución de duración superior (centro de formación técnica y/o liceo técnico profesional) para entregar conocimiento a la población local, mediante visita guiada a la planta con el fin de mostrar su funcionamiento. Justificación: la experiencia in situ de visita al lugar permite promover interés y conocimiento en torno a desarrollo de energía renovable no convencional, particularmente en torno a las plantas fotovoltaicas.</t>
  </si>
  <si>
    <t>Generación de Instancias que permitan favorecer la contratación de mano de obra local</t>
  </si>
  <si>
    <t>Objetivo: Otorgar oportunidad laboral a personas calificadas de las zonas aledañas al Proyecto, así como utilizar servicios locales de alimentación, alojamiento, arriendo de vehículos, maquinaria y combustible. Descripción: La OMIL de la Municipalidad de Antofagasta entregará curriculum a la empresa para que esta se contacte con las personas interesadas. Adicionalmente, se contará con instancias de contratación local de servicios (alimentación, alojamiento, arriendo de vehículos, maquinaria, combustible u otro tipo de servicios) en la medida que estos sean adecuados a los requisitos de trabajo. Justificación: Generar empleabilidad en la zona del Proyecto</t>
  </si>
  <si>
    <t>Monitoreo Arqueológico e Informe Mensual de Monitoreo</t>
  </si>
  <si>
    <t>Objetivo: Realizar un monitoreo arqueológico para evitar afectación de elementos arqueológicos ante hallazgos no previstos. Descripción: Se implementará monitoreo arqueológico permanente, por arqueólogo/a(s) y/o licenciado/a(s) en arqueología, por cada frente de trabajo, específicamente durante las obras de escarpe del terreno y en todas las actividades que consideren cualquier tipo de remoción de la superficie y excavación sub-superficial en el área del proyecto durante la fase de construcción. Justificación: Evitar afectación de elementos arqueológicos ante hallazgos no previstos.</t>
  </si>
  <si>
    <t>Reposición de materiales utilizados en Emergencias Grenergy</t>
  </si>
  <si>
    <t>Objetivo: Generar acuerdos de reposición entre el Titular con Bomberos de Chile, que utilice exclusivamente insumos en caso de eventuales emergencias ocurridas en la Planta Fotovoltaica Zaturno 9 MW. Descripción: El Titular se compromete a conversar con la institución encargada de atender la emergencia asociada al Proyecto “Planta Fotovoltaica Zaturno 9 MW” (en sus distintas fases) con el fin de acordar colaboración en el recambio y/o reposición de insumos necesarios en la institución respectiva. Justificación: Generar ayuda a la institución respectiva ante la eventualidad de atender alguna emergencia de Grenergy Renovables Pacific Ltda</t>
  </si>
  <si>
    <t>Parque Fotovoltaico Nancagua</t>
  </si>
  <si>
    <t>Nancagua</t>
  </si>
  <si>
    <t>HABILITAR PARA USO AGRÍCOLA</t>
  </si>
  <si>
    <t>Pérdida Temporal de Cantidad de Suelos para Uso Agrícola</t>
  </si>
  <si>
    <t>Objetivo: Habilitar para uso agrícola 5,68 hectáreas de suelo a través de la ejecución de obras asociadas a un embalse de acumulación y a red de riego intrapredial. Descripción: El proyecto (CAV) presentado contempla la habilitación de suelo para uso agrícola que compensará 5,68 hectáreas del Suelo Clase III de la superficie total (13,17 ha) donde se emplazará el Proyecto. Este compromiso corresponde a la ejecución de obras asociadas a la reparación del Canal Santa Silvina y a la red de riego intrapredial asociada, incorporando nueva superficie bajo riego en una parcela agrícola ubicada en el sector de sector de Santa Inés en la comuna de Las Cabras, VI Región. El resto de superficie ocupada por el proyecto PFV Nancagua 7,49 ha, serán compensados con el CAV de rehabilitación de suelos presentado por el PFV La Rosa, el cual ya cuenta con RCA Aprobada. Ver Link: https://seia.sea.gob.cl/archivos/2020/04/20/RES._N__12_de_15.04.2020_RCA_ PFV_LA_ROSA.pdf Justificación: En el marco de la Evaluación del Proyecto Parque Fotovoltaico Nancagua y tal como lo establece la Guía Trámite PAS Art. 160 del Reglamento del SEIA, se podrá proponer Compromisos Voluntarios para Impactos No Significativos por pérdida temporal de uso agrícola de suelos productivos. Adicionalmente, se señala que el proyecto, dadas sus características, no generará nuevo núcleo urbano, ni perdida o degradación de suelo. Cabe destacar que el presente CAV forma parte de los proyectos de reparación de canales que INDAP no ha podido implementar por falta de recursos provenientes del estado.</t>
  </si>
  <si>
    <t>PLAN DE PERTURBACIÓN CONTROLADA</t>
  </si>
  <si>
    <t>Intervención de hábitat especies de baja movilidad Fase de Construcción Se detalla en Anexo VIII del Adenda Complementaria</t>
  </si>
  <si>
    <t>Objetivo: Proporcionar un Plan de perturbación controlada para la clase reptiles, con el objetivo de evitar todo efecto adverso significativo generado por las partes, obras y acciones del Proyecto. Objetivos Específicos Caracterizar las especies identificadas e incluidas en el Plan de Perturbación Controlada. Caracterizar el sitio de desplazamiento. Indicar metodología de Plan de Perturbación Controlada. Determinar Alcances de Plan de Perturbación Controlada. Detallar indicadores de éxito. Descripción: Se define la necesidad de realizar un plan de perturbación como medida para evitar un efecto adverso significativo para especies de movilidad reducida, en este caso tales especies corresponden a reptiles. En base a los criterios de la Guía técnica antes mencionada, se determinó que no se requiere el rescate y/o relocalización debido a que las especies no tienen comportamientos o actividades que se puedan ver afectados por la ejecución del proyecto o que pueda generar un efecto adverso significativo o disminuir el éxito del Plan de Perturbación Controlada. Se indica en el siguiente plano la dirección en que las especies serán desplazadas. Las flechas color naranja indican la dirección en que serán desplazados los individuos de clase reptil que sean encontrados al momento de ejecución de estas acciones. Justificación: De acuerdo con los antecedentes proporcionados por la Guía técnica de SAG y las especies identificadas en la caracterización de fauna, se presenta la siguiente tabla con los individuos identificados y su alcance con el plan
 El área en donde fueron identificados los individuos corresponde a un cerco vegetal compuesto de Rubus ulmifolius o zarzamora e individuos de Eucalyptus globulus o eucaliptos, muy similar a las áreas donde se propone el desplazamiento de las especies. Por ende, existe la facilidad de ser removidos de su hábitat a otros sectores sin generar estrés o competencia por el hábitat.</t>
  </si>
  <si>
    <t>Planta Fotovoltaica Mirador</t>
  </si>
  <si>
    <t>Charla Importancia Desierto Florido</t>
  </si>
  <si>
    <t>No Aplicag</t>
  </si>
  <si>
    <t>Objetivo: Promover difusión y cuidado del Desierto Florido. Descripción: el Proponente contempla realización de una charla (durante fase de construcción) a un colegio de la comuna de Copiapó, la cual versará sobre la difusión y cuidado del Desierto Florido. Durante la presente instancia se entregará un afiche impreso y digital al establecimiento educacional. Por otra parte, se incluirá en charlas de inducción de trabajadores en construcción en la cual se promueva el cuidado del Desierto Florido. Justificación: la realización de charla y entrega de material impreso y digital en establecimiento educacional permite promover el cuidado del Desierto Florido.</t>
  </si>
  <si>
    <t>Charla Inducción Arqueología a Trabajadores</t>
  </si>
  <si>
    <t>Hallazgo arqueológico imprevisto</t>
  </si>
  <si>
    <t>Objetivo: Evitar el daño al patrimonio cultural y arqueológico. Descripción: Realización de charlas de inducción -por un/a arqueólogo/a o licenciado/a en arqueología a cargo del monitoreo- a las/los trabajadores del proyecto sobre el componente arqueológico que se podría encontrar en el área y los procedimientos a seguir en caso de hallazgo, antes del inicio de cada obra mientras duren los movimientos de tierra. Justificación: Al capacitar al personal sobre cómo actuar frente a un hallazgo de patrimonio cultural o arqueológico, se minimiza el daño que pueda haber sobre este componente.</t>
  </si>
  <si>
    <t>Generación de Instancias que Permitan Favorecer la Contratación de Mano de Obra Local</t>
  </si>
  <si>
    <t>Objetivo: Otorgar oportunidad laboral a personas calificadas de las zonas aledañas al Proyecto o en la comuna de Proyecto, así como utilizar servicios locales de alimentación, alojamiento, arriendo de vehículos, maquinaria y combustible. Descripción: La OMIL de la Municipalidad de Copiapó entregará curriculum a la empresa para que esta se contacte con las personas interesadas. Adicionalmente, se contará con instancias de contratación local de servicios (alimentación, alojamiento, arriendo de vehículos, maquinaria, combustible u otro tipo de servicios) en la medida que estos sean adecuados a los requisitos de trabajo. Justificación: Generar empleabilidad en la zona o comuna del Proyecto</t>
  </si>
  <si>
    <t>Objetivo: Evitar el daño al patrimonio cultural y arqueológico. Descripción: Se implementará monitoreo arqueológico permanente, por un/a(s) arqueólogo/a(s) y/o licenciado/a(s) en arqueología, por cada frente de trabajo, durante las obras de escarpe del terreno y en todas las actividades que consideren cualquier tipo de remoción de la superficie y excavación sub-superficial en el área del proyecto. Justificación: Se propone debido a la constatación de 2 hallazgos en el área de influencia del Proyecto, conforme a la inspección visual arqueológica adjunta en el Anexo 2.10 de la DIA, pese a la ausencia de hallazgos según la campaña subsuperficial arqueológica adjunta en el Anexo 4.4 de la Adenda 1.</t>
  </si>
  <si>
    <t>Plan de Comunicación con la Comunidad.</t>
  </si>
  <si>
    <t>Intersección con ruta de trashumancia</t>
  </si>
  <si>
    <t>Objetivo: Mantener una comunicación con representantes de la Comunidad Indígena Huillanco acerca de eventuales reactivaciones de la ruta de trashumancia que intersecta con la línea de evacuación del Proyecto, con el propósito de coordinar cualquier obra o acción del Proyecto que pudiera generar intervención de conmemoración de ruta de trashumancia. Descripción: Se designará a un encargado responsable de mantener contacto con la Comunidad Indígena Huillanco, quien se encargará de consultar a la Comunidad sobre eventual reactivación de la ruta de trashumancia. Justificación: Evitar cualquier del uso de ruta de trashumancia en época de lluvias por parte de la fase de construcción del Proyecto.</t>
  </si>
  <si>
    <t>Plan de Manejo Biológico Bulbosas</t>
  </si>
  <si>
    <t>Flora y Vegetación, debido a la potencial existencia de especies Bulbosas en las actividades de excavación en el área de influencia del Proyecto.</t>
  </si>
  <si>
    <t>Objetivo: Minimizar los efectos negativos que las obras del Proyecto pudiesen causar a las poblaciones de las potenciales especies endémicas y/o en categoría de conservación de bulbosas que se encuentran en el área de influencia, a través del rescate y relocalización de bulbos en áreas de intervención del proyecto. Descripción: Se realizará rescate y relocalización de bulbosas a medida que las obras del proyecto vayan avanzando, y se considera el rescate de estructuras vegetales (bulbos) en aquellas zonas que requieren faenas de excavación tanto en la LTE (ej. torres) como en el área de la planta (ej. fundación de paneles), conforme a las disposiciones del Plan de Manejo Biológico de Bulbosas adjunto en el Anexo 4.3 de la Adenda Complementaria. Justificación: Se considera un Plan de Manejo Biológico de Bulbosas para contribuir con la permanencia de la biodiversidad y variabilidad genética de las poblaciones de bulbosas que puedan estar presentes en el área de influencia del Proyecto, cuyo desarrollo se proyecta en la Comuna de Copiapó, Región de Atacama. Este plan se presenta como respuesta a la observación de la autoridad el ICSARA 139/2021, donde se señala la presencia potencial de especies bulbosas en el área de influencia. Debido a que, en la Caracterización de Flora y Vegetación (ver Anexo 2.2 de la DIA) no se registraron especies bulbosas, no se cuenta con un listado de especies objetivo. Sin embargo, a partir de datos bibliográficos se presenta un listado de dos especies bulbosas endémicas que potencialmente pueden encontrarse en el Área del Proyecto, las cuales se exponen en la siguiente tabla: familia Nombre Registro Distribución Categoría Fuente científico en altitudinal 3 RCE de la Copiapó1,2 categoria Amaryllidaceae Leucocoryne  400-800 - appendiculata Phil Amaryllidaceae Leucocoryne  25-1200 LC DS 19 dimorphopetala MMA</t>
  </si>
  <si>
    <t>Plan de Manejo Biológico Copiapoa megarhiza</t>
  </si>
  <si>
    <t>Flora y Vegetación, debido a la corta de individuos de la especie Copiapoa megarhiza en Categoría de Conservación Vulnerable.</t>
  </si>
  <si>
    <t>Objetivo: Minimizar la afectación de las obras del Proyecto a las poblaciones de Copiapoa megarhiza presentes en el área de influencia, a través de la implementación de un plan de rescate, relocalización, conservación y seguimiento. Descripción: Ejecución de un Plan Manejo Biológico de la Especie Copiapoa megarhiza en categoría de Conservación Vulnerable, que será desarrollado para contribuir con la permanencia de la biodiversidad y variabilidad genética de las poblaciones presentes en el Área de Influencia del Proyecto Planta Fotovoltaica Mirador, Provincia de Copiapó, Región de Atacama. El Plan de Manejo Biológico para especies en categoría de amenaza tiene como objetivo minimizar los efectos de la construcción del Proyecto sobre las poblaciones de la especie Copiapoa megarhiza. Para reducir los efectos del Proyecto sobre la especie, se proponen actividades y acciones de rescate, relocalización, conservación y seguimiento de la especie, incluyendo, el manejo, el seguimiento y la evaluación de esta medida, las cuales se exponen en detalle en el Anexo 4.4 de la Adenda sobre Actualización del Plan de Manejo Biológico. Justificación: En el área de intervención del Proyecto se han registrado en el AI 3.497 ejemplares de Copiapoa megarhiza, de los cuales 999 están en el área de línea de evacuación y 2.498 en el área de planta, totalizando 3.497 ejemplares de los cuales 2.540 serán intervenidos por las obras (42 ejemplares en el área de línea de evacuación y 2.498 ejemplares en área de planta). Se reconoce que la especie se encuentra altamente fragmentada con una baja en sus poblaciones. Es por ello, que, reconociendo la sensibilidad de la especie, es que se implementará como medida de manejo ambiental el rescate y relocalización del 100% de los ejemplares de la especie, con una sobrevivencia del 100% al finalizar el quinto año de plantación. Además, se contempla la recolección y conserva de germoplasma y la viverización individuos. Los detalles se muestran en la Actualización del Plan de Manejo Biológico adjunto en el Anexo 4.4 de la Adenda Complementaria.</t>
  </si>
  <si>
    <t>Señalética Vehículos – Fase de Construcción y Cierre</t>
  </si>
  <si>
    <t>Objetivo: Poder identificar los vehículos de servicio que el Proyecto contrate. Descripción: La señalética tiene estas características: • Será incorporada en los costados y trasero de vehículos al inicio de cada fase. • Se establecerá un medio de contacto como un teléfono de reclamos a fin de recoger las inquietudes y tomar las acciones preventivas y/o correctivas. • Será visible al menos a 20 metros. Justificación: Al identificar mejor los vehículos de las empresas contratistas, las personas de la comunidad podrán comunicarse con el fin de presentar inquietudes, sugerencias o reclamos de lo que sucede en el Proyecto</t>
  </si>
  <si>
    <t>Socialización del Calendario de Flujos de Desplazamientos para la Fase de Construcción</t>
  </si>
  <si>
    <t>Objetivo: Asegurar un uso de caminos respetuoso e integrado con el uso comunitario para no alterar la libre circulación ni incrementar los tiempos de desplazamiento. Descripción: Se comunicará a la Dirección de Tránsito de la Ilustre Comuna de Copiapó el calendario de flujo de desplazamientos con el fin de no generar molestias entre residentes en el entorno de Proyecto. De la misma manera se socializará el calendario mediante folletos con la información en los comercios cercanos al área de influencia. Adicionalmente a la información de calendario de flujos de Proyecto, se entregará teléfono y correo de contacto de un representante del Proyecto, encargado de responder a comentarios y/o quejas por parte de personas. Justificación: El uso de caminos por parte del proyecto durante la fase de construcción está dado por la presencia de camiones con cargas de insumos para la instalación de la planta fotovoltaica. Hacer un uso racional de los caminos de manera de no entorpecer el uso que la comunidad hace de sus caminos, implica conocer al detalle las características de desplazamientos. En este sentido, mantener una comunicación con la Autoridad municipal, asegura una coordinación eficiente y permite reaccionar ante circunstancias imprevistas. Esto último se logra a través del canal de comunicación permanente que representa el contacto telefónico o por correo electrónico, dispuesto junto a calendario.</t>
  </si>
  <si>
    <t>Parque Fotovoltaico San Bernardo PMGD</t>
  </si>
  <si>
    <t>Compensación de suelos por pérdida temporal de suelos con alta productividad agrícola.</t>
  </si>
  <si>
    <t>Objetivo: Aumentar la productividad de un suelo agrícola, clase III, reemplazando un sistema de riego de baja eficiencia por uno de mayor eficiencia. Adicionalmente se persiguen los siguientes objetivos específicos: - Mejorar la economía del agricultor al permitirle dar un salto tecnológico y optar a nuevos sistemas productivos. - Mejorar la productividad del suelo y el uso del agua de riego Descripción: Aumentar la productividad y conservación de un suelo agrícola mediante la instalación de un sistema de riego por aspersión en un terreno regado por tendido. Justificación: Compensar los suelos productivos (Clase III) en los que se emplazará el proyecto durante su vida útil, que suponen una pérdida temporal del recurso mediante el aumento de productividad de otro predio al mejorar la aplicación de agua de riego, principalmente en cuanto a uniformidad de la lámina de riego, y además en cuanto a un mejor manejo de los niveles de humedad en el suelo. Mayores antecedentes en el Anexo 9.3 de la Adenda.</t>
  </si>
  <si>
    <t>Contratación de mano de obra local no especializada.</t>
  </si>
  <si>
    <t>Objetivo: Vincularse con el territorio y comunidades locales mejorando las condiciones de empleabilidad mediante la subcontratación de trabajadores o empresas pertenecientes a la Comuna de emplazamiento y que presenten servicios relacionados a las distintas obras del proyecto. Descripción: Se privilegiará la subcontratación de personas o empresas que presten servicios de la provincia con el fin de promover la generación de empleo. Lo anterior estará sujeto al perfil del puesto de trabajo, la disponibilidad del servicio requerido ya sea de acuerdo a capacidad como a la temporada de contrato para la ejecución de las obras.
Justificación: El proyecto buscar generar un vínculo con la comunidad local mediante la disponibilidad de puestos de trabajo acorde a las necesidades del mismo</t>
  </si>
  <si>
    <t>Planta Fotovoltaica Santa Emilia</t>
  </si>
  <si>
    <t>171</t>
  </si>
  <si>
    <t xml:space="preserve">Uso de suelo con capacidad agrícola Clase III </t>
  </si>
  <si>
    <t>Objetivo: Realizar un seguimiento exhaustivo de los cambios que se pudiesen producir a lo largo de la duración del Proyecto, tomando en consideración as propiedades del suelo en que se emplaza área de planta. Descripción: Se realizarán monitoreos en las fases de construcción y operación del Proyecto para verificar que no se realiza alteración del suelo en que se emplaza el área de planta del Proyecto. En cada monitoreo se contempla la medición de propiedades físicas, químicas y biológicas del suelo, específicamente del área de planta de Proyecto. Conforme lo anterior se contempla: - Muestreo previo a la fase de construcción: conforma la muestra testigo en base a la que se genera punto de comparación para muestras posteriores. - Muestreo al final de fase de construcción. - Muestreo durante operación cada 5 años: se realizarán muestras durante la operación cada 5 años, la primera a luego de los primeros cinco años de operación. Asociado a cada muestreo se elaborará un informe de resultados que registre los resultados de análisis y realice comparación respecto a situación inicial. La información será almacenada en oficina ubicada en instalación de faenas durante fase de construcción, mientras que durante la fase de operación se dispondrá de la información en salas de control remotas. Justificación: La toma de muestras del suelo en que se emplaza el área de planta del Proyecto permite tener en observación sus propiedades de manera exhaustiva, habilitando contar con información válida para la prevención y detección temprana de alteraciones del suelo en cuestión.</t>
  </si>
  <si>
    <t>172</t>
  </si>
  <si>
    <t>PLAN DE COMUNICACIÓN A LA COMUNIDAD</t>
  </si>
  <si>
    <t>Objetivo: Informar a la comunidad acerca de eventuales interrupciones del tránsito (desvíos y/o cortes de calles) en los caminos de acceso al Proyecto, que pudiesen afectar el entorno producto de las actividades de construcción de este. Descripción: Se designará a un encargado responsable de informar a la comunidad aledaña al área de emplazamiento del Proyecto, acerca de eventuales interrupciones en el tránsito, ya sea por desvíos o cortes de calles, que pudiesen generarse durante la Fase de Construcción. Justificación: Alertar y prevenir eventuales molestias asociadas al libre tránsito en los alrededores del área de emplazamiento del Proyecto, producto de las actividades de construcción.</t>
  </si>
  <si>
    <t>Objetivo: Mejora de una superficie de suelo en relación a sus limitantes. Descripción: Mejoramiento sustancial de una superficie de suelo ubicado en la Región del Libertador Bernardo O’Higgins, en una relación de 1:1.5 hectáreas, esto con estricto apego a los lineamientos y recomendaciones contenidos en la Guía de Evaluación Ambiental: Recurso Natural Suelo (GPR.GA-05) año 2011” (SAG, 2011), cuyo numeral 6.3, considera medidas de mejoramiento de suelos y medidas de rehabilitación de suelos. Justificación: Se propone debido a que una porción del suelo en donde se emplazará el Proyecto y que cuenta con Capacidad de Uso de Suelo Clase III.</t>
  </si>
  <si>
    <t>Planta Fotovoltaica Violeta</t>
  </si>
  <si>
    <t>Implementación de Franja Vegetacional</t>
  </si>
  <si>
    <t>Objetivo: Insertar la planta fotovoltaica de manera armónica con el entorno rural predominante, actuando, por una parte, como barrera visual desde las rutas y caminos contiguos existentes, y por otra, proporcionando una mayor contribución con la captura de material particulado de la atmósfera. Descripción: El Proyecto contempla la implementación de una franja arbórea compuesta por especies nativas de bajo requerimiento hídrico en el perímetro del área de planta. Justificación: Minimizar afectación visual del entorno en relación a la inserción del Proyecto con el entorno.</t>
  </si>
  <si>
    <t>Plan de Información a los vecinos</t>
  </si>
  <si>
    <t>Objetivo: Informar a los vecinos de la generación de ruidos generados por efecto de la construcción del Proyecto, que pudiesen afectar al entorno producto de las faenas constructivas del mismo. Descripción: El Proyecto designará un encargado responsable de informar y responder las consultas de la comunidad que pudiesen originarse en la fase construcción a fin de despejar todas las dudas que pudiesen presentarse en el proceso, a su vez, solucionar rápidamente las contingencias que se presenten. Justificación: Alertar y prevenir eventuales molestias asociadas al ruido generado producto de la construcción del Proyecto.</t>
  </si>
  <si>
    <t>Parque Solar Ciprés</t>
  </si>
  <si>
    <t>88</t>
  </si>
  <si>
    <t>Capacitación turística</t>
  </si>
  <si>
    <t>Se propone realizar capacitacione s a un máximo de 20 vecinos del sector de Santa Lucia Alto en temas de conciencia turística, plan regulador y/u ordenanzas municipales, y cómo estas conllevan a un desarrollo organizacional sustentable con una mirada hacia el esparcimiento del sector Turismo, y por sobre todo, como un sector económico relevante y capaz de hacer transformaciones sociodemográficas en la comuna.</t>
  </si>
  <si>
    <t>Creación de tranque de regadío para fomentar actividades agrícolas</t>
  </si>
  <si>
    <t>El Proyecto hará uso temporal del terreno destinándolo a otra actividad distinta de cultivo forestal o agrícola, por lo que el Titular propone un compromiso voluntario de mejorar un predio ubicado en la misma comuna de Yungay para así fomentar y fortalecer el uso agrícola que presentan los suelos del sector.</t>
  </si>
  <si>
    <t>Implementación de Señalética Vial Turística</t>
  </si>
  <si>
    <t>Con el fin de implementar señalización turística informativa, que permita orientar a un eficiente desplazamien to de turistas sobre los atractivos turísticos frecuentados en el sector. Medida: instalación de letreros con indicaciones de lugares de interés turístico o simplemente de bienvenida, antes de llegar a Santa Lucía Alto, es decir, por su acceso y dentro de ésta, manteniendo un diseño acorde con el entorno local.</t>
  </si>
  <si>
    <t>Instalación de Paneles Solares para Autoconsumo.</t>
  </si>
  <si>
    <t>No se generan impactos.</t>
  </si>
  <si>
    <t>Objetivo: El objetivo del Compromiso Ambiental Voluntario (CAV) consiste en la compra e instalación de paneles para autoconsumo en las dependencias de las casas – habitación de los siguientes vecinos que no tienen acceso a energía eléctrica: 1) Luis Navarrete Monje, 2) Mario Fuenzalida Devia, y 3) Parador Turístico de Santa Lucía Alto. Descripción: El aporte consiste en la a instalación de un Sistema Fotovoltaico Off Grid* monofásico que incluye: a. 1 Inversor off grid para consumo de hogar de 6 personas, de manera autónoma y descontectado del sistema de distribución de la Cooperativa Eléctrica Charrúa (COELCHA). b. Panel Monocristalino con estructuras y cables asociados. c. Batería de acumulación para la noche. El sistema fotovoltaico se entregará funcionando, lo que incluye instalación y puesta en marcha del sistema en las casas antes indicadas. (*) Se aclara que el término “off Grid” o “off-the-grid”, “OTG” se interpreta como “fuera de la red, sin red o aislado o autónomo”, es decir, se refiere a no estar conectados a una red, que se utiliza principalmente para hacer referencia a no estar conectado a red eléctrica principal o nacional. Justificación: Es de interés de Ciprés que el Proyecto se inserte de forma armónica con la comunidad. Por otra parte, fueron parte de las observaciones planteadas por vecinos en el proceso de Participación ciudadana del proyecto, sobre lo cual el proyecto presentó este CAV.</t>
  </si>
  <si>
    <t>Instalación de un parador turístico</t>
  </si>
  <si>
    <t>Fomento de Turismo</t>
  </si>
  <si>
    <t>La iniciativa corresponde rá a la instalación de un Parador Turístico dentro del sector de Santa Lucía Alto con el objetivo de que la Junta de Vecinos pueda administrarl o y destinarlo para promocionar el turismo local y fomentar el comercio local, a través de la venta de productos artesanales o para los fines que estime pertinente.</t>
  </si>
  <si>
    <t>Parque Solar Raulí</t>
  </si>
  <si>
    <t>Acceso a estanques de agua potable</t>
  </si>
  <si>
    <t>El objeto es aportar a los propietarios del sector para almacenar una reserva de agua para uso doméstico y así mantener el suministro de manera continuo.</t>
  </si>
  <si>
    <t>Aportar fondos para adquirir ciertos implementos al Centro de Diálisis ubicado en la comuna de Yungay</t>
  </si>
  <si>
    <t>No se generan impactos</t>
  </si>
  <si>
    <t>Objetivo: El Compromiso Ambiental Voluntario (CAV) tiene por objeto aportar fondos para adquirir ciertos implementos al Centro de Diálisis ubicado en la comuna de Yungay, para así mejorar su correcto funcionamiento. Descripción: El CAV aportará fondos para adquirir ciertos implementos, los cuales son: 1) Tres televisores LED, marca Samsung de 43 pulgadas, modelo J5202 FHD Smart TV. Cada uno con su respectivo soporte para instalar. 2) 12 sillas de marca Basflex, modelo Visita Confort tamaño 81x44x53 Cm, de color burdeo. El destino de los recursos destinados a las iniciativas antes mencionadas se podrá modificar de acuerdo a las restricciones y necesidad del momento del Centro de Diálisis, pero requerirá del consentimiento escrito de las Partes, mediante una modificación al presente convenio. Justificación: El Centro de Diálisis, está consciente de la necesidad de contar con mejor infraestructura por lo cual el proyecto considera llevar a cabo para fortalecer su funcionamiento.</t>
  </si>
  <si>
    <t>Compra de estanques de agua potable para brindar un aporte a los vecinos</t>
  </si>
  <si>
    <t>Objetivo: El objetivo del Compromiso Ambiental Voluntario es realizar la compra de 20 estanques de agua potable con capacidad de 2000 litros aproximadamente, para brindar un aporte a los vecinos que tengan residencia permanente en el sector de Santa Lucía Alto, y así puedan almacenar reservas de agua para uso doméstico y mantener el suministro continuo de agua. Además, se procederá a la construcción de 16 punteras para los vecinos con residencia permanente del sector de Santa Lucía Alto. Descripción: Se realizará la compra de 20 estanques de agua marca Infraplast o similar para almacenamiento de agua potable de 2.000 litros de capacidad aproximadamente. Raulí entregará los estanques sobre el nivel del suelo en los predios que señale la Junta de Vecinos y se entenderán recepcionados mediante fotografía del estanque en la propiedad respectiva. Se procederá a la construcción de 16 punteras para los siguientes vecinos con residencia permanente del sector de Santa Lucía Alto que han sido designados por la Junta de Vecinos del sector: 1. Ester Castro López, 2. Luis Valeria Quevedo, 3. Oscar Osses Gómez. 4. Gerald Fuenzalida Palma, 5. Marta Cordero Vargas, 6. Gloria Valeria Quevedo, 7. Adriel Jofre Matus, 8. Luis Navarrete Monje, 9. Rosa Valenzuela Rojas, 10. Marcela Ríos Valenzuela, 11. María Angelica Acevedo Acevedo, 12. Juan Altamirano Jiménez, 13. Francisco Rubilar Monje, 14. Mario Fuenzalida Devia, 15. Sergio Garrido Chavarría, 16. Sede Social Junta de Vecinos de Santa lucia Alto. Justificación: Es de interés del Proyecto el insertarse de forma armónica con la comunidad, para que Empresa Eléctrica Raulí SpA desarrolle su industria, influyendo positivamente en el entorno donde se emplace el Proyecto. La Junta de vecinos está informada y concientizada sobre la construcción y operación del Proyecto, incluyendo la ubicación de las obras civiles, dimensiones del Proyecto y de la demanda diaria de maquinaria pesada y/o camiones necesarios durante la construcción del Proyecto. En el caso particular del CAV el proyecto identifica que el recurso hídrico es de vital importancia para la vida humana del sector, por lo cual accede al presente CAV.</t>
  </si>
  <si>
    <t>El Proyecto hará uso temporal del terreno destinado a otra actividad destinado al uso agrícola, por lo que el Titular propone un compromiso voluntario de mejorar un predio ubicado en la misma comuna de Yungay para así fomentar y fortalecer el uso agrícola que presentan los suelos del sector.</t>
  </si>
  <si>
    <t>Mejoramiento de sede comunitaria de la Junta de Vecinos</t>
  </si>
  <si>
    <t>No se asocian impactos.</t>
  </si>
  <si>
    <t>El objetivo es la mejora de la sede de la JJVV (Junta de Vecinos) de Santa Lucía Alto. La medida consiste en mejorar su infraestructura, tecnología y/o imagen hacia la comunidad para conformar un lugar de encuentro más acogedor, seguro y atractivo.</t>
  </si>
  <si>
    <t>Mejorar la infraestructura de la sede de Junta de Vecinos de Santa Lucia Alto</t>
  </si>
  <si>
    <t>Objetivo: El Compromiso Ambiental Voluntario (CAV) tiene por objeto aportar fondos para mejorar la infraestructura de la sede de Junta de Vecinos de Santa Lucia Alto, con el objetivo de fomentar la participación vecinal, generando un espacio donde se permita la realización de actividades sociales claves para los vecinos del sector. El público objetivo será la comunidad de Santa Lucia Alto, representada en su personería. Descripción: El proyecto destinará para el mejoramiento de la sede comunitaria de la Junta de Vecinos de Santa Lucia Alto, un monto único y total de $8.500.000 (ocho millones quinientos mil pesos) para trabajos de reparación, renovación de la sede mencionada y compra equipamiento de la sede mencionada. El destino de los recursos se podrá modificar de acuerdo a las restricciones y necesidades del momento de la Junta de Vecinos de Santa Lucía Alto, pero requerirá del consentimiento escrito de ambas partes. Justificación: Es de interés del Proyecto insertarse de forma armónica con la comunidad, para que Empresa Eléctrica Raulí SpA, desarrolle su industria, influyendo positivamente en el entorno donde se emplace el Proyecto. La Junta de vecinos está informada y concientizada sobre la construcción y operación del Proyecto, incluyendo la ubicación de las obras civiles, dimensiones del Proyecto y de la demanda diaria de maquinaria pesada y/o camiones necesarios durante la construcción del Proyecto.</t>
  </si>
  <si>
    <t>Plantar 400 árboles de roble en el predio Santa Lucía</t>
  </si>
  <si>
    <t>No genera impactos.</t>
  </si>
  <si>
    <t>Objetivo: El compromiso tiene por objeto plantar 400 árboles de roble en el predio Santa Lucía, ubicado en el KM 34 de la Ruta N-935, en la localidad de Santa Lucía Alto con el objetivo de reponer los árboles aislados cortados para el emplazamiento de las obras del Proyecto Parque Solar Raulí. Descripción: El proyecto plantará 400 árboles de roble, en la localidad de Santa Lucía Alto, debido a que, para el emplazamiento de las obras del Proyecto Parque Solar Raulí, se tuvo que proceder a cortar árboles aislados. Por consiguiente, el presente Compromiso Ambiental Voluntario tiene como finalidad principal poder reponer esta tala de árboles aislados, y en este caso, se plantarán una cantidad mayor que la cortada. El proyecto procurará que las plántulas sean turgentes, vigorosas y con buen sistema radicular. Además, se tiene contemplado plantar un 25% más de árboles, es decir, 500 árboles de manera de garantizar el prendimiento de los 400 árboles propuestos. Justificación: La Junta de Vecinos de Santa Lucía Alto, está consciente de la importancia de reforestar el sector con árboles nativos como el Roble, para efectos de reponer la tala de árboles aislados en que tuvo que incurrir el Proyecto para el emplazamiento de las obras.</t>
  </si>
  <si>
    <t>Incorporación de nuevas rutas de transporte de ácido sulfurico</t>
  </si>
  <si>
    <t>La Higuera, Vallenar, Copiapó, Sierra Gorda, Mejillones, Calama, María Elena, Huara, Taltal, Diego de Almagro, Chañaral, Camarones, Pozo Almonte, Pica, Tocopilla, Coquimbo, Ovalle, Tierra Amarilla, Caldera, Antofagasta, La Serena, Iquique, Arica</t>
  </si>
  <si>
    <t>Capacitaciones cuidado hábitat de especies</t>
  </si>
  <si>
    <t>Objetivo: Informar al personal de Transportes Hurcam los cuidados del hábitat de la especie Oceanodroma markhami, Golondrina de Mar Negra. Descripción: Se incorporará dentro de las capacitaciones anuales, charlas con algún especialista en fauna respecto a los cuidados y precauciones a tener en lugares donde habite la especie Oceanodroma markhami, Golondrina de Mar Negra. A fin de asegurar que nuestro personal sepa reconocerla, y tome todas las precauciones necesarias para proteger su hábitat. Justificación: Asegurar el conocimiento del personal de Transportes Hurcam respecto a los cuidados de la fauna y su hábitat.</t>
  </si>
  <si>
    <t>Charla a la comunidad</t>
  </si>
  <si>
    <t>Objetivo: Informar a la comunidad (dirigentes vecinales y comunidades indígenas) que se podría ver afectada en una emergencia, acerca de las herramientas de prevención de contingencias y emergencias asociadas con el transporte de Sustancias Peligrosas Descripción: Dos charlas abiertas a la comunidad y coordinar charlas especificas con las comunidades indígenas que podrían verse afectadas producto de una contingencia, en donde se dejará material ilustrativo asociado a las medidas de contingencia y emergencias del proyecto, junto con entregar números de teléfono y formas de contacto con la empresa. Justificación: Informar de manera directa y frente a la comunidad.</t>
  </si>
  <si>
    <t>Equipamiento para el manejo de emergencias</t>
  </si>
  <si>
    <t>Objetivo: Apoyar al cuerpo de bomberos N°3 de la comuna de Copiapó. Descripción: Se entregará al cuerpo de bomberos N°3 HAZMAT de la comuna de Copiapó con un equipo para manejo de emergencias con sustancias peligrosas, correspondiente a un buzo encapsulado nivel A Kappler Justificación: Se coordinará con el cuerpo de bomberos si dicho equipamiento es el adecuado para atender sus necesidades ante emergencias con sustancias peligrosas.</t>
  </si>
  <si>
    <t>Plan de no afectación a la ejecución normal de las festividades de las GHPPI</t>
  </si>
  <si>
    <t>Objetivo: No afectar la ejecución normal de las festividades de las GHPPI Descripción: Planificar los días y horarios de transporte de sustancias corrosivas, en función de las fechas de festividades de las GHPPI. Justificación: Dado que las GHPPI realizan festividades que podrían involucrar una aglomeración de personas, Transportes Hurcam busca no afectar el desarrollo normal de la misma, planificando los viajes que se deban realizar en función de las fechas y horarios de dichas festividades.</t>
  </si>
  <si>
    <t>Reposición de equipos en caso de emergencia</t>
  </si>
  <si>
    <t>Objetivo: Reponer los materiales, insumos y recursos utilizados por los cuerpos de bomberos, en el control de una emergencia provocada por las operaciones de Transportes Hurcam. Descripción: Si producto de una emergencia en la que la responsabilidad haya sido de Transportes Hurcam y esto haya sido demostrado, el Titular se compromete a reponer la infraestructura vial en las mismas condiciones en las que se encontraba esta antes de la emergencia. Justificación: Que sea el cuerpo de bomberos quien determine el material que requiera con mayor necesidad.</t>
  </si>
  <si>
    <t>Reposición de infraestructura afectada</t>
  </si>
  <si>
    <t>Objetivo: Asegurar la reposición de infraestructura vial, cuando producto de una emergencia en donde se demuestre que el responsable ha sido Transportes Hurcam, este se asegurará de dejar la infraestructura vial en las mismas condiciones en las que se encontraba. Descripción: Si producto de una emergencia en la que la responsabilidad haya sido de Transportes Hurcam y esto haya sido demostrado, el Titular se compromete a reponer la infraestructura vial en las mismas condiciones en las que se encontraba esta antes de la emergencia. Justificación: Es necesario asegurar que producto de una emergencia, los ciudadanos no sufran el deterioro de la infraestructura vial que es utilizada por ellos de manera cotidiana.</t>
  </si>
  <si>
    <t>Planta Fotovoltaica Tierra</t>
  </si>
  <si>
    <t>Monitoreo de Ruido sobre Receptor 5</t>
  </si>
  <si>
    <t>Aumento de niveles de ruido en receptores cercanos</t>
  </si>
  <si>
    <t>Objetivo: Realizar un monitoreo de ruido en el receptor 5 identificado en el Estudio de Ruido del Proyecto (ver Anexo 4.2 de la Adenda). Se debe efectuar una inspección de las medidas de control de ruido implementadas en la fase de construcción del Proyecto. Descripción: Se realizará la medición en el receptor R5 identificado de acuerdo con la normativa vigente D.S.38/2011 del MMA. Justificación: Constatar la efectividad de las medidas de control de ruido propuestas para el receptor 5, debido a que este supera los máximos establecidos en el D.S. N°38/11 del MMA.</t>
  </si>
  <si>
    <t>Objetivo: Mejora de una superficie de suelo en relación con sus limitantes en proporción 1:1 hectáreas. Descripción: Mejoramiento sustancial de una superficie de suelo ubicado en la Región de Atacama, en la comuna de Tierra Amarilla, a través de la construcción obras hidráulicas que mejorarán el riego agrícola, específicamente, mediante la construcción de dos (2) tranques acumuladores de agua, junto con obras de arte en su carga y descarga, esto con estricto apego a los lineamientos y recomendaciones contenidos en la Guía de Evaluación Ambiental: Recurso Natural Suelo (G-PR.GA-05) año 2011” (SAG, 2011), cuyo numeral 6.3, considera medidas de mejoramiento de suelos y medidas de rehabilitación de suelos. Justificación: Se propone debido a que una porción del suelo en donde se emplazará el Proyecto cuenta con Capacidad de Uso de Suelo Clase IV.</t>
  </si>
  <si>
    <t>PROYECTO FOTOVOLTAICO TARUCA</t>
  </si>
  <si>
    <t>Aumento de la concentración de material particulado y gases</t>
  </si>
  <si>
    <t>Objetivo: Reducir las emisiones de material particulado durante el desarrollo del Proyecto, tanto para los caminos de accesos e interiores, como para los frentes de trabajo que requieran movimiento de tierra. Descripción: Durante las actividades de movimiento de tierra (excavaciones, transferencia de material, resuspensión por tránsito de vehículos) y combustión de motores (vehículos, maquinaria fuera de ruta, grupos electrógenos) se producirán emisiones durante 6 meses, periodo que se tiene planificado para la fase de construcción del Proyecto. Con el fin de reducir las emisiones de material particulado durante el desarrollo del Proyecto, se tomarán medidas de manejo ambiental, las cuales también se replicarán para el transporte de materiales, escombros y residuos. Justificación: Existe una afectación en el área de influencia respecto del movimiento de vehículos definidos para la Fase de Construcción, la cual no será significativa dadas las cantidades de contaminantes emitidos, y el carácter temporal y limitado de la etapa de construcción del Proyecto, estimado en 6 meses. Los resultados del Informe de Estimación de Emisiones Atmosféricas, incluido en el Anexo 05 de la Adenda complementaria, indican que, las emisiones producto de la construcción del proyecto no son significativas. Por ende, se descarta que exista un impacto significativo asociado a las distintas obras del Proyecto, para todas sus Fases. Sin perjuicio, de que la generación no es significativa, el Titular contempla el desarrollo de medidas de manejo ambiental para mantener y reducir estas emisiones de material particulado con el objeto de que este impacto ambiental se mantenga como no significativo.</t>
  </si>
  <si>
    <t>Objetivo: Disminuir la probabilidad de ocurrencia de colisión con el tendido y eléctrico de aquellas aves que transitan por la zona. Descripción: La medida consiste en la instalación de dispositivos anticolisión en la línea de evacuación eléctrica. Justificación: La medida se considera debido a la presencia de especies sensibles al riesgo de colisión identificadas en el área de influencia del proyecto. Por otro lado, en la "Guía para la Evaluación del Impacto Ambiental de Proyectos Eólicos y de Líneas de Transmisión Eléctrica en Aves Silvestres y Murciélagos" (SAG, 2015), se indica que la principal medida de mitigación para el impacto de colisión es la implementación de disuasores de vuelo para aumentar la visibilidad de tendidos</t>
  </si>
  <si>
    <t>Objetivo: Mantener y reparar cierres perimetrales de sitios arqueológicos al interior del área de intervención del Proyecto. Descripción: Se realizará la mantención y reparación de los cierres perimetrales de los sitios arqueológicos al interior del área de intervención del Proyecto, dicha mantención se realizará para los sitios TAR-016, TAR-040 y GM-33. Justificación: Mantener en correctas condiciones los sitios arqueológicos.</t>
  </si>
  <si>
    <t>Afectación a la avifauna nativa del sector</t>
  </si>
  <si>
    <t>Objetivo: Evitar accidentes de la avifauna producto del uso de luminarias al interior del Proyecto. Descripción: Se tiene en consideración medidas de protección de la avifauna con el objetivo de evitar accidentes producto del uso de la luminaria, para esto se ejecutarán una serie de acciones durante cada etapa: • Etapa de construcción: Para los trabajos realizados en horario nocturno o el uso de sistemas de seguridad se tiene considerado el uso de iluminación con luces LED con una temperatura de color igual o inferior a 3000 K, las que serán instaladas en el área de acceso, instalación de faenas y lugares de trabajo en específico. Las luces serán instaladas mirando hacia el suelo y con una altura no mayor a los 6 metros. • Etapa de operación: Durante la etapa de operación no habrá personal permanente al interior de la Planta. Sin embargo, para las actividades de mantención se considerará el uso de luminaria personal (Linternas) y el uso de focos LED con una temperatura de color igual o inferior a 3000 K. Es importante indicar, que no se utilizarán sistemas de seguridad mediante focos, dado que las cámaras de seguridad cuentan con tecnología que permite la visibilidad en horario nocturno. 
 • Etapa de cierre: Para la etapa de cierre se considerarán las mismas medidas propuestas en la etapa de construcción. Justificación: La metodología indicada se enmarca en el informe "Diagnóstico y lineamientos para mitigar los efectos de la contaminación lumínica sobre golondrinas de mar en el norte de Chile" de la Red de Observadores de Aves y Vida Silvestre de Chile (ROC) donde se presenta una serie de publicaciones y trabajos realizados por expertos en el terna.</t>
  </si>
  <si>
    <t>Monitoreo de fauna etapa de construcción y cierre</t>
  </si>
  <si>
    <t>Afectación a la avifauna durante la etapa de construcción y cierre</t>
  </si>
  <si>
    <t>Objetivo: Mantener un especialista de fauna durante la etapa de construcción con el objetivo de verificar la no afectación de la avifauna nativa del sector. Descripción: Durante la etapa de construcción se mantendrá en faena un especialista de fauna que cumplirá las siguientes funciones: • Verificar el cumplimiento e indicadores de éxito del rescate y relocalización. • Ejecutar los planes de contingencia y emergencia asociados a fauna y avifauna. • Verificar la presencia y/o ausencia de nidos previo a la etapa de construcción y ejecutar medidas de acción. • Verificar la efectividad de las medidas de minimización de riesgos tales corno los disuasores de vuelos. • Realizar charlas a los trabajadores sobre el cuidado de fauna. • Ejecutar comunicaciones con ONG de rescate animal en caso de existir contingencias o emergencias (Cabe indicar que el tratamiento será financiado por el titular). Justificación: La presencia de un especialista de fauna al interior del Proyecto permitirá ejecutar las obras sin afectar a la avifauna del sector.</t>
  </si>
  <si>
    <t>Monitoreo de fauna etapa de operación</t>
  </si>
  <si>
    <t>Afectación a la avifauna durante la etapa de operación</t>
  </si>
  <si>
    <t>Objetivo: Realizar monitoreos mensuales durante la etapa de operación para analizar el estado de las especies de avifauna además de verificar la presencia o ausencia de especies en el área del Proyecto. Además se considera tomar contacto en caso de contingencias o emergencias asociadas a la avifauna durante la etapa de operación. Descripción: Durante la etapa de operación se realizarán monitoreos por un profesional especialista en avifauna, el cual realizará las siguientes actividades: • Verificar en terreno la presencia o ausencia de especies de avifauna en el área del proyecto y sectores circundantes. • Tornar medidas de acción en caso de verificar la presencia de avifauna al interior del proyecto. • Verificar la efectividad de los disuasores de vuelo. • Tomar contacto con los profesionales a cargo del monitoreo de la planta en caso de activar el plan de contingencias o emergencia producto de la presencia de fauna al interior del proyecto o atropellos. • Enviar un informe mensual a la SMA sobre el monitoreo mensual. • Realizar charlas a los trabajadores sobre el cuidado de fauna. • Ejecutar comunicaciones con ONG de rescate animal en caso de existir contingencias o emergencias (Cabe indicar que el tratamiento será financiado por el titular). • El monitoreo se realizará en consideración de los hábitos reproductivos de las especies de avifauna y los antecedentes disponibles relacionados a registros de caída de volantones en la región de Región de Arica y Parinacota de la especie Oceanodroma markhami (golondrina de mar negra) (ROC 2018, Silva, et al., 2020). El monitoreo se realizará con una frecuencia mensual entre los meses de octubre y febrero durante los primeros tres años de la fase de operación. Luego del tercer año, se realizará una evaluación de la medida; en caso de no constatar riesgos en la avifauna se reducirá la medida a monitoreos semestrales. Luego del año 8 desde el inicio de la operación se reevaluará la medida; en caso de no existir riesgos de avifauna, se dará término a la ejecución de la medida. Justificación: La presencia de un especialista de fauna al interior del Proyecto permitirá ejecutar las obras sin afectar a la avifauna del sector.</t>
  </si>
  <si>
    <t>Perturbación de fauna</t>
  </si>
  <si>
    <t>Objetivo: El objetivo de la medida desplazamiento de la fauna del Proyecto hacia zonas fauna nativa sea afectada Como objetivos específicos Perturbar el desarrollo la finalidad hacia un es provocar el abandono o producir el objetivo presente en el área de influencia adyacentes, evitando de esta manera que la por el desarrollo del Proyecto. de esta medida de manejo ambiental: a las especies objetivo identificadas durante de la línea de base de fauna terrestre, con que estos migren por sus propios medios hábitat receptor antes del inicio de las obras de construcción Prevenir del Proyecto. la recolonización del área perturbada. Descripción: Especies objetivo-identificadas Nombre científico en Línea de Base de Fauna Terrestre 
 Suponiendo un caso de condiciones agrorneteorológicas ideales, se debe ejecutar las siguientes actividades, en orden cronológico: 1. Identificación de potenciales hábitats receptores. Para identificar los hábitats receptores y las vías de evacuación, mediante la utilización de un sistema de información geográfica, se realizó un análisis de sobreposición espacial de los registros de las especies objetivo identificadas en este estudio y en las campañas realizadas para la línea de base de fauna, ejecutada para la Declaración de Impacto Ambiental del Proyecto Fotovoltaico Taruca, con un mapa de las formaciones vegetacionales presentes en la zona de estudio (generado en el estudio de línea de base de vegetación) (Douven et al. 2003). Esto permitió identificar los sectores fuera de la zona del proyecto, que tienen el mismo hábitat asociado a las especies objetivo y que se encuentran adyacentes o muy cercanos a los sectores donde se registraron las especies objetivo. 2. 3. La ejecución de la medida de manejo ambiental de perturbación controlada se contempla ejecutar una vez aprobada la Resolución de Calificación Ambiental del Proyecto en evaluación. En este sentido, una fecha estimada para la ejecución de la medida sería entre diciembre de 2021 y marzo de 2022. Posteriormente, y una vez asegurada la disponibilidad de potenciales nuevos hábitats, se procederá a la remoción manual de potenciales refugios. 4. Para la remoción manual biólogos en terreno de refugios, se considera que la ejecuten por al menos una semana. Justificación: Los reptiles, por su tamaño grupo con ámbitos de pequeño y su condición ectoterma, son un hogar reducidos y menor capacidad para desplazarse. Sin embargo, los reptiles tienen una amplia capacidad ecológica que les ha permitido todo el país. En los reptiles, para proyectos de extensión ocupar diversos ambientes a lo largo de la perturbación controlada es aplicable lineal y para proyectos areales pequeños (Guía Técnica para Implementar Perturbación Controlada, Medidas de Rescate/ Relocalización y Torres-Mura, et. al., 2014) La ejecución de la medida controlada para reptiles Resolución de Calificación de manejo ambiental de perturbación se contempla ejecutar una vez aprobada la Ambiental del Proyecto en evaluación. Asimismo, estas actividades se contemplan realizar previo a las primeras obras del Proyecto, decepado de vegetación con mucha antelación a saber: movimiento de tierras, escarpe y (tampoco es conveniente ejecutar la medida a los trabajos de obras y maquinarias, ya que existe el riego de recolonización la implementación de de ejemplares de reptiles). Asimismo, la actividad de perturbación controlada se ejecutará 7 días previo a cada obra relevante. Finalmente, se debe indicar "Guía de Evaluación Ambiental que esta medida se encuentra definida en la Componente Fauna Sil</t>
  </si>
  <si>
    <t>Plan de Supervisión Actividades Constructivas Quebrada del Diablo</t>
  </si>
  <si>
    <t>Potencialidad de afectación por cercanía de actividades constructivas a sitio de manifestación cultural Cruz de Mayo, familia afrodescendiente Qda. Del Diablo.</t>
  </si>
  <si>
    <t>Objetivo: Asegurar la no intervención del sitio de manifestación cultural Cruz de Mayo de familia afrodescendiente por el desarrollo de las actividades constructivas en Quebrada del Diablo asociadas a la construcción de la Línea de Media Tensión del PFV Taruca. Descripción: Se realizará una charla sobre las características e importancia cultural de la festividad denominada Cruz de Mayo a las cuadrillas de trabajadores encargados de ejecutar las labores de construcción de la Línea de Media Tensión en el sector de Quebrada del Diablo. Además, se dispondrá de un profesional titulado de la carrera de antropología o arqueología que supervisará las labores de construcción de la Línea de Media Tensión, velando por la no intervención del sitio de manifestación cultural. Justificación: Se identificó que el trazado de la Línea de Media Tensión se encuentra ubicado a 74 metros al oriente del sitio de manifestación cultural Cruz de Mayo de una familia afrodescendiente que reside en el sector de Quebrada del Diablo, por lo que se considera necesario asegurar que el proyecto no intervendrá directa ni indirectamente el sitio referido</t>
  </si>
  <si>
    <t>Zona de exclusión ambiental</t>
  </si>
  <si>
    <t>Afectación a los sitios de nidificación cercanos al proyecto</t>
  </si>
  <si>
    <t>Objetivo: Ejecutar un área de exclusión ambiental durante la fecha de nidificación para evitar cualquier efecto adverso significativo. Descripción: Durante la fecha de nidificación de aves (abril a septiembre) se realizará un área de exclusión ambiental en un buffer de 100 metros sobre dicho sitio identificado en la DIA (Ver imagen adjunta).
  el área de exclusión ambiental, se tiene contemplada la restricción de los siguientes trabajos durante la época de nidificación, que será desde los meses de abril hasta septiembre: • • • • sector) • • • Movimientos de tierra. Instalación de cerco perimetral. Perforado, Hincado o Hormigonado de las estructuras. Tránsito vehicular (Solo se permitirá el tránsito peatonal por el Elaboración de zanjas. Movimiento de maquinaria pesada. Humectación de caminos. Justificación: El área de exclusión lograra mantener las condiciones ideales para la</t>
  </si>
  <si>
    <t>Parque Solar Fotovoltaico Champa</t>
  </si>
  <si>
    <t>Buin</t>
  </si>
  <si>
    <t>Objetivo: Disminuir la probabilidad de ocurrencia de electrocución con el tendido eléctrico de las especies que transitan el espacio aéreo del Proyecto y con potencial de percharse en las estructuras de soporte del tendido. Descripción: La medida consiste en la instalación de dispositivos antielectrocución en la LTE. Estos dispositivos serán de al menos 1,3 m de largo (Birdlife International, 2013) y estarán fabricados preferentemente con algún polímero dada su mejor propiedad aislante (SAG, 2015). Estos dispositivos serán instalados a lo largo de todo el trazado eléctrico, en cada uno de los postes de sujeción de los conductores. Justificación: La medida se considera debido a la presencia de avifauna con riesgo de electrocución</t>
  </si>
  <si>
    <t>En el marco del proyecto, la empresa de energías renovables utilizará 20,5 hectáreas catalogadas en el estudio edafológico presentado en la Adenda complementaria, como Clase III; por tanto y según lo acordado con las autoridades competentes, el Plan de Mejoramiento Voluntario Productivo de Suelos (PMVPS) debe enmendar y producir un mejoramiento de 20,5 h ectáreas, idealmente dentro de la Región del Metropolitana.</t>
  </si>
  <si>
    <t>El monitoreo arqueológico permanente tiene como objetivo mantener vigilancia sostenida a las actividades durante la fase de construcción del proyecto, a modo de implementar de manera adecuada medidas de preservación del patrimonio arqueológico comprometidas por el Titular, y así evitar su destrucción o deterioro por las actividades inherentes a las obras de excavación y construcción del Proyecto. El monitoreo consiste en monitorear las actividades que se llevarán a cabo durante la fase de construcción del Proyecto, tales como excavaciones de zanjas de baja y media tensión, tramo subterráneo de la LMT o cualquier actividad que considere movimiento de tierra. El monitoreo se justifica ya que el área de emplazamiento del Proyecto se encuentra a 1,8 km de distancia del sitio arqueológico prehispánico Paine, el cual tiene carácter funerario con evidencia de restos bioantropológicos Cabe indicar que dicho monitoreo se aplicará en cada frente de trabajo durante todos los movimientos de tierra que se llevarán a cabo durante la fase de construcción del Proyecto. El arqueólogo/a(s) y/o licenciado/a(s) en arqueología verificará la presencia de potenciales elementos patrimoniales. El informe de monitoreo se entregará mensualmente en un plazo máximo de 15 días luego de terminado el mes y contendrá la siguiente información: • Descripción de las actividades en todos los frentes de excavación del mes, con fecha. • Descripción de matriz y materialidad encontrada (con profundidad) en cada obra de excavación. • Plan mensual de trabajo de la constructora donde se especifique en libro de obras los días monitoreados por el/la arqueólogo/a. • Planos y fotos (de alta resolución) de los distintos frentes de excavación y sus diferentes etapas de avances. • De evidenciarse restos arqueológicos, incorporará: o Ficha de registro arqueológico con fotografías panorámicas y específicas de los hallazgos (en alta resolución). o Descripción detallada del estado de conservación y si hubiera afectación por las obras del Proyecto. o Medidas de protección y/o conservación implementadas. o Constancia de aviso del hallazgo a este Consejo, de acuerdo a lo establecido en el art. 26° de la Ley 17.288 de Monumentos Nacionales. • Efectuar el seguimiento del estado de conservación de las medidas de prevención a implementar si corresponden (cercado, señaléticas, etc.). • El informe final de monitoreo dará cuenta de las actividades realizadas, y de haberse detectado sitios arqueológicos, incluirá la información de rescate correspondiente. En estos casos se incluirá una revisión bibliográfica de la zona, el análisis (por tipo de materialidad) y la conservación de todos los materiales arqueológicos que se encuentren motivo de esta actividad. Para los rescates de hallazgos no previstos que aparezcan durante el monitoreo o en otra instancia, se solicitará el permiso de intervención arqueológica, según el Artículo 7° del Reglamento de Excavación, establecida en la Ley 17.288 de Monumentos Nacionales. • De recuperarse materiales arqueológicos, la propuesta de destinación definitiva de dichos bienes será indicada al momento de entregar el informe final del monitoreo e incluirá un documento oficial de la institución museográfica aceptando la eventual destinación. Asimismo, se solventarán los gastos de análisis, conservación y embalaje de las piezas, así como su traslado a la entidad receptora. Mayores antecedentes en repuesta 9.14 de la Adenda.</t>
  </si>
  <si>
    <t>Planta Fotovoltaica Nan</t>
  </si>
  <si>
    <t>Área de Exclusión de Herpetofauna</t>
  </si>
  <si>
    <t>Hábitat de especie en categoría de conservación vulnerable (Liolaemus schroederi).</t>
  </si>
  <si>
    <t>Objetivo: Establecer una zona de resguardo y de exclusión para la especie Liolaemus schroederi, la cual fue registrada en el área de influencia del Proyecto. Justificación: Debido a la distribución espacial de los hallazgos y avistamientos de la especie Liolaemus schroederi en estado de conservación, se propone un Área de Exclusión en el tramo específico en donde fue identificada, con el fin de resguardar y proteger la población de dicha especie, durante la vida útil del Proyecto.</t>
  </si>
  <si>
    <t>Charla Uso Eficiente y Cuidado del Agua.</t>
  </si>
  <si>
    <t>Afectación recurso hídrico.</t>
  </si>
  <si>
    <t>Objetivo: Instruir a los trabajadores acerca del uso eficiente y cuidado del recurso agua. Descripción: Se desarrollan charlas informativas a los trabajadores del Proyecto acerca del uso eficiente y cuidado del agua, junto con el cuidado de canales de riego circundantes al área del Proyecto. Justificación: Evitar la afectación del recurso hídrico por la ejecución del Proyecto</t>
  </si>
  <si>
    <t>Mantención de Condiciones Edáficas y Biodiversidad a Largo Plazo.</t>
  </si>
  <si>
    <t>No Aplica Se mantienen de condiciones edáficas y biodiversidad en el Proyecto solar a largo plazo.</t>
  </si>
  <si>
    <t>Objetivo: Mantener las condiciones edáficas y biodiversidad en el área de influencia del Proyecto a largo plazo. Descripción: El Proyecto no realiza escarpe en los primeros 10 cm de suelo del área de influencia, considerando únicamente la limpieza del terreno en las zonas que sea necesario, actividad que consiste principalmente en a la corta de vegetación y en el despeje superficial referido al despedregado de piedras de gran magnitud. Las excavaciones son puntuales para el hincado de estructuras (aprox. 1,5 metros de profundidad) en el área de planta y para la implementación de los postes necesarios para albergar la línea de evacuación (aprox. 2,0 metros de profundidad). La tierra excavada se utiliza en el relleno de las zanjas (una vez se haya instalado el cableado en ellas) y de las áreas donde se implementen los postes (a modo de soporte), estimando en un peor escenario la utilización de excedente en nivelación de terreno. Para asegurar la capacidad de sustentar biodiversidad en el sector de implementación de paneles, se elimina el uso de herbicidas, y se utilizarán coberturas vegetales naturales con participación de ganado o en su defecto la utilización de oberturas con especies nativas e introducidas durante la actividad de despeje de vegetación. Justificación: Asegurar que la ejecución del Proyecto no genera efectos adversos a largo plazo en la capacidad de uso de suelo II y III y/o en su capacidad de sustentar biodiversidad, degradación y erosión.</t>
  </si>
  <si>
    <t>Uso de suelo con capacidad agrícola Clase II y III.</t>
  </si>
  <si>
    <t>Objetivo: Realizar un seguimiento exhaustivo de los cambios que se pudiesen producir a lo largo de la duración del Proyecto, tomando en consideración las propiedades del suelo en que se emplaza área de Planta. Descripción: Se realizan monitoreos en las fases de Construcción y Operación del Proyecto para verificar que no se realiza alteración del suelo en que se emplaza el área de Planta del Proyecto. En cada monitoreo se contempla la medición de propiedades físicas, químicas y biológicas del suelo, específicamente del área de Planta de Proyecto. Conforme lo anterior se contempla: - Muestreo previo al inicio de la Fase de Construcción: conforma la muestra testigo en base a la que se genera punto de comparación para muestras posteriores. - Muestreo al final de Fase de Construcción. - Muestreo durante la Fase de Operación: se realizan muestras durante la operación cada cinco (5) años, la primera a luego de los primeros cinco (5) años de operación. Asociado a cada muestreo se elabora un informe de resultados que registre los resultados de análisis y realice comparación respecto a la situación inicial. La información se almacena en oficina ubicada en Instalación de Faenas durante la Fase de Construcción, mientras que durante la Fase de Operación se dispone de la información en salas de control remotas. Justificación: La toma de muestras del suelo en que se emplaza el área de Planta del Proyecto permite tener en observación sus propiedades de manera exhaustiva, habilitando contar con información válida para la prevención y detección temprana de alteraciones del suelo en cuestión.</t>
  </si>
  <si>
    <t>Plan de Comunicación a la Comunidad</t>
  </si>
  <si>
    <t>Eventuales interrupciones de tránsito</t>
  </si>
  <si>
    <t>Objetivo: Informar a la comunidad acerca de eventuales interrupciones del tránsito (desvíos y/o cortes de calles) en los caminos de acceso al Proyecto, que pudiesen afectar el entorno producto de las actividades de construcción de este. Descripción: Se designa a un encargado responsable de informar a la comunidad aledaña al área de emplazamiento del Proyecto, acerca de eventuales interrupciones en el tránsito, ya sea por desvíos o cortes de calles, que pudiesen generarse durante la Fase de Construcción. Justificación: Alertar y prevenir eventuales molestias asociadas al libre tránsito en los alrededores del área de emplazamiento del Proyecto, producto de las actividades de construcción.</t>
  </si>
  <si>
    <t>Plan de Humectación</t>
  </si>
  <si>
    <t>Incremento de emisiones de material particulado.</t>
  </si>
  <si>
    <t>Objetivo: Disminuir las emisiones de material particulado, producto de las actividades de tránsito vehicular en caminos no pavimentados dentro del área del Proyecto. Descripción: Humectación de camino interno del Proyecto; mediante camión aljibe. Justificación: Evitar la afectación a la salud de los trabajadores y/o habitantes del área de influencia producto de las emisiones de material particulado derivadas de las actividades de tránsito vehicular al interior del área del Proyecto.</t>
  </si>
  <si>
    <t>Plan de Mejoramiento de Hábitat</t>
  </si>
  <si>
    <t>Objetivo: Ejecutar un plan de enriquecimiento y mejoramiento de hábitat en zonas en donde fueron avistadas los ejemplares de Liolaemus schroederi en el área de influencia del Proyecto. Descripción: Se ejecuta un plan de enriquecimiento mediante acciones y obras de enriquecimiento que permitan mejorar las condiciones de refugios y hábitat de las especies en categoría de conservación. Justificación: Debido a la distribución espacial de los hallazgos y avistamientos de la especie Liolaemus schroederi en estado de conservación, se propone un Plan de Mejoramiento de Hábitat en el tramo específico en donde fue identificada, con el fin de resguardar y proteger la población de dicha especie, durante la vida útil del Proyecto.</t>
  </si>
  <si>
    <t>Objetivo: Mejora de una superficie de suelo en relación a sus limitantes. Descripción: Mejoramiento sustancial de una superficie de suelo ubicado en la Región del Libertador Bernardo O’Higgins, en una relación de 1:1,5 hectáreas, esto con estricto apego a los lineamientos y recomendaciones contenidos en la Guía de Evaluación Ambiental: Recurso Natural Suelo (G-PR.GA-05) año 2011” (SAG, 2011a), cuyo numeral 6.3, considera medidas de mejoramiento de suelos y medidas de rehabilitación de suelos. Para mayor detalle respecto al “Plan de Mejoramiento de Suelos”, ver Anexo 6.7 de la Adenda. Justificación: Se propone debido a que una porción del suelo en donde se emplaza el Proyecto y que cuenta con Capacidad de Uso de Suelo Clase II y III.</t>
  </si>
  <si>
    <t>Parque Fotovoltaico El Caiquén</t>
  </si>
  <si>
    <t>Fauna por riesgo de colisión de aves</t>
  </si>
  <si>
    <t>Objetivo: Disminuir la probabilidad de ocurrencia de la colisión con el tendido eléctrico de las especies que transitan el espacio aéreo del proyecto. Descripción: La medida consiste en la instalación de dispositivos anticolisión en la LTE del proyecto. La medida se justifica en su capacidad para reducir la muerte potencial de individuos de las especies de aves que utilizan el espacio aéreo. Justificación: La medida se justifica en la experiencia internacional, que demuestra que la utilización de dispositivos que aumentan la visibilidad de los tendidos es eficaz en disminuir los eventos de colisión y, en consecuencia, en mitigar los impactos derivados de ella. Jenkins et al. (2010), señalan que cualquier dispositivo que engrose el cable al menos en 20 cm con un largo de al menos 20 cm, dispuesto con suficiente regularidad, reduce las colisiones entre un 50 y 80%. Barrientos et al. (2011), señalan una reducción de la mortalidad de aves entre un 55 y un 94%. Por su parte, la “Guía de evaluación ambiental componente fauna silvestre” (SAG, 2015), menciona la “Instalación de señales en los conductores de las líneas de transmisión eléctrica en los sectores de lagunas, lagos o humedales, para aumentar su visibilidad (…)” como una de las medidas de mitigación recomendadas para disminuir la probabilidad de colisión de aves.</t>
  </si>
  <si>
    <t>Objetivo: Preservación de los componentes arqueológicos que se podrían encontrar en el área y los procedimientos a seguir en caso de hallazgo a los trabajadores del proyecto. Descripción: Una charla de inducción a trabajadores y contratistas previo a la etapa de construcción. Charlas realizadas por el/la arqueológo/a indicando posibilidad de hallazgos, procedimientos a seguir en caso de que ocurran y aviso al Gobernador Provincial. Justificación: Preservar el Patrimonio Cultural.</t>
  </si>
  <si>
    <t>Plan de humectación de caminos internos</t>
  </si>
  <si>
    <t>Objetivo: Reducción de emisiones atmosféricas (MP) en consecuencia al tránsito de vehículos y maquinarias por caminos no pavimentados de acceso al Proyecto. Descripción: Humectación por medio de camión aljibe de los caminos de acceso no pavimentados al menos una vez al día en el período de máximo flujo de transporte, período en el cual llegan al emplazamiento los equipos eléctricos principales de la planta. Justificación: Reducción de material particulado.</t>
  </si>
  <si>
    <t>Plan de seguimiento ambiental del material de áridos</t>
  </si>
  <si>
    <t>Modificación LTE Los Angeles Sur - Duqueco</t>
  </si>
  <si>
    <t>Plan de Seguimiento de Biota Acuática</t>
  </si>
  <si>
    <t>Posible afectación sobre la biota acuática debido a las obras del Proyecto.</t>
  </si>
  <si>
    <t>Objetivo: Determinar la sostenibilidad de la biota acuática en los tramos estudiados de canales sin nombre, los canales Duqueco Maza y Lomas de Duqueco y el Estero Panqueco, durante la fase de construcción y operación del Proyecto.
Descripción: Seguimiento de la biota acuática (macroinvertebrados e ictiofauna) y calidad de agua (temperatura, pH, Potencial redox, conductividad eléctrica y oxígeno disuelto) en los canales sin nombre, canales Duqueco Maza y Lomas de Duqueco y Estero Panqueco, localizados en el AI del Proyecto Modificación LTE Los Ángeles Sur-Duqueco. Para mayor información, ver Anexo 14 de la DIA.
Justificación: De acuerdo a la Caracterización de Ecosistema Fluvial y calidad del Agua (Anexo 10 de la DIA), se identificaron cinco (5) especies ícticas nativas y una (1) especie introducida. Por otra parte, los macroinvertebrados y malacostráceos serán considerados como especies secundarias, debido a sus características como bioindicadores de calidad del agua.</t>
  </si>
  <si>
    <t>Parque Fotovoltaico Alianza</t>
  </si>
  <si>
    <t>Disminuir el impacto por material particulado</t>
  </si>
  <si>
    <t>Alteración de la calidad del aire debido al aporte en las concentraciones de material particulado, generado por las obras y actividades, en el área de influencia del Proyecto.</t>
  </si>
  <si>
    <t>Objetivo: Disminuir material particulado en tramo no pavimentado al ingreso del Proyecto por el paso de vehículos. Descripción: El tramo de 280 m que conecta la ruta C-35 con el puente, al ingreso del Proyecto que actualmente es un camino de tierra, se humectará y el camino interno no pavimentado se le aplicará Bischofita o similar para estabilizar. Justificación: Disminuye el impacto por material particulado</t>
  </si>
  <si>
    <t>Estabilizado</t>
  </si>
  <si>
    <t>Objetivo: Disminuir material particulado en tramo no pavimentado al ingreso del Proyecto por el paso de vehículos.
Descripción: El tramo de 280 m que conecta la ruta C-35 con el puente, al ingreso del Proyecto que actualmente es un camino de tierra, se humectará y el camino interno no pavimentado se le aplicará Bischofita o similar para estabilizar.
Justificación: Disminuye el impacto por material particulado</t>
  </si>
  <si>
    <t>Pérdida de ejemplares de fauna en alguna categoría de conservación.</t>
  </si>
  <si>
    <t>Objetivo: Disminuir la probabilidad de ocurrencia de electrocución con el tendido eléctrico de las especies que transitan el espacio aéreo del Proyecto y con potencial de percharse en las estructuras de soporte del tendido. Descripción: La medida consiste en la instalación de dispositivos anti- electrocución en la LTE. Estos dispositivos serán de al menos 1,3 m de largo (Birdlife International, 2013) y estarán fabricados preferentemente con algún polímero dada su mejor propiedad aislante (SAG, 2015). Estos dispositivos serán instalados a lo largo de todo el trazado eléctrico, en cada uno de los postes de sujeción de los conductores. Justificación: La medida se considera debido a la presencia de avifauna sensible al riesgo de electrocución.</t>
  </si>
  <si>
    <t>Objetivo: Disminuir la probabilidad de ocurrencia de electrocución con el tendido eléctrico de las especies que transitan el espacio aéreo del Proyecto y con potencial de percharse en las estructuras de soporte del tendido.
Descripción: La medida consiste en la instalación de dispositivos anti-electrocución en la LTE. Estos dispositivos serán de al menos 1,3 m de largo (Birdlife International, 2013) y estarán fabricados preferentemente con algún polímero dada su mejor propiedad aislante (SAG, 2015). Estos dispositivos serán instalados a lo largo de todo el trazado eléctrico, en cada uno de los postes de sujeción de los conductores.
Justificación: La medida se considera debido a la presencia de avifauna sensible al riesgo de electrocución.</t>
  </si>
  <si>
    <t>Objetivo: Disminuir la probabilidad de ocurrencia de colisión con el tendido eléctrico de aquellas aves que transitan por la zona Descripción: La medida consiste en la implementación de dispositivos anticolisión en la línea de transmisión eléctrica Justificación: La medida se considera debido a la presencia de avifauna sensible al riesgo de colisión. Por otro lado, en la “Guía para la Evaluación del Impacto Ambiental de Proyectos Eólicos y de Líneas de Transmisión Eléctrica en Aves Silvestres y Murciélagos” (SAG, 2015), se indica que la principal medida de abatimiento para el impacto de colisión es la implementación de disuadores de vuelo para aumentar la visibilidad de tendidos.</t>
  </si>
  <si>
    <t>Objetivo: Disminuir la probabilidad de ocurrencia de colisión con el tendido eléctrico de aquellas aves que transitan por la zona
Descripción: La medida consiste en la implementación de dispositivos anticolisión en la línea de transmisión eléctrica
Justificación: La medida se considera debido a la presencia de avifauna sensible al riesgo de colisión. Por otro lado, en la “Guía para la Evaluación del Impacto Ambiental de Proyectos Eólicos y de Líneas de Transmisión Eléctrica en Aves Silvestres y Murciélagos” (SAG, 2015), se indica que la principal medida de abatimiento para el impacto de colisión es la implementación de disuadores de vuelo para aumentar la visibilidad de tendidos.</t>
  </si>
  <si>
    <t>Objetivo: Provocar el abandono o inducir el desplazamiento gradual de los individuos de la fauna de baja movilidad (Liolaemus velosoi) desde su lugar de origen hacia zonas inmediatamente adyacentes Descripción: Remover de forma manual y gradual los refugios de las especies de interés, como cúmulos de rocas o vegetación arbustiva, previo al inicio de las actividades de despeje de vegetación o de movimiento de tierras con medios mecánicos (SAG, 2012). Justificación: Disminuye el impacto a la especie mencionada</t>
  </si>
  <si>
    <t>Objetivo: Provocar el abandono o inducir el desplazamiento gradual de los individuos de la fauna de baja movilidad (Liolaemus velosoi) desde su lugar de origen hacia zonas inmediatamente adyacentes
Descripción: Remover de forma manual y gradual los refugios de las especies de interés, como cúmulos de rocas o vegetación arbustiva, previo al inicio de las actividades de despeje de vegetación o de movimiento de tierras con medios mecánicos (SAG, 2012).
Justificación: Disminuye el impacto a la especie mencionada</t>
  </si>
  <si>
    <t>Protección de especies de flora nativa</t>
  </si>
  <si>
    <t>Objetivo: Evitar los posibles impactos del Proyecto sobre especies de flora nativa en categorías de conservación o sujetos de regulación por la Ley 20.283 de Recuperación del Bosque Nativo y Fomento Forestal. Descripción: Se contempla una serie de medidas preventivas para evitar que las actividades del Proyecto, en todas sus fases, impacten sobre las especies de flora nativa Cordia decandra (carboncillo) categorizada como casi amenazada (NT) por el DS 42/2011 del MMA, Opuntia berteri (colla) categorizada como preocupación menor (LC) por el DS 19/2012 del MMA, Geoffroea decorticans (chañar) categorizada como preocupación menor (LC) por el DS 19/2012 del MMA y Pyrrhocactus eriosyzoides (kunze) categorizada como vulnerable (VU) por el DS 13/2013 del MMA. Adicionalmente, se consideran las especies Bulnesia chilensis (retama de cerro) y Schinus molle (pimiento), sujetos de regulación por la Ley 20.283 de Recuperación del Bosque Nativo y Fomento Forestal. Las medidas contempladas son las siguientes: - En el área de quebradillas que drenan la meseta donde se ubica el parque fotovoltaico hacia el oeste en la que se observan las especies Cordia decandra y Bulnesia chilensis, no se emplazarán obras del Proyecto, por lo que fue modificada la ubicación del cierre perimetral y de los módulos fotovoltaicos para no ocupar ni obstruir estos drenajes naturales. - Se implementarán señaléticas en este sector, en las cuales se señale la prohibición de verter residuos, materiales o sustancias en los cauces naturales, y la prohibición de cortar vegetación nativa. - Se restringirá el uso de herramientas de chispa en este sector, de manera de evitar incendios en la vegetación habitualmente seca. - Durante la fase de operación se verificará que no existan objetos, materiales o residuos que obstaculicen estos drenajes naturales en cada campaña de limpieza del sitio del Proyecto. - En la ladera norte del Proyecto, donde se detectó la presencia de un ejemplar de Pyrrhocactus eriosyzoides cercano a la línea de evacuación eléctrica, ya que no requiere ser relocalizado se protegerá este ejemplar mediante un cerco de 1 metro de diámetro y 1 metro de altura construido con estacas y malla de PVC naranja de señalización de obras. - Adicionalmente, previo al inicio de obras, un especialista ambiental inspeccionará el lugar para detectar la posible presencia de algún otro ejemplar de esta especie u otra que requiera ser protegido y señalizado. - En los sectores del lecho del río Copiapó y camino de acceso donde hay presencia de Schinus molle y Geoffroea decorticans, se implementará señalética en las cuales se indique la prohibición de verter residuos, materiales o sustancias en los cauces naturales, y la prohibición de cortar vegetación nativa o extraer los frutos del chañar. Justificación: Las obras del parque fotovoltaico se emplazan principalmente en una meseta sin presencia de vegetación, a excepción de un tramo de la línea de evacuación que se construirá en la ladera norte, considerando que el resto de la línea y el camino de acceso ya existen. Sin embargo, se proponen estas medidas para evitar que las acciones que se lleven a cabo en las distintas fases del Proyecto no afecten a las especies antes mencionadas ni a sus hábitats</t>
  </si>
  <si>
    <t>Objetivo: Evitar los posibles impactos del Proyecto sobre especies de flora nativa en categorías de conservación o sujetos de regulación por la Ley 20.283 de Recuperación del Bosque Nativo y Fomento Forestal.
Descripción: Se contempla una serie de medidas preventivas para evitar que las actividades del Proyecto, en todas sus fases, impacten sobre las especies de flora nativa Cordia decandra (carboncillo) categorizada como casi amenazada (NT) por el DS 42/2011 del MMA, Opuntia berteri (colla) categorizada como preocupación menor (LC) por el DS 19/2012 del MMA, Geoffroea decorticans (chañar) categorizada como preocupación menor (LC) por el DS 19/2012 del MMA y Pyrrhocactus eriosyzoides (kunze) categorizada como vulnerable (VU) por el DS 13/2013 del MMA. Adicionalmente, se consideran las especies Bulnesia chilensis (retama de cerro) y Schinus molle (pimiento), sujetos de regulación por la Ley 20.283 de Recuperación del Bosque Nativo y Fomento Forestal. Las medidas contempladas son las siguientes:
- En el área de quebradillas que drenan la meseta donde se ubica el parque fotovoltaico hacia el oeste en la que se observan las especies Cordia decandra y Bulnesia chilensis, no se emplazarán obras del Proyecto, por lo que fue modificada la ubicación del cierre perimetral y de los módulos fotovoltaicos para no ocupar ni obstruir estos drenajes naturales.
- Se implementarán señaléticas en este sector, en las cuales se señale la prohibición de verter residuos, materiales o sustancias en los cauces naturales, y la prohibición de cortar vegetación nativa.
- Se restringirá el uso de herramientas de chispa en este sector, de manera de evitar incendios en la vegetación habitualmente seca.
- Durante la fase de operación se verificará que no existan objetos, materiales o residuos que obstaculicen estos drenajes naturales en cada campaña de limpieza del sitio del Proyecto.
- En la ladera norte del Proyecto, donde se detectó la presencia de un ejemplar de Pyrrhocactus eriosyzoides cercano a la línea de evacuación eléctrica, ya que no requiere ser relocalizado se protegerá este ejemplar mediante un cerco de 1 metro de diámetro y 1 metro de altura construido con estacas y malla de PVC naranja de señalización de obras.
- Adicionalmente, previo al inicio de obras, un especialista ambiental inspeccionará el lugar para detectar la posible presencia de algún otro ejemplar de esta especie u otra que requiera ser protegido y señalizado.
- En los sectores del lecho del río Copiapó y camino de acceso donde hay presencia de Schinus molle y Geoffroea decorticans, se implementará señalética en las cuales se indique la prohibición de verter residuos, materiales o sustancias en los cauces naturales, y la prohibición de cortar vegetación nativa o extraer los frutos del chañar.
Justificación: Las obras del parque fotovoltaico se emplazan principalmente en una meseta sin presencia de vegetación, a excepción de un tramo de la línea de evacuación que se construirá en la ladera norte, considerando que el resto de la línea y el camino de acceso ya existen. Sin embargo, se proponen estas medidas para evitar que las acciones que se lleven a cabo en las distintas fases del Proyecto no afecten a las especies antes mencionadas ni a sus hábitats</t>
  </si>
  <si>
    <t xml:space="preserve">Señaletica para la identificación de los vehículos pertenecientes al Proyecto por parte de la comunidad </t>
  </si>
  <si>
    <t>Objetivo: Facilitar la identificación de los vehículos pertenecientes al Proyecto por parte de la comunidad y de los usuarios de las rutas de acceso al Proyecto. Descripción: Todos los vehículos, buses, camiones, camionetas y equipos en general, contaran con señalética que identifique al Titular y al Proyecto al que pertenece con una visibilidad de al menos 20 metros de distancia, como también se les solicitará la utilización de esta señalética a los servicios externos que el Proyecto contrate. Justificación: Permitir una mejor identificación por parte de la comunidad a los vehículos asociados al Proyecto</t>
  </si>
  <si>
    <t>Objetivo: Facilitar la identificación de los vehículos pertenecientes al Proyecto por parte de la comunidad y de los usuarios de las rutas de acceso al Proyecto.
Descripción: Todos los vehículos, buses, camiones, camionetas y equipos en general, contaran con señalética que identifique al Proponente y al Proyecto al que pertenece con una visibilidad de al menos 20 metros de distancia, como también se les solicitará la utilización de esta señalética a los servicios externos que el Proyecto contrate.
Justificación: Permitir una mejor identificación por parte de la comunidad a los vehículos asociados al Proyecto</t>
  </si>
  <si>
    <t>Parque solar fotovoltaico Carena</t>
  </si>
  <si>
    <t>Charlas de inducción dictadas a los trabajadores del Proyecto sobre el componente arqueológico.</t>
  </si>
  <si>
    <t>Objetivo: El objetivo principal es proteger posibles hallazgos de materiales arqueológicos que.
Descripción y justificación: Se capacitará al personal de planta y contratistas involucrados en la fase de construcción del Proyecto, sobre el componente arqueológico y los hallazgos que se podrían encontrar en el área, así como los procedimientos en caso de hallazgo.</t>
  </si>
  <si>
    <t>Objetivo: El objetivo principal es proteger posibles hallazgos de materiales arqueológicos que. Descripción y justificación: Se capacitará al personal de planta y contratistas involucrados en la fase de construcción del Proyecto, sobre el componente arqueológico y los hallazgos que se podrían encontrar en el área, así como los procedimientos en caso de hallazgo.</t>
  </si>
  <si>
    <t>Charlas educativas sobre fauna nativa, específicamente zorro Chilla (Lycalopex griseus).</t>
  </si>
  <si>
    <t>Objetivo: Generar conciencia en los trabajadores sobre la protección de la fauna silvestre, específicamente de la especie Lycalopex griseus, especie que fue identificada en informe de fauna, y que se encuentra en categoría de conservación preocupación menor (LC). Descripción y justificación: Se capacitará al personal de planta y contratistas involucrados en la fase de construcción del Proyecto, sobre protección y conservación de la fauna silvestre que habita en la zona y sobre las precauciones que se deberán considerar para evitar atropellos. Adicionalmente, se informará sobre la prohibición estricta de cazar y domesticar fauna nativa, alimentar a fauna nativa y sobre la prohibición del ingreso de perros al Proyecto, así como la importancia de tenencia responsable de mascotas que pueden generar traspaso de enfermedades a la fauna nativa y un cambio conductual que puede perjudicar la supervivencia de futuras generaciones, en particular de Lycalopex griseus.</t>
  </si>
  <si>
    <t>Objetivo: Generar conciencia en los trabajadores sobre la protección de la fauna silvestre, específicamente de la especie Lycalopex griseus, especie que fue identificada en informe de fauna, y que se encuentra en categoría de conservación preocupación menor (LC).
Descripción y justificación: Se capacitará al personal de planta y contratistas involucrados en la fase de construcción del Proyecto, sobre protección y conservación de la fauna silvestre que habita en la zona y sobre las precauciones que se deberán considerar para evitar atropellos. Adicionalmente, se informará sobre la prohibición estricta de cazar y domesticar fauna nativa, alimentar a fauna nativa y sobre la prohibición del ingreso de perros al Proyecto, así como la importancia de tenencia responsable de mascotas que pueden generar traspaso de enfermedades a la fauna nativa y un cambio conductual que puede perjudicar la supervivencia de futuras generaciones, en particular de Lycalopex griseus.</t>
  </si>
  <si>
    <t>Objetivo: Informar a la comunidad el inicio de la fecha de construcción y actividades de transporte de materiales asociadas al Proyecto, en específico en el sector Pataguilla y las viviendas aledañas a la Ruta G-68. Designar un encargado de comunicación con vecinos, cuyo número de contacto quedará registrado en los informativos entregados a los vecinos.
Descripción: Mediante afiches informativos que pueden ser pegados en los principales puntos de concurrencia de la comunidad y panfletos que serán entregados vivienda a vivienda, se informará de la fecha de inicio de construcción del Proyecto, se explicará a grandes rasgos las actividades que podrían generar ruidos molestos, los horarios y días de mayor tránsito de camiones. También se indicará el número de una persona en obra que estará encargada de resolver cualquier duda que se pudiera generar en la comunidad.
Justificación: Si bien el flujo de vehículos que genera el proyecto es muy reducido, el proyecto informará de los viajes y los contrastará en base a la información recabada acerca de festividades culturales comunales, con el objetivo de no interrumpir el desarrollo de dichas actividades.</t>
  </si>
  <si>
    <t>Objetivo: Informar a la comunidad el inicio de la fecha de construcción y actividades de transporte de materiales asociadas al Proyecto, en específico en el sector Pataguilla y las viviendas aledañas a la Ruta G-68. Designar un encargado de comunicación con vecinos, cuyo número de contacto quedará registrado en los informativos entregados a los vecinos. Descripción: Mediante afiches informativos que pueden ser pegados en los principales puntos de concurrencia de la comunidad y panfletos que serán entregados vivienda a vivienda, se informará de la fecha de inicio de construcción del Proyecto, se explicará a grandes rasgos las actividades que podrían generar ruidos molestos, los horarios y días de mayor tránsito de camiones. También se indicará el número de una persona en obra que estará encargada de resolver cualquier duda que se pudiera generar en la comunidad. Justificación: Si bien el flujo de vehículos que genera el proyecto es muy reducido, el proyecto informará de los viajes y los contrastará en base a la información recabada acerca de festividades culturales comunales, con el objetivo de no interrumpir el desarrollo de dichas actividades.</t>
  </si>
  <si>
    <t>Plan de Mejora de Suelo</t>
  </si>
  <si>
    <t>Mejorar de forma efectiva y permanente las características productivas de otro suelo imposibilitado o limitado de ser usado productivamente, en una superficie de 7.3 hectáreas, equivalente a la superficie de suelo clase III que utilizará el proyecto.</t>
  </si>
  <si>
    <t>Parque Solar Guindo Santo</t>
  </si>
  <si>
    <t>Aporte de fondos para Proyecto de Punteras para la Junta de Vecinos de Los Mayos.</t>
  </si>
  <si>
    <t>Objetivo: El objetivo del proyecto, es complementar el compromiso sobre compra de estanques de agua para los vecinos del sector de Los Mayos, aportando fondos para que las personas beneficiadas por este compromiso puedan desarrollar el proyecto de punteras que se llevará a cabo por la comunidad. El alcance comprende única y exclusivamente el aporte financiero de parte del Proyecto, el que no tendrá injerencia ni responsabilidad alguna en el resultado de las perforaciones que cada vecino realice. Descripción: El Proyecto aportará fondos por $560.000.- (quinientos sesenta mil pesos) para que cada una de las personas beneficiadas con la compra de 30 estanques de 2.000 litros cada uno, puedan ser beneficiadas también con el Proyecto de punteras que llevará a cabo la comunidad de Los Mayos. El destino de los recursos se podrá modificar de acuerdo a las restricciones y necesidades del momento de la Junta de Vecinos, pero requerirá del consentimiento escrito de las partes, mediante una modificación al presente compromiso. Justificación: Es de interés del Proyecto, que este se inserte de forma armónica con la comunidad, para que el titular, desarrolle su industria, influyendo positivamente en el entorno donde se emplace el Proyecto. La Junta de Vecinos de Los Mayos está informada y concientizada sobre la construcción y operación del Proyecto, incluyendo la ubicación de las obras civiles, dimensiones del Proyecto y de la demanda diaria de maquinaria pesada y/o camiones necesarios durante la construcción del proyecto.</t>
  </si>
  <si>
    <t>Objetivo: El objetivo del proyecto, es complementar el compromiso sobre compra de estanques de agua para los vecinos del sector de Los Mayos, aportando fondos para que las personas beneficiadas por este compromiso puedan desarrollar el proyecto de punteras que se llevará a cabo por la comunidad. El alcance comprende única y exclusivamente el aporte financiero de parte del Proyecto, el que no tendrá injerencia ni responsabilidad alguna en el resultado de las perforaciones que cada vecino realice.
Descripción: El Proyecto aportará fondos por $560.000.- (quinientos sesenta mil pesos) para que cada una de las personas beneficiadas con la compra de 30 estanques de 2.000 litros cada uno, puedan ser beneficiadas también con el Proyecto de punteras que llevará a cabo la comunidad de Los Mayos.
El destino de los recursos se podrá modificar de acuerdo a las restricciones y necesidades del momento de la Junta de Vecinos, pero requerirá del consentimiento escrito de las partes, mediante una modificación al presente compromiso.
Justificación: Es de interés del Proyecto, que este se inserte de forma armónica con la comunidad, para que el titular, desarrolle su industria, influyendo positivamente en el entorno donde se emplace el Proyecto. La Junta de Vecinos de Los Mayos está informada y concientizada sobre la construcción y operación del Proyecto, incluyendo la ubicación de las obras civiles, dimensiones del Proyecto y de la demanda diaria de maquinaria pesada y/o camiones necesarios durante la construcción del proyecto.</t>
  </si>
  <si>
    <t>Charlas Ambientales a Escuela Los Mayos G-371.</t>
  </si>
  <si>
    <t>Objetivo: El proyecto, tiene por objeto dictar cuatro charlas de educación ambiental a los estudiantes de la Escuela Los Mayos para que aprendan sobre todos los temas ambientales ligados al funcionamiento del Parque Solar; al correcto uso de los recursos naturales; al respeto y cuidado de la flora y fauna, entre otros. Además, el proyecto realizará dos visitas guiadas al proyecto para que los estudiantes de la escuela conozcan y aprendan el funcionamiento de este tipo de proyecto en base a la energía solar como fuente y su importancia.
Descripción: Las charlas de educación ambiental consistirán en los siguientes temas: 1. El correcto uso del Agua y la Energía; 2. Fuentes de energía disponibles y consumos de energía; 3. Separación de la basura, reciclaje y compostaje; y 4. Respeto y Cuidado de la Flora y la Fauna.
En cuanto a las dos visitas guiadas al proyecto, los alumnos podrán aprender sobre la fuente de energía solar y oficios técnicos relacionados.
Justificación: Es de interés del Proyecto, que este se inserte de forma armónica con la comunidad, para que el titular desarrolle su actividad, influyendo positivamente en el entorno donde se emplace el Proyecto. La Escuela Los Mayos está informada y concientizada sobre la construcción y operación del Proyecto, incluyendo la ubicación de las obras civiles, dimensiones del Proyecto y de la demanda diaria de maquinaria pesada y/o camiones, necesarios durante la construcción del Proyecto.</t>
  </si>
  <si>
    <t>Objetivo: El proyecto, tiene por objeto dictar cuatro charlas de educación ambiental a los estudiantes de la Escuela Los Mayos para que aprendan sobre todos los temas ambientales ligados al funcionamiento del Parque Solar; al correcto uso de los recursos naturales; al respeto y cuidado de la flora y fauna, entre otros. Además, el proyecto realizará dos visitas guiadas al proyecto para que los estudiantes de la escuela conozcan y aprendan el funcionamiento de este tipo de proyecto en base a la energía solar como fuente y su importancia. Descripción: Las charlas de educación ambiental consistirán en los siguientes temas: 1. El correcto uso del Agua y la Energía; 2. Fuentes de energía disponibles y consumos de energía; 3. Separación de la basura, reciclaje y compostaje; y 4. Respeto y Cuidado de la Flora y la Fauna. En cuanto a las dos visitas guiadas al proyecto, los alumnos podrán aprender sobre la fuente de energía solar y oficios técnicos relacionados. Justificación: Es de interés del Proyecto, que este se inserte de forma armónica con la comunidad, para que el titular desarrolle su actividad, influyendo positivamente en el entorno donde se emplace el Proyecto. La Escuela Los Mayos está informada y concientizada sobre la construcción y operación del Proyecto, incluyendo la ubicación de las obras civiles, dimensiones del Proyecto y de la demanda diaria de maquinaria pesada y/o camiones, necesarios durante la construcción del Proyecto.</t>
  </si>
  <si>
    <t>Charlas en Manejo de Residuos Domiciliarios.</t>
  </si>
  <si>
    <t>Objetivo: El Parque Solar Guindo Santo, tiene por objeto educar e informar a los residentes del sector de Los Mayos y vecinos interesados de la comuna de Yungay sobre metodologías disponibles para el manejo de residuos domiciliarios que tengan aplicación local. Descripción: Se realizarán dos charlas de dos horas cada una por un especialista en la materia para los residentes del sector Los Mayos y vecinos interesados de la comuna de Yungay. Dichas charlas se llevarán a cabo previa coordinación entre Empresa Eléctrica Guindo Santo y la Junta de Vecinos de Los Mayos. Justificación: Es de interés de Empresa Eléctrica Guindo Santo que el Proyecto se inserte de forma armónica con la comunidad, para que así se pueda desarrollar el Proyecto influyendo positivamente en el entorno donde se emplazará.</t>
  </si>
  <si>
    <t>Compra de Estanques de Agua para vecinos del sector de Los Mayos.</t>
  </si>
  <si>
    <t>Objetivo: El objetivo del proyecto, y sabiendo la vital importancia que significa el agua para la vida humana, es realizar la compra de 30 estanques de agua potable con capacidad de 2.000 litros aproximadamente, para poder brindar un necesario aporte a los vecinos que tengan residencia permanente en el sector de Los Mayos, quienes serán designados a través de una lista de 30 personas que deberá presentar la Junta de Vecinos de Los Mayos. Descripción: Se realizará la compra de 30 estanques de agua marca Infraplast o similar para almacenamiento de agua potable de 2.000 litros de capacidad aproximadamente, para vecinos con residencia permanente en el sector de Los Mayos, cuyo objetivo es almacenar una reserva de agua de uso doméstico y así mantener el suministro continuo de este líquido. El proyecto entregará los estanques sobre el nivel del suelo en los predios que señale la Junta de Vecinos y se entenderán recepcionados mediante fotografía del estanque en la propiedad respectiva. Justificación: Es de interés del proyecto, que este se inserte de forma armónica con la comunidad, para que el titular desarrolle su industria, influyendo positivamente en el entorno donde se emplace el Proyecto. La Junta de vecinos está informada y concientizada sobre la construcción y operación del Proyecto, incluyendo la ubicación de las obras civiles, dimensiones del Proyecto y de la demanda diaria de maquinaria pesada y/o camiones necesarios durante la construcción del Proyecto. Se indicó que, la Junta de Vecinos de Los Mayos, está consciente de que el aporte efectuado por el proyecto, podrá cubrir diversas necesidades de la Junta de Vecinos, en este caso, cubrir con un requerimiento esencial del ser humano, que permita otorgar agua potable a diversas familias del sector que lo necesiten.</t>
  </si>
  <si>
    <t>Objetivo: El objetivo del proyecto, y sabiendo la vital importancia que significa el agua para la vida humana, es realizar la compra de 30 estanques de agua potable con capacidad de 2.000 litros aproximadamente, para poder brindar un necesario aporte a los vecinos que tengan residencia permanente en el sector de Los Mayos, quienes serán designados a través de una lista de 30 personas que deberá presentar la Junta de Vecinos de Los Mayos.
Descripción: Se realizará la compra de 30 estanques de agua marca Infraplast o similar para almacenamiento de agua potable de 2.000 litros de capacidad aproximadamente, para vecinos con residencia permanente en el sector de Los Mayos, cuyo objetivo es almacenar una reserva de agua de uso doméstico y así mantener el suministro continuo de este líquido. El proyecto entregará los estanques sobre el nivel del suelo en los predios que señale la Junta de Vecinos y se entenderán recepcionados mediante fotografía del estanque en la propiedad respectiva.
Justificación: Es de interés del proyecto, que este se inserte de forma armónica con la comunidad, para que el titular desarrolle su industria, influyendo positivamente en el entorno donde se emplace el Proyecto. La Junta de vecinos está informada y concientizada sobre la construcción y operación del Proyecto, incluyendo la ubicación de las obras civiles, dimensiones del Proyecto y de la demanda diaria de maquinaria pesada y/o camiones necesarios durante la construcción del Proyecto.
Se indicó que, la Junta de Vecinos de Los Mayos, está consciente de que el aporte efectuado por el proyecto, podrá cubrir diversas necesidades de la Junta de Vecinos, en este caso, cubrir con un requerimiento esencial del ser humano, que permita otorgar agua potable a diversas familias del sector que lo necesiten.</t>
  </si>
  <si>
    <t>Convenio de Riego por Pivote para achicoria y remolacha.</t>
  </si>
  <si>
    <t>Pérdida temporal de suelo con vocación agrícola.</t>
  </si>
  <si>
    <t>Objetivo: La construcción de un sistema de riego por pivote para achicoria/remolacha, con la finalidad de beneficiar 18,73 hectáreas del predio de propiedad de don Alfonso Custodio Burgos Figueroa, utilizando hasta 9 L/s de los Derechos de Aprovechamiento de Aguas de su misma propiedad, y así de aumentar significativamente su productividad y, de paso, fomentar el desarrollo de actividades agrícolas en la zona. Descripción: El Proyecto tiene por objeto la construcción de un sistema de riego por pivote para achicoria/remolacha, en el predio de propiedad de don Alfonso Custodio Burgos Figueroa, por limitación temporal de uso de suelo agrícola asociado al proyecto, ubicado en la comuna de Yungay, Región de Ñuble. El propietario beneficiario de este convenio, se hará cargo de la preparación del suelo para la plantación, compra de las plantas y su plantación. En este sentido, las Partes hacen presente que el compromiso del proyecto se limita únicamente a implementar el Proyecto. La vida útil de este Proyecto de Riego será de 15 años contados desde su puesta en marcha. Justificación: Es de interés del Proyecto, relacionarse e influenciar positivamente en las localidades en que desarrolla sus proyectos, lo que se refleja en los altos estándares técnicos y ambientales de sus proyectos, y en su disponibilidad para analizar y/o participar en iniciativas que mejoren la calidad de vida de la comunidad.</t>
  </si>
  <si>
    <t>Objetivo: La construcción de un sistema de riego por pivote para achicoria/remolacha, con la finalidad de beneficiar 18,73 hectáreas del predio de propiedad de don Alfonso Custodio Burgos Figueroa, utilizando hasta 9 L/s de los Derechos de Aprovechamiento de Aguas de su misma propiedad, y así de aumentar significativamente su productividad y, de paso, fomentar el desarrollo de actividades agrícolas en la zona.
Descripción: El Proyecto tiene por objeto la construcción de un sistema de riego por pivote para achicoria/remolacha, en el predio de propiedad de don Alfonso Custodio Burgos Figueroa, por limitación temporal de uso de suelo agrícola asociado al proyecto, ubicado en la comuna de Yungay, Región de Ñuble. El propietario beneficiario de este convenio, se hará cargo de la preparación del suelo para la plantación, compra de las plantas y su plantación. En este sentido, las Partes hacen presente que el compromiso del proyecto se limita únicamente a implementar el Proyecto. La vida útil de este Proyecto de Riego será de 15 años contados desde su puesta en marcha. 
Justificación: Es de interés del Proyecto, relacionarse e influenciar positivamente en las localidades en que desarrolla sus proyectos, lo que se refleja en los altos estándares técnicos y ambientales de sus proyectos, y en su disponibilidad para analizar y/o participar en iniciativas que mejoren la calidad de vida de la comunidad.</t>
  </si>
  <si>
    <t>Convenio Mejoramiento Club Adulto Mayor.</t>
  </si>
  <si>
    <t>Objetivo: El Proyecto aportará fondos para mejorar la infraestructura de la sede Comunitaria del Club de Adulto Mayor “Sagrado Corazón de Los Mayos”, con el objetivo de fomentar la participación vecinal en dicho Club. El público objetivo será la comunidad de adultos mayores de Los Mayos, representada en su personería. Para cumplir este objetivo, el proyecto destinará la suma única y total de $7.000.000 (siete millones de pesos) para trabajos de reparación y renovación de la sede mencionada. Descripción: Este compromiso voluntario busca generar un espacio donde se permita la realización de actividades sociales claves para los adultos mayores del sector, cuyo aporte efectuado por el proyecto, pueda cubrir diversas necesidades del Club, así como mayor participación entre los adultos mayores; mejor convivencia; mejores condiciones por mejoramiento de infraestructura; o para los fines que requiera dicho Club. El destino de los recursos se podrá modificar de acuerdo a las restricciones y necesidades del momento del Club del Adulto Mayor de Los Mayos, pero requerirá del consentimiento escrito de las Partes. Justificación: Es de interés del Proyecto, que este se inserte de forma armónica con la comunidad, para que el titular, desarrolle su industria influyendo positivamente en el entorno donde se emplace el Proyecto. El Club del Adulto Mayor está informado y concientizado sobre la construcción y operación del Proyecto, incluyendo la ubicación de las obras civiles, dimensiones del Proyecto y de la demanda diaria de maquinaria pesada y/o camiones, necesarios durante la construcción del Proyecto. Se ha indicado, que el Club del Adulto Mayor está consciente de que el aporte efectuado por el proyecto, podrá cubrir diversas necesidades del Club, sobre todo una mayor participación entre los Adultos Mayores; mejor convivencia; mejores condiciones por el mejoramiento de infraestructura de la sede comunitaria, o para los fines que requiera dicho Club.</t>
  </si>
  <si>
    <t>Objetivo: El Proyecto aportara fondos para mejorar la infraestructura de la sede Comunitaria del Club de Adulto Mayor “Sagrado Corazón de Los Mayos”, con el objetivo de fomentar la participación vecinal en dicho Club. El público objetivo será la comunidad de adultos mayores de Los Mayos, representada en su personería. Para cumplir este objetivo, el proyecto destinará la suma única y total de $7.000.000 (siete millones de pesos) para trabajos de reparación y renovación de la sede mencionada.
Descripción: Este compromiso voluntario busca generar un espacio donde se permita la realización de actividades sociales claves para los adultos mayores del sector, cuyo aporte efectuado por el proyecto, pueda cubrir diversas necesidades del Club, así como mayor participación entre los adultos mayores; mejor convivencia; mejores condiciones por mejoramiento de infraestructura; o para los fines que requiera dicho Club. El destino de los recursos se podrá modificar de acuerdo a las restricciones y necesidades del momento del Club del Adulto Mayor de Los Mayos, pero requerirá del consentimiento escrito de las Partes.
Justificación: Es de interés del Proyecto, que este se inserte de forma armónica con la comunidad, para que el titular, desarrolle su industria influyendo positivamente en el entorno donde se emplace el Proyecto. El Club del Adulto Mayor está informado y concientizado sobre la construcción y operación del Proyecto, incluyendo la ubicación de las obras civiles, dimensiones del Proyecto y de la demanda diaria de maquinaria pesada y/o camiones, necesarios durante la construcción del Proyecto. Se ha indicado, que el Club del Adulto Mayor está consciente de que el aporte efectuado por el proyecto, podrá cubrir diversas necesidades del Club, sobre todo una mayor participación entre los Adultos Mayores; mejor convivencia; mejores condiciones por el mejoramiento de infraestructura de la sede comunitaria, o para los fines que requiera dicho Club.</t>
  </si>
  <si>
    <t>Implementos para Escuela Los Mayos G-371.</t>
  </si>
  <si>
    <t>Objetivo: El proyecto. destinará fondos para adquirir ciertos implementos importantes para la Escuela Los Mayos G-371, los que son necesarios para el correcto funcionamiento de la misma y para facilitar el aprendizaje de los estudiantes, que, además, podrán contar con implementos más avanzados y tecnológicos Descripción: El aporte del proyecto consiste en la compra de los siguientes implementos: 1. Impresora multifuncional Laser marca Brother modelo DCP- 5650. 2. Impresora Multifuncional Epson Ecotank L3150. 3. Kit de seguridad full hd cámaras 1080p. 4. Calefont gas licuado 14 lt, marca splendid. 5. Seis Notebooks Lenovo Ideapad 330-14AST, A4-9125, 4GB RAM, 500 GB. 6. Refrigerador Fensa Side by Side 517 Litros SFX5O0. 7. Cocina 6 platos marca Thomas. Justificación: Es de interés del Proyecto, que este se inserte de forma armónica con la comunidad, para que el titular desarrolle su actividad, influyendo positivamente en el entorno donde se emplace el Proyecto. La Escuela Los Mayos está informada y concientizada sobre la construcción y operación del Proyecto, incluyendo la ubicación de las obras civiles, dimensiones del Proyecto y de la demanda diaria de maquinaria pesada y/o camiones necesarios durante la construcción del proyecto.</t>
  </si>
  <si>
    <t>Objetivo: El proyecto. destinará fondos para adquirir ciertos implementos importantes para la Escuela Los Mayos G-371, los que son necesarios para el correcto funcionamiento de la misma y para facilitar el aprendizaje de los estudiantes, que, además, podrán contar con implementos más avanzados y tecnológicos
Descripción: El aporte del proyecto consiste en la compra de los siguientes implementos:
1. Impresora multifuncional Laser marca Brother modelo DCP- 5650.
2. Impresora Multifuncional Epson Ecotank L3150.
3. Kit de seguridad full hd cámaras 1080p.
4. Calefont gas licuado 14 lt, marca splendid.
5. Seis Notebooks Lenovo Ideapad 330-14AST, A4-9125, 4GB RAM, 500 GB.
6. Refrigerador Fensa Side by Side 517 Litros SFX5O0.
7. Cocina 6 platos marca Thomas.
Justificación: Es de interés del Proyecto, que este se inserte de forma armónica con la comunidad, para que el titular desarrolle su actividad, influyendo positivamente en el entorno donde se emplace el Proyecto. La Escuela Los Mayos está informada y concientizada sobre la construcción y operación del Proyecto, incluyendo la ubicación de las obras civiles, dimensiones del Proyecto y de la demanda diaria de maquinaria pesada y/o camiones necesarios durante la construcción del proyecto.</t>
  </si>
  <si>
    <t>Instalación Paneles Solares en Escuela Los Mayos G- 371.</t>
  </si>
  <si>
    <t>Objetivo: Comprar e instalar 16 paneles solares aproximadamente, con una potencia instalada de 6 kW, en las dependencias de la Escuela Los Mayos G-371 con el objetivo de autogeneración de energía eléctrica para el consumo de la Escuela, en adelante la Planta solar, los cuales se instalarán una vez que la directora de la Escuela apruebe el inicio de los trabajos en base a la propuesta adjudicada para instalación de la Planta. Descripción: La Planta consiste en la instalación de un Sistema Fotovoltaico On Grid Trifásico que incluye: 1 Inversor On grid trifásico 6Kw wifi; 10 Paneles Monocristalinos con Tecnología Perc; Estructuras; Tableros; Protecciones, cables y conectores. Con el propósito de mejorar el funcionamiento de la Escuela y maximizar el uso de energía, la Planta Fotovoltaica se entregará funcionando, lo que incluye instalación, montaje, puesta a tierra y puesta en marcha del sistema en la Escuela. Justificación: Es de interés del Proyecto, que este se inserte de forma armónica con la comunidad, para que el titular, desarrolle su industria, influyendo positivamente en el entorno donde se emplace el Proyecto. La Escuela Los Mayos, está informada y concientizada sobre la construcción y operación del Proyecto, incluyendo la ubicación de las obras civiles, dimensiones del Proyecto y de la demanda diaria de maquinaria pesada y/o camiones necesarios durante la construcción del Proyecto. En base a lo informado por la Escuela, el consumo mensual promedio desde septiembre de 2019 hasta la fecha es de 880 kW/Hora, aproximadamente, a un costo aproximado de $302.000 mensuales. Por consiguiente, este compromiso voluntario busca reducir el costo mensual de energía eléctrica de la Escuela y educar sobre formas sustentables de generación. Los paneles solares generarán un máximo de 6 kW en condiciones óptimas de radiación solar y serán complementarios con la red existente de COELCHA, de modo que la autogeneración de la Planta contribuirá a reducir durante el día el suministro de energía de COELCHA, pero no busca reemplazarlo.</t>
  </si>
  <si>
    <t>Instalación Paneles Solares en Escuela Los Mayos G-371.</t>
  </si>
  <si>
    <t>Objetivo: Comprar e instalar16 paneles solares aproximadamente, con una potencia instalada de 6 kW, en las dependencias de la Escuela Los Mayos G-371 con el objetivo de autogeneración de energía eléctrica para el consumo de la Escuela, en adelante la Planta solar, los cuales se instalarán una vez que la directora de la Escuela apruebe el inicio de los trabajos en base a la propuesta adjudicada para instalación de la Planta.
Descripción: La Planta consiste en la instalación de un Sistema Fotovoltaico On Grid Trifásico que incluye: 1 Inversor On grid trifásico 6Kw wifi; 10 Paneles Monocristalinos con Tecnología Perc; Estructuras; Tableros; Protecciones, cables y conectores. Con el propósito de mejorar el funcionamiento de la Escuela y maximizar el uso de energía, la Planta Fotovoltaica se entregará funcionando, lo que incluye instalación, montaje, puesta a tierra y puesta en marcha del sistema en la Escuela.
Justificación: Es de interés del Proyecto, que este se inserte de forma armónica con la comunidad, para que el titular, desarrolle su industria, influyendo positivamente en el entorno donde se emplace el Proyecto. La Escuela Los Mayos, está informada y concientizada sobre la construcción y operación del Proyecto, incluyendo la ubicación de las obras civiles, dimensiones del Proyecto y de la demanda diaria de maquinaria pesada y/o camiones necesarios durante la construcción del Proyecto.
En base a lo informado por la Escuela, el consumo mensual promedio desde septiembre de 2019 hasta la fecha es de 880 kW/Hora, aproximadamente, a un costo aproximado de $302.000 mensuales. Por consiguiente, este compromiso voluntario busca reducir el costo mensual de energía eléctrica de la Escuela y educar sobre formas sustentables de generación. Los paneles solares generarán un máximo de 6 kW en condiciones óptimas de radiación solar y serán complementarios con la red existente de COELCHA, de modo que la autogeneración de la Planta contribuirá a reducir durante el día el suministro de energía de COELCHA, pero no busca reemplazarlo.</t>
  </si>
  <si>
    <t>Mejoramiento Conectividad, a través de Servicio de Transporte entre sector Los Mayos y Yungay.</t>
  </si>
  <si>
    <t>Objetivo: mejorar la conectividad que existe actualmente en el sector de Los Mayos, para lo cual destinará fondos para brindar un servicio de transporte a los vecinos del sector que requieran desplazarse entre Los Mayos y Yungay. Para esto, la Junta de Vecinos de Los Mayos conoce y recomienda a don Fidel Ávila Cifuentes, el Transportista, para realizar el servicio de transporte entre la localidad de Los Mayos y la comuna de Yungay. Dicho Transportista, ha manifestado su interés en realizar por su cuenta y responsabilidad el transporte urbano entre la localidad de Los Mayos y la comuna de Yungay, con una frecuencia de un viaje por semana (ida y vuelta).
Descripción: El proyecto ha celebrado un Acuerdo de Colaboración con la Junta de Vecinos de Los Mayos, y el Transportista don Fidel Ávila Cifuentes, para mejorar la conectividad del sector, para lo cual nuestra empresa pagará la suma mensual de $350.000 (trescientos cincuenta mil pesos) para cofinanciar el servicio del transportista. En caso que el servicio de transporte se suspenda por cualquier motivo, el proyecto continuará pagando a la Junta de Vecinos la suma de $350.000 mensuales durante la vigencia del presente convenio. El servicio de transporte se realizará con una frecuencia de un viaje por semana los días miércoles (ida y vuelta) con salida a las 8:30 horas de la mañana, desde el sector Los Mayos (familia Vallejos) hacia el Terminal de Buses de Yungay. El retorno será desde Terminal de Buses Yungay a las 14:00 horas hacia el sector de Los Mayos.
Justificación: Es política del proyecto influir positivamente en las localidades en que desarrolla sus proyectos, lo que se refleja en los altos estándares técnicos y ambientales de sus proyectos, y en su disponibilidad para analizar y/o participar en iniciativas que mejoren la calidad de vida de la comunidad. En ese contexto, el proyecto asume el compromiso voluntario de mejorar la conectividad entre la localidad de Los Mayos y la comuna de Yungay.</t>
  </si>
  <si>
    <t>Objetivo: mejorar la conectividad que existe actualmente en el sector de Los Mayos, para lo cual destinará fondos para brindar un servicio de transporte a los vecinos del sector que requieran desplazarse entre Los Mayos y Yungay. Para esto, la Junta de Vecinos de Los Mayos conoce y recomienda a don Fidel Ávila Cifuentes, el Transportista, para realizar el servicio de transporte entre la localidad de Los Mayos y la comuna de Yungay. Dicho Transportista, ha manifestado su interés en realizar por su cuenta y responsabilidad el transporte urbano entre la localidad de Los Mayos y la comuna de Yungay, con una frecuencia de un viaje por semana (ida y vuelta). Descripción: El proyecto ha celebrado un Acuerdo de Colaboración con la Junta de Vecinos de Los Mayos, y el Transportista don Fidel Ávila Cifuentes, para mejorar la conectividad del sector, para lo cual nuestra empresa pagará la suma mensual de $350.000 (trescientos cincuenta mil pesos) para cofinanciar el servicio del transportista. En caso que el servicio de transporte se suspenda por cualquier motivo, el proyecto continuará pagando a la Junta de Vecinos la suma de $350.000 mensuales durante la vigencia del presente convenio. El servicio de transporte se realizará con una frecuencia de un viaje por semana los días miércoles (ida y vuelta) con salida a las 8:30 horas de la mañana, desde el sector Los Mayos (familia Vallejos) hacia el Terminal de Buses de Yungay. El retorno será desde Terminal de Buses Yungay a las 14:00 horas hacia el sector de Los Mayos. Justificación: Es política del proyecto influir positivamente en las localidades en que desarrolla sus proyectos, lo que se refleja en los altos estándares técnicos y ambientales de sus proyectos, y en su disponibilidad para analizar y/o participar en iniciativas que mejoren la calidad de vida de la comunidad. En ese contexto, el proyecto asume el compromiso voluntario de mejorar la conectividad entre la localidad de Los Mayos y la comuna de Yungay.</t>
  </si>
  <si>
    <t>Mejoramiento Sede Comunitaria de Junta de Vecinos Los Mayos.</t>
  </si>
  <si>
    <t>Objetivo: El proyecto, aportará fondos para mejorar la infraestructura de la sede de la Junta de Vecinos de Los Mayos, con el objetivo de fomentar la participación vecinal. El público objetivo será la comunidad de Los Mayos, representada en su personería. Este compromiso voluntario busca generar un espacio donde se permita la realización de actividades sociales claves para los vecinos del sector. Para lo anterior, el proyecto destinará la suma única y total de $6.500.000 (seis millones quinientos mil pesos) para trabajos de reparación y renovación de la sede mencionada. Descripción: Este compromiso voluntario busca generar un espacio donde se permita la realización de actividades sociales, al mejorar la infraestructura de la sede de la Junta de Vecinos de Los Mayos, lo que traerá como consecuencia, una mayor participación vecinal. Para esto, el aporte efectuado, podrá cubrir diversas necesidades de la Junta de Vecinos, así como mayor participación entre los vecinos del sector; mejor convivencia; mejores condiciones por mejoramiento de infraestructura; o para los fines que requiera la Junta de Vecinos. El destino de los recursos se podrá modificar de acuerdo a las restricciones y necesidades del momento de la Junta de Vecinos de Los Mayos, pero requerirá del consentimiento escrito de las Partes, mediante una modificación al Convenio entre la JJ.VV. de los Mayos y Empresa Eléctrica Guindo Santo, presentado en el Anexo Nº 18 de la Adenda. Justificación: Es de interés del Proyecto, que este se inserte de forma armónica con la comunidad, para que el titular, desarrolle su industria influyendo positivamente en el entorno donde se emplace el Proyecto. La Junta de Vecinos está informada y concientizada sobre la construcción y operación del Proyecto, incluyendo la ubicación de las obras civiles, dimensiones del Proyecto y de la demanda diaria de maquinaria pesada y/o camiones, necesarios durante la construcción del Proyecto. Se indicó que, la Junta de Vecinos de Los Mayos, está consciente de que el aporte efectuado por el proyecto, podrá cubrir diversas necesidades de la Junta de Vecinos, debido al mejoramiento en la infraestructura de la sede, lo que repercutirá en una mayor participación entre los vecinos; mejor convivencia y mejores condiciones en general.</t>
  </si>
  <si>
    <t>Objetivo: El proyecto, aportará fondos para mejorar la infraestructura de la sede de la Junta de Vecinos de Los Mayos, con el objetivo de fomentar la participación vecinal. El público objetivo será la comunidad de Los Mayos, representada en su personería. Este compromiso voluntario busca generar un espacio donde se permita la realización de actividades sociales claves para los vecinos del sector. Para lo anterior, el proyecto destinará la suma única y total de $6.500.000 (seis millones quinientos mil pesos) para trabajos de reparación y renovación de la sede mencionada.
Descripción: Este compromiso voluntario busca generar un espacio donde se permita la realización de actividades sociales, al mejorar la infraestructura de la sede de la Junta de Vecinos de Los Mayos, lo que traerá como consecuencia, una mayor participación vecinal. Para esto, el aporte efectuado, podrá cubrir diversas necesidades de la Junta de Vecinos, así como mayor participación entre los vecinos del sector; mejor convivencia; mejores condiciones por mejoramiento de infraestructura; o para los fines que requiera la Junta de Vecinos. El destino de los recursos se podrá modificar de acuerdo a las restricciones y necesidades del momento de la Junta de Vecinos de Los Mayos, pero requerirá del consentimiento escrito de las Partes, mediante una modificación al Convenio entre la JJ.VV. de los Mayos y Empresa Eléctrica Guindo Santo, presentado en el Anexo Nº 18 de la Adenda.
Justificación: Es de interés del Proyecto, que este se inserte de forma armónica con la comunidad, para que el titular, desarrolle su industria influyendo positivamente en el entorno donde se emplace el Proyecto. La Junta de Vecinos está informada y concientizada sobre la construcción y operación del Proyecto, incluyendo la ubicación de las obras civiles, dimensiones del Proyecto y de la demanda diaria de maquinaria pesada y/o camiones, necesarios durante la construcción del Proyecto.
Se indicó que, la Junta de Vecinos de Los Mayos, está consciente de que el aporte efectuado por el proyecto, podrá cubrir diversas necesidades de la Junta de Vecinos, debido al mejoramiento en la infraestructura de la sede, lo que repercutirá en una mayor participación entre los vecinos; mejor convivencia y mejores condiciones en general.</t>
  </si>
  <si>
    <t>Planta Fotovoltaica La Colonia</t>
  </si>
  <si>
    <t>Incorporación de infraestructura de riego automatizado para 15 ha</t>
  </si>
  <si>
    <t>Pérdida de productividad Agrícola por uso alternativo.</t>
  </si>
  <si>
    <t>Objetivo: Habilitar un sistema de riego tecnificado que permita aumentar el valor de la producción agrícola de uva vinífera. Descripción: Se implementará la red de riego tecnificado para 15 hectáreas con sistema de control.</t>
  </si>
  <si>
    <t>Inspección visual durante excavaciones de zanjas en la fase de construcción</t>
  </si>
  <si>
    <t>Verificar si durante las excavaciones y movimientos de tierra la presencia de elementos clasificados como Monumento Nacional en su categoría de Monumento Arqueológico.</t>
  </si>
  <si>
    <t>Objetivo: Verificar la ausencia de elementos del patrimonio arqueológico durante los procesos de movimiento de tierras. Descripción: Un profesional arqueólogo/a profesional o licenciado/a en arqueología realizará una inspección visual en las áreas en donde se realicen movimientos de tierra y excavaciones de zanjas. Justificación: La inspección de las excavaciones de zanjas y material removido para el acondicionamiento del terreno permitirán identificar elementos del patrimonio arqueológico que pudiesen encontrarse bajo la superficie. Por lo que la inspección visual del profesional permitirá identificarlo de mejor forma.</t>
  </si>
  <si>
    <t>Riesgo de colisión y electrocución de aves.</t>
  </si>
  <si>
    <t>Objetivo: Disminuir el riesgo de colisión y electrocución de aves. Descripción: La evacuación de energía del proyecto se realizará a través de una línea de media tensión (LMT) de 15 kV, la cual, en los primeros 600 m de trazado considera una postación nueva (postes 1 al 12); a partir del poste 12 el tendido eléctrico se acopla a uno existente hasta llegar al Punto de conexión, contemplándose sólo el refuerzo mediante la instalación de postes entre los preexistentes. Como compromiso voluntario se considera la instalación de disuasores de vuelo en el tramo donde se emplazará la postación nueva, consistente en 12 postes de 9,5 m de altura, separados entre 56 y 63 m entre ellos. Justificación: Riesgo de colisión y electrocución de aves en los primeros 600 m de trazado de la LMT, esto es, postes 1 al 12. A partir del poste 12 el tendido eléctrico se acopla a uno existente hasta llegar al Punto de conexión.</t>
  </si>
  <si>
    <t>Instalación de malla raschel en el cierre perimetral de la faena.</t>
  </si>
  <si>
    <t>Objetivo: La instalación de malla raschel en el perímetro de la faena permitirá capturar el polvo de las emisiones difusas del proyecto limitando su efecto al área a intervenir. Descripción: Se instalará malla raschel en el perímetro, adosado al cerco perimetral, en todo el contorno de la faena. Dada la extensión del área a intervenir, esta se implementará en las zonas donde se realicen obras permanentes. Justificación: La implementación de esta medida permitirá reducir las emisiones de MP fuera de la faena, en particular el MP10 generadas por las actividades de movimiento de tierra que pueden afectar los cultivos aledaños.</t>
  </si>
  <si>
    <t>Emisiones de ruido.</t>
  </si>
  <si>
    <t>Objetivo: Evaluar los niveles de ruido generados en las fases de construcción y cierre del proyecto. El objetivo de este plan voluntario es verificar que las actividades de trabajo cumplan la normativa legal vigente, según el D.S N°38/2011 del Ministerio del Medio Ambiente. Descripción: Se realizará en base a una campaña de monitoreo de nivel de presión durante las fases de construcción y cierre en horario diurno, con el uso habitual de la maquinaria ruidosa. Justificación: Verificación del cumplimiento de la norma. Con los resultados obtenidos en la campaña se elaborará un informe técnico indicando, en el caso que llegaran a existir, medidas adicionales de control de ruido que permitan cumplir con la normativa vigente.</t>
  </si>
  <si>
    <t>Plan de gestión vial para el ingreso a la Ruta G-46.</t>
  </si>
  <si>
    <t>Emisiones por caminos no pavimentados.
Alteración no significativa de tiempos de desplazamiento.</t>
  </si>
  <si>
    <t>Objetivo: Presentar un plan de gestión vial para el ingreso a la ruta ante la dirección de vialidad.
Descripción: El plan de gestión vial detallará las características de los flujos y medidas de aplicación de matapolvo en el recorrido desde el portón de acceso del proyecto hasta el cruce con la ruta G-46 de acceso a la faena, así como medidas de gestión con Banderero en el cruce durante el primer mes de la fase de construcción. Limpieza de lodo eventual en la carpeta de la ruta G-46, específicamente en la intersección desde el camino de tierra hacia la ruta G-46. En la Tabla 63 del Anexo 6 de la Adenda Complementaria se incluye una cartografía donde se muestra la ruta de acceso desde la G-46 (en amarillo) objeto del presente plan.
Justificación: El plan se presentará con la finalidad de controlar los flujos de vehículos y gestionar los riesgos viales a la entrada y salida de la faena.</t>
  </si>
  <si>
    <t>Revalorizar los Residuos y Reciclaje.</t>
  </si>
  <si>
    <t>Generación de residuos.</t>
  </si>
  <si>
    <t>Objetivo: Propender a revalorizar los residuos generados por el proyecto como primera opción cuando existan agentes recicladores cercanos. Descripción: Los residuos que sean posible revalorizar o reciclar serán enviados a gestores autorizados cercanos, cuando no existan agentes recicladores o gestores en la región se enviarán a relleno sanitarios autorizados. Justificación: Se contará con un registro del volumen o peso de los residuos, tipo, descripción, agente transportador y gestor o relleno sanitario.</t>
  </si>
  <si>
    <t>PARQUE FOTOVOLTAICO EL RAYADOR</t>
  </si>
  <si>
    <t>Objetivo: Preservación de los componentes arqueológicos que se podrían encontrar en el área y los procedimientos a seguir en caso de hallazgo a los trabajadores del proyecto. Descripción: 1 Charla de inducción a trabajadores y contratistas previo a la etapa de construcción. Charlas realizadas por el/la arqueólogo/a indicando posibilidad de hallazgos, procedimientos a seguir en caso de que ocurran y aviso al Gobernador Provincial. Justificación: Compromiso voluntario adquirido en base a la sugerencia de la Autoridad para preservar el Patrimonio Cultural.</t>
  </si>
  <si>
    <t>Plan de humectación de caminos internos.</t>
  </si>
  <si>
    <t>Objetivo: Reducción de emisiones atmosféricas (MP) en consecuencia al tránsito de vehículos y maquinarias por caminos no pavimentados de acceso al Proyecto. Descripción: Como medida de control de emisiones de polvo hacia la comunidad, el titular considera realizar la humectación diaria del camino interno de acceso existente al interior del Fundo Juan Soldado, con frecuencia 1 vez al día en época estival, durante la denominada semana de transporte de carga mayor del Proyecto, definida en el acápite 2.2.2.16 transporte de insumos. Justificación: Reducción de material particulado.</t>
  </si>
  <si>
    <t>Plan de rescate y relocalización de cactáceas.</t>
  </si>
  <si>
    <t>Pérdida de ejemplares de flora.</t>
  </si>
  <si>
    <t>Objetivo: Disminuir la pérdida de ejemplares de flora que se verán afectados por las obras de construcción de la Planta Fotovoltaica, y que se encuentran en alguna categoría de conservación de acuerdo con el Reglamento de Clasificación de Especies (RCE). Descripción: El plan de rescate y relocalización para cactáceas consiste en el proceso de extracción de individuos completos (o artejos en el caso de cactáceas columnares) de un área donde crece espontáneamente y que será afectada por el proyecto (rescate) y su movilización hacia otro sitio donde se llevará a cabo el replante (relocalización), incluyendo todas las actividades necesarias para cumplir exitosamente con el objetivo. Justificación: El compromiso voluntario se fundamenta porque se rescatarán y relocalizarán cuatro especies que se encuentran en el Reglamento de Clasificación de Especies (RCE) clasificadas de la siguiente forma: Cumulopuntia sphaerica, Eulychnia breviflora y Eriosyce curvispina como Preocupación menor (LC) y Echinopsis coquimbana como Casi amenazada (NT).</t>
  </si>
  <si>
    <t>Plan de rescate y relocalización de Spalacopus cyanus.</t>
  </si>
  <si>
    <t>Objetivo: Minimizar efectos potenciales sobre la fauna silvestre, previo a la ejecución de obras de construcción de la Planta Fotovoltaica. Descripción: Provocar el abandono o inducir el desplazamiento gradual de los individuos de los micromamíferos endémicos, específicamente de S. cyanus (cururo), al ser considerada una especie de baja movilidad, por lo que su capacidad de escape frente a perturbaciones es reducida. Justificación: Esta especie se encuentra catalogada como “Preocupación menor” según la legislación nacional vigente.</t>
  </si>
  <si>
    <t>Parque Fotovoltaico Perséfone Solar</t>
  </si>
  <si>
    <t>Capacitación a conductores de vehículos pesados y relación con actividades de traslado de ganado.</t>
  </si>
  <si>
    <t>Objetivo: No interferir en las actividades crianceras que se realizan en la localidad de Colliguay, las cuales incluyen el traslado de ganado por la ruta D-847. Descripción: Se capacitará a los conductores de vehículos pesados y buses pertenecientes del Proyecto en la fase de construcción y cierre, respecto a las actividades de traslado de animales por la ruta D-847, en el marco de las actividades crianceras de la localidad. Justificación: La medida se justifica para tener el protocolo de acción de conductores de las fases de construcción y cierre en caso que coincidan con el traslado de animales por la ruta D-847.</t>
  </si>
  <si>
    <t>Plan de Comunicación Local con crianceros de la comunidad.</t>
  </si>
  <si>
    <t>Objetivo: ser un instrumento intermediario entre la comunidad de crianceros y el Proyecto. Mediante el Plan de Comunicación local, se dará aviso a los crianceros de la localidad de modo de no interferir con las actividades de desplazamiento de ganado a lo largo de la Ruta D-847, coordinando las actividades de traslado de maquinaria e insumos durante la construcción y cierre, con los desplazamientos de ganado que ocurren entre la localidad y la precordillera, así como actividades de rodeo. Descripción: Los contenidos a presentar a los crianceros de forma previa al comienzo de la fase de construcción serán: - Características del Proyecto, enfocadas a las actividades de construcción y operación del mismo, incluyendo el tránsito de vehículos pesados. - Cronograma de las obras. - Canales de comunicación disponibles para la recepción de consultas, quejas y sugerencias (teléfono, mail, entre otros). Además, los contenidos a presentar a los crianceros de forma previa al comienzo de la fase de cierre serán: - Características de las actividades a desarrollar durante la fase de cierre del Proyecto, - Cronograma de desmantelamiento del Parque. - Canales de comunicación para la recepción de quejas y sugerencias (teléfono, mail, entre otros). Tanto para las fases de construcción como de cierre, se coordinará el tránsito de vehículos pesados en el caso eventual que coincidan con las actividades de traslado de animales por ruta D-847. En esta instancia, se procederá a utilizar los canales de comunicación definidos. Los actores involucrados en el Programa de Comunicación aluden principalmente a los crianceros que forman parte del área de influencia del Proyecto. Justificación: Durante la fase de construcción y cierre existirá flujo vehicular de vehículos pesados por la ruta D-847, la cual es utilizada ocasionalmente para el tránsito de ganado. En consideración de ello, se establece relevante mantener una comunicación directa con los crianceros del área de influencia de modo de comunicar el inicio de obras y definir en conjunto los períodos de tránsito. Asimismo, se incorpora un canal de comunicación directo con el objetivo de canalizar inquietudes, dudas y requerimientos por parte de los crianceros del área de influencia.</t>
  </si>
  <si>
    <t>Rehabilitación corral de uso estacional con criancero usuario del corral y propietario del predio.</t>
  </si>
  <si>
    <t>Objetivo: no alterar actividades crianceras realizadas en el área de influencia del Proyecto. Descripción: Previo a la etapa de construcción, se efectuarán actividades de acercamiento con el encargado del corral y el propietario del predio en arriendo para el Parque Solar, de modo de acordar un nuevo sector donde este será emplazado, el que se estima inicialmente a 100 m al oriente de su emplazamiento actual. Ello derivará en una firma de mutuo acuerdo respecto a la nueva área, y la rehabilitación del corral, el cual estará en condiciones de ser empleado con ganado antes del inicio de la etapa de construcción del Proyecto. Justificación: En el área de emplazamiento del Proyecto existe un corral de uso esporádico utilizado dos veces al año por parte de un criancero de la localidad.</t>
  </si>
  <si>
    <t>Verificación Calidad Óptima de Nuevo Corral.</t>
  </si>
  <si>
    <t>Objetivo: Verificar que el nuevo corral a construir previo al inicio de las obras del parque solar tenga iguales o mejores condiciones que el corral original que será desmantelado. Descripción: Antes del inicio de la fase de construcción de las obras del Proyecto se realizará un control de calidad de la infraestructura nueva de modo que cumpla con iguales o mejores características que el corral original. Adicionalmente, se incorporará una encuesta a realizar al usuario del corral (o hijo por motivos de problemas de audición de este) de modo de dar cumplimiento con la satisfacción de las condiciones y características para las actividades ganaderas que este realiza. Justificación: En función de que en el área de emplazamiento del Proyecto existe un corral, el Proyecto considera la construcción de un nuevo corral previo al desmantelamiento del corral original.</t>
  </si>
  <si>
    <t>Parque solar fotovoltaico Santa Isabel</t>
  </si>
  <si>
    <t>Pérdida temporal de suelo</t>
  </si>
  <si>
    <t>Objetivo: - Realizar un monitoreo de las condiciones físicas, químicas y biológicas del suelo bajo los paneles, una vez al año durante los primeros tres (3) años, para continuar posterior a ese tiempo con una periodicidad de una vez cada cinco (5) años. - Reportar los resultados de los muestreos realizados a la Superintendencia de Medio Ambiente (SMA) y al Servicio Agrícola y Ganadero de la Región de O´Higgins. Descripción: Se realizan monitoreos al suelo bajo los paneles, los que constarán de análisis físicos, químicos y biológicos a través de la toma de muestras y análisis de laboratorios, en base a la Pauta para Muestreo de Suelos del SAG rectificada (2016). Justificación: Se desarrolla el compromiso ambiental voluntario ante la posible existencia de modificaciones de las características físico-químicas y biológicas del suelo, durante la vida útil del proyecto.</t>
  </si>
  <si>
    <t>Uso de infraestructura vial existente</t>
  </si>
  <si>
    <t>Objetivo: - Informar a la Ilustre Municipalidad de Rengo el inicio de las actividades de transporte del Proyecto, en específico en las cercanías de la localidad de Esmeralda y Apalta, Ruta H-50.</t>
  </si>
  <si>
    <t>Parque Fotovoltaico La Perla</t>
  </si>
  <si>
    <t>Perturbación controlada de fauna (reptiles y micromamíferos)</t>
  </si>
  <si>
    <t>Objetivo: La perturbación controlada tiene por objetivo provocar el abandono o inducir el desplazamiento gradual de los individuos de fauna, desde su lugar de origen hacia zonas inmediatamente adyacentes, en forma previa a la intervención por parte del proyecto o actividad. Las especies objetivo corresponden al reptil Liolaemus chiliensis (lagarto chileno) y los micromamíferos Abrothrix olivaceus (ratón oliváceo) y Oligoryzomys longicaudatus (ratón de cola larga). Descripción: En términos genéricos, el compromiso consiste en remover de forma manual y gradual los refugios de la especie objetivo, como cúmulos de rocas o vegetación arbustiva, previo al inicio de las actividades de despeje de vegetación o de movimiento de tierras con medios mecánicos (SAG, 2012). La metodología se describe a continuación: Previo al inicio de la perturbación propiamente tal, se realizarán puntos de muestreo y/o recorridos en el área de futura intervención con el objetivo de obtener las abundancias de las especies objetivo o en su defecto, identificar evidencias indirectas (heces, madrigueras, etc.) de la presencia de estas especies. Posteriormente, se removerán y retirarán en forma manual rocas, troncos, vegetación y todo aquello que pueda servir como refugio. Las actividades pueden ser apoyadas por jornaleros, pero bajo supervisión de especialistas en manejo de fauna silvestre. Como se menciona en el ítem “Forma de implementación”, se considerará una tasa de avance de 0,5 hectáreas/día cada dos especialistas (Torres- Mura et al, 2015). La cantidad de especialistas que implementarán la medida dependerá de la tasa de avance de la construcción del Proyecto. Los materiales removidos durante esta actividad (vegetación, piedras, ramas entre otros), serán reubicados en el área que recibirá los ejemplares perturbados, a una distancia de entre 50 a 100 metros aprox. desde los sectores a perturbar de manera de generar nuevos refugios para los ejemplares perturbados. En la medida de lo posible, con las rocas removidas se construirán pircas a modo de enriquecimiento ambiental y favorecer la adaptación de los micromamíferos perturbados. Una vez aplicada la perturbación propiamente tal, se realizarán recorridos y/o puntos de muestreo, con el objetivo de identificar evidencias indirectas de las especies objetivo, riqueza y diversidad del ensamble, entre otros parámetros que serán utilizados para verificar el éxito de este compromiso, además de observar y/o verificar que no esté presente las especies sometidas a la perturbación. Justificación: El compromiso se justifica por su capacidad para reducir la muerte de individuos perteneciente a las especies objetivo, a través de una metodología poco invasiva y que permite el abandono o el desplazamiento gradual de los individuos desde su lugar de origen hacia zonas inmediatamente adyacentes. Al respecto, se puede señalar que esta medida es efectiva cuando se usa en bandas o franjas de reducida extensión areal, típicas de proyectos lineales; así como también en proyectos areales de pequeño tamaño, no mayor a 3 ha (Torres et al, 2015). De mismo modo, el Servicio Agrícola y Ganadero en la “Guía de evaluación ambiental. Componente fauna silvestre” (SAG, 2012) indica que la perturbación controlada es “la medida adecuada para mitigar los impactos sobre reptiles y micromamíferos que generan los proyectos lineales y proyectos areales de pequeño tamaño”. Otra ventaja de implementar este compromiso es que los individuos desplazados se mantienen en un ambiente relativamente conocido y familiar con una alta probabilidad de encontrar refugio y alimento similar al de su área de origen, relativamente cercano. También existe una alta probabilidad de que los individuos mantengan relaciones familiares, territorialidad e interacciones con otras poblaciones y especies, y se mantenga la configuración genética de la población (Torres-Mura et al, 2015).</t>
  </si>
  <si>
    <t>Parque Solar Peumo</t>
  </si>
  <si>
    <t>Apoyo en Asesoría Legal para Saneamiento de Títulos</t>
  </si>
  <si>
    <t>Objetivo: El Proyecto, aportará fondos para la contratación de un asesor legal para avanzar en las gestiones que buscan regularizar, formalizar o sanear títulos de dominio vigente de bienes raíces de 20 residentes permanentes del sector de Santa Lucía Alto. Será responsabilidad de la Junta de Vecinos de Santa Lucía Alto, seleccionar al profesional y administrar el uso de los recursos. La Empresa Eléctrica Peumo podrá acompañar dicho proceso y enviar sus recomendaciones a la Junta de Vecinos. Se hace presente que el servicio legal considera solo desarrollar procesos que no involucren juicios o acciones legales de terceros, tratándose sólo de una asesoría y el buen oficio legal para ayudar en cada uno de los casos de los vecinos beneficiados. Descripción: El proyecto destinará como suma única y total para esta iniciativa, el monto de $6.000.000 (seis millones de pesos), el que se irá pagando directamente al asesor legal contra boleta de honorarios hasta agotar dicha suma. Los 20 residentes permanentes del sector de Santa Lucía Alto, que serán beneficiados por la asesoría legal son los siguientes: 
 Se hace presente que el Proyecto no asume responsabilidad por los resultados de la asesoría legal ni por la calidad del asesor legal que seleccione la Junta de Vecinos. En efecto, el presente compromiso voluntario del Proyecto consiste únicamente en aportar financiamiento para apoyar el objetivo de saneamiento de títulos de los propietarios indicados en la tabla anterior. Justificación: La Junta de Vecinos de Santa Lucía Alto está informada y concientizada sobre la construcción y operación del Proyecto, incluyendo la ubicación de las obras civiles, dimensiones del Proyecto y de la demanda diaria de maquinaria pesada y/o camiones, necesarios durante la construcción del Proyecto.</t>
  </si>
  <si>
    <t>Convenio de Riego por Pivote para achicoria y/o remolacha</t>
  </si>
  <si>
    <t>Objetivo: El CAV tiene por objeto la construcción de un sistema de riego por pivote para achicoria industrial, remolacha o similar, con la finalidad de beneficiar 10,4 hectáreas de un retazo de predio, Rol de Avalúo 151-53, sector San Isidro, comuna de Pemuco, Región de Ñuble, de propiedad de don Alfonso Custodio Burgos Figueroa. Se utilizará hasta 24 L/seg de los Derechos de Aprovechamiento de Aguas de su misma propiedad, y así, aumentar significativamente su productividad y, de paso, fomentar el desarrollo de actividades agrícolas en la zona. Éste retazo de terreno de 10,4 hectáreas equivale a la superficie ocupada temporalmente por las obras del Proyecto Parque Solar Peumo, que corresponde a CCU III y IV. Descripción: El CAV tiene por objeto la construcción de un sistema de riego tecnificado por pivote y equipos asociados tales como bombas, torres, aspersores y conexión eléctrica, para achicoria industrial o remolacha, o algo similar, en un retazo de terreno del sector San Isidro de la comuna de Pemuco, Región de Ñuble, por limitación temporal de uso de suelo agrícola asociado al proyecto Parque Solar Peumo. El propietario beneficiario de este convenio, se hará cargo de la preparación del suelo para la plantación, compra de las plantas y su plantación. En este sentido, las Partes hacen presente que el compromiso del Parque Solar Peumo se limita únicamente a implementar el Proyecto. La vida útil de este Proyecto de Riego será de 10 años contados desde su puesta en marcha. Peumo quedará exento de la mantención de la infraestructura del Proyecto de riego durante su vida. Justificación: El proyecto se manifiesta disponible para participar en iniciativas que mejoren la calidad de vida de la comunidad, y en particular, el aporte en el riego por pivote para Achicoria y/o remolacha.</t>
  </si>
  <si>
    <t>Convenio Mejoramiento de Camino Ruta N-935</t>
  </si>
  <si>
    <t>Objetivo: El Compromiso tiene por objeto aportar fondos para las siguientes iniciativas: 1. Mantención con motoniveladora de Camino Ruta N-935, consiste en paso de motoniveladora una vez por mes para complementar la mantención mensual que realiza la Dirección de Vialidad, y de esa forma, mejorar las condiciones de tránsito por la ruta. 2. Humectación del camino con camión aljibe en época estival frente a los hogares ubicados en la ruta N935, entre bifurcación de sector de Santa Lucía Alto y la zona de Ingreso al Proyecto. La frecuencia será de una a dos veces por semana. Alternativamente, el Proyecto podrá optar por aplicar material matapolvo en reemplazo de la humectación antes descrita, en cuyo caso bastará con una aplicación mensual. Descripción: El Compromiso Ambiental Voluntario tendrá una vigencia de 24 meses desde el hito de inicio de construcción del Proyecto, es decir desde acopio del primer camión de módulos solares, y su alcance se detalla a continuación: 1. La Mantención con motoniveladora de Camino Ruta N-935, consistirá en: A) Disponer del paso de una máquina motoniveladora, una vez al mes entre la coordenada 251.456 E/5.889.944 N (Pata de Gallo) y la coordenada 261.578.05 E/ 5.888.291.73 N (Sede Junta de Vecinos Santa Lucía Alto) del camino de Santa Lucia Alto N-935, Tal como se presenta en la imagen: Imagen 55 “Paso de motoniveladora en la ruta utilizada para el acceso del Proyecto” de la Adenda. B) Aplicación por única vez de material de relleno (1 m3 de ripio por metro lineal de camino) en los siguientes puntos, en donde la carpeta de rodado ha perdido espesor: - Punto 1: Desde coordenada 255.499 S/5.889.064 N a coordenada 255.550 E/5.889.060 N; tramo de 50 m aproximadamente, por Ruta N-935. - Punto 2: Desde coordenada 257.664 E/5.888.889 N a coordenada 257.710 E/5.888.882 N; tramo de 50 m aproximadamente, por Ruta N-935. - Punto 3: Desde coordenada 200.499 E/5.888.728 N a coordenada 260.551 E/5.888.722 N; tramo de 50 m aproximadamente, frente a la propiedad de don Alpidio Saavedra. - Punto 4: Desde coordenada 261.283 E/5.888.579 S a coordenada 261.334 E/5.888.882 S; tramo de 50 m aproximadamente, por Ruta N-935. - Punto 5: Desde coordenada 261.557 E/5.888.346 S a coordenada 261.573 E/5.888.302 S antes del puente del Km 34; tramo de 50 m aproximadamente, por Ruta N-935. Los puntos de aplicación se presentan en la Imagen 56 “Tramos de la ruta donde se aplicará material de relleno” de la Adenda. 2. Humectación del camino con camión aljibe en época estival frente a los hogares ubicados en la ruta N-935, entre las coordenadas 254939.00 E/ 5889134.00 S (bifurcación Santa Lucía Alto) y 261.812E/5.887.692 S (Ingreso al Proyecto) de dicha ruta. La frecuencia será de una a dos veces por semana. Justificación: La Junta de Vecinos de Santa Lucía Alto, está consciente del mal estado de los caminos aledaños a sus hogares y del polvo que se desprende con el tránsito vehicular de la zona, y de lo importante que sería para ellos el poder contar con el presente compromiso voluntario, que viene en mantener, cubrir y humectar la Ruta N-935. Además, la Junta de Vecinos está informada y concientizada sobre la construcción y operación del Proyecto, incluyendo la ubicación de las obras civiles, dimensiones del Proyecto y de la demanda diaria de maquinaria pesada y/o camiones, necesarios durante la construcción del Proyecto.</t>
  </si>
  <si>
    <t>Convenio Paleteros en Ruta N-935.</t>
  </si>
  <si>
    <t>Objetivo: Para efectos de complementar y facilitar el CAV de mejoramiento de caminos se ha decidido contratar a 2 paleteros para efectos de cumplir con la seguridad vial, y así también, tener mayor control y orden en la ruta N-935. Descripción: Debido a que durante la etapa de construcción del proyecto habrá una mayor circulación vehicular, principalmente camiones y maquinarias, se contará con la presencia de 2 paleteros que ayudarán con la señalización de la ruta, con el objeto de contar con seguridad vial, y mantener el control y orden en la Ruta N935, durante los días que dure la etapa de construcción. Uno de los paleteros se ubicará en la coordenada UTM 251.453 E y 5.889.953 N 19H de la Ruta N935, y el otro paletero se ubicará en la coordenada UTM 252.665 E y 5.889.574 N 19H de la misma Ruta. Justificación: La Junta de Vecinos de Santa Lucía Alto, está consciente del mal estado de los caminos aledaños a sus hogares y del polvo que se desprende con el tránsito vehicular de la zona, y de lo importante que sería para ellos el poder contar con el presente compromiso voluntario, que viene a complementar el convenio de mejoramiento de caminos celebrado entre el titular del Proyecto y la Junta de Vecinos de Santa Lucía Alto. Además, la Junta de Vecinos está informada y concientizada sobre la construcción y operación del Proyecto, incluyendo la ubicación de las obras civiles, dimensiones del Proyecto y de la demanda diaria de maquinaria pesada y/o camiones, necesarios durante la construcción del Proyecto.</t>
  </si>
  <si>
    <t>Instalación de panel fotovoltaico en Parador Turístico de Santa Lucía Bajo.</t>
  </si>
  <si>
    <t>Objetivo: El CAV tiene por objetivo implementar la instalación de un panel fotovoltaico en el parador turístico de Santa Lucía Bajo para hacerlo sustentable. El sistema es de autoconsumo (máximo 2.000 W). Descripción: La instalación consiste en un panel fotovoltaico de una capacidad de hasta 2.000 W que será suficiente para las necesidades del parador turístico de manera tal de que dicho panel pueda cargarse durante el día y generar iluminación durante la noche. Justificación: El CAV fue solicitado por la comunidad de Santa Lucía a través de las observaciones ciudadanas, con el objetivo de instalar un panel fotovoltaico en el Parador turístico de manera de hacerlo sustentable.</t>
  </si>
  <si>
    <t>Instalación letrero conciencia en Corredor biológico frente al Estero Las Mulas.</t>
  </si>
  <si>
    <t>Objetivo: El CAV tiene por objeto facilitar la identificación y reconocimiento por parte de los vecinos del corredor biológico presente en la localidad de Santa Lucía Alto. Descripción: El siguiente compromiso voluntario fue solicitado por la comunidad de Santa Lucía Alto a través de las observaciones ciudadanas, con el objetivo de instalar un letrero alusivo al corredor biológico frente al Estero Las Mulas en un predio privado a orillas del camino de la Ruta N-935, cuyo propósito es que tanto la comunidad como los visitantes de esta zona puedan identificar y reconocer el entorno natural de alto valor ecológico presente en la localidad de Santa Lucía Alto. Justificación: El proyecto posee disponibilidad de participar en iniciativas que mejoren la calidad de vida de la comunidad, como es el caso particular de considerar la observación de instalar un letrero sobre conciencia del corredor biológico frente al estero Las Mulas</t>
  </si>
  <si>
    <t>Mejoramiento Conectividad, a través de Servicio de Transporte entre Santa Lucía Alto y Yungay</t>
  </si>
  <si>
    <t>Objetivo: El Proyecto, tiene por objeto mejorar la conectividad que existe actualmente en el sector de Santa Lucía Alto, para lo cual destinará fondos para brindar un servicio de transporte a los vecinos del sector que requieran desplazarse entre Santa Lucía Alto y Yungay. Para esto, la Junta de Vecinos, conoce y recomienda a don Adriel Benedicto José Matus, el Transportista, para realizar el servicio de transporte entre la localidad de Santa Lucía Alto y Yungay. Dicho Transportista, ha manifestado su interés en realizar por su cuenta y responsabilidad el transporte urbano entre la localidad de Santa Lucía Alto y Yungay, con una frecuencia de un viaje por semana (ida y vuelta). Descripción: El Proyecto ha coordinado con la Junta de Vecinos de Santa Lucía Alto, y el Transportista don Adriel Benedicto José Matus, con el objeto de mejorar la conectividad del sector, para lo cual el Proyecto pagará la suma mensual de $400.000 (cuatrocientos mil pesos) para cofinanciar el servicio del Transportista. En caso de que el servicio de transporte se suspenda por cualquier motivo, el Proyecto continuará pagando a la Junta de Vecinos la suma de $400.000 durante la vigencia del presente CAV. El servicio de transporte se realizará con una frecuencia de un viaje por semana los días viernes (ida y vuelta) con salida a las 8:00 horas de la mañana, desde la sede de la Junta de Vecinos de Santa Lucía Alto hacia el Terminal de Buses de Yungay. El retorno será desde Terminal de Buses Yungay a las 16:00 horas hacia la sede de la Junta de Vecinos de Santa Lucía Alto, en la comuna de Yungay, Región de Ñuble. Justificación: El Proyecto asume el compromiso voluntario de mejorar la conectividad entre la localidad de Santa Lucía Alto y Yungay dado la baja conectividad entre dichas localidades.</t>
  </si>
  <si>
    <t>Planta Fotovoltaica Ravenna Solar</t>
  </si>
  <si>
    <t>Charla de educación ambiental</t>
  </si>
  <si>
    <t xml:space="preserve">Objetivo  La propuesta consiste en entregar tres charlas a una institución educativa de la región o comuna, sobre energías renovables: la tecnología que utiliza, mercados, su aplicación en pequeña y gran escala y su aporte al medio ambiente. El propósito es dar conciencia a los estudiantes sobre los recursos naturales renovables que pueden ser utilizados para la producción de energía eléctrica limpia y sustentable, enseñar cómo funcionan y en qué consisten dichas tecnologías, cómo pueden ser aplicadas a las instalaciones preexistentes, por la agricultura, al sector industrial en general como también al uso doméstico cotidiano. Las charlas vendrán acompañadas de material digital que será entregado a la institución educativa, para que quede como material de uso de los estudiantes a posterior. El objetivo de la empresa es demostrar a los jóvenes que es posible estar comprometidos con el medio ambiente, integrando estas energías naturales en nuestro diario vivir. Otro aspecto relevante que resaltar, será la mención acerca de estudios relacionados con la generación de energía renovable, su campo de aplicación y oportunidades laborales existente en el país.  Descripción y justificación  La energía solar fotovoltaica es una tecnología que presenta numerosos beneficios, entre los cuales:   Genera electricidad de forma eficiente y limpia, o sea sin contaminar el aire y contribuye a disminuir el cambio climático.   Bajos precios de estas instalaciones comparados a los beneficios económicos a largo plazo   Poseer soberanía energética, es decir, los agricultores podrían ser los generadores de su propia energía y finalmente es un recurso limpio e infinito.  Se han establecido comunicaciones con el Liceo Técnico Profesional Campanario, con los cuales se ha llegado al acuerdo de realizar tres charlas educativas sobre energías renovables con énfasis en producción energética limpia, con entrega en material digital. En el apéndice 1 se encuentra dicho acuerdo. En caso de que por cualquier circunstancia dicho acuerdo no se pueda llevar a cabo, las charlas se realizarán en otro liceo de la región o comuna. </t>
  </si>
  <si>
    <t>Charla de inducción contra hallazgos arqueológicos a todo personal en faena.</t>
  </si>
  <si>
    <t>Se realizará una charla de inducción a todo el personal en faena con el propósito de dar a conocer la importancia y cuidado que se debe tener con el patrimonio arqueológico frente a la presencia de hallazgos no previstos. Descripción y justificación Una charla al inicio de la etapa de construcción permite asegurar la no afectación del componente arqueológico. Además, de capacitar a los trabajadores acerca de las precauciones a tener en las labores a realizar. El informe y el contenido de la charla serán remitidos al CMN y a la SMA. Se realizará una charla de inducción a todo el personal en faena, estableciendo un registro de dicha actividad, proporcionando a todo el personal el contenido de la Ley de Monumentos Nacionales Nº17.288 y establecer un procedimiento claro y expedito frente a la presencia de hallazgos no previstos en obra. Posterior a la realización de la charla de inducción, se elaborará un informe con los contenidos de esta, y la constancia de los asistentes a la misma junto a sus firmas. Dicho informe será remitido a la SMA y al CMN. El arqueólogo a cargo de la charla dejará una inducción detallada (informe), el cual será entregado a los trabajadores de la obra y formará parte de la charla de inducción de hombre nuevo, que recibirá un trabajador al momento de ingresar a la empresa, esto estará a cargo del jefe de obras del proyecto.</t>
  </si>
  <si>
    <t>Instalación de paneles fotovoltaicos en la oficina de APR de Pedregal, con potencia neta de 2 kW.</t>
  </si>
  <si>
    <t>Objetivo Se instalarán paneles fotovoltaicos (con una potencia máxima de 2kW) dentro de las dependencias de la oficina de APR de Pedregal, los cuales proveerán energía al recinto. Dicha instalación tiene como finalidad disminuir el costo energético de la sede y que la población pueda contar con el uso de energía de forma sustentable. Los paneles solares son los encargados de captar la radiación solar y transformarla en electricidad, generando una corriente continua, también llamada corriente directa que aportará la red eléctrica de la sede. Descripción y justificación La instalación de los paneles fotovoltaicos para la alimentación de la red eléctrica de la sede permitirá:  Genera electricidad de forma eficiente y limpia, o sea sin contaminar el aire y contribuye a disminuir el cambio climático.  Poseer una mayor soberanía energética, es decir, la sede podrá generar parte de su propia energía, captada a partir de la radiación solar, siendo este un recurso limpio e infinito. Instalación de paneles solares fotovoltaicos, hasta una potencia máxima de 2 kW en la oficina de APR de Pedregal.</t>
  </si>
  <si>
    <t>Parque Fotovoltaico Chacaico</t>
  </si>
  <si>
    <t>Plan de Perturbación controlada</t>
  </si>
  <si>
    <t>Objetivo: Objetivo: La perturbación controlada tiene por objetivo provocar el abandono o inducir el desplazamiento gradual de los individuos de fauna de baja movilidad, desde su lugar de origen hacia zonas inmediatamente adyacentes, en forma previa a la intervención por parte del proyecto o actividad (Torres-Mura et al, 2015)5. La especie objetivo corresponde al micromamífero Abrothrix olivaceus (ratón oliváceo). Descripción: En términos genéricos, el compromiso consiste en remover de forma manual y gradual los refugios de la especie objetivo, como cúmulos de rocas o vegetación arbustiva, previo al inicio de las actividades de despeje de vegetación o de movimiento de tierras con medios mecánicos (SAG, 2012)6. La metodología se describe a continuación: • Previo al inicio de la perturbación propiamente tal, se realizarán puntos de muestreo y/o recorridos en el área de futura intervención con el objetivo de identificar evidencias indirectas (heces, madrigueras, etc) de la presencia del micromamífero objetivo. • Posteriormente, se removerán y retirarán en forma manual rocas, troncos, vegetación y todo aquello que pueda servir como refugio. Las actividades pueden ser apoyadas por jornaleros para remover los elementos, pero bajo supervisión de especialistas en manejo de fauna silvestre. Como se menciona en el ítem “Forma de implementación”, se considerará una tasa de avance de 1 hectáreas/día cada dos especialistas (Torres-Mura et al, 2015). La cantidad de especialistas que implementarán la medida dependerá de la tasa de avance de la construcción del Proyecto. • Los materiales removidos durante esta actividad (vegetación, piedras, ramas entre otros), serán reubicados en el área que recibirá los ejemplares perturbados, a una distancia de entre 50 a 200 metros aprox. desde los sectores a perturbar de manera de generar nuevos refugios para los ejemplares perturbados. En la medida de lo posible, con las rocas removidas se construirán pircas a modo de enriquecimiento ambiental y favorecer la adaptación de los micromamíferos perturbados. • Una vez aplicada la perturbación propiamente tal, se realizarán recorridos y/o puntos de muestreo, con el objetivo de identificar la “Abundancia de las especies objetivo”, riqueza y diversidad del ensamble, entre otros parámetros que serán utilizados para verificar el éxito de esta medida, además de observar y/o verificar que no esté presente la especie sometida a la perturbación. Justificación: La perturbación controlada se justifica por su capacidad para reducir la muerte de individuos perteneciente a la especie objetivo, a través de una metodología poco invasiva y que permite el abandono o el desplazamiento gradual de los individuos desde su lugar de origen hacia zonas inmediatamente adyacentes. Otra ventaja de implementar una perturbación es que los individuos desplazados se mantienen en un ambiente relativamente conocido y familiar con una alta probabilidad de encontrar refugio y alimento similar al de su área de origen, relativamente cercano. También existe una alta probabilidad de que los individuos mantengan relaciones familiares, territorialidad e interacciones con otras poblaciones y especies, y se mantenga la configuración genética de la población (Torres-Mura et al, 2015).</t>
  </si>
  <si>
    <t>Planta Fotovoltaica Rimini Solar</t>
  </si>
  <si>
    <t>Charla Hallazgos Arqueológicos a todo personal en Faena</t>
  </si>
  <si>
    <t>Alteración en elementos arqueológicos.</t>
  </si>
  <si>
    <t>Objetivo: Se realizará una charla de inducción a todo el personal en faena con el propósito de dar a conocer la importancia y cuidado que se debe tener con el patrimonio arqueológico frente a la presencia de hallazgos no previstos y los procedimientos a seguir en caso de hallazgo. Descripción: Se realizará charla de inducción al personal en faena. Justificación: Permitirá capacitar a los trabajadores acerca de las precauciones a tener en las labores a realizar, sobre el componente arqueológico que se podrá encontrar en el área y los procedimientos a seguir en caso de hallazgo. El informe y el contenido de la charla serán remitidos a la SMA.</t>
  </si>
  <si>
    <t>Monitoreo arqueológico durante actividades que impliquen movimientos de tierra</t>
  </si>
  <si>
    <t>Objetivo: Evitar la alteración a elementos arqueológicos. Descripción y justificación: El monitoreo arqueológico se realizará en toda obra que implique movimientos de tierra durante la fase de construcción, con el fin de asegurar un correcto y oportuno proceder ante cualquier hallazgo arqueológico que pudiese estar en el área de intervención directa del Proyecto.</t>
  </si>
  <si>
    <t>Plan de perturbación controlada de especies de baja movilidad</t>
  </si>
  <si>
    <t>Potencial pérdida de individuos de las especies, Liolaemus chiliensis y Spalacopus cyanus.</t>
  </si>
  <si>
    <t>Objetivo: Prevenir los potenciales efectos negativos asociados a la construcción del proyecto para las especies Liolaemus chiliensis y Spalacopus cyanus. Descripción: Procedimiento de perturbación controlada en función a lo especificado en la “Guía de Evaluación Ambiental Componente Fauna Silvestre”. Justificación: Se considera prevenir la afectación de las especies ya mencionadas. Estas especies habitan parte de las áreas a utilizar por el proyecto, por esta razón, se considera su desplazamiento controlado a los ambientes colindantes a la zona destinada para su ejecución.</t>
  </si>
  <si>
    <t>Plan de Rescate y Relocalización de Especies Geófitas</t>
  </si>
  <si>
    <t>Potencial pérdida de individuos de especies geófitas.</t>
  </si>
  <si>
    <t>Objetivo: Evitar la afectación a la población local de las especies Myostemma advena (añañuca) y Conanthera campanulata. Descripción: Dado que en el levantamiento de la componente flora en la zona de emplazamiento del proyecto se registraron dos especies de geófitas, se propone un plan de rescate y relocalización. En este plan se considera la extracción de los bulbos, para luego ser tamizados, medidos y donados a un Jardín Botánico. En caso de que esta opción no sea posible serán dejados en almacenaje a 15°C para su posterior relocalización. Justificación: La medida se justifica dado que una de las especies objetivo, Conanthera campanulata, presenta categoría de conservación “preocupación menor (LC)” categoría que, si bien no es de amenaza para su conservación, se hace necesaria una medida dirigida a minimizar afectaciones no significativas en su población local. Si bien la especie Myostemma advena, no presenta categoría de conservación la medida se hace extensiva a esta especie dado que también corresponde al grupo de las geófitas.</t>
  </si>
  <si>
    <t>Protocolo Comunicación a las Comunidades ante emergencias</t>
  </si>
  <si>
    <t>Comunicación a las comunidades.</t>
  </si>
  <si>
    <t>Objetivo: Con el fin de mantener informada a la comunidad cercana a la instalación del proyecto, se propone este compromiso voluntario de modo de canalizar la información ante eventos de emergencia que los pueda afectar, producto del funcionamiento del Proyecto. Descripción: Se establecerá una medida de comunicación frente a los vecinos del Proyecto, de esta forma el canal de comunicación en caso de accidentes o incendios se hace expedito entre la comunidad y el Proyecto. Justificación: Frente al camino de acceso del proyecto, se instalará un cartel de tamaño suficiente para que sea legible desde la calle Los Alerces, con el número de emergencia de bomberos, Corporación Nacional Forestal (CONAF), carabineros de Chile y también del responsable del Proyecto. Así en el caso de haber un accidente, incendio o alguna emergencia en o alrededor de la planta fotovoltaica se pueda hacer expedita la comunicación y gestionar un plan de acción rápidamente.</t>
  </si>
  <si>
    <t>Proyecto Fotovoltaico La Sierra</t>
  </si>
  <si>
    <t>17</t>
  </si>
  <si>
    <t>Contratar el 20% de mano de obra local durante el peak de construcción del Proyecto</t>
  </si>
  <si>
    <t>16</t>
  </si>
  <si>
    <t>Visitas guiadas a colegios de la provincia.</t>
  </si>
  <si>
    <t>Realizar visitas y capacitaciones a colegios de la provincia de Antofagasta, siendo como prioridad colegios en la comuna de Sierra Gorda. La justificación de la visita es poder capacitar a los estudiantes en E.R.N.C. Adicionalmente, se considera de manera previa a la visita guiada una capacitación sobre energías renovables.</t>
  </si>
  <si>
    <t>Proyecto Fotovoltaico Amanecer</t>
  </si>
  <si>
    <t>Parque Fotovoltaico Corso</t>
  </si>
  <si>
    <t>Acciones de control de emisiones de material particulado</t>
  </si>
  <si>
    <t>Alteracióndelacalidaddelaireporemisióndematerialparticulado</t>
  </si>
  <si>
    <t>Objetivo: Disminuir la emisión de material particulado generada por actividades de movimientos de tierra,excavaciones, y tránsitode vehículos encaminosnopavimentadosdurantelafasedeconstrucción. Descripción: se utilizarán mallas raschel u otro tipo de pantallas en los frentesdetrabajoseacerquenareceptorespobladosoagrícolas.Respectoa los caminos no pavimentados se aplicarán medidas de control de velocidad de vehículos. Se aplicará bischofita, humectación de caminos y frentes de trabajo,comosedetallaacontinuación Humectacióndecaminos Secontempla humectarelcaminode accesoalproyecto yelcaminoque se utilizaráparalaconstrucciónyserviciodelalíneaeléctrica,cuyaubicación semuestraenlaFigura 1-8 de laAdendacomplementaria.Se estima quela humectación del camino será diaria, con una frecuencia de hasta dos veces eneldía.Seconsideraunaeficienciadel50%paraestamedida. Respectoal áreade construcción de la línea que pasa cercana a viviendas y de una zona urbanizada, se considera humectar dicho tramo durante el tiempo que dure su construcción. Se estima que la humectación de este caminoserádiaria,conunafrecuenciadehastadosveceseneldía. Aplicacióndebischofita Se contempla aplicar el supresor de polvo, correspondiente a bischofita en los caminos de circulación interna del proyecto, los que se muestran en la Figura 1-10. Respecto a la frecuencia de aplicación de bischofita, requiere una primera aplicación de la solución de bischofita para posteriormente programar los riegos de mantención. Se estima que los riegos de mantención podrían realizarse cada 20 días, la que podría ajustarse dependiendo del estado de la carpeta. Se considera una eficiencia del 75% para esta medida. En relación al control y medio de verificación de la medida, Humectacióndefrentesdetrabajo. Se humectaránfrentes de trabajosegún elavance de lasobras consideradas para la fase de construcción, entre las que destacan, la habilitación de área deinstalaciones,habilitacióndecaminosinternosyhabilitacióndeobrasde para control fluvial. Esta medida se aplicará en los frentes de trabajo más cercanos a los receptores indicados en la Figura 1-8. de la Adenda complementaria, considerando una distancia criterio de 100 metros. La frecuencia de aplicación será de una vez al día para aquellos frentes de trabajoquelorequieran En caso de requerirse la humectación de frentes de trabajo, se llevará un registrodelaactividad,incluyendofrecuencia,áreashumectadas, fuentede agua,segúnelejemplodelaTabla1-10delaAdendacomplementaria. Justificación: Estas acciones se justifican ya que el proyecto se ubica en zona sensible y que la calidad actual del aire se encuentra en la latencia, según el parámetro de MP10, el que está en el 92% de la Norma Anual de MP10.</t>
  </si>
  <si>
    <t>Afectaciónaavifauna.</t>
  </si>
  <si>
    <t>Objetivo:Disminuirlaprobabilidaddeocurrenciadeelectrocución. Descripción: La medida consiste en la instalación de dispositivos anticolisión, Para esose recubrirá la llegada de loscables conductoresa las torres de suspensión, con un material aislante que permita una distancia mínimade75cmentreelconductorylatorredesuspensión. Se reconoce como especies sensibles registradas: aguilucho, águila, peuco, vari,bailarín,cernícalo,garzagrandeygarzachica,entreotras. Justificación: La medida se justifica, ya que durante el levantamiento de terrenoefectuadoseregistróaCathartesaura,especiedegranenvergadura alar y con comportamiento de percha, lo cual, sumado a las características estructurales del tendido eléctrico genera la probabilidad de ocurrencia de electrocuciones. La implementación de la medida se sustenta en las recomendaciones entregadas por la “Guía para la Evaluación del Impacto Ambiental de Proyectos Eólicos y de Líneas de Transmisión Eléctrica en AvesSilvestresyMurciélagos”(SAG,2015).</t>
  </si>
  <si>
    <t>Capacitaciones técnicas a estudiantes de Copiapó, Chamonate,ToledoySanPedro</t>
  </si>
  <si>
    <t>Objetivo: Potenciar la contratación de mano de obra local en éste u otros proyectosdeigualnaturaleza. Descripción: Se realizará un programa de capacitación a estudiantes, que entregue los conocimientos técnicos relacionados con la generación eléctricafotovoltaica. Justificación: Desarrollar un proyecto en el que se potencie el desarrollo socialymercadolaboraldelaslocalidadesenlasqueseinserta.</t>
  </si>
  <si>
    <t>Objetivo: Capacitar a los trabajadores del proyecto sobre el componente arqueológico que se podría encontrar en el área y los procedimientos a seguirencasodehallazgo. Descripción: Se realizarán charlas de inducción, antes del inicio de cada obra, a las/los trabajadores del proyecto sobre el componente arqueológico que se podría encontrar en el área y los procedimientos a seguir en caso de hallazgo. Justificación: Con estas charlas esta informaciónestará enconocimientode todos los trabajadores, especialmente del encargado de medio ambiente de laobra.</t>
  </si>
  <si>
    <t>Objetivo: capacitar a los trabajadores del proyecto sobre el componente paleontológico que se podría encontrar en el área y el protocolo de procedimientoantehallazgospaleontológicosimprevistos. Descripción: Se realizarán charlas de inducción, antes del inicio de cada obra, a las/los trabajadores del proyecto sobre el componente paleontológico que se podría encontrar en el área y los procedimientos a seguirencasodehallazgo. Justificación: con estas charlas esta información estará en conocimiento de todos los trabajadores, especialmente del encargado de medio ambiente de laobra.</t>
  </si>
  <si>
    <t>Objetivo: Aportar a la generación de empleo de hombres y mujeres de la comunadeCopiapó. Descripción: Se establecerá un porcentaje de contratación de mano de obra local. Las personas que se interesen en estos empleos deberán postular a través de la Oficina Municipal de Intermediación Laboral del municipio de Copiapó, organismo que funcionará como mediador entre el Titular y la población local. En base al diagnóstico que tenga la OMIL de Copiapó, se realizará un programa de capacitación, que entregue los conocimientos técnicosparaciertoscargosrequeridos,conelfindeasegurarunmínimode cupos de trabajadores locales en las faenas del Proyecto. En caso de no habermanodeobralocalqueapruebedichacapacitaciónoquecumplacon los requisitos de los cargos ofrecidos para poder cumplir con el porcentaje indicado, el Titular del Proyecto se reserva el derecho de poder contratar a personaldeotrosorígenes. Justificación: Desarrollar un proyecto en el que se potencie el desarrollo socialymercadolaboraldelaslocalidadesenlasqueseinserta.</t>
  </si>
  <si>
    <t>Objetivo: Disminuir la probabilidad de ocurrencia de colisión con el tendido eléctrico de aquellas aves que transitan por la zona y que tienen mayor probabilidad de colisionar tales como el jote de cabeza colorada (Cathartesaura) Descripción: La medida consiste en la instalación de dispositivos anticolisión. Justificación: La medida se considera debido a que se registraron especies sensiblesalriesgodecolisión.Lautilizacióndedisuasoressesustentaenla experiencia internacional, que demuestra que la utilización de dispositivos anticolisión de aves aumenta la visibilidad de los tendidos siendo eficaz en disminuir los eventos de colisión. (LTE). Jenkins et al. (2010), señalaron que cualquier dispositivo que engrose el cable al menos en 20 cm con un largo de al menos 20 cm, dispuesto con suficiente regularidad, reduce las colisiones entre un 50 y 80%. Así mismo, Barrientos et al. (2011) y Zerda &amp; Roselli (2003) indican resultados similares: reducción de la mortalidad de aves entre un 55 y un 94%, con un 78% de reducción promedio. Por otro lado, en la “Guía para la Evaluación del Impacto Ambiental de ProyectosEólicosyde Líneasde TransmisiónEléctrica enAves Silvestres y Murciélagos” (SAG, 2015), se indica que la principal medida de mitigación para el impacto de colisión es la implementación de disuasores devueloparaaumentarlavisibilidaddetendidos.</t>
  </si>
  <si>
    <t>Objetivo: Prevenir la afectación de elementos patrimoniales enterrados durante actividades de excavación y movimientos de tierra durante las faenasdeconstrucción. Descripción: Se realizará un monitoreo arqueológico por arqueólogo/a(s) y/o licenciado/a(s) en arqueología, por cada frente de trabajo, durante las obras de escarpe del terreno y en todas las actividades que consideren cualquier tipo de remoción de la superficie y excavación sub-superficial en eláreadelProyecto. Justificación: La presencia de un profesional arqueólogo/a(s) y/o licenciado/a(s)enarqueología durantelasactividades de remociónde suelo permitirá identificar a tiempo posible elementos patrimoniales enterrados y deestamaneraevitarsuafectaciónporlasobrasdelproyecto.</t>
  </si>
  <si>
    <t>Objetivo Verificar el cumplimiento de la norma D.S. N° 38/2011 del Ministerio del Medio Ambiente, en los receptores sensibles, específicamenteenelreceptorR4. Descripción: Se realizará un monitoreo de ruido trimestral para comprobar cumplimiento de la norma en el Receptor R4, por medio de campañas de seguimiento de acuerdo con el avance en los frentes de trabajo durante la construcción. Se verificará el de cumplimiento normativo en los receptores sensibles(R4). Justificación: La medida se justifica en la necesitas de comprobar el cumplimientonormativoenelreceptorR4.</t>
  </si>
  <si>
    <t>Perturbación controlada de Liolaemus nigromaculatus</t>
  </si>
  <si>
    <t>Afectaciónaespeciesdefaunadebajamovilidad.</t>
  </si>
  <si>
    <t>Objetivo: La perturbación controlada tiene por objetivo provocar el abandonooinducirel desplazamientogradualde losindividuos dela fauna de baja movilidad, desde su lugar de origen hacia zonas inmediatamente adyacentes, en forma previa a la intervención por parte del proyecto o actividad(Torres,2015). LaespecieobjetivoesLiolaemusnigromaculatus. Descripción: En términos genéricos, la medida consiste en remover de forma manual y gradual los refugios de las especies de interés, como cúmulos de rocas o vegetación arbustiva, previo al inicio de las actividades dedespejedevegetaciónodemovimientodetierrasconmediosmecánicos (SAG,2012). Lametodologíasedescribeacontinuación:  -Previo al inicio de la perturbación propiamente tal, se realizarán recorridos en el área de futura intervención con el objetivo de identificar la “abundancia de las especies objetivo” antes de la implementacióndelamedida.  -Posteriormente, se removerán y retirarán en forma manual rocas, troncos,vegetaciónytodoaquelloquepuedaservircomorefugio.  -Los materiales removidos (vegetación, piedras, ramas entre otros) durante esta actividad, serán posicionados a una distancia de 100 metrosaprox.delossectoresaperturbar.  -Se habilitarán pircas, en caso de ser posible, cada 500 metros, a una distancia de 100 metros aprox. de los sectores a perturbar, de tal manera de que proporcionen refugio y/o sombra a las especies movilizadas. Cada pirca tendrá dimensión aproximada de 50 x 50 cm.osuperior.  - Una vez aplicada la perturbación, se realizarán recorridos para identificar la “abundancia de las especies objetivo”, con el fin de verificar el éxito de esta medida, observándose y/o verificándose quenoesténpresenteslasespeciessometidasalaperturbación. Justificación: La medida se justifica ensu capacidad para reducir la muerte de individuos pertenecientes a las especies objetivo. Se puede señalar que esta medida es efectiva cuando se usa en bandas o franjas de reducida extensión areal, típicas de proyectos lineales; así como también en proyectosarealesdepequeñotamaño,nomayora3ha(Torresetal,2014).</t>
  </si>
  <si>
    <t>Señaléticas en vehículos</t>
  </si>
  <si>
    <t>Objetivo: Facilitar la identificación de los vehículos en caso de que algún afectadodeseepresentaralgunaqueja. Descripción: Se implementará señalética en vehículos, buses, camiones, camionetas del proyecto. La señalética identificará al Titular y al Proyecto e indicará un número de teléfono de contacto. Esta señalética estará también en los vehículos de servicio que el Proyecto contrate y puedan ser identificadosconfacilidad. Justificación: La señalética tendrá los datos de la empresa y un número de teléfono donde se podrán informar rápidamente inquietudes o reclamos asociadosalmanejovehicular.</t>
  </si>
  <si>
    <t>Parque Fotovoltaico San Serapio</t>
  </si>
  <si>
    <t>Charlas de capacitación para el resguardo de la fauna nativa</t>
  </si>
  <si>
    <t>Objetivo: Generar lineamientos educativos relacionados a la protección de la fauna silvestre en categoría de conservación. Descripción: Mediante la realización de charlas educativas y la utilización de material educativo visual y escrito, se capacitará a los trabajadores sobre el rol ecológico que tiene la fauna nativa en categoría de conservación, con el propósito de resguardar la protección y el cuidado de la misma. Justificación: Se estima que, mediante la entrega de material educativo y conocimiento del rol ecológico de las especies, los trabajadores comprenderán la importancia de su participación como agentes de cambio en el trabajo conjunto de protección de la fauna silvestre.</t>
  </si>
  <si>
    <t>Inducción de seguridad vial</t>
  </si>
  <si>
    <t>Vialidad adyacente</t>
  </si>
  <si>
    <t>Informar y concientizar a los encargados de actividades de transporte del proyecto respecto de las condiciones viales de las rutas a utilizar.</t>
  </si>
  <si>
    <t>Disminuir la probabilidad de ocurrencia de colisión con el tendido eléctrico de aquellas aves que transitan por la zona y que tienen mayor probabilidad de colisionar tales como Vanellus chilensis, Columbina picui. Zenaida auriculata, Gallinula melanops, Pardirallus sanguinolentus, etc.</t>
  </si>
  <si>
    <t>Minimizar efectos sobre la calidad de las aguas en canales presentes en el Proyecto</t>
  </si>
  <si>
    <t>Agua</t>
  </si>
  <si>
    <t>Evitar la disposición de los residuos de construcción tales como escombros y residuos en los cauces presentes en el predio.</t>
  </si>
  <si>
    <t>Protección patrimonio histórico</t>
  </si>
  <si>
    <t>Detección oportuna de evidencias arqueológicas no previstas durante la fase constructiva del proyecto (remoción de tierra, excavación o escarpe).</t>
  </si>
  <si>
    <t>Protección y señalética de elementos patrimoniales</t>
  </si>
  <si>
    <t>Conservación de evidencias arqueológicas.</t>
  </si>
  <si>
    <t>Rescate y relocalización de fauna</t>
  </si>
  <si>
    <t>Disminuir la pérdida de ejemplares de los reptiles Liolaemus tenuis (lagartija tenue), Philodryas chamissonis (culebra de cola larga), Abrothrix olivaceus (ratón oliváceo) y Oligoryzomys longicaudatus (ratón de cola larga).</t>
  </si>
  <si>
    <t>PROYECTO FOTOVOLTAICO CONCORDE</t>
  </si>
  <si>
    <t>Chañaral</t>
  </si>
  <si>
    <t>Aporte voluntario para festividades.</t>
  </si>
  <si>
    <t>Objetivo: Proporcionar una mejor calidad de vida a los habitantes de la localidad de El Salado a través de un aporte voluntario por parte de la empresa en cierto periodo de tiempo. Descripción: Se realizará un aporte de 1.000.000 de pesos para la entrega de regalos y/o alimentación para las festividades, tales como día del niño y/o navidad. Justificación: El aporte voluntario generado por la empresa creará instancias de comunicación entre los vecinos.</t>
  </si>
  <si>
    <t>Charlas de flora y fauna a los trabajadores.</t>
  </si>
  <si>
    <t>Objetivo: Se realizarán charlas a los trabajadores de forma periódica sobre el cuidado de la flora y fauna del sector. Descripción: Se realizarán charlas a los trabajadores de forma periódica sobre el cuidado de la flora y fauna del sector. Dichas charlas serán ejecutadas por un profesional competente, el que presentará las especies de flora y fauna nativa existentes en el área circundante y las medidas de protección. Justificación: Evitar afectación de la flora y fauna local.</t>
  </si>
  <si>
    <t>Comunicación con la comunidad.</t>
  </si>
  <si>
    <t>Objetivo: Generar comunicación abierta con la comunidad. Descripción: Se realizará la entrega de información del Proyecto a la comunidad asociado a los siguientes puntos: • Inicio de la fase de construcción, operación y cierre. • Gestión de residuos. • Acciones de control de flora y fauna. • Información de capacitaciones. Dicha información será entregada mediante cartas que serán entregadas a la delegación municipal de la localidad de El Salado. En cuanto al canal abierto, será entregado el medio de contacto directo del jefe de obras de la construcción y cierre o el encargado de mantención durante la operación. Dicho medio será también entregado por medio de un afiche en la oficina de la delegación municipalidad de El Salado. Justificación: Mejorar la comunicación con la comunidad.</t>
  </si>
  <si>
    <t>Contratación Mano de Obra Local durante la construcción</t>
  </si>
  <si>
    <t>Objetivo: Contratar el 20% de mano de obra local durante el peak de construcción del Proyecto. Descripción: La contratación del 20% de mano de obra para la construcción del Parque Fotovoltaico. Justificación: El motivo es el de aportar a la empleabilidad local.</t>
  </si>
  <si>
    <t>Objetivo: Reducir las emisiones de material particulado durante el desarrollo del Proyecto, tanto para los caminos de accesos e interiores, como para los frentes de trabajo que requieran movimiento de tierra. Descripción: Durante las actividades de movimiento de tierra (excavaciones, transferencia de material, resuspensión por tránsito de vehículos) y combustión de motores (vehículos, maquinaria fuera de ruta). Con el fin de reducir las emisiones de material particulado durante el desarrollo del Proyecto, se tomarán medidas de manejo ambiental para reducir dichas emisiones de material particulado, las cuales también se replicarán para el transporte de materiales, escombros y residuos. Justificación: Existe una afectación en el área de influencia respecto del movimiento de vehículos definidos para la Fase de Construcción, la cual no será significativa dadas las cantidades de contaminantes emitidos, y el carácter temporal y limitado de la fase de construcción del Proyecto, estimado en 6 meses. Los resultados del Informe de Estimación de Emisiones Atmosféricas, incluido en el Anexo 14 de la DIA, indican que, las emisiones producto de la construcción del proyecto no son significativas. Sin perjuicio, a que la generación no es significativa, el Titular contempla el desarrollo de medidas de manejo ambiental para mantener y reducir estas emisiones de material particulado con el objeto de que este impacto ambiental se mantenga como no significativo.</t>
  </si>
  <si>
    <t>Incorporación de señalética en vehículos asociados al Proyecto</t>
  </si>
  <si>
    <t>Objetivo: Dar visibilidad a vehículos asociados al proyecto, para distinguirlos dentro de su tránsito, tanto en el área de influencia del proyecto, como en comunidades cercanas. Descripción: Cada vehículo asociado al proyecto debe llevar señalética que identifique al Titular, el nombre del Proyecto y mail de contacto. Justificación: Poder distinguir a los vehículos asociados al Proyecto, en caso de que algún habitante del área de influencia deba dar aviso de alguna molestia o reclamo.</t>
  </si>
  <si>
    <t>Inducción en Buenas Prácticas a Trabajadores del Proyecto.</t>
  </si>
  <si>
    <t>Objetivo: El objetivo es entregar a los trabajadores del Proyecto una inducción sobre materias relacionadas con el cuidado del medio humano y natural, de manera de evitar impactos asociados a malas prácticas. Descripción: Previo al inicio de las labores en el Proyecto, en cualquiera de sus etapas, se le entregará a cada trabajador una inducción en materias relacionadas con el cuidado del medio humano y natural. Dentro de los temas centrales, se contempla: medidas de higiene y seguridad, cuidado del medio ambiente, respeto por los sistemas de vida cercanos al Proyecto y protección del patrimonio cultural. También se les instruirá sobre los procedimientos establecidos en caso de detectar hallazgos arqueológicos y hallazgos de especies de flora o fauna nativas que deben ser rescatadas y relocalizadas, de manera de informar de cualquiera de estas situaciones al Jefe de Proyecto para tomar las medidas correspondientes. Justificación: La presencia de trabajadores en el sitio del Proyecto y camino a él, podría generar impactos de diversa índole en el medio humano y natural, por lo que se les entregará esta inducción de manera de que tengan claridad respecto a la importancia de los diversos temas y las conductas y acciones que deben tomar frente a cada situación.</t>
  </si>
  <si>
    <t>Instalación luminaria por Av. La Paz.</t>
  </si>
  <si>
    <t>Objetivo: Proporcionar una mejor calidad de vida a los habitantes de la localidad de El Salado a través de luminaria solar desde Av. La Paz hasta el cementerio de El Salado. Descripción: Se realizará la instalación de 10 postes con luminaria solar en un tramo de 270 metros desde Av. La Paz hasta el cementerio de El Salado. Justificación: La instalación de luminaria solar generará seguridad en el entorno entre la Av. La Paz y el cementerio de El Salado.</t>
  </si>
  <si>
    <t>Monitoreo de ruido etapa de construcción.</t>
  </si>
  <si>
    <t>Objetivo: Monitorear los niveles de ruido durante la etapa de construcción. Descripción: Se realizará una serie de monitoreos de ruido durante la etapa de construcción del Proyecto, para esto se contempla la ejecución de 3 monitoreos de ruido; el primero durante la instalación de la línea de media tensión, el segundo durante los movimientos de tierra y el tercero durante el hincado de las estructuras. Justificación: El monitoreo se realizará para justificar el cumplimiento de la normativa vigente.</t>
  </si>
  <si>
    <t>Objetivo: Provocar el abandono o producir el desplazamiento de la fauna presente en el área de influencia del Proyecto hacia zonas adyacentes, evitando de esta manera que la fauna nativa sea afectada por el desarrollo del Proyecto. Como objetivos específicos: ▪ Perturbar a las especies identificadas durante el desarrollo de la línea de base de fauna terrestre, con la finalidad que estos migren por sus propios medios hacia un hábitat receptor antes del inicio de las obras de construcción del Proyecto. ▪ Prevenir la recolonización del área perturbada. Descripción: Especies identificadas en Línea de Base de Fauna Terrestre, la especies Liolaemus platei (Lagartija de Plate) con estado de conservación LC (DS 16/2016 MMA. Suponiendo un caso de condiciones agrometeorológicas ideales, se ejecutarán las siguientes actividades, en orden cronológico: 1. Identificación de potenciales hábitats receptores. Para identificar los hábitats receptores y las vías de evacuación, mediante la utilización de un sistema de información geográfica, se realizó un análisis de sobreposición espacial de los registros de las especies identificadas en este estudio y en las campañas realizadas para la línea de base de fauna, con un mapa de las formaciones vegetacionales presentes en la zona de estudio (generado en el estudio de línea de base de vegetación) (Douven et al. 2003). Esto permitió identificar los sectores fuera de la zona del proyecto, que tienen el mismo hábitat asociado a las especies y que se encuentran adyacentes o muy cercanos a los sectores donde se registraron las especies. 2. La ejecución de la medida de manejo ambiental de perturbación controlada se contempla ejecutar una vez aprobada la Resolución de Calificación Ambiental del Proyecto. En este sentido, una fecha estimada para la ejecución de la medida sería entre marzo y diciembre de 2022. 3. Posteriormente, y una vez asegurado la disponibilidad potencial de nuevos hábitats, se procederá a la remoción manual de potenciales refugios. 4. Para la remoción manual de refugios, se considera que la ejecuten biólogos en terreno por al menos una semana. Justificación: Los reptiles, por su tamaño pequeño y su condición ectoterma, son un grupo con ámbitos de hogar reducidos y menor capacidad para desplazarse. Sin embargo, los reptiles tienen una amplia capacidad ecológica que les ha permitido ocupar diversos ambientes a lo largo de todo el país. En los reptiles, la perturbación controlada es aplicable para proyectos de extensión lineal y para proyectos areales pequeños (Guía Técnica para Implementar Medidas de Rescate/ Relocalización y Perturbación Controlada, Torres-Mura, et. al., 2014). La ejecución de la medida de manejo ambiental de perturbación controlada para reptiles se contempla ejecutar una vez aprobada la Resolución de Calificación Ambiental del Proyecto en evaluación. Finalmente, se debe indicar que esta medida se encuentra definida en la “Guía de Evaluación Ambiental Componente Fauna Silvestre D-Pr-Ga-01(Servicio Agrícola y Ganadero, 2016). Para este caso en particular, se ha considerado esta Guía para el desarrollo de esta medida.</t>
  </si>
  <si>
    <t>PSFV Maimalicán</t>
  </si>
  <si>
    <t>Los Vilos</t>
  </si>
  <si>
    <t>Previo a la fase de construcción (5 días antes):</t>
  </si>
  <si>
    <t>Alteración del hábitat de fauna silvestre.</t>
  </si>
  <si>
    <t>Objetivo: el objetivo de la ejecución del Plan de Perturbación Controlada es provocar el abandono o inducir el desplazamiento gradual de los individuos de fauna de reducida movilidad, desde su lugar de origen hacia zonas inmediatamente adyacentes, en forma previa a la intervención por parte de las obras y acciones relacionadas con la ejecución del proyecto. Las especies sujetas al Plan de Perturbación controlada serán: Liolaemus Pseudolemniscatus (Lagartija lemniscata falsa), Liolaemus nitidus (Lagarto nítido) y Spalacopus cyanus (Cururo). Descripción y justificación: de acuerdo al cronograma de construcción del proyecto, cinco (5) días antes de intervenir cualquier superficie, se dará comienzo a la actividad de perturbación. Las especies sujetas al citado plan presentan una baja o limitada movilidad, junto con alta especificidad de hábitat. Por lo tanto, como medida de manejo para evitar su afectación se establece la citada medida, en los sectores donde existirá movimiento de tierra producto de la ejecución de las distintas obras del Proyecto.</t>
  </si>
  <si>
    <t>Peñon Solar</t>
  </si>
  <si>
    <t>Canal de comunicación con la comunidad de Cuesta El Manzano</t>
  </si>
  <si>
    <t>Efectos sobre me dio humano.</t>
  </si>
  <si>
    <t>Objetivo: Debido a las actividades generadoras de ruido durante las fases de construcción y operación, se implementará un canal de comunicación con la comunidad de Cuesta El Manzano. Descripción: Este compromiso plantea un canal donde el titular se mantenga en contacto directo con la comunidad. Este canal de comunicación tendrá como fin evitar que se generen molestias a la comunidad por eventualidades de la construcción y operación del Proyecto. Justificación: En consideración a las partes, obras y acciones del Proyecto que generen ruido por funcionamiento de equipos o labores de mantenimiento que se encuentran cercanos a grupos humanos residentes, el titular implementará un canal de comunicación con el asentamiento de Cuesta El Manzano.</t>
  </si>
  <si>
    <t>Plan de perturbación controlada de fauna</t>
  </si>
  <si>
    <t>Efecto sobre la fauna.</t>
  </si>
  <si>
    <t>Objetivo: Evitar la pérdida de ejemplares de reptiles por la construcción de las obras del Proyecto. Las especies a las cuales se aplicará la medida de mitigación corresponden a las siguientes: Clase Nombre científico Nombre común EC - Decreto RCE/ referencia DS Nº 5 Reptilia Callopistes Iguana chilena NT Dto. 16/16 maculatus MMA Reptilia Liolaemus Lagartija LC Dto. 19/2012 lemniscatus lemniscata MMA Reptilia Liolaemus Lagartija FP D.S. pseudolemniscatus lemniscata falsa N°5/1998 MINAGRI Reptilia Liolaemus fuscus Lagartija oscura LC Dto. 19/2012 MMA Reptilia Liolaemus nitidus Lagarto nítido NT Dto. 19/2012 MMA Reptilia Liolaemus platei Lagartija de LC Dto. 16/16 Plate MMA RCE: Reglamento de Clasificación de Especies; EC: Estado de conservación; NT= Casi Amenazado; LC= Preocupación Menor; FP=Fuera de Peligro. Descripción: Se implementará un plan de ahuyentamiento de reptiles detectados en las superficies a intervenir por el Proyecto. Se efectuarán microruteos, en donde se realizará una perturbación controlada del ambiente, provocando la huida de las especies objetivo. Este plan será coordinado de acuerdo al cronograma de avance del proyecto (1 a 5 días antes del inicio de cada obra), con el objetivo de evitar la recolonización de las áreas liberadas. Piedras, rocas y restos de vegetación, serán trasladadas desde el área a intervenir por el Proyecto, hacia zonas aledañas que no serán alteradas por las obras. De esta manera, los individuos de fauna ahuyentados dispondrán de sectores donde puedan refugiarse. Mediante el plan de perturbación controlada, se evitará la afectación de ejemplares de fauna de baja movilidad ya que los ejemplares se desplazarán hacia los sectores aledaños. Justificación: Las obras asociadas a la etapa de construcción del Proyecto, implican la remoción de cobertura vegetal y de suelo. Se afectarán ambientes utilizados por fauna vertebrada terrestre, siendo más sensibles aquellas especies de movilidad restringida (reptiles). Con la implementación del plan de perturbación controlada se evitará la afectación de ejemplares de baja movilidad al ser inducidos el desplazamiento a las zonas aledañas al área de intervención.</t>
  </si>
  <si>
    <t>Reforestación de Porlieria chilensis</t>
  </si>
  <si>
    <t>Efecto sobre flora.</t>
  </si>
  <si>
    <t>Objetivo: Reforestar 535 ejemplares de Porlieria chilensis. Descripción: Se realizará una reforestación de Porlieria chilensis en un sector que se encuentra dentro del área de influencia el cual presenta características similares al área de intervención. El área de reforestación se encuentra entre las unidades de la COT U04, U05 y U06. De estas unidades, tanto la unidad U04 como U06 corresponden a matorrales xerofíticos; en cambio la unidad U05 no es xerofítico, y es por esta razón que la mayor parte del área de reforestación se ubica en esta unidad. Considerando lo presentado en la Caracterización del Componente Flora y Vegetación (Anexo C2-1 de la DIA), la unidad U05 corresponde a un matorral de Ophryosporus paradoxus, pudiendo observar como especies acompañantes a Heliotropium stenophyllum, Proustia sp., Haplopappus foliosus, Baccharis paniculata, cuyas especies generan cobertura clara (25-50%) considerando en esto todos sus estratos. Destacar que en esta unidad se observaron algunos ejemplares de Porlieria chilensis. Con respecto a las unidades U04 y U06, si bien las especies estructurantes son las mismas a las mencionadas en U05, las coberturas que las especies arbustivas generan los mayores, destacando además en estas unidades la mayor abundancia de Porlieria chilensis, esto en términos de densidad, así como también por la presencia de algunas cactáceas, como Eulychnia acida y Cumulopuntia sphaerica. Con respecto a este compromiso, en sí se plantarán 535 ejemplares de Porlieria chilensis en un área dentro del área de influencia que, si bien presenta ejemplares de esta especie, su abundancia no es tan alta como lo es en el área de intervención. Para garantizar el éxito de la reforestación se implementarán una serie de medidas, las cuales se detallan a continuación. Instalación de cerco perimetral. Esta medida tiene como principal objetivo proteger la reforestación contra lagomorfos, ganado doméstico y personas en general que puedan circular por el área. En la construcción del cerco perimetral se instalarán postes de pino impregnado de 3” o 4” de diámetro y 2,44 metro de largo. Estos serán dispuestos en terreno a un distanciamiento de 3 metros. Para su establecimiento se harán hoyaduras manuales de 0,5 metros de profundidad. Una vez que los postes estén en posición se instalará por el exterior una malla de alambre PUA de 5 hebras y altura de 1,6 metros, donde la primera hebra quedará al nivel del suelo (ver diseño de cerco perimetral). Además, se instalará una malla hexagonal de 1,5 centímetros de altura, la que deberá quedar enterrada aproximadamente 20 cm en forma de “L”, lo que evita que animales puedan escarbar y pasar el cerco, y sobre el nivel del suelo deberá alcanzar una altura de 40 cm. Construcción de casillas. Para mejorar el arraigamiento de las plantas se construirán casillas en cada sector donde serán plantados los ejemplares. En esta actividad primeramente se marcarán las zonas donde se establecerán las plantas para posteriormente realizar cada casilla de manera manual con chuzo y pala. Las casillas tendrán una profundidad de 40 cm aproximadamente, cubriendo un área de 30x30cm y cuyo distanciamiento será idealmente 4x4 metros (ver figura de esquema de plantación), lo que podría variar en función de la vegetación presente, considerando que se evitará dañar esta vegetación y de esta forma no generar alteraciones a su estado actual. Ahora bien, cada casilla será llenada con un 70% del sustrato extraído de la misma y un 30% de materia orgánica (compost). Plantación. Las plantas a utilizar serán obtenidas desde viveros locales y la época de plantación será entre otoño-invierno. Una vez que las plantas lleguen al área de reforestación serán puestas en sombraderos (sector cubierto con malla tipo raschel), esto hasta que sean plantadas de forma definitiva. Antes de la plantación cada casilla deberá ser regada, debiendo realizar la plantación el mismo día en que será regada cada casilla o bien al día siguiente. Al momento de la plantación se tendrán los cuidados para evitar dañar las raíces al momento de compactar el suelo, teniendo además la precaución de no tapar excesivamente la planta con el sustrato. Posteriormente se aplicarán 50 gramos de fertilizante a cada casilla. Finalizada la plantación se establecerá una protección individual a cada planta, esto a través de un protector de Polipropileno. Riego. Para asegurar el óptimo establecimiento y crecimiento de los ejemplares, se realizará primeramente un riego de establecimiento, el cual consistirá el regar con 1 litro cada casilla de plantación, debiendo realizarse el mismo día de la plantación o bien el día anterior a esta. Una vez que los ejemplares de guayacán hayan sido plantados, se realizará un riego cada 15 días, esto durante 3 años, aplicando en cada riego 2 litros de agua a cada planta. El riego se ejecutará exclusivamente entre el periodo octubre-marzo y podría disminuir su cuota desde el segundo año en el caso que la sobrevivencia se mantenga sobre el límite impuesto (75% de sobrevivencia). Consignar finalmente que el riego será realizado de forma manual. Limpieza. Finalizadas las actividades, serán retirados todos aquellos materiales que no formarán parte de la reforestación, así como también residuos que las actividades hayan generado. Mantención. Realizados los monitoreos, en los cuales se evaluará la sobrevivencia y estado de las plantas, así como también el estado de la infraestructura de la plantación (cercos y protecciones), se programarán mantenciones que corregirán aquellas falencias que sean detectadas en los monitoreos. Estas actividades podrían incluir reparación de cercos, eliminación de malezas de las casillas, replante de ejemplares de Porlieria chilensis, etc. Justificación: Restituir la pérdida de ejemplares de Porlieria chilensis.</t>
  </si>
  <si>
    <t>Rescate de cactáceas.</t>
  </si>
  <si>
    <t>Objetivo: Rescatar y relocalizar ejemplares de Copiapoa coquimbana. Descripción: Se rescatarán todos los ejemplares de Copiapoa coquimbana que serán afectados por las obras del Proyecto. Estos ejemplares serán dispuestos en sectores dentro del área de influencia, cuyos sectores no serán intervenidos por las obras y actividades del Proyecto. Identificados los individuos georeferenciados serán rescatados de forma manual y llevados al área de almacenaje y cicatrización. En este punto se realizará la poda de raíces. Esta área estará cercada y cubierta con malla tipo raschel, evitando de esta forma la afectación de estos individuos por animales. Los individuos permanecerán en este sector entre 2-4 semanas, para posteriormente ser relocalizados. Ya en el sector de relocalización, los individuos serán puestos sobre pequeñas pircas de piedra, lo que permitirá evaluar el desarrollo radicular sin tener que mover a los ejemplares. Justificación: Evitar la pérdida de ejemplares de esta especie.</t>
  </si>
  <si>
    <t>El cruce solar</t>
  </si>
  <si>
    <t>Canal de comunicación con la comunidad de Cuesta El Manzano.</t>
  </si>
  <si>
    <t>Efectos sobre medio humano.</t>
  </si>
  <si>
    <t>Objetivo: Debido a las actividades generadoras de ruido durante las fases de construcción y operación. Se implementará un canal de comunicación con la comunidad de Cuesta El Manzano. Descripción: Este compromiso plantea un canal donde el titular se mantenga en contacto directo con la comunidad. Este canal de comunicación tendrá como fin evitar que se generen molestias a la comunidad por eventualidades de la construcción y operación del Proyecto. Justificación: En consideración a las partes, obras y acciones del Proyecto que generen ruido por funcionamiento de equipos o labores de mantenimiento que se encuentran cercanos a grupos humanos residentes, el titular implementará un canal de comunicación con el asentamiento de Cuesta El Manzano.</t>
  </si>
  <si>
    <t>Objetivo: Evitar la pérdida de ejemplares de reptiles por la construcción de las obras del Proyecto. Las especies a las cuales se aplica la medida de mitigación corresponden a las siguientes: Clase Nombre científico Nombre común EC - RCE/ Decreto referencia DS Nº 5 Reptilia Callopistes Iguana chilena NT Dto. 16/16 MMA maculatus Reptilia Liolaemus Lagartija lemniscata FP D.S. N°5/1998 pseudolemniscatus falsa MINAGRI Reptilia Liolaemus fuscus Lagartija oscura LC Dto. 19/2012 MMA Reptilia Liolaemus nitidus Lagarto nítido NT Dto. 19/2012 MMA Reptilia Liolaemus platei Lagartija de Plate LC Dto. 16/16 MMA RCE: Reglamento de Clasificación de Especies; EC: Estado de conservación; NT= Casi Amenazado; LC= Preocupación Menor; FP=Fuera de Peligro. Descripción: Se implementará un plan de ahuyentamiento de reptiles detectados en las superficies a intervenir por el Proyecto. Se efectuarán microruteos, en donde se realizará una perturbación controlada del ambiente,</t>
  </si>
  <si>
    <t>Reforestación de Porlieria chilensis.</t>
  </si>
  <si>
    <t>Objetivo: Reforestar 973 ejemplares de Porlieria chilensis. Descripción: Se realizará una reforestación de Porlieria chilensis en un sector que se encuentra dentro del área de influencia, por lo que presenta características ambientales similares al área de intervención. Considerando lo presentado en la Caracterización del Componente Flora y Vegetación (Anexo C2-1 de la DIA), la unidad U06 corresponde a un Matorral de Haplopappus foliosus y Ophryosporus paradoxus. Esta unidad, a diferencia del resto de las unidades descritas en el AI, presenta un antiguo uso agrícola, donde se realizaron camellones para mejorar las condiciones del terreno y así la productividad de este. No obstante, salvo la presencia de estos camellones, en la actualidad no se evidencian vestigios de su uso pasado, por lo que el área se presenta cubierta por las especies arbustivas mencionadas en la COT, siendo por lo demás las únicas especies que se logran observar en esta unidad. Por estas condiciones, el incorporar ejemplares de Porlieria chilensis aumentaría el valor ambiental de esta unidad que ha sido degradada por usos antrópicos del pasado. Con respecto a este compromiso, en sí se plantarán 973 ejemplares de Porlieria chilensis, y para garantizar el éxito de la reforestación se implementarán una serie de medidas, las cuales se detallan a continuación. Instalación de cerco perimetral. Esta medida tiene como principal objetivo proteger la reforestación contra lagomorfos, ganado doméstico y personas en general que puedan circular por el área. En la construcción del cerco perimetral se instalarán postes de pino impregnado de 3” o 4” de diámetro y 2,44 metro de largo. Estos serán dispuestos en terreno a un distanciamiento de 3 metros. Para su establecimiento se harán hoyaduras manuales de 0,5 metros de profundidad. Una vez que los postes estén en posición se instalará por el exterior una malla de alambre PUA de 5 hebras y altura de 1,6 metros, donde la primera hebra quedará al nivel del suelo (ver diseño de cerco perimetral). Además, se instalará una malla hexagonal de 1,5 centímetros de altura, la que deberá quedar enterrada aproximadamente 20 cm en forma de “L”, lo que evita que animales puedan escarbar y pasar el cerco, y sobre el nivel del suelo deberá alcanzar una altura de 40 cm. Construcción de casillas. Para mejorar el arraigamiento de las plantas se construirán casillas en cada sector donde serán plantados los ejemplares. En esta actividad primeramente se marcarán las zonas donde se establecerán las plantas para posteriormente realizar cada casilla de manera manual con chuzo y pala. Las casillas tendrán una profundidad de 40 cm aproximadamente, cubriendo un área de 30x30cm y cuyo distanciamiento será idealmente 4x4 metros (ver figura de esquema de plantación), lo que podría variar en función de la vegetación presente, considerando que se evitará dañar esta vegetación y de esta forma no generar alteraciones a su estado actual. Ahora bien, cada casilla será llenada con un 70% del sustrato extraído de la misma y un 30% de materia orgánica (compost). Plantación. Las plantas a utilizar serán obtenidas desde viveros locales y la época de plantación será entre otoño-invierno. Una vez que las plantas lleguen al área de reforestación serán puestas en sombraderos (sector cubierto con malla tipo raschel), esto hasta que sean plantadas de forma definitiva. Antes de la plantación cada casilla deberá ser regada, debiendo realizar la plantación el mismo día en que será regada cada casilla o bien al día siguiente. Al momento de la plantación se tendrán los cuidados para evitar dañar las raíces al momento de compactar el suelo, teniendo además la precaución de no tapar excesivamente la planta con el sustrato. Posteriormente se aplicarán 50 gramos de fertilizante a cada casilla. Finalizada la plantación se establecerá una protección individual a cada planta, esto a través de un protector de Polipropileno. Riego. Para asegurar el óptimo establecimiento y crecimiento de los ejemplares, se realizará primeramente un riego de establecimiento, el cual consistirá el regar con 1 litro cada casilla de plantación, debiendo realizarse el mismo día de la plantación o bien el día anterior a esta. Una vez que los ejemplares de guayacán hayan sido plantados, se realizará un riego cada 15 días, esto durante 3 años, aplicando en cada riego 2 litros de agua a cada planta. El riego se ejecutará exclusivamente entre el periodo octubre-marzo y podría disminuir su cuota desde el segundo año en el caso que la sobrevivencia se mantenga sobre el límite impuesto (75% de sobrevivencia). Consignar finalmente que el riego será realizado de forma manual. Limpieza. Finalizadas las actividades, serán retirados todos aquellos materiales que no formarán parte de la reforestación, así como también residuos que las actividades hayan generado. Mantención. Realizados los monitoreos, en los cuales se evaluará la sobrevivencia y estado de las plantas, así como también el estado de la infraestructura de la plantación (cercos y protecciones), se programarán mantenciones que corregirán aquellas falencias que sean detectadas en los monitoreos. Estas actividades podrían incluir reparación de cercos, eliminación de malezas de las casillas, replante de ejemplares de Porlieria chilensis, etc. Justificación: Restituir la pérdida de ejemplares de Porlieria chilensis.</t>
  </si>
  <si>
    <t>Rescate y relocalización de geófitas.</t>
  </si>
  <si>
    <t>Objetivo: Rescatar y relocalizar geófitas. Descripción: Se rescatarán todos las geófitas que se encuentren en aquellos sectores donde se instalarán los pilotes de los paneles. Para esto, se realizarán calicatas de 40x40x30 cm, donde el suelo extraído será arneado. Los ejemplares que se encuentren serán rescatados y relocalizados en área dentro del área de influencia que no serán afectados por las obras del Proyecto y que sean de propiedad del Titular. Justificación: Evitar la pérdida de especies geófitas.</t>
  </si>
  <si>
    <t>Servicio de Bodegajes de suspel y no peligrosas en bodegas adyacentes</t>
  </si>
  <si>
    <t>Santa Cruz</t>
  </si>
  <si>
    <t>Charlas Arqueológicas antes de iniciar las obras de construcción</t>
  </si>
  <si>
    <t>Se Realizarán charlas arqueológicas antes de iniciar las obras de construcción.</t>
  </si>
  <si>
    <t>Emisiones a la Atmosfera</t>
  </si>
  <si>
    <t>Objetivo: Humectar periódicamente mientras no llueva las zonas donde transitan camiones para posesionarse en el sector de carga y descarga de bodegas.</t>
  </si>
  <si>
    <t>PMGD FV La Vendimia</t>
  </si>
  <si>
    <t>Cauquenes</t>
  </si>
  <si>
    <t>Impacto no significativo: eventual colisión de aves con tendido eléctrico del proyecto</t>
  </si>
  <si>
    <t>Dadas las características del Proyecto, particularmente la proyección de un tramo aéreo de la línea de evacuación de 13,2 kV, para disminuir el riesgo de colisión el Titular contemplará la instalación de disuasores de vuelo en dicho tendido, separados cada 10 metros según es recomendado por SAG (2015). Adicionalmente, para disminuir el riesgo de electrocución se instalarán disuasores de percha en la postación del tendido y los aisladores serán dispuestos bajo la cruceta. Ya que la vida útil de los disuasores de vuelo es de al menos 3 años, se realizará reposición a lo máximo transcurrido dicho tiempo, de acuerdo a las recomendaciones del fabricante. Además, se realizará un seguimiento trimestral con tal de verificar la necesidad de reponer estos dispositivos con antelación.</t>
  </si>
  <si>
    <t>Plan de rescate y relocalización de anfibios</t>
  </si>
  <si>
    <t>Impacto no significativo: potencial perturbación de hábitat por construcción de obras temporales y permanentes durante la fase de construcción.</t>
  </si>
  <si>
    <t>Objetivo: con el objetivo de disminuir el impacto por mortalidad directa en aquellas especies presentes en el área de intervención del Proyecto, que se encuentren en alguna categoría de conservación y sean de movilidad reducida, y por tanto, una baja capacidad de escape natural ante cambios en su hábitat, se realizará un Plan de Rescate y Relocalización. Este rescate y relocalización se llevará a cabo en el polígono del Proyecto, enfocado en la especie Pleurodema thaul (sapo de cuatro ojos). Descripción: Para el rescate y relocalización, se seguirán los lineamientos propuestos por la Unión Internacional para la Conservación de la Naturaleza (IUCN, 1996) y el Servicio Agrícola y Ganadero (SAG, 2004). Cabe destacar que previo a las capturas se obtendrá el permiso correspondiente, otorgado por el Departamento de Protección de los Recursos Naturales, del Servicio Agrícola y Ganadero para dar cumplimiento a la Ley de Caza. Justificación: El proyecto ―PMGD FV La Vendimia‖, en adelante ―Proyecto‖, requerirá del otorgamiento del permiso ambiental sectorial que se encuentra señalado en el Artículo N°146 del DS°40/2012 del reglamento del SEIA, puesto que se debe realizar rescate y relocalización de fauna en categoría de conservación.</t>
  </si>
  <si>
    <t>Plan de Tránsito</t>
  </si>
  <si>
    <t xml:space="preserve">Objetivo: organizar los flujos vehiculares del proyecto, proponer medidas para evitar obstrucción en las rutas de acceso. Descripción: documento con instrucciones para organizar los flujos vehiculares del Proyecto en relación con los flujos viales locales. Este contiene un protocolo de información permanente para con los vecinos pertenecientes al área de influencia del proyecto, especificaciones de transporte y medidas asociadas al camino Av. Ferrocarril conducente al Proyecto.   Justificación: El Titular describe en el Anexo 15 de la DIA, las siguientes medidas voluntarias:  -Tránsito de camiones aportantes del proyecto fuera de los horarios peak de flujo vehicular por Av. Ferrocarril.  -Comunicación vía WhatsApp a los vecinos del Área de Influencia sobre horarios y flujos de tránsito.  - Aplicación de bischofita para la reducción de material particulado en el tramo de acceso no pavimentado hacia el Proyecto. La medida será aplicada antes del inicio de la llegada de los insumos y materiales para la fase de construcción.  - Se establecerá un control de peso máximo por eje, en cumplimiento del D.S. N° 158/ 1980 que ―Fija el peso máximo de los vehículos que pueden circular por caminos públicos‖ y un control de velocidad para todos los vehículos asociados al Proyecto, ya sean propios o de empresas prestadoras de servicio. En este sentido, se establecerá como velocidad máxima 40 km/hr para vehículos pesados o de transporte de personal y de 30 Km/hr sobre caminos no pavimentados.  -Los materiales transportados se cubrirán con una malla que evite la emisión de polvo y/o caída del material. Y, por último, todo vehículo circulará con las luces bajas encendidas a toda hora del día.  - Adicionalmente, el Titular dará cumplimiento a las exigencias contenidas en la normativa referente a la protección y regulación de los caminos públicos, que establecen el peso y dimensiones máximas de los vehículos que pueden circular por ellos. </t>
  </si>
  <si>
    <t>Impacto no significativo: Tránsito de vehículos pesados y livianos durante las fases de construcción, operación y cierre.</t>
  </si>
  <si>
    <t>Objetivo: organizar los flujos vehiculares del proyecto, proponer medidas para evitar obstrucción en las rutas de acceso. Descripción: documento con instrucciones para organizar los flujos vehiculares del Proyecto en relación con los flujos viales locales. Este contiene un protocolo de información permanente para con los vecinos pertenecientes al área de influencia del proyecto, especificaciones de transporte y medidas asociadas al camino Av. Ferrocarril conducente al Proyecto. Justificación: El Titular describe en el Anexo 15 de la DIA, las siguientes medidas voluntarias: -Tránsito de camiones aportantes del proyecto fuera de los horarios peak de flujo vehicular por Av. Ferrocarril. -Comunicación vía WhatsApp a los vecinos del Área de Influencia sobre horarios y flujos de tránsito. - Aplicación de bischofita para la reducción de material particulado en el tramo de acceso no pavimentado hacia el Proyecto. La medida será aplicada antes del inicio de la llegada de los insumos y materiales para la fase de construcción. - Se establecerá un control de peso máximo por eje, en cumplimiento del D.S. N° 158/ 1980 que ―Fija el peso máximo de los vehículos que pueden circular por caminos públicos‖ y un control de velocidad para todos los vehículos asociados al Proyecto, ya sean propios o de empresas prestadoras de servicio. En este sentido, se establecerá como velocidad máxima 40 km/hr para vehículos pesados o de transporte de personal y de 30 Km/hr sobre caminos no pavimentados. -Los materiales transportados se cubrirán con una malla que evite la emisión de polvo y/o caída del material. Y, por último, todo vehículo circulará con las luces bajas encendidas a toda hora del día. - Adicionalmente, el Titular dará cumplimiento a las exigencias contenidas en la normativa referente a la protección y regulación de los caminos públicos, que establecen el peso y dimensiones máximas de los vehículos que pueden circular por ellos.</t>
  </si>
  <si>
    <t>PMGD FV La Cosecha</t>
  </si>
  <si>
    <t>Mejora de suelo para la agricultura</t>
  </si>
  <si>
    <t>Impacto no significativo relacionado con el uso del suelo Clase IIIs1, para la construcción del proyecto.</t>
  </si>
  <si>
    <t>Objetivo: Tiene por objetivo generar nuevas áreas para el desarrollo de la agricultura en dónde no ha sido posible dado las características del suelo. Descripción: Consiste en realizar Drenaje de Suelo Mediante Zanjas y Carrete Móvil. Justificación: Dado que el proyecto se instala en parte de suelos Clase III s1 SAG, se genera la solución por parte del Titular de propiciar una nueva área para la instalación.</t>
  </si>
  <si>
    <t>Parque Fotovoltaico Bramada</t>
  </si>
  <si>
    <t>Acciones de Control de Emisiones.</t>
  </si>
  <si>
    <t>Objetivo: Reducir las emisiones de material particulado y gases producto de las operaciones del Proyecto en todas sus fases. Descripción: Las acciones de control de emisión se aplicarán sobre los caminos, los frentes de trabajo y los vehículos que transitarán por ellos. Las acciones son las siguientes: - Tratamiento con bischofita como supresor de polvo en el camino de acceso. Aplicación de salmuera al inicio de la fase de construcción y mantención del tratamiento con riego para hidratar las sales. - Riego para humectar las tareas de excavación y escarpe. Se aplicará con camión aljibe en fase de construcción y cierre. - Retiro del barro de las ruedas de los camiones que abandonen el sitio del Proyecto, el cual se realizará con un sistema de rejillas metálicas con topes que por vibración quitan el barro y los residuos. - Exigencia de buen estado de funcionamiento y contar con revisión técnica y mantenciones al día para camionetas, buses, camiones y maquinarias que se utilicen en el Proyecto. - Prohibición de quema de residuos o sustancias combustibles en el sitio del Proyecto. Justificación: Las emisiones a la atmósfera ocasionadas por el Proyecto pueden ser abatidas con buenas prácticas en el uso de las instalaciones y las maquinarias.</t>
  </si>
  <si>
    <t>Campaña de Prevención de Microbasurales</t>
  </si>
  <si>
    <t>Objetivo: Informar y sensibilizar a los visitantes y público en general, que transite por las cercanías del Proyecto, de la importancia de mantener limpio el lugar y no botar basura. Tanto para minimizar los residuos dispuestos en un área actualmente afectada por numerosos microbasurales, como para prevenir la acumulación de basura en el perímetro del Proyecto susceptible de ser quemada afectando al propio Proyecto y su entorno. Descripción: Se dispondrá de una serie de carteles informativos sobre la importancia de no botar basura en la vía pública, acompañados de una advertencia sobre el sistema de monitoreo por cámaras de seguridad en el perímetro del Proyecto, lo que permita disuadir a la gente a botar basura en el lugar. Justificación: El sitio del Proyecto se encuentra actualmente afectado por una serie de más de 30 microbasurales, los cuales afectan negativamente el paisaje, atraen vectores sanitarios, y significan un riesgo importante de incendios.</t>
  </si>
  <si>
    <t>Cercado temporal para la protección de la especie cactácea Pyrrhocactus eriosyzoides (Cunze).</t>
  </si>
  <si>
    <t>Afectación a especies en categoría de conservación.</t>
  </si>
  <si>
    <t>Objetivo: Proteger a los individuos de las especies de flora nativa endémicas presentes en el área del Proyecto que no serán intervenidos y por ende no rescatados. Descripción: Instalación de un cercado de protección y señalización alrededor de cada individuo o grupo de individuos que estén en el área de influencia del Proyecto, pero que no sean objeto de relocalización, al no estar en sitios en que se intervenga el suelo. Justificación: para evitar la su intervención accidental.</t>
  </si>
  <si>
    <t>Objetivo: Priorizar la contratación de mano de obra local para las distintas obras y acciones del Proyecto en todas sus fases. Descripción: Se coordinará la búsqueda y contratación de mano de obra local con la Oficina Municipal de Intermediación Laboral (OMIL) de la Ilustre Municipalidad de Copiapó, para la difusión de la oferta laboral, la inscripción y selección de interesados. Justificación: Se establece esta medida de manera de maximizar los beneficios del Proyecto para las comunidades locales.</t>
  </si>
  <si>
    <t>Diseño Paisajístico del Proyecto.</t>
  </si>
  <si>
    <t>Objetivo: Reducir el impacto paisajístico del Proyecto con la aplicación de pintura en colores tierra, en las instalaciones que sea factible hacerlo, que minimicen el contraste visual de las instalaciones del Proyecto respecto a su entorno desértico. Descripción: Se incorporará en el diseño de las instalaciones la aplicación de pintura en tonos tierra para reducir el contraste cromático con el terreno circundante, lo que es aplicable al cierre perimetral, las subestaciones eléctricas y las bodegas permanentes. En el cierre perimetral e instalaciones permanentes sólo se destacarán las señaléticas de seguridad, información y educación ambiental. Justificación: El sitio del Proyecto se encuentra en una zona desértica sin otras obras a excepción de la ruta C-30. Es necesario aclarar que, en la evaluación de paisaje de la DIA, se establece que la zona donde se inserta el Proyecto es de bajo valor paisajístico. Además, en el análisis de cuencas visuales el Proyecto es visto parcialmente sólo desde algunos puntos de observación, ya que existe una elevación del terreno entre la carretera y el Proyecto que obstruye la visual.</t>
  </si>
  <si>
    <t>Implementación de señalética en vehículos del Proyecto.</t>
  </si>
  <si>
    <t>Objetivo: Identificar a los vehículos relacionados al Proyecto, propios o de contratistas, cuando circulen en la vía pública. Descripción: Se implementarán señaléticas con el logo y nombre del Proyecto y número de contacto en los vehículos que entren y salgan regularmente del Proyecto, propios o de contratistas. Esta señalética podrá ser instalada sobre el cuerpo del vehículo para los vehículos propios o de uso permanente, o como un cartel o paleta que se pueda instalar en lugar visible en vehículos de uso ocasional. Se excluye de esta medida a vehículos de proveedores que vayan al sitio del Proyecto por una sola vez. Justificación: Se instalará la señalética donde sea visible cuando el vehículo circule en la vía pública, de manera de poder identificarlos y advertir a los encargados del Proyecto o a la autoridad de cualquier situación relacionada con los vehículos del Proyecto que requiera su atención.</t>
  </si>
  <si>
    <t>Objetivo: El objetivo es entregar a los trabajadores del Proyecto una inducción sobre materias relacionadas con el cuidado del medio humano y natural, de manera de evitar impactos asociados a malas prácticas. Descripción: Previo al inicio de las labores en el Proyecto, en cualquiera de sus fases, se le entregará a cada trabajador una inducción en materias relacionadas con el cuidado del medio humano y natural. Dentro de los temas centrales, se contempla: medidas de higiene y seguridad, cuidado del medio ambiente, respeto por los sistemas de vida cercanos al Proyecto y protección del patrimonio cultural. También se les instruirá sobre los procedimientos establecidos en caso de detectar hallazgos arqueológicos y hallazgos de especies de flora o fauna nativas que deben ser rescatadas y relocalizadas, de manera de informar de cualquiera de estas situaciones al Jefe de Proyecto para tomar las medidas correspondientes. Justificación: La presencia de trabajadores en el sitio del Proyecto y camino a él, podría generar impactos de diversa índole en el medio humano y natural, por lo que se les entregará esta inducción de manera de que tengan claridad respecto a la importancia de los diversos temas y las conductas y acciones que deben tomar frente a cada situación.</t>
  </si>
  <si>
    <t>Mirador Educativo</t>
  </si>
  <si>
    <t>Objetivo: Informar y sensibilizar a los vecinos y estudiantes de la comuna de Copiapó, así como a visitantes de paso por el lugar, sobre las características e importancia de la energía solar en general, y del Proyecto Fotovoltaico Bramada en particular. Además, en este sitio se emplazará un jardín de cactus Kunze, rescatados y relocalizados dentro del AI del Proyecto, y paneles informativos sobre el cuidado del medio ambiente. Descripción: Se implementará un mirador educativo en el margen oeste del AI del Proyecto, en un punto levemente más elevado que las instalaciones fotovoltaicas, el que actualmente es utilizado para botar basura (ver Figura 1 del Anexo 7 de la Adenda Complementaria). El mirador tiene por objetivo entregar la posibilidad de observar el proyecto desde una perspectiva panorámica acompañado de paneles educativos auto interpretativos, los que entreguen información relevante sobre la energía solar y el Proyecto. El mirador estará emplazado fuera del cierre perimetral del Proyecto, para impedir el contacto directo de los visitantes con los equipos eléctricos energizados, pero habilitado para tener un buen punto de vista. El acceso al mirador será por el camino auxiliar de la Ruta C-30 (ex Ruta 5 Norte) donde se habilitará una zona de estacionamientos comunicados con el mirador. El mirador es un sitio de paso, por lo que no contempla instalaciones de servicios higiénicos o de otro tipo para los visitantes, sólo el sitio de observación y los paneles educativos. El Proyecto fotovoltaico es operado de manera remota, por lo que no habrá personal en el sitio de forma permanente. Junto al mirador, pero dentro del cierre perimetral, se habilitarán jardineras donde serán relocalizados los especímenes de Pyrrhocactus Eriosyzoides (cactus cunze) que se encuentren en el sitio de obras del Proyecto, dado que se trata de una especie en categoría vulnerable y de distribución restringida. Este sitio estará acompañado de paneles informativos sobre el cactus Kunze y sobre cuidado del medio ambiente. Justificación: Si bien los proyectos fotovoltaicos son cada vez más comunes de ver en el país, el Parque Fotovoltaico Bramada se encuentra en un lugar accesible y a corta distancia de la ciudad de Copiapó, por lo que estudiantes y visitantes en general podrán ir y conocer de cerca esta tecnología.</t>
  </si>
  <si>
    <t>Resguardo de material genético de especies de flora.</t>
  </si>
  <si>
    <t>Objetivo: Rescatar material genético (semillas) de las especies de flora nativa endémicas presentes en el área del Proyecto. Estas corresponden a Adesmia argéntea, Cistanthe grandiflora, Dinemandra ericoides, Heliotropium myosotifolium, Loasa elongata, Nolana divaricata, Nolana rostrata y Tetragonia angustifolia. Descripción: Rescatar material genético (semillas) de las especies de flora nativa endémicas presentes en el área del Proyecto, indicadas en el objetivo. Además de la campaña inicial al inicio de la fase de construcción, se considera una visita cuatrimestral de un experto para el plan de rescate y relocalización del cactus endémico Pyrrhocactus eriosyzoides (Cunze), dentro de la cual se contemplará la recolección de semillas de las especies de flora señaladas para su posterior viverización, en caso de precipitaciones que provoquen la floración de plantas en el sitio del Proyecto. Justificación: Se implementará esta acción de control para el resguardo del material genético de dichas especies u otro tipo de acciones para su protección.</t>
  </si>
  <si>
    <t>Parque Fotovoltaico Chimbarongo 3</t>
  </si>
  <si>
    <t>Chimbarongo</t>
  </si>
  <si>
    <t>Mejora obras de riego Canal Almarza.</t>
  </si>
  <si>
    <t>Objetivo: Implementar una mejora de obras de riego agrícola para lograr mayor productividad en predios cercanos, en términos de equilibrar la pérdida temporal de uso agrícola del predio del proyecto. Descripción: Se considera el mejoramiento de la conducción y distribución de agua en predios de producción agrícola que hacen uso de sistemas de canales abiertos en la Comuna Chimbarongo, por medio de la construcción estructuras de canalización impermeables y marcos partidores, tal como se muestra en Anexo 4 del Adena Complementaria. Justificación: Los sistemas de canales abiertos y no revestidos generan un ineficiente transporte del agua de riego, factor que toma relevancia en condiciones de escasez hídrica como las que actualmente afectan al país. Es habitual que este tipo de canales posean problemas de mantención y técnicas culturales de riego que no favorecen el abastecimiento óptimo de los cultivos. Es importante mejorar las condiciones de canales para tener un mayor poder productivo por parte de los agricultores del sector e incorporar obras de arte que optimicen la distribución de las aguas. Mejorar las condiciones implica que sea necesario hacer limpiezas del cauce, impermeabilización para minimizar las pérdidas por la infiltración y mejorar los métodos de acceso de agua a los predios. Las acciones por implementar benefician el riego de una superficie superior a la afectada por el Proyecto (22,4 ha).</t>
  </si>
  <si>
    <t>Ruido, verificar que no se generan impactos significativos por superación del D.S. N°38/2011 del MMA.</t>
  </si>
  <si>
    <t>Objetivo: Comprobar la eficiencia de abatimiento de la pantalla acústica a implementar durante la etapa de construcción sobre el frente de trabajo más cercano al receptor más cercano (R1). Descripción: efectuar mediciones de ruido con equipo debidamente certificado, al inicio de la etapa de construcción, en aquellos receptores que evidenciaron superación (R1), una vez implementada la pantalla acústica. Las mediciones se efectúan en horario de trabajo (diurno, de lunes a viernes), en términos que no se ejecutan obras en período nocturno. Justificación: El proyecto considera la implementación de una pantalla acústica de OSB de 18 mm, a objeto de garantizar el cumplimiento del DS 38/2011 para período diurno para el receptor afecto a superación de norma (R1).</t>
  </si>
  <si>
    <t>Plan de Monitoreo de las propiedades físicas, químicas y biológicas del suelo.</t>
  </si>
  <si>
    <t>Modificación de las propiedades físicas, químicas y biológicas del suelo.</t>
  </si>
  <si>
    <t>Objetivo: Evaluar la evolución de la calidad de los suelos productivos, a través del monitoreo de propiedades fisicoquímicas y microbiológicas del suelo donde se instalan los paneles fotovoltaicos. Descripción: Se considera monitoreo de propiedades fisicoquímicas y microbiológicas del suelo. Las propiedades fisicoquímicas por monitorear son: pH suspensión, Conductividad eléctrica extracto (C.E), Carbono Orgánico (CO), Calcio (Ca), Magnesio (Mg), Sodio (Na), RAS, Densidad aparente (d.a), Retención de humedad y Textura. Las propiedades microbiológicas del suelo o condición biológica del suelo (CBS) es una adaptación de Sabaini y Ávila (2015)5 de la metodología de Evaluación Visual de Suelo de Shepherd (2000)6 contextualizada en conceptos de ecología de suelo como son las esferas de influencia biológica de suelo (detritósfera, agregatósfera, drilósfera, porósfera y rizosfera) que son evaluadas. Justificación: El proyecto considera la gestión eficiente del suelo en el área de instalación de los paneles, por lo que se descartó en la evaluación de impacto la pérdida o deterioro del suelo durante la fase de operación. Para asegurar que las características del Proyecto Chimbarongo Solar no generen cambios en la calidad del suelo, es necesario realizar una evaluación periódica de las características de este para evaluar si se presentan cambios importantes en las propiedades fisicoquímicas y microbiológicas del suelo.</t>
  </si>
  <si>
    <t>Planta Fotovoltaica North West</t>
  </si>
  <si>
    <t>Afectación Hallazgos Arqueológicos.</t>
  </si>
  <si>
    <t>Objetivo: potenciar la empleabilidad local en proyectos de energía Descripción: Dar prioridad a la contratación de mano de obra local principalmente durante la construcción y cierre del proyecto ya que la operación se realiza de forma remota. Justificación: Con la contratación de mano de obra local se le dará mayor empleabilidad a la comuna o comunas cercanas. Se alcanzará dicho objetivo incorporando mano de obra local al menos en un 10% de los empleados de la construcción y cierre del proyecto. Para esto se coordinarán acciones con la OMIL del Municipio.</t>
  </si>
  <si>
    <t>Potencial afectación a monumentos arqueológicos.</t>
  </si>
  <si>
    <t>Objetivo: Monitorear la posible aparición de H A. Descripción: mientras duren las actividades de remoción, excavación o nivelación de terreno se contará con un arqueólogo que monitoree estas actividades ante posibles hallazgos. Justificación: Prevenir la destrucción de posibles hallazgos arqueológicos, durante las actividades de remoción, excavación o nivelación.</t>
  </si>
  <si>
    <t>Disminución de áreas de pastoreo</t>
  </si>
  <si>
    <t>Objetivo coordinar aportes de forraje para crianceros que se vean afectados por la instalación del proyecto. Descripción: Apoyar a crianceros que hacen uso recurrente del área y que hayan visto disminuidas sus zonas de pastoreo. Para cada uno de los crianceros identificados en el área de influencia el Titular realizará una entrega anual de forraje, o, en caso de no necesitarlo, en mejoras o insumos para la actividad criancera. Justificación: la actividad criancera se ha visto impactada por la actividad fotovoltaica, siendo el proyecto parte no significativa de este impacto.</t>
  </si>
  <si>
    <t>Contratación de prestadores de servicios locales</t>
  </si>
  <si>
    <t>Objetivo: potenciar la contratación de prestadores de servicios locales. Descripción: Dar prioridad a la contratación de prestadores de servicio locales durante la construcción del proyecto. Justificación: Con la contratación prestadores de servicios locales se le dará mayor dinamismo a la Economía Regional y se Fortalece a la mediana y pequeña empresa de la comuna o comunas cercanas.</t>
  </si>
  <si>
    <t>Guía descriptiva del Sitio Prioritario Cuesta Pajonales, con el objetivo de fomentar la conservación de la biodiversidad</t>
  </si>
  <si>
    <t>Enriquecimiento Ambiental</t>
  </si>
  <si>
    <t>Afectación sobre sitio prioritario Cuesta Pajonales.</t>
  </si>
  <si>
    <t>Objetivo: Se desarrollará una guía descriptiva del Sitio Prioritario Cuesta Pajonales, con el objetivo de fomentar la conservación de la biodiversidad. Descripción: La guía será presentada a la SEREMI de Medio Ambiente de la Región de Atacama, en formato digital, para ser visada y luego impresa. Justificación: Fomentar la conservación del Sitio, y a su vez dar a conocer las especies presentes en el mismo.</t>
  </si>
  <si>
    <t>Identificación de todos los vehículos del Proyecto</t>
  </si>
  <si>
    <t>Objetivo: Identificación de todos los vehículos que formen parte del proyecto para todas sus fases para que sean visibles para la población cercana al proyecto. Descripción: Se deberá mantener un registro de cada vehículo que participe de la construcción, operación y cierre del proyecto. Además, cada vehículo utilizado por el proyecto deberá contar con una identificación que demuestre que dicho vehículo pertenece al proyecto. Justificación: Asegurar que todos los vehículos del proyecto estén debidamente identificados con el objetivo de ser visibles por la población cercana al proyecto.</t>
  </si>
  <si>
    <t>Mediciones de Ruido</t>
  </si>
  <si>
    <t>Superación niveles de ruido Receptor R2</t>
  </si>
  <si>
    <t>Objetivo: Mediciones cada dos meses de Ruido en el Receptor R2. Descripción: Se realizarán mediciones de ruido cada dos meses en el Receptor establecido como R2 para lo cual se utiliza lo establecido en la Resolución Exenta N°693/2015 de la Superintendencia del Medio Ambiente, “Actualización de formatos para reportar mediciones de ruido”. Justificación: Controlar el cumplimiento normativo, D. S. 38.</t>
  </si>
  <si>
    <t>Plan de Manejo Biológico para el rescate y relocalización de Géofitas</t>
  </si>
  <si>
    <t>Afectación área de influencia sitio prioritario Desierto Florido.</t>
  </si>
  <si>
    <t>Objetivo: Realizar un Plan de manejo biológico para las especies de Geófitas presentes en el lugar de emplazamiento del proyecto. Descripción: Se determinarán las especies de plantas geófitas potenciales en el área. Se realizarán acciones de rescate para las especies de plantas geófitas durante la intervención del área de emplazamiento del proyecto. Se realizarán acciones de protección post rescate para las especies de plantas geófitas rescatadas. Justificación: El proyecto requerirá realizar un escarpe de 30 cm de profundidad de manera directa en las áreas proyectadas para el mismo, por lo que en caso de existir presencia de especies geófitas y con la finalidad de proteger la biodiversidad, se presenta esta acción de control.</t>
  </si>
  <si>
    <t>Afectación al hábitat de especies de baja movilidad.</t>
  </si>
  <si>
    <t>Objetivo: inducir el desplazamiento de los individuos de las especies de baja movilidad que se encuentren en el área de influencia del Proyecto. Descripción: se realizará un plan de perturbación controlada para reptiles. Justificación: controlar cualquier efecto no significativo sobre las poblaciones locales de especies en categoría de conservación de baja movilidad, durante las actividades de remoción, excavación o nivelación.</t>
  </si>
  <si>
    <t>Realización de charla o taller de educación ambiental a estudiantes</t>
  </si>
  <si>
    <t>Objetivo: potenciar la contratación de mano de obra local en éste u otros proyectos de igual naturaleza Descripción: realización de capacitación técnica (por una única vez) a estudiantes de establecimientos técnicos-profesionales, que estén cursando su último año escolar y que sean provenientes de algunas de las localidades de Cachiyuyo, Domeyko y/o Vallenar. Justificación: Apoyar la mano de obra local entregando nuevas competencias o herramientas laborales.</t>
  </si>
  <si>
    <t>Realización de charla o taller de educación ambiental a trabajadores del Proyecto</t>
  </si>
  <si>
    <t>Objetivo: Implementar un plan de educación ambiental cuyo fin es promover una actitud responsable de los trabajadores hacia el Tricahue. Descripción: Realización de charla o taller de educación ambiental más entrega de Folleto que expongan acerca del loro tricahue. Justificación: Debido a que una de las principales amenazas del Loro Tricahue se relaciona con la extracción ilegal de crías y huevos, evitar esta acción debe estar fundamentada en el conocimiento de la historia de vida y las necesidades de la especie.</t>
  </si>
  <si>
    <t>Reducción de velocidad a 30 km/h</t>
  </si>
  <si>
    <t>Objetivo: disminuir los riesgos de accidentes y emisiones del proyecto. Descripción: Se establece como velocidad máxima permitida en el camino de acceso al proyecto (lo cual deberá quedar establecido en conjunto con los demás proyectos ubicados en la zona ya que puede haber compromisos de terceros sobre este camino) y dentro de la zona donde se emplaza el Proyecto, de 20 a 30 Km/h. Justificación: con la acción se pretende disminuir cualquier accidente de tránsito dentro del proyecto y en el acceso de este y disminuir los riesgos de accidentes con peatones y ganado presentes en la zona.</t>
  </si>
  <si>
    <t>Parque Fotovoltaico Angamos</t>
  </si>
  <si>
    <t>Alianzas estratégicas de municipios</t>
  </si>
  <si>
    <t>Objetivo: Generar alianzas y fortalecer la relación entre el proyecto y stakeholders. Descripción: El titular se compromete a generar alianzas estratégicas con el municipio y establecimientos educacionales de la comuna de Mejillones. Justificación: Se definirán programas apoyo a la capacitación laboral local, y visitas guiadas. Ello con el objetivo de instalar capacidades locales sobre ERNC.</t>
  </si>
  <si>
    <t>Objetivo: Promover la integración y mejoramiento de la calidad de vida de las personas en el sector del proyecto. Descripción: El Titular evaluará contratar mano de obra local para actividades específicas y que se justifique su contratación durante la fase de construcción, consultando para estos efectos al Municipio de Mejillones respecto a la disponibilidad y ofrecimiento de mano de obra local no calificada que eventualmente pudiera ser recomendada por dicho Municipio. Justificación: Contratación de la mano de obra y mejoramiento de oportunidades laborales en el área del proyecto</t>
  </si>
  <si>
    <t>Instalación señalética y educación vial</t>
  </si>
  <si>
    <t>Objetivo: A través de señalética y capacitación de conductores se informará a los trabajadores y personas en general la presencia de gaviotín chico (Sternula lorata) en las cercanías del Proyecto. De esta manera evitar el tránsito de todo tipo de vehículo fuera de las rutas habilitadas para tránsito. Descripción: Se instalará señalética en caminos de acceso al Proyecto y en sector de caminos internos que indiquen la presencia de gaviotín chico (S. lorata) y la prohibición de tránsito vehicular fuera de las rutas habilitadas. Por otra parte, se capacitará a los conductores que trabajen en el Proyecto de la importancia de transitar por rutas habilitadas y las velocidades adecuadas para evitar accidentes con la fauna silvestre. Justificación: una de las amenazas que sufre el gaviotín chico (S. lorata) es por el tránsito vehicular en área de ocupación de la especie causando la muerte por aplastamiento de individuos.</t>
  </si>
  <si>
    <t>Promover la gestión eficiente de los residuos domiciliarios e industriales y de pasivos ambientales derivados de la actividad económica desarrollada en la Región</t>
  </si>
  <si>
    <t>Protocolo de hallazgos paleontológicos imprevistos</t>
  </si>
  <si>
    <t>Objetivo: Establecer un mecanismo de respuesta ante hallazgos paleontológicos imprevistos que permita evitar la pérdida de fósiles relevantes que pudiesen ser impactados por las actividades de construcción del proyecto. Descripción: Ver detalles en Anexo 7 de la Adenda Complementaria de la DIA.</t>
  </si>
  <si>
    <t>Reposición de insumos a Bomberos y Carabineros de Chile</t>
  </si>
  <si>
    <t>Objetivo: Asegurar el abastecimiento de insumos de seguridad para Bomberos y/o Carabineros de Chile para una posible emergencia durante toda la vida útil del proyecto. Descripción: El titular se compromete a reponer los gastos incurridos en dichos insumos. Justificación: Se llevará a cabo un inventario de insumos una vez pasada y superada la emergencia de los insumos utilizados para así generar la reposición correspondiente.</t>
  </si>
  <si>
    <t>Objetivo: Evitar que aves rapaces, principal depredador de gaviotín chico (Sternula lorata), se posen en las torres de alta tensión. Descripción: Se instalarán antipercha en la parte más alta de las torres o postes de la línea de transmisión eléctrica del proyecto, con el objetivo de evitar que las aves rapaces se posen en las mismas. El sistema antipercha podrá ser tipo peine o clavos. Justificación: Una de las amenazas que sufre el gaviotín chico (Sternula lorata) es la depredación por aves rapaces, las que utilizan estructuras altas que les permite tener una vista panorámica del área para poder cazar. La utilización de sistema antipercha puede disminuir la presencia de aves rapaces en el área.</t>
  </si>
  <si>
    <t>El Avellano Solar</t>
  </si>
  <si>
    <t>Control del tránsito de vehículos pesados</t>
  </si>
  <si>
    <t>Objetivo: El objetivo es implementar medidas de seguridad para el tránsito de vehículos pesados en la intersección donde se accede al Proyecto, es decir, en el camino interior que nace desde Av. Las Industrias a la altura del kilómetro 504 aproximadamente avanzando 700 m al norte. Descripción: El acceso del proyecto para todas sus fases será desde el camino rural que nace desde Av. Las Industrias a la altura del kilómetro 504 aproximadamente avanzando 700 m al norte. Como medidas de seguridad, en este camino interior se implementará señalética alusiva al tránsito de vehículos pesados y limitación de velocidad. Justificación: Dado a que en todas las fases de Proyecto habrá tránsito de vehículos pesados, como medida de seguridad se implementará señalética en el acceso del Proyecto.</t>
  </si>
  <si>
    <t>Sustitución del Sistema de Descarga de Efluentes de la Central Termoeléctrica Laja</t>
  </si>
  <si>
    <t>Cabrero</t>
  </si>
  <si>
    <t>Programa de Monitoreo de Calidad del Agua</t>
  </si>
  <si>
    <t>Afectación a la calidad del agua</t>
  </si>
  <si>
    <t>Verificar que no exista afectación sobre la calidad del agua en el cauce receptor de Riles.</t>
  </si>
  <si>
    <t>Programa de Monitoreo Hidrobiológico</t>
  </si>
  <si>
    <t>Afectación a la calidad del agua y el componente hidrobiológico del sistema</t>
  </si>
  <si>
    <t>Para verificar que no exista afectación sobre la calidad del agua y el componente hidrobiológico del Canal Batuco, se efectuarán campañas de monitoreo de carácter semestral, durante tres años a partir del inicio de la descarga en el Canal Batuco, del nuevo sistema de descarga de efluentes de la Central Termoeléctrica Laja.</t>
  </si>
  <si>
    <t>PMGD Santa Lucia Solar</t>
  </si>
  <si>
    <t>Ovalle</t>
  </si>
  <si>
    <t>Control de Flujo Vehicular Durante la Fase de construcción</t>
  </si>
  <si>
    <t>No se considera un impacto asociado, sin embargo, se contempla acotar el incremento del flujo vehicular producto de los vehículos asociados a la fase de construcción en aquellos horarios con mayor tráfico de residentes.</t>
  </si>
  <si>
    <t>Objetivo: Acotar el incremento del flujo vehicular producto de los vehículos asociados a la fase de construcción en aquellos horarios con mayor tráfico de residentes. Descripción: La medida consiste en restringir el flujo vehicular asociado a las labores de construcción del Parque, particularmente la relacionada a los camiones de mayor envergadura, a los horarios con menor flujo vehicular, lo cual ocurre entre los siguientes tramos horarios: 9:00- 12:00 hrs, 14:30 a 17:00 hrs y con posterioridad a las 20:00 hrs. Justificación: La medida pretende no interferir en forma significativa en la circulación en los caminos públicos a emplear por el Proyecto.</t>
  </si>
  <si>
    <t>Habilitación Tranque existente</t>
  </si>
  <si>
    <t>No se considera un impacto ambiental asociado, sin embargo, se establece con la finalidad de propender a dar coherencia entre la exigencia ambiental del PAS 160 y los requisitos sectoriales del trámite IFC y de este modo incorporar riego y superficie productiva a los predios vecinos.</t>
  </si>
  <si>
    <t>Objetivo: Poner a disposición de los predios agrícolas vecinos un volumen de agua para riego a través de la rehabilitación de un tranque existente en el predio donde se ejecutará el Proyecto y de esta manera aumentar el área agrícola productiva en el entorno de éste. Descripción: La medida consiste en rehabilitar un tranque preexistente y en desuso que anteriormente servía para el riego cuando el predio tenía un uso agrícola. Para ello, se realizarán una serie de acciones consistentes en el replanteo topográfico, escarpe y construcción del pretil, excavación de cubeta, revestimiento del tranque, entre otros. Replanteo topográfico, en el que se definirán las cotas del tranque y de la extensión de las obras. Generación del escarpe, en él se redefinirá el área de la cubeta del Tranque, generando el escarpe del sector más alto del Tranque. Excavación de la cubeta, esta profundizará la cubeta en un metro promedio respecto de la cota existente, proyectando un volumen del tranque a 250 m3. Rellenos, el material extraído de la cubeta será dispuesto como refuerzo del muro del tranque, incorporando material generando un coronamiento de ancho que no esté expuesto a movimientos sísmicos. Justificación: La medida se justifica al incorporar 250 m3 de agua de riego en un área de riego deprimido.</t>
  </si>
  <si>
    <t>Plan de rescate y relocalización de plantas</t>
  </si>
  <si>
    <t>No se considera un impacto significativo asociado, sin embargo, se contempla preservar los individuos de Eriosyce aurata (Pfeiff.) Backeb. (2 individuos) var. Aurata y Gethyum cuspidatum (7 individuos) (Harv. ex Baker) Muñoz-Schick, ambas especies vulnerables, identificadas al interior del área de corte indicada en el Anexo N°5.3 PAS 151.</t>
  </si>
  <si>
    <t>Objetivo: La medida tiene por objetivo, rescatar los ejemplares de Eriosyce aurata y Gethyum cuspidatum que se encuentren en el área de intervención de las obras, su posterior almacenamiento y relocalización en las áreas aledañas a las intervenidas en el mismo ambiente en el que estaban. Descripción: Sobre la base del objetivo propuesto, la medida de Rescate contempla la ejecución de las siguientes actividades: • Rescate de las especies descritas en el área proyectada de intervención. • Actividades de relocalización de los ejemplares. • Seguimiento y evaluación de la medida. Justificación: Debido a la intervención indicada en el PAS151, resultando en la eliminación de especies vulnerables indicadas también y de distribución restringida, se propone este Plan de Rescate y relocalización para evitar o disminuir el impacto por pérdida de individuos sobre estas especies.</t>
  </si>
  <si>
    <t>Resguardo mediante cercado de hallazgos de carácter patrimonial HA – 1 HA-2</t>
  </si>
  <si>
    <t>Resguardo del patrimonio arqueológico y de carácter patrimonial.</t>
  </si>
  <si>
    <t>Objetivo: Resguardar los hallazgos aislados encontrados en la prospección arqueológica del proyecto. Descripción: La medida consiste realizar un cercado perimetral de los hallazgos encontrados a partir de la caracterización arqueológico-realizada en el área del Proyecto. El vallado se realizará mediante estacas de al menos 1,8 metros de altura y con un radio de 2 metros alrededor de cada hallazgo. Justificación: La medida se justifica con el objetivo de resguardar el material de carácter arqueológico encontrado en el área del proyecto</t>
  </si>
  <si>
    <t>Proyecto fotovoltaico Quilvo</t>
  </si>
  <si>
    <t>Romeral</t>
  </si>
  <si>
    <t>Aplicación Bischofita Matapolvo al camino no pavimentado desde la ruta J-515.</t>
  </si>
  <si>
    <t>Objetivo: Disminuir el polvo en suspensión por aumento de flujo vehicular. Descripción: Se aplicará aglomerante Matapolvo previo a la fase de construcción. Justificación: La aplicación de aglomerante y retenedor de partículas de polvo, Matapolvo, disminuirá los polvos en suspensión en el momento de tránsito vehicular.</t>
  </si>
  <si>
    <t>Instalación de Malla Raschel en el cierre perimetral de la faena.</t>
  </si>
  <si>
    <t>Emisiones de Material Particulado por emisiones difusas del proyecto.</t>
  </si>
  <si>
    <t>Objetivo: La instalación de malla raschel en el perímetro de la faena permitirá capturar el polvo de las emisiones difusas del proyecto limitando su efecto al área a intervenir. Descripción: Se instalará malla raschel en el perímetro, adosado al cerco perimetral, en todo el contorno de la faena. Justificación: La implementación de esta medida permitirá reducir las emisiones de MP fuera de la faena, en particular el MP10 generadas por las actividades de movimiento de tierra.</t>
  </si>
  <si>
    <t>Plan de manejo de residuos forestales.</t>
  </si>
  <si>
    <t>Objetivo: Garantizar que los residuos forestales no se transformen en leña que eventualmente circule verde. Descripción: Los residuos generados por la tala de la plantación forestal en la etapa de construcción tales como: (Ramas y hojas) serán enviados a una planta de composte o relleno Autorizado para su disposición final. Justificación: El Plan de manejo de residuos forestales tiene como finalidad evitar que los restos vegetales se utilicen como leña verde.</t>
  </si>
  <si>
    <t>Plan de Rescate y Relocalización de Reptiles en categoría de conservación PAS 146.</t>
  </si>
  <si>
    <t>Disminución del impacto por mortalidad en las poblaciones de las especies de reptiles detectadas durante el levantamiento de la información de terreno asociadas al presente proyecto, siendo éstas Liolaemus chiliensis y Liolaemus tenuis, además de especies de micromamíferos que, eventualmente, pudieran encontrarse en el área.</t>
  </si>
  <si>
    <t>Objetivo: Capturar y rescatar el mayor número de ejemplares de las especies objetivo-halladas en el área de influencia del proyecto. Relocalizar los ejemplares capturados a un ambiente que, por sus características de hábitat, sea adecuado para satisfacer los requerimientos de las especies objetivo, y que esté dentro de la distribución natural descrita para dichas especies. Descripción: Consiste en la captura de ejemplares de las especies de interés desde el área de influencia del proyecto y su traslado en un periodo no superior a 2 horas, a un área de relocalización adecuada dentro de su distribución geográfica natural e histórica, donde serán liberados. Justificación: El rescate y relocalización de reptiles y micromamíferos es una medida de manejo que contribuye a disminuir la mortalidad y afectación de poblaciones de especies de baja movilidad que son susceptibles de ser afectadas por las obras asociadas a la construcción del proyecto de manera directa o por modificación de su hábitat. Estas labores se llevarán a cabo en el periodo en que estas especies se encuentren activas y fuera de su periodo reproductivo. Esto es, a principio de primavera (antes de la ovoposición) o entre mediados de enero y fines de febrero (cuando las crías ya muestren un patrón de actividad significativo.</t>
  </si>
  <si>
    <t>Plan de transporte</t>
  </si>
  <si>
    <t>Objetivo: Presentar un plan de transporte previo al inicio del periodo de mayor flujo durante la fase de construcción. Descripción: El plan de transporte detallará los recorridos (vías a utilizar) y características de los flujos y rutas de acceso a la faena, así como medidas de gestión. Justificación: El plan se presentará con la finalidad de controlar los flujos de vehículos y gestionar los riesgos viales a la entrada y salida de la faena.</t>
  </si>
  <si>
    <t>Parque Solar Fotovoltaico Chépica</t>
  </si>
  <si>
    <t>Chépica</t>
  </si>
  <si>
    <t>Capacitación del personal en relación a fauna y flora</t>
  </si>
  <si>
    <t>Se capacitará al personal de planta y contratistas involucrados en la construcción, sobre prohibición de cazar y domesticación de fauna nativa, protección y conservación de la fauna silvestre que habita en la zona y sobre las precauciones que se deberán considerar para evitar atropellos. Adicionalmente, se informará sobre los procesos de clasificación de especies y relevancia de preservación de la biodiversidad. Se dará especial hincapié a especies en conservación de fauna y praderas con árboles y sectores de esteros para la flora</t>
  </si>
  <si>
    <t>Medidas para evitar electrocución y colisiones de aves con la línea de evacuación</t>
  </si>
  <si>
    <t>Riesgo de electrocución y colisiones de aves con la línea de evacuación.</t>
  </si>
  <si>
    <t>Evitar electrocución o colisión de fauna terrestre y avifauna. Se implementarán disuador de vuelo tipo espiral, tejado tipo peineta y aislación de conductores con el objetivo de evitar colisiones de aves, el anidamiento en estructuras de alto riesgo de electrocución.</t>
  </si>
  <si>
    <t>Mejora de Suelo</t>
  </si>
  <si>
    <t>Tiene por objetivo generar nuevas áreas para el desarrollo de la agricultura en dónde no ha sido posible dado las características del suelo. Consiste en realizar en la ejecución de despedrado de suelos para un área de 4 ha y la implementación de un sistema de riego tecnificado en 11,58 ha Dado que el proyecto se instala en parte de suelos Clase III, se genera la solución por parte del Titular de propiciar una nueva área para la instalación de cultivos, en donde no existan en la actualidad.</t>
  </si>
  <si>
    <t>Se realizará un monitoreo precautorio permanente para todas las fases de excavación y movimiento de tierras por un arqueólogo o licenciado en arqueológica durante la fase de construcción.</t>
  </si>
  <si>
    <t>Monitoreo del Suelo</t>
  </si>
  <si>
    <t>y justificación Para el monitoreo de las características físicas y químicas se tomará como base la Pauta para Muestreo de Suelos del SAG rectificada (2016). Para las características microbiológicas se considerará la riqueza y biodiversidad de microorganismos</t>
  </si>
  <si>
    <t>Plan de Manejo de Fauna</t>
  </si>
  <si>
    <t>Intervención de hábitat fauna terrestre</t>
  </si>
  <si>
    <t>Se evitará la concentración de basura cerca de las instalaciones del Proyecto y directamente sobre el área de emplazamiento, debido a que los microbasurales suelen atraer a cierto tipo de aves rapaces carroñeras y micromamíferos que podrían perjudicarse con el Proyecto. Por lo mismo, la basura deberá depositarse exclusivamente en los contenedores indicados en la descripción del Proyecto. En caso de evidenciar escombreras o basurales no autorizados, estos deberán retirarse de forma mensual. Esta medida, a su vez deberá ser informada mediante una charla de capacitación dirigida a aquellos trabajadores y operarios del parque solar. El encargado de medio ambiente del parque solar deberá llevar los registros de estas actividades, en caso de realizarse. Se prohibirá la mantención de perros u otros animales domésticos en las instalaciones del Proyecto. Para ello se darán instrucciones precisas al contratista y a su personal durante la etapa de construcción y operación, estableciéndose prohibiciones de alimentación de dichos animales en la eventualidad que aparezcan en la obra. Estas instrucciones serán explicadas mediante una capacitación al personal, indicando las complicaciones que estos pueden traer a la fauna del sector. Se prohibirá la caza y captura en toda la zona respectiva al Proyecto. Esta medida deberá ser comunicada a los trabajadores, de tal forma que protejan a la fauna del sector. En caso de evidenciar caza o captura de personas ajenas al Proyecto, se deberá dar aviso inmediatamente al Servicio Agrícola y Ganadero regional para que ellos fiscalicen las actividades de caza. Se deberá establecer un límite máximo de velocidad (máximo 30 km/hr) para evitar atropellos sobre la fauna terrestre presente en la zona. Además, se deberán instalar al menos una señalética en el área del Proyecto, específicamente en el área de faenas y/o en los caminos internos principales (instaladas en la fase de construcción del Proyecto) las que deben tratar sobre normas internas con respecto a la fauna, por ejemplo, que exprese explícitamente “Precaución fauna silvestre” la cual debe estar acompañada por una figura de fauna silvestre típica de la zona. Las posiciones de las señaléticas deberán evaluarse en terreno, en función de su visibilidad y tránsito. Las señaléticas tendrán que ser resistentes, por lo tanto, se recomienda el uso de acero galvanizado de 1,0 mm de espesor con diseño autoadhesivo impreso con tintas UV de alta resolución (1440 dpi) con pilares de fierro o simila</t>
  </si>
  <si>
    <t>Plan de Perturbación Controlada de aves y reptiles</t>
  </si>
  <si>
    <t>El Titular adquirió como compromiso voluntario la ejecución de un plan de perturbación controlada de aves y reptiles, con especial interés en aquellas aves y reptiles en categoría de conservación identificados en el área de estudio durante la caracterización ambiental del componente fauna terrestre. Esta medida se justifica, ya que en el área de emplazamiento del proyecto se evidencio la presencia de Ardea cocoi (garza cuca) y Liolaemus tenuis (lagartija esbelta), especies que podrían verse afectadas frente a las obras y/o actividades programadas para las distintas etapas del Proyecto. Aun cuando ese riesgo se estime bajo, dado que ambas especies presentaron muy bajas abundancias (con uno o 2 ejemplares máximo) durante la caracterización de fauna terrestre, esta medida tiene por objetivo proteger la biodiversidad local. Este plan deberá realizarse cerca del inicio de las obras que contempla el proyecto, es decir previas a las actividades de roce y despeje de vegetación y/o intervención de la maquinaria de construcción con el objetivo de impedir la recolonización del área de emplazamiento del Proyecto. Se implementará un Plan de perturbación controlada para aves ante la presencia potencial de Ardea cocoi (garza cuca), medida de manejo que consiste en que 5 días antes del inicio de la etapa de construcción del Proyecto se dispondrán señuelos auditivos, mediante el uso de un altavoz que emita vocalizaciones de rapaces, ruido de maquinaria, presencia humana. Estos funcionarán durante el día con repeticiones cada 60 minutos en al menos tres puntos distribuidos heterogéneamente en el área del proyecto donde se registró la presencia de dichas especies durante la caracterización ambiental del componente fauna silvestre, además se dispondrán 6 señuelos visuales (espantapájaros) en el área del proyecto. El detalle se presenta en Anexo 5.1 del Adenda Complementaria</t>
  </si>
  <si>
    <t>Modificaciones al proyecto Parque Solar Fotovoltaico Sol del Desierto</t>
  </si>
  <si>
    <t>Capacitación sobre Elementos Arqueológicos</t>
  </si>
  <si>
    <t>Objetivo: Informar a los trabajadores de los elementos arqueológicos que se encuentran en la zona. Descripción: Se realizará capacitación a los trabajadores con el fin de informar sobre la existencia de elementos arqueológicos en la zona. Adicionalmente utilizar esta oportunidad para indicar que hacer en el caso de un hallazgo de un nuevo elemento arqueológico. Justificación: Debido a que en la zona se encuentran elementos arqueológicos, se realizará capacitación al personal en el reconocimiento de los elementos arqueológicos que se pudiesen encontrar en la zona.</t>
  </si>
  <si>
    <t>Objetivo: Aportar a la generación de empleo de hombres y mujeres de la comuna de María Elena y de la Región de Antofagasta. Descripción: Se establecerá un porcentaje objetivo del10% del total mano de obra requerida para el presente proyecto en evaluación, sea de contratación local o regional de acuerdo con la disponibilidad, en la fase de construcción. El personal local o regional a contratar deberá cumplir con los perfiles de cargo requeridos definidos por el Titular. Justificación: desarrollar el proyecto en concordancia con el Lineamiento N°5 "Integración social y calidad de vida", objetivo general N°2 "Generar y promover empleos de calidad para hombres y mujeres de la Región de Antofagasta" de la Estrategia de Desarrollo Regional 2009-2020.</t>
  </si>
  <si>
    <t>Planes de colaboración de visitas al Parque solar fotovoltaico sol del desierto para la comunidad</t>
  </si>
  <si>
    <t>Objetivo: Acercar la energía solar fotovoltaica tanto a los establecimientos educacionales como a organizaciones comunitarias, mediante el desarrollo de visitas guiadas y educativas al Parque solar fotovoltaico Sol del Desierto. Descripción: En Relación del Proyecto con las Políticas, Planes y Programas de Desarrollo Regional según lo requerido en la Ley N º 20.417 y de acuerdo al análisis en términos de la Estrategia de Desarrollo Regional 2009-2020, el titular en base al Lineamiento Nº 3 "Región Sustentable" según objetivo general, específicamente con respecto a “Las Alianzas estratégicas con Municipios y establecimientos educacionales de la provincia de Tocopilla”, se compromete a generar planes de colaboración asociados a propiciar instancias de visitas al Parque solar fotovoltaico sol del desierto, tanto de establecimientos educacionales de María Elena, como de organizaciones comunitarias de la comuna, Justificación: Este tipo de iniciativas va en línea con las alianzas estratégicas que indica la Estrategia de Desarrollo Regional 2009-2020, el titular en base al Lineamiento Nº 3 "Región Sustentable".</t>
  </si>
  <si>
    <t>Reposición de insumos o reparación de equipos de Bomberos de Chile</t>
  </si>
  <si>
    <t>Objetivo: hacerse cargo la reposición de insumos y deterioros que sufren los equipos de Bomberos de Chile, con ocasión de dar respuesta a una emergencia generada por el proyecto. Descripción: En caso de ocurrir una emergencia durante en el desarrollo del proyecto, en la que se participe Bomberos de Chile, y parte de sus insumos o equipos sufran deterioros a causa de las operaciones llevadas a cabo en respuesta a dicha emergencia, el Titular se hará responsable de la reposición de insumos o reparación de equipos. Justificación: desarrollar el proyecto en concordancia con el Lineamiento N°7 7 "Modernización y Participación" objetivo general N°2 "Fortalecer las Alianzas público- privadas en pos de desarrollo regional, propiciando el trabajo de redes permanentes de coordinación y participación" de la Estrategia de Desarrollo Regional 2009-2020. En este sentido, se entiende que el cuerpo de bomberos tiene una capacidad de respuesta que se sustenta en su inventario y presupuesto por lo que plantea la necesidad de restituir estos materiales para mantener la calidad del servicio que presta la institución.</t>
  </si>
  <si>
    <t>Rescate y relocalización de fauna de baja movilidad</t>
  </si>
  <si>
    <t>Objetivo: Disminuir la pérdida de ejemplares de la especie objetivo Liolaemus torresi (dragón de Torres- Mura). Descripción: La medida consistirá en la captura de individuos de la especie objetivo mediante captura manual y/o con lazo corredizo. - Posterior a la captura los individuos serán identificados y marcados con pintura no tóxica a efecto de su reconocimiento posterior. - Luego de ser marcados los individuos capturados serán liberados en las áreas de relocalización, considerando condiciones de cautiverio y transporte adecuadas. Lo anterior, será realizado mediante la participación de una cuadrilla de profesionales especialistas en el manejo de fauna silvestre. Justificación: La medida se justifica en la baja capacidad de las especies objetivo para desplazarse hacia un hábitat sin intervención y reducir la perdida de éstos, debido a su baja movilidad.</t>
  </si>
  <si>
    <t>Actualización Operacional Planta de Tratamiento de Riles Chimbarongo</t>
  </si>
  <si>
    <t>Análisis historial de quejas</t>
  </si>
  <si>
    <t>Impacto por olor</t>
  </si>
  <si>
    <t>Objetivo: Catastrar las quejas por olor recibidas por parte de la comunidad. Descripción: Evaluación de la frecuencia de quejas recibidas. Justificación: Mensualmente se evalúa la frecuencia de quejas recibidas por parte de la comunidad, las observaciones de éstas y las respuestas entregadas por parte del titular.</t>
  </si>
  <si>
    <t>Control de buenas prácticas operacionales y tecnologías</t>
  </si>
  <si>
    <t>Objetivo: Revisión y análisis de las medidas implementadas. Descripción: Evaluación de funcionamiento y Eficiencia de Remoción de olor del Biofiltro. Justificación: Revisión y análisis a través de registros y chequeos.</t>
  </si>
  <si>
    <t>Control de fugas en sistema de tratamiento Físico Químico.</t>
  </si>
  <si>
    <t>Objetivo: Control de fugas. Descripción: Mantener medidas preventivas para evitar fugas de la operación de tratamientos fisicoquímicos. Justificación: Se implementan medidas de forma permanente y mensual.</t>
  </si>
  <si>
    <t>Encuestas</t>
  </si>
  <si>
    <t>Objetivo: Identificar la potencial molestia por olores en receptores cercanos al proyecto. Descripción: Estudio de Encuestas según NCh 3387:2015 Calidad del Aire – Evaluación de la Molestia por Olores – Encuesta. Justificación: Esta metodología permite identificar los puntos o receptores donde existe potencial molestia por olor y levantar antecedentes de la percepción de la comunidad.</t>
  </si>
  <si>
    <t>Implementación de estación meteorológica</t>
  </si>
  <si>
    <t>Generación de olores molestos a la comunidad aledaña</t>
  </si>
  <si>
    <t>Objetivo: Garantizar que los potenciales impactos asociados a olores se comporten según lo informado. Descripción: Se considera una Estación meteorológica básica, que incluya la medición de la pluviometría, evaporación, temperatura, velocidad y dirección del viento. Justificación: Contar con datos meteorológicos para el correcto seguimiento de la componente aire.</t>
  </si>
  <si>
    <t>Implementación de mejores técnicas disponibles para Biofiltro. Para valida r las firmas de este documento usted debe ingresar a la siguiente url</t>
  </si>
  <si>
    <t>Objetivo: Implementación de mejores técnicas disponibles para Biofiltro. Descripción: De forma complementaria y en base a los chequeos de operación de las unidades de procesos y Biofiltro, se dispone de mejoras tecnológicas para asegurar el buen funcionamiento de las unidades mencionadas. Justificación: Esto se logra a través de cambio de unidades de Biofiltro o PTRILes según corresponda.</t>
  </si>
  <si>
    <t>Mantenciones mecánicas y de funcionamiento de las unidades de proceso</t>
  </si>
  <si>
    <t>Objetivo: Mantención mecánica de las unidades de la PTRILes. Descripción: Revisión de las partes que conforman la PTRILes durante el período de menor carga. Justificación: Se realiza chequeo anual de las partes mecánicas de todas las unidades de la PTRILes por parte de operadores y personal de mantenimiento.</t>
  </si>
  <si>
    <t>Medición de gases odorantes</t>
  </si>
  <si>
    <t>Objetivo: Determinar compuestos o sustancias gaseosas generadoras de olor. Descripción: Monitoreo concentración de gases odorantes. Justificación: Como herramienta de identificación y seguimiento de los compuestos gaseosos odorantes, una vez aprobado el proyecto, se realiza una campaña de medición de gases o sustancias odorantes en condición con vendimia.</t>
  </si>
  <si>
    <t>Medición de olor al aire ambiente</t>
  </si>
  <si>
    <t>Objetivo: Evaluar la percepción de olor en la inmisión mediante panelistas en terreno. Descripción: Medición de Olor al Aire Ambiente en base a NCh 3533/2:2017 Medición del Impacto de Olor Mediante Inspección de Campo – Medición de la frecuencia del impacto de olores reconocibles – Método de la Grilla. Justificación: Los miembros del panel hacen percepciones en cada punto para determinar olores generados por focos emisores presentes. El panel recorre las zonas externas a la planta y puntos de medición que el titular considere representativos. Cada punto es georreferenciado. Paralelamente a la medición, datos meteorológicos de temperatura, velocidad y dirección del viento son medidos en terreno.</t>
  </si>
  <si>
    <t>Seguimiento de Emisión Odorante</t>
  </si>
  <si>
    <t>Objetivo: Cálculo de TEO y comparar con valores del presente EIO. Evaluar alcance odorante en receptores si la TEO es mayor a la calculada en EIO. Descripción: Muestreo y Análisis de Olfatometría Dinámica. Modelación de alcance odorante. Justificación: Una vez aprobado el proyecto en evaluación, se realizan campañas de muestreo y análisis olfatométrico para comparar las emisiones de los resultados proyectados.</t>
  </si>
  <si>
    <t>Seguimiento de quejas por olor</t>
  </si>
  <si>
    <t>Objetivo: Establecer la forma de recoger y responder las observaciones de la comunidad cercana al proyecto ante eventos de olor canalizados como quejas por olor. Descripción: - Se realiza la recepción y validación de quejas. El registro considera todas las quejas ingresadas o por eventos de olores molestos provenientes de la planta. La recepción se realiza vía formulario web. - Investigación de la queja. - Aplicación de Procedimiento de Acciones Correctivas o Procedimiento de Trabajo no Conforme. - Enviar Respuesta a la parte Interesada. - Cierre de la queja. Justificación: El manejo y seguimiento de quejas se orienta a definir las acciones a ejecutar basándose en si aplica o no a las actividades y notas de olor generadas y emitidas por la planta.</t>
  </si>
  <si>
    <t>Seguimiento de variables operacionales en Biofiltro</t>
  </si>
  <si>
    <t>Objetivo: Seguimiento de variables operacionales Descripción: Se realiza seguimiento de las variables, de forma periódica en el biofiltro de la planta de RILes. Justificación: Se evalúa el cumplimiento de los parámetros de diseño y funcionamiento.</t>
  </si>
  <si>
    <t>Ampliación Parque Fotovoltaico Los Andes, Fase III y IV</t>
  </si>
  <si>
    <t>Contratación de un mínimo de 20% de mano de obra de la región Fase de Construcción</t>
  </si>
  <si>
    <t>Objetivo: Priorizar la contratación de mano de obra local especializada y no especializada. Descripción: Para la fase de construcción, se contempla priorizar la contratación de mano de obra local, de un mínimo de un 20%. Justificación: Generar y promover empleos de calidad para hombres y mujeres de la Región de Antofagasta</t>
  </si>
  <si>
    <t>Objetivo: identificación de todos los vehículos que formen parte del proyecto en la fase de construcción del proyecto. (al interior del proyecto) Descripción: Se deberá mantener un registro de cada vehículo que participe de la construcción del proyecto. Justificación: Asegurar que todos los vehículos de la fase de construcción del proyecto estén debidamente identificados con el objetivo de asegurar un correcto funcionamiento en las actividades de construcción.</t>
  </si>
  <si>
    <t>Recambio de insumos a Bomberos de la Región</t>
  </si>
  <si>
    <t>Objetivo: prevenir que los insumos utilizados por Bomberos de la Región se deterioren. (Solo en el caso que sean utilizados y estropeados en el Proyecto Ampliación). Descripción: En el caso que se llame a Bomberos para la ayuda de alguna emergencia en el proyecto Ampliación, se llevará un registro de los insumos utilizados y los que han sido deteriorados por efectos de la ayuda prestada. Los que serán repuestos a la Institución. Solo siendo insumo, y no carros bomba u otros de mayor tamaño, que no es competencia del Titular. Justificación: Asegurar que ante al llamado a Bomberos, se repongan los implementos que han sido dañados en el caso de alguna emergencia en el proyecto Ampliación.</t>
  </si>
  <si>
    <t>Reciclaje de residuos domésticos e industriales</t>
  </si>
  <si>
    <t>Objetivo: disminuir la generación de residuos domésticos e industriales no peligrosos Descripción: Se segregarán cada uno de los residuos en los sitios de almacenamiento transitorios, indicando los que van a reciclaje. Justificación: Asegurar que existe una disminución en a la generación de residuos, aprovechando los que pueden ser reciclados, reutilizados o valorizados por terceros.</t>
  </si>
  <si>
    <t>Planta Solar Fotovoltaica Pichidangui</t>
  </si>
  <si>
    <t>Implementación Pantalla Vegetal.</t>
  </si>
  <si>
    <t>Efectos sobre la flora en el área del proyecto.</t>
  </si>
  <si>
    <t>Objetivo: minimizar los riegos de ocurrencia de accidentes vehiculares debido al efecto del reflejo de los paneles solares. Descripción: Se implementará una cortina o pantalla vegetal en la zona ubicada entre el proyecto y la Ruta 5. Justificación: Se implementará para evitar reflejos de paneles hacia la vista de los conductores o transeúntes.</t>
  </si>
  <si>
    <t>Plan de Manejo Biológico, perturbación controlada Cururos</t>
  </si>
  <si>
    <t>Efectos sobre la fauna terrestre en el área del proyecto.</t>
  </si>
  <si>
    <t>Objetivo: Perturbación controlada en el área de influencia del proyecto, considerando la totalidad de las curureras activas al momento de ejecutar la medida. Monitorear las áreas a perturbar durante el hito de inicio de la fase de construcción, para evitar una recolonización de la fauna. Descripción: Plan de perturbación controlada aplica a las especies de baja movilidad registradas en el área de influencia del Proyecto, el que será aplicado de manera previa al inicio de la fase de construcción. Tiene por objetivo provocar el abandono paulatino o inducir el desplazamiento (siempre por sus propios medios), en forma gradual, de los individuos considerados de baja movilidad (en este caso Cururos), desde su lugar de origen hacia zonas inmediatamente adyacentes, en forma previa a la ejecución del Proyecto. Los individuos fueron registrados exclusivamente en el ambiente Matorral Esclerófilo Costero (hábitat de origen). El hábitat de destino o receptor posee las mismas condiciones y se encuentra a unos 500 m de la zona de origen. Justificación: El desplazamiento de los individuos, producto de la ejecución del Plan de Perturbación Controlada será realizado induciendo el desplazamiento hacia el área receptora, la cual corresponde a los terrenos adyacentes al área de emplazamiento. Asegurar que las colonias activas de cururos sean perturbados con el propósito de no generar efectos sobre estos.</t>
  </si>
  <si>
    <t>Plan de Manejo Biológico, perturbación controlada reptiles</t>
  </si>
  <si>
    <t>Objetivo: Perturbación controlada en el área de emplazamiento del proyecto. Esta se realizará en una etapa considerando la totalidad del área de influencia del proyecto para la componente fauna. Descripción: El presente Plan de Perturbación Controlada se implementará en el área de influencia del proyecto. El desplazamiento de los individuos, producto de la ejecución del Plan de Perturbación Controlada será realizado induciendo el desplazamiento hacia el área receptora, la cual corresponde a los terrenos adyacentes al área de emplazamiento Justificación: El desplazamiento de los individuos, producto de la ejecución del Plan de Perturbación Controlada será realizada induciendo el desplazamiento hacia el área receptora, la cual corresponde a los terrenos adyacentes al área de emplazamiento. Asegurar que los reptiles sean perturbados con el propósito de no generar efectos sobre estos.</t>
  </si>
  <si>
    <t>Ampliación de la Actividad de Transporte de Sustancias Peligrosas de ENAEX Servicios S.A.</t>
  </si>
  <si>
    <t>Alto Hospicio, San Miguel, Recoleta, Peñalolén, La Reina, La Florida, La Cisterna, San Pedro, Melipilla, Paine, Río Verde, Frutillar, Llanquihue, Río Negro, Purranque, Osorno, Paillaco, Máfil, Lanco, Loncoche, Gorbea, Pitrufquén, Freire, Collipulli, Florida, Tomé, Mulchén, Quillón, Bulnes, Pemuco, Ñiquén, San Carlos, Chillán, San Javier, Villa Alegre, Retiro, Parral, Longaví, Linares, San Rafael, Río Claro, Molina, Romeral, Teno, Curicó, Chimbarongo, San Fernando, Malloa, Rengo, Olivar, Codegua, Mostazal, Graneros, Calle Larga, Catemu, Llaillay, Panquehue, Papudo, Punitaqui, Combarbalá, Vicuña, La Higuera, Huasco, Freirina, Vallenar, Copiapó, Sierra Gorda, Mejillones, Calama, María Elena, Huara, Taltal, La Ligua, Andacollo, Diego de Almagro, San José de Maipo, Maule, Cabrero, San Pablo, Peñaflor, Buin, Quinta Normal, Huechuraba, Conchalí, Los Angeles, Lampa, Illapel, Tiltil, Quilicura, Calera, Los Andes, Chañaral, Camarones, Lo Barnechea, Pozo Almonte, Pica, Tocopilla, Machalí, Los Lagos, Alto del Carmen, Renca, Colina, Pudahuel, San Antonio, San Felipe, Mariquina, Coquimbo, Ovalle, Canela, Los Vilos, Hijuelas, Cabildo, Nogales, Lautaro, Perquenco, Victoria, Ercilla, Penco, Talcahuano, Requínoa, Salamanca, Tierra Amarilla, Coyhaique, Talca, Rancagua, Caldera, Antofagasta, Vitacura, Puerto Montt, La Unión, La Serena, Temuco, Talagante, Santiago, San Bernardo, Río Bueno, Puerto Varas, Puente Alto, Maipú, Las Condes, Iquique, Aysén, Arica</t>
  </si>
  <si>
    <t xml:space="preserve">Comunicación con bomberos  </t>
  </si>
  <si>
    <t xml:space="preserve">Operación  </t>
  </si>
  <si>
    <t xml:space="preserve">Pérdida de suelo, intervención de superficies con biota presente - Alteración de la calidad del aire por emisiones de material particulado - Alteración de zonas con presencia de vegetación por manejo de productos químicos a transportar - Alteración de la calidad del aire por emisiones de ondas sonoras en lugares con presencia de fauna </t>
  </si>
  <si>
    <t xml:space="preserve">Objetivo: Mantener comunicación con Bomberos  Descripción: Disposición de esta empresa a realizar reuniones de coordinación con bomberos, ya sea en forma presencial o remota (definido por Enaex), cuando ello sea posible, previa solicitud expresa de parte de esa entidad.  Justificación: ENAEX Servicios S.A. mantiene a disposición de las autoridades competentes y de organismos o entidades de competencia en la prevención de contingencias y de control de emergencia, toda la información relativa a las sustancias a ser transportadas, incluyendo las Hojas de Datos de Seguridad de cada tipo de sustancia. De la misma manera, se mantiene a disposición de dichas entidades, la información acerca de las rutas a ser utilizadas y las frecuencias de viajes. En cada caso, se manifiesta la disposición de esta empresa a realizar reuniones de coordinación con bomberos, ya sea en forma presencial o remota (definido por ENAEX), cuando ello sea posible, previa solicitud expresa de parte de esa entidad. </t>
  </si>
  <si>
    <t xml:space="preserve">Desvío de vehículos en caso de realizarse los trayectos por rutas donde se efectúen festividades religiosas  </t>
  </si>
  <si>
    <t xml:space="preserve">Alteración de los sistemas de vida de grupos humanos. </t>
  </si>
  <si>
    <t xml:space="preserve">Objetivo:  minimizar alteración en festividades de carácter religioso por causa de operación del proyecto.   Descripción: El titular mantiene la planificación de los viajes para el transporte de sustancias peligrosas, considerando las restricciones locales, incluyéndose entre ellas, la programación de transportes fuera de fechas u horarios en los que se realicen manifestaciones de tipo cultural o espiritual.   En el caso que el transporte se realice por sectores donde se efectúen festividades de tipo religiosa de carácter masiva a nivel nacional o regional, y otros, se desviarán los vehículos durante los días correspondientes, según las indicaciones de la autoridad competente.  Justificación: A través de la respuesta 3.5 de la Adenda complementaria señalo en la tabla 10 “Actividades desarrolladas por grupos humanos en términos del Artículo 7 d) del D.S 40 /2012”, donde ha identificado las festividades a nivel nacional. </t>
  </si>
  <si>
    <t xml:space="preserve">Reducción de velocidad en tramos de rutas que atraviesen o se encuentren próximos a áreas protegidas. Y Capacitación respecto de la importancia de la biodiversidad.  </t>
  </si>
  <si>
    <t xml:space="preserve">Pérdida de suelo, intervención de superficies con biota presente. 
Alteración de la calidad del aire por emisiones de material particulado. - Alteración de zonas con presencia de vegetación por manejo de productos químicos a transportar. - Alteración de la calidad del aire por emisiones de ondas sonoras en lugares con presencia de fauna. </t>
  </si>
  <si>
    <t xml:space="preserve">Objetivo:  minimizar impactos producto de atropellos   Descripción: Reducción de velocidad en tramos de rutas que atraviesen o se encuentren adyacentes a áreas naturales protegidas. Y capacitación al personal respecto a la importancia de la biodiversidad, medidas de reducción de velocidad y ubicación de sitios protegidos.  Justificación: el Proyecto contempla cruces y atraviesos por áreas de sensibilidad ambiental, detalladas en el anexo C y D de la adenda complementaria anexo 18. Así mismo el titular en el capítulo 3 de la DIA considera medidas de control a implementar con el objeto de minimizar impactos por atropellos. </t>
  </si>
  <si>
    <t xml:space="preserve">Respuestas a consultas técnicas a los organismos que las requieran, sobre procedimientos para el manejo de materiales peligrosos. </t>
  </si>
  <si>
    <t xml:space="preserve">Control de impactos ambientales ante ocurrencia de contingencias o emergencias en ruta. </t>
  </si>
  <si>
    <t xml:space="preserve">Objetivo: Respuestas a consultas técnicas a los organismos que las requieran, sobre procedimientos para el manejo de materiales peligrosos.  Descripción: ENAEX Servicios S.A. comunicará a los municipios respectivos, en caso de producirse un accidente grave que involucre vehículos de transporte de ENAEX, sobre los procedimientos para el manejo de materiales peligrosos, considerando el retiro, traslado y disposición final.  Justificación: La información técnica sobre los procedimientos de control de emergencias se mantendrá a disposición de las autoridades locales que la requieran o soliciten, incluyendo los municipios, y se declara la voluntad de esta empresa de responder consultas técnicas que puedan ser de utilidad a los organismos que expresamente las requieran, ya sea por correo electrónico o por correo postal. </t>
  </si>
  <si>
    <t>CENTRO DE DISTRIBUCIÓN INTERCARRY</t>
  </si>
  <si>
    <t>Estacionamientos vehículos eléctricos.</t>
  </si>
  <si>
    <t>Objetivo: Incentivar el uso de vehículos eléctricos del Proyecto llevando a disminuir emisiones atmosféricas. Descripción: Se instalarán 2 estacionamientos con punto de carga eléctrica para abastecer de carga a los vehículos eléctricos del Proyecto, ya sea para visitas o gente interna. Justificación: Incentivar el uso de autos eléctricos llevando a disminuir emisiones atmosféricas.</t>
  </si>
  <si>
    <t>Punto limpio</t>
  </si>
  <si>
    <t>Objetivo: Incentivar a los trabajadores del Centro de Distribución Intercarry a realizar reciclaje. Descripción: Se instalará un punto limpio estándar adquirido mediante un tercero. Justificación: La operación del centro de distribución genera residuos sólidos orgánicos e inorgánicos, los cuales son importantes separarlos en el origen creando conciencia de reciclaje en sus trabajadores y externos.</t>
  </si>
  <si>
    <t>Modificación Proyecto Fotovoltaico Valle del Sol</t>
  </si>
  <si>
    <t>Objetivo: alcanzar el 5% de las contrataciones de mano de obra no calificada y servicios sean locales, informando a la comunidad y/o Municipio sobre las oportunidades de empleo por la construcción del proyecto. -Descripción: para alcanzar el porcentaje de mano de obra no calificada que se compromete el titular, se deberá llevar acabo un procedimiento de admisión, cuyo procedimiento será contactar a los municipios para recepción de postulaciones, selección y contratación de mano de obra, en el que se privilegiará las comunas aledañas al proyecto. -Justificación: para lograr una difusión y contratación se realizará una reunión con el o los municipios para informar sobre la necesidad de la empresa de contratar mano de obra, haciendo entrega de una planilla de oferta laboral con las opciones de empleo disponibles para difusión, para que pueda generar avisos de contratación y en efecto reclutar potenciales candidatos</t>
  </si>
  <si>
    <t>Objetivo: remplazar aquellos insumos y equipos deteriorados que son utilizados por Bomberos de la Región que acudan a una emergencia del proyecto. -Descripción: en el caso que se enfrente a una situación de emergencia donde acuda Bomberos de Chile, la institución deberá entregar un registro de los insumos utilizados y equipos que se hubiesen deteriorado por efecto de acudir a la emergencia, los que serán repuestos y/o reparados por parte del titular del proyecto. -Justificación: asegurar que ante al llamado a Bomberos de Chile, se repongan los implementos que han sido dañados por una situación de emergencia producida por el proyecto.</t>
  </si>
  <si>
    <t>Parque Fotovoltaico El Membrillo</t>
  </si>
  <si>
    <t>Aplicación de supresor de polvo en caminos interiores y acceso</t>
  </si>
  <si>
    <t>Objetivo: Establecer la aplicación de supresor de polvo tipo Bischofita o similar en los caminos no pavimentados, utilizados para el tránsito vehicular durante las fases del proyecto, debido a la generación de material particulado en suspensión Descripción: Se aplicará un supresor de polvo tipo Bischofita o similar en los caminos no pavimentados interiores y acceso del Proyecto, de acuerdo a las recomendaciones del proveedor y las condiciones meteorológicas que justifiquen dicha medida. La preparación de los caminos y el método de aplicación de la bischofita (o similar), consiste en: • Ensayo de laboratorio del terreno y diseño estructural. • Escarpe superficial de caminos. • Preparación de subrasante. • Preparación y aplicación de supresor. • Mezcla y homogeneización del material aplicado. • Riego superficial de la bischofita o similar. Justificación: El supresor es un polvo que tiene como finalidad la disminución y/o eliminación del polvo en suspensión que se genera producto del tránsito de vehículos por caminos que presentan alto contenido de material fino. Es importante recalcar que este supresor es una alternativa sustentable para manejar el levantamiento de polvo, dado que su aplicación se puede realizar con agua salada, desalinizada o industrial, innovación que constituye una solución para la escasez de agua</t>
  </si>
  <si>
    <t>Charla de inducción a todo el personal en faena sobre Arquelogía</t>
  </si>
  <si>
    <t>Objetivo: Ejecutar charlas de inducción por parte de un arqueólogo/a o licenciado/a en arqueología a los trabajadores del Proyecto sobre el componente arqueológico que se podría encontrar en el área y los procedimientos a seguir en caso de hallazgo. Descripción: Se realizará una charla de inducción a todo el personal en faena, estableciendo un registro de dicha actividad (incorporando fotografías y la firma de los trabajadores asistentes), proporcionándoles el contenido de la Ley de Monumentos Nacionales Nº17.288 y el patrimonio arqueológico que se ha documentado en el sector, del mismo modo establecer un procedimiento claro y expedito frente a los procedimientos a seguir en caso de encontrar presencia de hallazgos no previstos en obra. En caso de hallazgo se realizará un informe al final de la actividad elaborado por el arqueólogo/a, el que deberá incluir los siguientes antecedentes - Descripción de las actividades en todos los frentes de excavación del mes, con fecha. - Descripción de matriz y materialidad encontrada (con profundidad) en la excavación. - Plan mensual de trabajo de la constructora donde se especifique en libro de obras los días supervisados por el arqueólogo. - Planos y fotos (de alta resolución) de la excavación y sus diferentes etapas de avances. - De haberse detectado sitios arqueológicos, incluir la información correspondiente de los mismos, además del trabajo de salvataje o rescate arqueológico que se hubiera ejecutado, si corresponde. En estos casos se incluirá una revisión bibliográfica de la zona, el análisis (por tipo de materialidad) y la conservación de todos los materiales arqueológicos que se encuentren motivo de esta actividad. Justificación: La charla de inducción al personal en faena permite capacitar a los trabajadores acerca de las precauciones a tener en las labores a realizar en relación con patrimonio arqueológico que pudiese estar en el área de intervención directa del Proyecto.</t>
  </si>
  <si>
    <t>Objetivo: Privilegiar la subcontratación de personas o empresas pertenecientes a la provincia de emplazamiento del Proyecto y que presten servicios relacionados a las distintas obras del proyecto. Descripción: Se privilegiará la subcontratación de personas o empresas que presten servicios de la provincia con el fin de promover la generación de empleo. Lo anterior, estará sujeto al perfil del puesto de trabajo, la disponibilidad del servicio requerido, ya sea de acuerdo a capacidad como a la temporada de contrato para la ejecución de las obras. Justificación: El Proyecto busca favorecer a las personas que habitan en la provincia de emplazamiento del proyecto.</t>
  </si>
  <si>
    <t>Objetivo: Ejecución de un Plan de Perturbación Controlada para micromamíferos (Spalacopus cyanus) y reptiles (Lialoemus lemniscatus). Descripción: El Plan de Perturbación Controlada consiste en el desplazamiento de especies de baja movilidad, retirando cualquier probable refugio para las especies de fauna identificadas, los cuales pueden corresponder a madrigueras subterráneas, hojarasca, troncos, malezas, arbustos, zonas de refugios artificiales (construcciones humanas como hormigón y maderas) y curureras del área de intervención del Proyecto; de tal forma de estimular el abandono del sector intervenido por parte de la fauna de baja movilidad. Justificación: La implementación del Plan de Perturbación Controlada se justifica dada la presencia de especies de baja movilidad en las áreas de ejecución de las obras del Proyecto.</t>
  </si>
  <si>
    <t>Parque Solar Fotovoltaico La Victoria</t>
  </si>
  <si>
    <t>Impacto no significativo relacionado con el uso del suelo Clase III para la construcción del proyecto Parque Solar Fotovoltaico La Victoria.</t>
  </si>
  <si>
    <t>Tiene por objetivo generar nuevas áreas para el desarrollo de la agricultura en dónde no ha sido posible dado las características del suelo. Consiste en realizar Drenaje de Suelo Mediante Zanjas y la implementación de riego tecnificado, mediante carrete móvil. Dado que el Proyecto se instala en parte de suelos Clase III, se genera la solución por parte del Titular de propiciar una nueva área para la instalación de cultivos, en donde no existan en la actualidad.</t>
  </si>
  <si>
    <t>Modificación Planta de tratamiento de RILes</t>
  </si>
  <si>
    <t>Sagrada Familia</t>
  </si>
  <si>
    <t>Informar respecto del uso de la tierra utilizada</t>
  </si>
  <si>
    <t xml:space="preserve">Construcción </t>
  </si>
  <si>
    <t xml:space="preserve">Objetivo: Disposición final de la tierra generada de la excavación de las lagunas de aireación y lecho de grava. El titular informará a la autoridad respecto del uso y disposición del remanente de tierra que queda en sector estero Carretones y ex cancha de compost. Esta acción tiene por objetivo disponer adecuadamente el volumen de tierra sin generar impactos directos o indirectos al medioambiente. </t>
  </si>
  <si>
    <t xml:space="preserve">Reporte acciones implementadas PGO. </t>
  </si>
  <si>
    <t xml:space="preserve">El proyecto no genera impacto por emisiones odorantes, se establece compromiso como control de la operación. </t>
  </si>
  <si>
    <t>Objetivo: Reportar periódicamente acciones implementadas comprometidas en PGO. Descripción:   Presentar reporte de reclamos por olores molestos recibidos de la comunidad.  Desarrollar Estudio de Modelación de Dispersión de Olores.  Presentar registros diarios de control y prevención de olores. Resultados monitoreo  Se busca no generar emisiones odorantes molestas a los vecinos y que las emisiones se mantengan dentro del valor estimado. Al implementar el control diario a las unidades de la planta de tratamiento que generan olor, se prevendrá situaciones de riesgo o contingencias, de manera que las emisiones se mantengan dentro de lo esperado.</t>
  </si>
  <si>
    <t>Parque Fotovoltaico La Pena</t>
  </si>
  <si>
    <t>Evitar emisiones de ruido en horario de culto y vigilia de iglesia evangélica.</t>
  </si>
  <si>
    <t>Interferencia en actividades religiosas.</t>
  </si>
  <si>
    <t>Objetivo: Coordinar el uso de maquinaria pesada, como la hincadora, con el fin de no intervenir en los cultos y vigilias que se realicen en la iglesia evangélica aledaña. Descripción: Debido a que a las cercanías del proyecto se encuentra una iglesia evangélica, se coordinará el uso de maquinaria pesada como la hincadora, con el pastor, ante actividades de culto y los días de vigilia. Justificación: Los cultos y vigilias realizados por parte de la iglesia evangélica no serán alterados por las emisiones acústicas generadas por las obras y acciones del proyecto, debido a que se tomarán medidas precautorias con respecto al uso de maquinaria pesada.</t>
  </si>
  <si>
    <t>Monitoreo arqueológico previo a la fase de construcción del proyecto.</t>
  </si>
  <si>
    <t>Objetivo: Determinar la existencia de algún hallazgo mediante una prospección arqueológica en el área buffer de 50 m desde el hallazgo encontrado en la parte norte del terreno, zona delimitada y sin uso por el proyecto. Descripción: Se realizará un monitoreo arqueológico por un profesional arqueólogo/a y/o licenciado/a en arqueología, previo al inicio de la fase de construcción del proyecto, en un área buffer de 50 m de radio desde el hallazgo encontrado en la parte norte del terreno. Justificación: Se realizará una prospección arqueológica en el área donde se encontró el hallazgo. Esta área es de 50 m de radio y no tendrá uso por las obras y acciones del proyecto, pero eventualmente se podría identificar algún registro de interés patrimonial en el lugar.</t>
  </si>
  <si>
    <t>Reparación de la red de distribución del embalse Cerrillos de Llolleo San Juan, Región de Valparaíso.</t>
  </si>
  <si>
    <t>Pérdida temporal de uso agrícola de suelos productivos.</t>
  </si>
  <si>
    <t>Objetivo: Reparar el canal con obras civiles, en los puntos más afectados como: áreas de entrega, construcción de compuertas inexistentes en los puntos de distribución, reparación de sectores desmoronados y concluyendo con una limpieza general; ya que, por su poca mantención la vegetación y maleza provoca obstáculos a la buena conducción de las aguas de forma constante a las áreas definidas lo que persigue mejorar el acceso y disponibilidad de agua de riego en los predios de pequeños agricultores que serán beneficiados bajo este criterio. Descripción: El proyecto consiste en aprovechar y distribuir el recurso hídrico imperante, que llevará no solo a beneficiar los suelos que actualmente poseen este recurso, sino también, a incluir todos aquellos suelos de clasificación IV en adelante que posean las características de suelos productivos y al ser incorporados mediante el apoyo privado (CAV), permitirá la conexión intrapredial que persigue mejorar el acceso y disponibilidad de agua de riego. Justificación: a las áreas de distribución del Embalse Cerrillos San Juan de Llolleo, se le han implementado obras de mitigación, apoyadas de organizaciones estatales, como INDAP, determinando solo las áreas críticas a reparar por la gran longitud que posee dicho canal (18 km aproximadamente). Fruto de esta situación, en el logro en la viabilidad de este proyecto, se considerará como prioridad las áreas más afectadas del tramo, que permitirán el uso y distribución de este recurso a las áreas que actualmente están en producción, y junto a ello, algunas superficies que no están en producción que se sumarán por la implementación de este proyecto.</t>
  </si>
  <si>
    <t>Planta Fotovoltaica Arica 9 MW</t>
  </si>
  <si>
    <t>Coordinación de Flujos de Transporte durante festividad de la Cruz de Mayo</t>
  </si>
  <si>
    <t>Eventual dificultad en el desarrollo de las peregrinaciones desarrolladas en el área de influencia del Proyecto. Entiéndase por esta "festividad de la Cruz de Mayo"</t>
  </si>
  <si>
    <t>Objetivo: Permitir el libre desarrollo de manifestaciones religiosas desarrolladas por la Asociación de Pequeños Agricultores de Arica y Parinacota (APAAP). Descripción: Se coordinará el flujo vehicular requerido por el Proyecto en el camino utilizado durante el desarrollo de las peregrinaciones, minimizando los flujos del Proyecto durante el desarrollo de las peregrinaciones. Para lo anterior se realizará reunión previa a festividad con la comunidad en la que se establezca Protocolo. Ver Protocolo de Coordinación de Flujos de Transporte incorporado en el Apéndice A del Anexo 3.3 de la Adenda complementaria, correspondiente al Capítulo 6 CAV. Justificación: Debido al uso de la ruta durante las faenas constructivas, el Proyecto requerirá coordinar el flujo vehicular asociado</t>
  </si>
  <si>
    <t>Parque Solar Fotovoltaico Tepú</t>
  </si>
  <si>
    <t>Ñiquén</t>
  </si>
  <si>
    <t>Aplicación de Supresor de polvo en áreas sensibles del camino San Pedro (CAV-1)</t>
  </si>
  <si>
    <t>Incremento Temporal de los niveles de material particulado y gases.</t>
  </si>
  <si>
    <t>Objetivo: Minimizar las emisiones atmosféricas generadas. Descripción: Aplicación y mantención de supresor de polvo en camino no pavimentado San Pedro, por los cuales transitarán camiones y maquinarias que se requieren para la construcción de la Ruta. Justificación: Se espera que, con la aplicación de un supresor de polvo, las emisiones por caminos no pavimentados disminuyan en un 80%, puesto que ofrece una alta eficiencia en la mitigación y estabilización de caminos no pavimentados.</t>
  </si>
  <si>
    <t>Capacitación a operarios (CAV-3)</t>
  </si>
  <si>
    <t>Emisiones de material particulado y gases.</t>
  </si>
  <si>
    <t>Objetivo: Control de emisiones atmosféricas y disminución de accidentes de tránsito. Descripción: Se implementarán charlas de capacitación al personal de construcción, sobre las principales emisiones de contaminantes al aire, los riesgos para la salud, medidas para el control de emisiones y las restricciones de velocidad en cada ruta a utilizar, en especial el camino San Pedro cuya restricción de velocidad máxima es de 30 km/h. Justificación: La implementación de esta medida posibilita una adecuada aplicación de las medidas de control de emisiones atmosféricas y disminuye el riego de accidentes por caminos rurales.</t>
  </si>
  <si>
    <t>Humectación en áreas sensibles del camino San Pedro (CAV-2)</t>
  </si>
  <si>
    <t>Parque Solar Fotovoltaico Barcelona</t>
  </si>
  <si>
    <t>No hay alteración de monumentos, sitios con valor antropológico, arqueológico, histórico y, en general, los pertenecientes al patrimonio cultural</t>
  </si>
  <si>
    <t>Objetivo: Charlas de inducción sobre el componente arqueológico a los trabajadores del Proyecto. Descripción: Se realizarán charlas de inducción a los trabajadores del Proyecto sobre el componente arqueológico que se podrá encontrar en el área y los procedimientos a seguir en caso de hallazgo antes del inicio de cada obra. Justificación: El área donde se emplazará el Proyecto presentó una mala visibilidad al momento de realizar la inspección visual, y debido que se encuentra cercano al “Estero Guaiquillo”, zona geográfica privilegiada para el asentamiento humano, y al desconocer el comportamiento de las capas sub-superficiales, se podrá afectar algún Monumento Nacional.</t>
  </si>
  <si>
    <t>Objetivo: Reducir los eventos de colisión y electrocución. Descripción: Las obras del Proyecto contemplan la instalación de un poste de 11,38 m de altura, que conecta con postación preexistente a través de una línea de transmisión 13,2kV de 143 metros de longitud. Justificación: Riesgo de colisión y electrocución de aves.</t>
  </si>
  <si>
    <t>Objetivo: Monitoreo arqueológico. Descripción: Ser realizará un monitoreo arqueológico permanente por cada frente de trabajo, durante las obras de escarpe del terreno y en todas las actividades que consideren cualquier tipo de remoción de la superficie y excavación subsuperficial en el área del Proyecto. Justificación: El área donde se emplazará el Proyecto presentó una mala visibilidad al momento de realizar la inspección visual, y debido que se encuentra cercano al “Estero Guaiquillo”, zona geográfica privilegiada para el asentamiento humano, y al desconocer el comportamiento de las capas sub-superficiales, se podrá afectar algún Monumento Nacional.</t>
  </si>
  <si>
    <t>Plan de tránsito</t>
  </si>
  <si>
    <t>No hay alteración a los sistemas de vida y costumbres de los grupos humanos</t>
  </si>
  <si>
    <t>Objetivo: Organizar los flujos vehiculares del Proyecto, proponiendo medidas para evitar obstrucción en las rutas de acceso. Descripción: Se tendrá un documento con instrucciones para organizar los flujos vehiculares del Proyecto. Este contiene un protocolo de información permanente con los vecinos pertenecientes al área de influencia del Proyecto, especificaciones de transporte y medidas asociadas al camino vecinal Los Cristales. Justificación: Evitar la obstrucción en las rutas de acceso al lugar de emplazamiento, mediante Plan de transito que regula los flujos de los vehículos asociados al Proyecto.</t>
  </si>
  <si>
    <t>Programa de revegetación</t>
  </si>
  <si>
    <t>Perdida de especies forestales</t>
  </si>
  <si>
    <t>Objetivo: Enriquecer las áreas abandonadas del Proyecto con el establecimiento de 200 ejemplares de Quillaja saponaria (Quillay). Descripción: Se realizará la revegetación de las áreas abandonadas durante la fase de cierre, con un total de doscientos (200) ejemplares de Quillay. Para ello, se definirá un plan de revegetación describiendo actividades, tareas asociadas a dichas actividades y medidas de contingencia, las cuales deberán estar asociadas a un cronograma e indicadores de éxito respectivamente. Justificación: Restaurar la vegetación del área de emplazamiento del Proyecto, debido a la corta de una plantación de Eucalyptus globulus.</t>
  </si>
  <si>
    <t>Proyecto Fotovoltaico Cabimas</t>
  </si>
  <si>
    <t>Seguimiento de árido.</t>
  </si>
  <si>
    <t>Objetivo: Mantener registro de los áridos utilizados en la faena. Descripción: Se incorporará un registro de áridos que deberá ser completado con ayuda o por el distribuidor, señalando entre otros antecedentes, el origen, volumen de extracción autorizado, permiso que lo autoriza y especificaciones acerca del transporte</t>
  </si>
  <si>
    <t>Parque Fotovoltaico Gran Teno 200 MW</t>
  </si>
  <si>
    <t>Teno</t>
  </si>
  <si>
    <t xml:space="preserve">Capacitación e instrucción del personal en temas relacionados con fauna silvestre. </t>
  </si>
  <si>
    <t xml:space="preserve">Objetivo: Generar conciencia de la necesidad de conocer, valorar y conservar el recurso natural fauna silvestre presente en el área del Proyecto y participación en la gestión para su conservación. Además, dar a conocer los compromisos adquiridos durante el proceso de evaluación ambiental relacionados con fauna.   Descripción: Se realizarán capacitaciones al personal (a través de folletos y/o charlas) sobre temas claves de medioambiente tales como minimización de la perturbación y/o alteración de fauna, uso adecuado de equipos y herramientas, entre otros. Por ende, se mantendrá un registro actualizado de las actividades de capacitación, los cuales se serán realizadas previo a que el trabajador ejecute sus actividades (charla Hombre Nuevo).
Justificación: Minimizar la eventual probabilidad de afectación de la fauna silvestre en el área del Proyecto </t>
  </si>
  <si>
    <t>Donación de paneles para abastecimiento del consumo energético parcial en un espacio de uso comunitario de la comuna de Teno</t>
  </si>
  <si>
    <t>No Aplica Ver Capítulo 11 del ICE.</t>
  </si>
  <si>
    <t>Objetivo: La autonomía del uso de ERNC a nivel de generación domiciliaria, promoviendo prácticas sustentables y de educación ambiental en la comunidad cercana. Descripción: Se realizará la donación de paneles para abastecimiento del consumo energético parcial en un espacio de uso comunitario de la comuna de Teno. Entre estos espacios se contempla, por ejemplo; una sede vecinal, un espacio de recreación o una escuela, en cualquiera de los sectores de San Rafael, Aldea Louis Letsch o El Quelmén. Justificación: Realizar un aporte a la comunidad vecina.</t>
  </si>
  <si>
    <t>Implementación de un cierre perimetral parcial</t>
  </si>
  <si>
    <t>Objetivo: Minimizar eventual afectación por ruido generado en los receptores cercanos (2, 3 y 4) por efecto de la construcción y cierre del Proyecto. Descripción: El Proyecto realizará la implementación de un cierre perimetral parcial en los receptores 2, 3 y 4 adicional a la medida de control de ruido barreras acústicas en receptores 3 y 4 según el detalle informado en el Anexo 4.3 de la ADENDA sobre Ruido y Vibraciones. Justificación: Prevenir eventuales molestias asociadas al ruido generado producto de la construcción y cierre del Proyecto.</t>
  </si>
  <si>
    <t>Manejo de leña proveniente de la corta o eliminación de especies presentes en el área de proyecto.</t>
  </si>
  <si>
    <t>Objetivo Acreditar que la leña proveniente de la corta o eliminación de las especies presentes en el área de Proyecto no circule verde. Descripción: El Titular deberá velar para que toda la madera que se extraiga del predio sea entregada a:  Consejo Regional de Certificación de Leña o;  Comerciante certificado según el Sistema Nacional de Certificación de Leña (SNCL). Justificación: Minimizar la generación de emisiones por efecto de la quema de leña húmeda.</t>
  </si>
  <si>
    <t>Minimizar el riesgo de afectación de nidos y crías de en el área del Proyecto</t>
  </si>
  <si>
    <t>Objetivo: Evitar la eventual afectación de nidos de aves en periodo reproductivo. Para lo anterior se realizará la construcción del Proyecto en una época distinta al periodo reproductivo de las especies de aves (Leptasthenura aegithaloides (tijeral), Dryobates lignarius (carpinterito), Zenaida auriculata (tórtola) y Pseudasthenes humicola (canastero), Milvago chimango (tiuque) y Parabuteo unicinctus (peuco). Descripción: Se realizará la fase de construcción cuando las aves no se encuentren en época reproductiva. Esto con el fin de minimizar el riesgo de afectación de nidos y crías de en el área del Proyecto. Justificación: Minimizar la eventual probabilidad de afectación de las abundancias de aves silvestre en el área del Proyecto</t>
  </si>
  <si>
    <t>Nueva Central Solar Fotovoltaica Santa Francisca</t>
  </si>
  <si>
    <t>Vicuña</t>
  </si>
  <si>
    <t>Entrega de la madera (residuos verdes) a vecinos de la localidad de La Campana</t>
  </si>
  <si>
    <t>Objetivo: distribuir los remanentes resultantes del retiro de parronales (madera), que actualmente se ubican en los predios privados ROL 272-35 y 319-26, a los vecinos de la localidad de La Campana. Descripción: los remanentes resultantes de la actividad de corta de parronales del área de emplazamiento del proyecto, actividad que será ejecutada de forma previa al inicio de la construcción de la Nueva Central Fotovoltaica Santa Francisca, serán distribuidos a la comunidad de La Campana, de acuerdo al registro que la organización (Junta de Vecinos N°5 de La Campana), realice directamente con los potenciales beneficiados, de una sola vez y en los volúmenes que sean acordados entre dichas partes. Los excedentes serán acopiados transitoriamente en la cancha techada de la localidad, por un plazo máximo de 2 semanas desde la fecha inicial de distribución, plazo en el cual los beneficiarios se harán cargo de su retiro. Justificación: dar uso a los remanentes resultantes de la extracción de parronales existentes en los predios donde se emplazará el proyecto.</t>
  </si>
  <si>
    <t>Entrega de la madera (residuos verdes) a vecinos de la localidad de La Campana.</t>
  </si>
  <si>
    <t>Objetivo: distribuir los remanentes resultantes del retiro de parronales (madera), que actualmente se ubican en los predios privados ROL 272-35 y 319-26, a los vecinos de la localidad de La Campana. Descripción: los remanentes resultantes de la actividad de corta de parronales del área de emplazamiento del proyecto, actividad que será ejecutada de forma previa al inicio de la construcción de la Nueva Central Fotovoltaica Santa Francisca, serán distribuidos a la comunidad de La Campana, de acuerdo al registro que la organización (Junta de Vecinos N°5 de La Campana), realice directamente con los potenciales beneficiados, de una sola vez y en los volúmenes que sean acordados entre dichas partes. Los excedentes serán acopiados transitoriamente en la cancha techada de la localidad, por un plazo máximo de 2 semanas desde la fecha inicial de distribución, plazo en el cual los beneficiarios se harán cargo de su retiro. Justificación: dar uso a los remanentes resultantes de la extracción de parronales existentes en los predios donde se emplazará el proyecto</t>
  </si>
  <si>
    <t>Medida de gestión sonora (pantallas acústicas y cierre perimetral)</t>
  </si>
  <si>
    <t>Objetivo: disminuir los niveles de ruido en la fase de construcción del proyecto, con la finalidad de cumplir con la normativa de emisión de ruido en fuentes fijas. Descripción: se instalará una barrera móvil en el receptor 3, con una altura de 2,4 m y una longitud de 10 m. El cierre perimetral tendrá una altura de 3,6 m + una cumbrera de 1,2, a lo largo de todo el perímetro. Justificación: cumplir con los niveles máximos de ruido estipulados en el D.S. N°38/2011, que Establece Norma de Emisión de Ruidos Generados por Fuentes que Indica.</t>
  </si>
  <si>
    <t>Perímetro vegetal (“cerco verde”) como mantención de microclima del sector.</t>
  </si>
  <si>
    <t>Objetivo: ayudar a mantener el microclima del área de influencia del proyecto, posterior a la corta de individuos de vid. Las nuevas especies vegetales ayudarán a mantener los niveles de humedad y características del suelo circundante. Descripción: se instalará, a lo largo del perímetro del proyecto (120 m de largo) una corrida de árboles y/o arbustos, de especies vegetales nativas y características de la zona, en la fase de construcción del proyecto, en conjunto con la instalación de los paneles. Los individuos tendrán una separación aproximada de 3-4, por lo que en total se estima la plantación de 20 individuos. Justificación: la corta de los individuos de vid puede provocar un desequilibrio en las condiciones microclimáticas del sector, al eliminar el componente vegetal. La implementación de esta medida ayudará a crear nuevas condiciones bióticas en el área, que ayudarán a recuperar el microclima del sector.</t>
  </si>
  <si>
    <t>PARQUE FOTOVOLTAICO CHACABUCO</t>
  </si>
  <si>
    <t>Pérdida de individuos de fauna sensibles.</t>
  </si>
  <si>
    <t>Objetivo: Disminuir la probabilidad de ocurrencia de electrocución. Descripción: La medida consiste en implementar dentro del diseño de ingeniería de la LTE distancias de seguridad entre dos fases energizadas y utilizar diseños de apoyo (postes) seguros de acuerdo a lo recomendado en la “Guía para la Evaluación del Impacto Ambiental de Proyectos Eólicos y de Líneas de Transmisión Eléctrica en Aves Silvestres y Murciélagos”. Justificación: La medida se justifica, ya que durante el levantamiento de terreno efectuado se registró especies sensibles, lo cual, sumado a las características estructurales del tendido eléctrico genera la probabilidad de ocurrencia de electrocuciones. La implementación de la medida se sustenta en las recomendaciones entregadas por la “Guía para la Evaluación del Impacto Ambiental de Proyectos Eólicos y de Líneas de Transmisión Eléctrica en Aves Silvestres y Murciélagos” (SAG, 2015). Se reconoce como especies sensibles registradas: jote de cabeza colorada, peuco, chuncho y lechuza.</t>
  </si>
  <si>
    <t>Perturbación controlada de Liolaemus lemniscatus</t>
  </si>
  <si>
    <t>Objetivo: La especie objetivo corresponde a Liolaemus lemniscatus (lagartija lemniscata), especie sobre la cual se aplicará la medida que tiene por objetivo provocar el abandono o inducir el desplazamiento gradual desde un área de intervención hacia un área adyacente. Descripción: En términos genéricos, la medida consiste en remover de forma manual y gradual los refugios de la especie objetivo, como cúmulos de rocas o vegetación arbustiva, previo al inicio de las actividades de despeje de vegetación o de movimiento de tierras con medios mecánicos. La metodología se describe a continuación: Previo al inicio de la perturbación propiamente tal, se corroborará la ubicación de individuos de L. lemniscatus en el área del proyecto. Posteriormente, se removerán y retirarán en forma manual rocas, troncos, vegetación y todo aquello que pueda servir como refugio. Una vez aplicada la perturbación propiamente tal, se realizarán recorridos y/o puntos de muestreo, con el objetivo de identificar la “abundancia de las especies objetivo” en el área del proyecto, para verificar el éxito de esta medida, observándose y/o verificándose que no esté presente la especie sometida a la perturbación. Justificación: La medida se justifica en su capacidad para reducir la muerte de individuos pertenecientes a la especie objetivo, junto con evitar el nivel de estrés que produciría otras medidas como es el rescate y relocalización.</t>
  </si>
  <si>
    <t>Plan de relacionamiento comunitario.</t>
  </si>
  <si>
    <t>Alteración de la calidad de vida de la comunidad local por la construcción de las obras.</t>
  </si>
  <si>
    <t>Objetivo: Implementar un plan de relacionamiento comunitario para canalizar inquietudes derivadas de las obras y acciones asociadas al proyecto en su fase de construcción. Descripción: Se implementará un cronograma de reuniones con vecinos y organizaciones sociales locales para dar a conocer las medidas de control implementadas por el proyecto por ruidos, fuentes emisoras, plazos de obra y horarios de faena. Se elaborará un plan donde se instruirá al personal sobre las buenas prácticas de convivencia y regulación de conducta exigida en la obra, además de abrir un canal de comunicación con los vecinos para que puedan manifestar sus preocupaciones y recibir información del Proyecto. Justificación: La constante comunicación con representantes de la comunidad local permitirá tener en cuenta eventuales inquietudes que la población pueda tener en torno a las actividades propuestas en el plan de construcción y operación, de manera de interferir lo menos posible con las actividades de los vecinos del Proyecto.</t>
  </si>
  <si>
    <t>Parque Fotovoltaico Tutuven</t>
  </si>
  <si>
    <t>Construcción respetuosa y desplazamiento seguro</t>
  </si>
  <si>
    <t>Objetivo: Implementar un plan informativo donde los asentamientos humanos y sectores descritos en el área de influencia tomen conocimiento respecto a las obras y actividades a ejecutar durante la fase de construcción con el fin de no afectar el desplazamiento cotidiano de los grupos humanos presentes. Descripción: El plan considera las siguientes medidas: • Construcción: La medida contempla la construcción de cercos de seguridad alrededor de las obras de construcción y charlas a los trabajadores del Proyecto en el cual se les entregue un protocolo de comportamiento, tanto a la empresa mandante como contratistas de la operación, por ejemplo, uso de GPS para controlar la velocidad de la flota, señalética en rutas y cruces, transporte de material debidamente encarpado y vehículos livianos, pesados con mantención periódica estándar e implementación de normas de conducta estipuladas en el contrato de trabajo, respecto del comportamiento vial responsable del trabajador con la comunidad, en caso de incumplimiento, se consideran sanciones contractuales. • Desplazamiento seguro: La medida se basa en la implementación de señalética, material educativo visual y escrito, donde los residentes y/o trabajadores de los respectivos asentamientos humanos o sectores identificados en el área de influencia, tomen conocimiento sobre las actividades de construcción que se estarán ejecutando. Del mismo modo, corresponde que la medida entregue información sobre cuáles son los sectores donde se realizan las actividades y cuáles son las precauciones para considerar en el desplazamiento de los sujetos. Justificación: La medida busca no afectar debido a las actividades, obras y partes del Proyecto que generan alteración a las dinámicas de desplazamiento de la población provocando una interacción respetuosa entre las partes.</t>
  </si>
  <si>
    <t>Instalación dispositivos anticolisión y antielectrocución</t>
  </si>
  <si>
    <t>Objetivo: Disminuir la probabilidad de ocurrencia de colisión y electrocución con el tendido eléctrico de aquellas aves que transitan por la zona y que tienen mayor probabilidad de colisionar o electrocutarse, tales como Elanus leucurus (bailarín), Cathartes aura (jote cabeza colorada), Coragyps atratus (jote de cabeza negra), Columbina picui (tortolita cuyana), Zenaida auriculata (tórtola), Falco femoralis (halcón perdiguero), Milvago chimango (tiuque), Egretta thula (garza chica), Glaucidium nanum (chuncho) y Tyto alba (lechuza). Descripción: La medida consiste en la instalación de dispositivos anticolisión en el conductor eléctrico que aumenten su visibilidad para que las aves que se encuentren en vuelo a la altura del conductor puedan oportunamente modificar su dirección de vuelo y evitar con colisionar con este. Se utilizará dispositivos tipo veleta los cuales serán instalados cada 5 metros en el conductor. Adicionalmente, se implementarán dispositivos para evitar el riesgo de electrocución de las aves. El punto de mayor riesgo es el sector donde el conductor se une al poste, la cruceta, ya que se une una fase energizada (conductor) y una que hace tierra (poste). Las aves de mayor envergadura y de hábitos cazadores habitualmente usan como percha el sector de la cruceta desde donde observan o buscan potenciales presas. Para disminuir el riesgo de electrocución se utilizará un aislante entre el conductor y el poste, lo que sumado a la aislación del conductor un metro desde el poste evitará que especies de avifauna que se posen en la cruceta no se electrocuten, en especial las de mayor envergadura alar. Justificación: La medida se considera debido a que se registraron especies con gran envergadura alar como el jote de cabeza colorada (Cathartes aura) y Coragyps atratus (jote de cabeza negra), características morfológicas (alta carga alar) o tipo de vuelo que las hace propensas al riesgo de colisión con el tendido. Lo mismo ocurre con especies que utilizan frecuentemente las crucetas como posadero quedando cerca del conductor y el poste (tierra) exponiéndose el riesgo de electrocución. La implementación de la medida para evitar colisiones se sustenta en la experiencia internacional, que demuestra que la utilización de dispositivos anticolisión de aves aumenta la visibilidad de los tendidos y por tanto disminuye la probabilidad de ocurrencia de colisiones y, por consecuencia, mitiga los posibles impactos derivados de ellos. Jenkins et al. (2010), señaló que cualquier dispositivo que engrose el cable al menos en 20 cm con un largo de al menos 20 cm, dispuesto con suficiente regularidad, reduce las colisiones entre un 50 y 80%. Así mismo, Barrientos et al. (2011), en un metaanálisis que incluyó 21 dispositivos diferentes señaló resultados similares: reducción de la mortalidad de aves entre un 55 y un 94%, con un 78% de reducción promedio. Similar evidencia fue reportada por de la Zerda &amp; Roselli (2003), en Colombia. Por otro lado, en la “Guía para la Evaluación del Impacto Ambiental de Proyectos Eólicos y de Líneas de Transmisión Eléctrica en Aves Silvestres y Murciélagos” (SAG 2015), se indica que la principal medida de mitigación para el impacto de colisión es la implementación de disuasores de vuelo para aumentar la visibilidad de tendidos. En el caso de la electrocución las medidas de aislamiento de conductor son sugeridas por diversos autores (SAG 2015, Dixon 2017) lo cuales indican que al evitar el contacto de dos fases energizadas o una energiza y una que hace tierra puede eliminar el 100% de los casos de electrocución de las aves.</t>
  </si>
  <si>
    <t>Parque Solar Fotovoltaico Punta del Viento</t>
  </si>
  <si>
    <t>La Higuera</t>
  </si>
  <si>
    <t>Aplicación de bischofita.</t>
  </si>
  <si>
    <t>Aumento de las emisiones atmosféricas.</t>
  </si>
  <si>
    <t>Objetivo: Disminuir el material particulado generado por las acciones del Proyecto. Descripción: Se aplicará bischofita a 5 km de caminos internos (dentro del cerco perimetral del proyecto) para reducir la emisión de material particulado. Justificación: La bischofita tiene una efectividad de cerca del 90% de reducción de polvo en suspensión (MP2,5 y MP10) por lo que la aplicación al 50% de los caminos internos reduce dichas emisiones, en beneficio de la población ubicada en la localidad de Punta Colorada.</t>
  </si>
  <si>
    <t>Monitoreo del tricahue en la lorera cercana al Proyecto</t>
  </si>
  <si>
    <t>Alteración al hábitat de la especie loro tricahue.</t>
  </si>
  <si>
    <t>Objetivo: Estudiar la ecología del tricahue en la lorera cercana al proyecto. Descripción: Monitoreo a la población de loro tricahue dentro de la lorera cerca del área del proyecto. Justificación: El loro tricahue actualmente es una especie en peligro de extinción, por lo que su conservación es estrictamente necesaria.</t>
  </si>
  <si>
    <t>Parque Fotovoltaico Las Golondrinas</t>
  </si>
  <si>
    <t>Colbún</t>
  </si>
  <si>
    <t>Instalación sistema FV en Liceo Agrícola Marta Martínez Cruz, comuna de Yerbas Buenas</t>
  </si>
  <si>
    <t>Objetivo: Instalar sistema FV demostrativo para aplicaciones agrícolas. Descripción: Se propone potenciar la productividad agrícola del Lieo Agrícola, con un sistema fotovoltaico de 75 KWp total entre 4 instalaciones (10 + 10 + 45 + 10 kWp): 1) Proveer Energía Fotovoltaica al Taller de Electricidad que tiene enfoque en ERNC (autónomo energéticamente) 13 KW trifásico. En el taller se instalara un inversors hibrido con baterias y en los otros inversores on-grid. 2) Instalación de Paneles FV de alimentación a Caseta de riego de avellanos europeo. El sistema está compuesto hoy de 4 bombas de 3 HP c/u. 3) Alimentación con energía FV a sistema de riego por pivote. La potencia requerida para el proyecto es de 45KVA 4) Instalación de Paneles FV en techo del establecimiento para alimentar sector de Internado. Por otra parte, como medidas adicionales se propone: 1) Mantenimiento electrico annual y garantia de todos los equipos durante toda la vida util del proyecto (se garantiza el funcionamiento del proyecto) 2) Curso teorico y practico de energia solar de 2 dias (cada año) 3) La implementación del sistema se realizará dentro de los 3 meses siguientes a la llegada de los equipos al terreno de cada proyecto, respectivamente. 4) Los paneles se instalaran en acuerdo mutuo con el Director de cada Liceo, ya sea sobre techo o en el suelo con estructura PEG Norte-Sur 5) Se entrenara al personal y/o estudiantes sobre como llevar a cabo la limpieza de los paneles. Justificación: A juicio de la autoridad, la instalación de la planta genera una pérdida de la disponibilidad de uso agrícola, más no impacto significativo sobre el recurso suelo. Se incorpora esta medida con énfasis en educación ambiental para mejor resolver la solicitud sectorial de IFC.</t>
  </si>
  <si>
    <t>Objetivo: Control emisiones acústicas a receptores sensibles.  Descripción: Monitoreo de ruido trimestral en los receptores R3 y R6.   Justificación: Compromiso voluntario adquirido en base a la sugerencia de la Autoridad.</t>
  </si>
  <si>
    <t>Objetivo: Control emisiones acústicas a receptores sensibles. Descripción: Monitoreo de ruido trimestral en los receptores R3 y R6. Justificación: Compromiso voluntario adquirido en base a la sugerencia de la Autoridad.</t>
  </si>
  <si>
    <t>Objetivo: Preservación de los componentes arqueológicos que se podrían encontrar en el área y los procedimientos a seguir en caso de hallazgo a los trabajadores del proyecto. Descripción: Charlas de inducción a trabajadores y contratistas previo a la etapa de construcción. Charlas realizadas por el/la arqueológo/a indicando posibilidad de hallazgos, procedimientos a seguir en caso de que ocurran y aviso al Gobernador Provincial. Justificación: Compromiso voluntario adquirido en base a la sugerencia de la Autoridad para preservar el Patrimonio Cultural.</t>
  </si>
  <si>
    <t xml:space="preserve">Objetivo: Reducción de emisiones atmosféricas (MP) en consecuencia al tránsito de vehículos y maquinarias por caminos no pavimentados de acceso al Proyecto.   Descripción: Humectación por medio de camión aljibe de los caminos de acceso no pavimentados al menos una vez al día en el período de máximo flujo de transporte, período en el cual llegan al emplazamiento los equipos eléctricos principales de la planta.   Justificación: Reducción de material particulado. </t>
  </si>
  <si>
    <t>Plan de rescate y relocalización de anfibios y reptiles</t>
  </si>
  <si>
    <t>Objetivo: Minimizar efectos sobre anfibios y reptiles, previo a la ejecución de obras de construcción de la Planta Fotovoltaica. Descripción: rescate y relocalización de anfibios y reptiles, específicamente de Pleurodema thaul (sapito de cuatro ojos), Liolaemus chiliensis (lagarto chileno) y Liolaemus lemniscatus (lagartija lemniscata), al ser consideradas especies de baja movilidad, por lo que su capacidad de escape frente a perturbaciones es reducida. Justificación: Esta especie se encuentra catalogada como “Casi Amenazada” en el caso de P. thaul y “Preocupación menor” ambos reptiles según la legislación nacional vigente.</t>
  </si>
  <si>
    <t xml:space="preserve">Objetivo: Minimizar efectos sobre anfibios y reptiles, previo a la ejecución de obras de construcción de la Planta Fotovoltaica.   Descripción: rescate y relocalización de anfibios y reptiles, específicamente de Pleurodema thaul (sapito de cuatro ojos), Liolaemus chiliensis (lagarto chileno) y Liolaemus lemniscatus (lagartija lemniscata), al ser consideradas especies de baja movilidad, por lo que su capacidad de escape frente a perturbaciones es reducida.   Justificación: Esta especie se encuentra catalogada como “Casi Amenazada” en el caso de P. thaul y “Preocupación menor” ambos reptiles según la legislación nacional vigente. </t>
  </si>
  <si>
    <t>Planta Fotovoltaica Cóndor</t>
  </si>
  <si>
    <t>Marchihue</t>
  </si>
  <si>
    <t>PROGRAMA DE CAPACITACIÓN DEL COMPONENTE ARQUEOLÓGICO – FASE DE CONSTRUCCIÓN</t>
  </si>
  <si>
    <t>Eventual afectación del componente arqueológico</t>
  </si>
  <si>
    <t>Objetivo: Minimizar la afectación al componente arqueológico. Descripción: Se realizará un Programa de Capacitación, a trabajadores nuevos. Justificación: Debido a la intervención de un área donde eventualmente podría existir presencia componentes arqueológicos.</t>
  </si>
  <si>
    <t>Parque Fotovoltaico Machicura</t>
  </si>
  <si>
    <t>Cercado de hallazgo arqueológico</t>
  </si>
  <si>
    <t>Objetivo: Protección de hallazgos arqueológicos protegidos por la Ley N°17.288 de Monumentos Nacionales, durante la fase de construcción del Proyecto. Justificación: El hallazgo arqueológico se encuentra cercano al área del proyecto (a 97 m del deslinde), por lo que se busca evitar una eventual alteración durante la fase de construcción.</t>
  </si>
  <si>
    <t>Charlas de ambiental a los trabajadores</t>
  </si>
  <si>
    <t>Flora, fauna y patrimonio cultural</t>
  </si>
  <si>
    <t>Objetivo: Protección general del medio ambiente. Justificación: Con la finalidad de entregar protección a los componentes ambientales, y evitar su eventual afectación, se procede a la realización de charlas a trabajadores durante la fase de construcción.</t>
  </si>
  <si>
    <t>Objetivo: Protección del patrimonio arqueológico por la Ley N°17.288 de Monumentos Nacionales, durante la fase de construcción del Proyecto. Descripción: A fin de proteger el patrimonio paleontológico, en caso de identificar hallazgos no previstos, se capacitará a los trabajadores sobre la componente paleontológica que se podría encontrar en el área y los procedimientos a seguir en el caso de identificar hallazgos. Justificación: De acuerdo con los antecedentes paleontológicos del área de estudio, durante la fase de construcción se realizarán charlas de inducción en materia paleontológica en caso de hallazgos no previstos, para capacitar al personal sobre las actuaciones a llevar a cabo en caso de hallazgos.</t>
  </si>
  <si>
    <t>Objetivo: Protección del patrimonio arqueológico por la Ley N°17.288 de Monumentos Nacionales, durante la fase de construcción del proyecto. Justificación: De acuerdo al hallazgo arqueológico identificado cercano al área del proyecto, se establece como medida de prevención el monitoreo arqueológico durante la fase de construcción, para las actividades que consideren la remoción de material (excavaciones y movimientos de tierra).</t>
  </si>
  <si>
    <t>Revegetación del área del proyecto</t>
  </si>
  <si>
    <t>Objetivo: Restaurar las coberturas vegetacionales de las zonas intervenidas por el proyecto, considerando las características que originalmente presentaban dichas coberturas, básicamente en lo que respecta a composición, estructuras y áreas de ocupación, lo anterior de acuerdo al Anexo 03 de la Adenda complementaria. Descripción: El restablecimiento de la vegetación natural se efectuará en su mayor parte mediante una revegetación activa (zona de paneles al término de la vida útil), la cual considera actividades dirigidas, en primer lugar, a recuperar las propiedades originales del suelo (descompactación y recuperación de horizonte orgánico), permitiendo de esta forma facilitar la formación de una estrata herbácea-arbustiva de manera mixta (aporte natural y directo de semillas), mejorando de esta manera la estabilidad del suelo a largo plazo, protegiéndolo contra la erosión hídrica y eólica. Posteriormente se repondrán las coberturas vegetacionales nativas, considerando las especies más representativas, originalmente presentes en el área de influencia del proyecto, permitiendo de esta forma el desarrollo de ecosistemas acordes al medio circundante, ayudando a la recolonización natural y al mantenimiento del equilibrio ecológico de especies. Y de manera pasiva para la zona de la línea de transmisión soterrada. Todo lo anterior, según se detalla en el Anexo 03 de la Adenda Complementaria. Justificación: Dado que se interviene vegetación nativa, se establece un programa de revegetación que permita recuperar la cobertura vegetacional en el área.</t>
  </si>
  <si>
    <t>Parque Fotovoltaico Los Tordos</t>
  </si>
  <si>
    <t>Instalación sistema FV en Liceo Agrícola María Auxiliadora de Colín, comuna de Maule</t>
  </si>
  <si>
    <t xml:space="preserve">Objetivo:  Instalar sistema FV demostrativo para aplicaciones agrícolas.  Descripción:    1. Planta fotovoltaica conectada a la red (on Grid) 34.8 kWp. 2. Sistema Fotovoltaico aislado con variadores de frecuencia para bombas de riego 1.5HP. 3. 1 Jornada de inducción y capacitación a los alumnos del establecimiento sobre las aplicaciones de la tecnología fotovoltaica. 4. 1 visita a una Planta FV en funcionamiento de oEnergy en la región.  Justificación: A juicio de la autoridad la instalación de la planta genera una pérdida de la disponibilidad de uso agrícola, más no impacto significativo sobre el recurso suelo. Se incorpora esta medida para mejor resolver la solicitud sectorial de IFC. </t>
  </si>
  <si>
    <t>Objetivo: Reducción de emisiones atmosféricas (MP) en consecuencia al tránsito de vehículos y maquinarias por caminos no pavimentados de acceso al Proyecto. Medida: Humectación diaria del “Camino a Huilquilemu Sur”, desde el punto coordenadas WGS H19 6.072.745 N; 266.379 E hasta el acceso al Proyecto, en un tramo de aproximadamente 1,6 Km y que corresponde al sector donde se emplazan las viviendas del sector. Condición actual: Este camino presenta una carpeta de ripio en buen estado y tiene un alto flujo de vehículos relacionados a fundos agrícolas y proyectos de parcelaciones de agrado. Frecuencia: mínima de 1 riego diario en caso de que la fase de construcción se realice en época estival (septiembre a marzo), si las condiciones lo requieren, el titular se compromete a aumentar esta frecuencia de riego a 2 veces al día en el tramo antes mencionado. • No se consideran otras medidas adicionales de mantención. Justificación: Reducción de material particulado.</t>
  </si>
  <si>
    <t>Objetivo: Minimizar efectos sobre los reptiles, previo a la ejecución de obras de construcción de la Planta Fotovoltaica. Descripción: rescate y relocalización de reptiles, específicamente de Philodryas chamissonis (culebra de cola larga), al ser considerada una especie endémica y de baja movilidad, por lo que su capacidad de escape frente a perturbaciones es reducida. Justificación: Esta especie se encuentra catalogada como “Preocupación Menor” según la legislación nacional vigente.</t>
  </si>
  <si>
    <t xml:space="preserve">Objetivo: Minimizar efectos sobre los reptiles, previo a la ejecución de obras de construcción de la Planta Fotovoltaica.   Descripción: rescate y relocalización de reptiles, específicamente de Philodryas chamissonis (culebra de cola larga), al ser considerada una especie endémica y de baja movilidad, por lo que su capacidad de escape frente a perturbaciones es reducida.   Justificación: Esta especie se encuentra catalogada como “Preocupación Menor” según la legislación nacional vigente. </t>
  </si>
  <si>
    <t>Parque Fotovoltaico Las Catitas</t>
  </si>
  <si>
    <t>Linares</t>
  </si>
  <si>
    <t>Instalación sistema FV en Liceo Agrícola Salesianos Don Bosco, comuna de Linares</t>
  </si>
  <si>
    <t>Objetivo: Instalar sistema FV demostrativo para aplicaciones agrícolas. Descripción: 1. Planta fotovoltaica conectada a la red (on Grid) 30,8 kWp para la unidad Avícola 2. Planta fotovoltaica conectada a la red (on Grid) 30,2 kWp Para la unidad Lechería 3. Planta fotovoltaica conectada a la red (on Grid) 22.1 kWp Para el riego de Frutales. 4. 1 Jornada de inducción y capacitación a los alumnos del establecimiento sobre las aplicaciones de la tecnología fotovoltaica. 5. 1 visita a una Planta FV en funcionamiento de oEnergy en la región. Justificación: A juicio de la autoridad la instalación de la planta genera una pérdida de la disponibilidad de uso agrícola, más no impacto significativo sobre el recurso suelo. Se incorpora esta medida para mejor resolver la solicitud sectorial de IFC.</t>
  </si>
  <si>
    <t>Medida de atenuación voluntaria riesgo de colisión de aves</t>
  </si>
  <si>
    <t>Pérdida de ejemplares</t>
  </si>
  <si>
    <t>Disminuir la probabilidad de ocurrencia de la colisión con el tendido eléctrico de las especies que transitan el espacio aéreo del proyecto.
La medida consiste en la instalación de dispositivos anticolisión en la LTE del proyecto. La medida se justifica en su capacidad para reducir la muerte potencial de individuos de las especies de aves que utilizan el espacio aéreo.
La medida se justifica en la experiencia internacional, que demuestra que la utilización de dispositivos que aumentan la visibilidad de los tendidos es eficaz en disminuir los eventos de colisión y, en consecuencia, en mitigar los impactos derivados de ella. Jenkins et al. (2010) señalan que cualquier dispositivo que engrose el cable al menos en 20 cm con un largo de al menos 20 cm, dispuesto con suficiente regularidad, reduce las colisiones entre un 50 y 80%. Barrientos et al. (2011), señalan una reducción de la mortalidad de aves entre un 55 y un 94%. Por su parte, la “Guía de evaluación ambiental componente fauna silvestre” (SAG, 2015), menciona la “Instalación de señales en los conductores de las líneas de transmisión eléctrica en los sectores de lagunas, lagos o humedales, para aumentar su visibilidad (…)” como una de las medidas de mitigación recomendadas para disminuir la probabilidad de colisión de aves.</t>
  </si>
  <si>
    <t xml:space="preserve">Pérdida de ejemplares  </t>
  </si>
  <si>
    <t xml:space="preserve">Objetivo: Disminuir la probabilidad de ocurrencia de la colisión con el tendido eléctrico de las especies que transitan el espacio aéreo del proyecto
Descripción: La medida consiste en la instalación de dispositivos anticolisión en la LTE del proyecto. La medida se justifica en su capacidad para reducir la muerte potencial de individuos de las especies de aves que utilizan el espacio aéreo.
Justificación: La medida se justifica en la experiencia internacional, que demuestra que la utilización de dispositivos que aumentan la visibilidad de los tendidos es eficaz en disminuir los eventos de colisión y, en consecuencia, en mitigar los impactos derivados de ella. Jenkins et al. (2010) señalan que cualquier dispositivo que engrose el cable al menos en 20 cm con un largo de al menos 20 cm, dispuesto con suficiente regularidad, reduce las colisiones entre un 50 y 80%. Barrientos et al. (2011), señalan una reducción de la mortalidad de aves entre un 55 y un 94%. Por su parte, la “Guía de evaluación ambiental componente fauna silvestre” (SAG, 2015), menciona la “Instalación de señales en los conductores de las líneas de  transmisión eléctrica en los sectores de lagunas, lagos o humedales, para aumentar su visibilidad (…)” como una de las medidas de mitigación recomendadas para disminuir la probabilidad de colisión de aves. </t>
  </si>
  <si>
    <t>Objetivo: Reducción de emisiones atmosféricas (MP) en consecuencia al tránsito de vehículos y maquinarias por caminos no pavimentados de acceso al Proyecto. Descripción: Humectación diaria de la Ruta L-241 “Camino a la empresa”, desde el punto coordenadas WGS H19 6.032.810 N; 264.246 E hasta el acceso al Proyecto, en un tramo de aproximadamente 2,6 Km y que corresponde al sector donde se emplazan las viviendas del sector. Justificación: Reducción de material particulado.</t>
  </si>
  <si>
    <t>Objetivo: Minimizar efectos sobre los reptiles, previo a la ejecución de obras de construcción de la Planta Fotovoltaica. Descripción: rescate y relocalización de reptiles, específicamente de Pleurodema thaul (sapito de cuatro ojos), al ser considerada una especie de baja movilidad, por lo que su capacidad de escape frente a perturbaciones es reducida. Justificación: Esta especie se encuentra catalogada como “Casi Amenazada” según la legislación nacional vigente.</t>
  </si>
  <si>
    <t xml:space="preserve">Objetivo: Minimizar efectos sobre los reptiles, previo a la ejecución de obras de construcción de la Planta Fotovoltaica.   Descripción: rescate y relocalización de reptiles, específicamente de Pleurodema thaul (sapito de cuatro ojos), al ser considerada una especie de baja movilidad, por lo que su capacidad de escape frente a perturbaciones es reducida.   Justificación: Esta especie se encuentra catalogada como “Casi Amenazada” según la legislación nacional vigente. </t>
  </si>
  <si>
    <t>Parque Fotovoltaico Las Tencas</t>
  </si>
  <si>
    <t>San Vicente</t>
  </si>
  <si>
    <t>Instalación sistema fotovoltaico en Liceo Agrícola Don Gregorio, comuna de Chimbarongo.</t>
  </si>
  <si>
    <t>Objetivo: Instalar sistema fotovoltaico demostrativo para aplicaciones agrícolas. Descripción: 1. Planta fotovoltaica conectada a la red (on Grid) 21,8 kWp. 2. Sistema fotovoltaico aislado con variadores de frecuencia para bombas de riego de 2 HP en cultivos demostrativos. 3. Sistemas de bombas de calor para agua caliente sanitaria de 800 litros para internado. 4. Planta fotovoltaica de 59 Kwp para unidad productiva “lechería” del establecimiento.</t>
  </si>
  <si>
    <t>Objetivo: Reducción de emisiones atmosféricas (MP) en consecuencia al tránsito de vehículos y maquinarias por caminos no pavimentados de acceso al Proyecto. Descripción: Medida 1: Humectación diaria de los caminos internos de acceso desde el acceso al proyecto, coordenadas UTM, Datum WGS 84, Huso 19 Sur: 6.188.523 Norte y 307.794 Este hasta la instalación de faenas, coordenadas UTM, Datum WGS 84, Huso 19 Sur: 6.189.009 Norte y 307.737 Este, en un tramo de aproximadamente 0,7 Km. Medida 2: Humectación una vez al día del frente de obras durante las labores de acondicionamiento del terreno, en específico para las actividades de escarpe y excavación. El agua a utilizar para esta actividad es suministrada por proveedores autorizados, y en cumplimiento de la Tabla N°1 de la Norma Chilena NCh 1.333 Of 78 “Norma de calidad de agua para distintos usos”. Justificación: Reducción de material particulado.</t>
  </si>
  <si>
    <t>Parque Fotovoltaico Las Cachañas</t>
  </si>
  <si>
    <t>Reducción de emisiones atmosféricas</t>
  </si>
  <si>
    <t>Cambio Planta Desalinizadora</t>
  </si>
  <si>
    <t>Aumento de niveles de ruido en receptores cercanos.</t>
  </si>
  <si>
    <t>Objetivo: Verificar que los niveles de ruido estén por debajo de los límites máximos permisibles. Descripción: Durante las fases de construcción y operación se realizarán mediciones de ruido en el receptor Ad04, conforme al procedimiento establecido en el D.S. Nº38/11 del MMA. Justificación: Las campañas de monitoreo permitirán elaborar reportes de medición, que servirán para constatar los niveles de ruido en el Receptor Ad04 durante la construcción y operación del Proyecto.</t>
  </si>
  <si>
    <t>Plan de Manejo Biológico</t>
  </si>
  <si>
    <t>Pérdida de ejemplares en categoría de conservación.</t>
  </si>
  <si>
    <t>Objetivo: Asegurar la continuidad de las especies presentes en categoría de conservación (Copiapoa Calderana, Cristaria Calderana y Cumulopuntia spherica) en su área de ocupación, manteniendo el material genético presente y aportando información valiosa sobre su propagación. Descripción: El Titular elaborará y entregará un Plan de Manejo Biológico. Justificación: Conforme a los resultados del microruteo realizado entre los días 30 y 31 de enero del 2020, en el área de intervención directa del Proyecto, se registró la presencia de las especies Copiapoa calderana, Cristaria calderana y Cumulopuntia spherica, todas en categoría de conservación, con 52, 4 y 3 ejemplares, respectivamente.</t>
  </si>
  <si>
    <t>Plan de Seguimiento Ambiental del Medio Marino</t>
  </si>
  <si>
    <t>Alteración de la calidad fisicoquímica del agua por descarga de salmuera.</t>
  </si>
  <si>
    <t>Objetivo: Evaluar los efectos del proyecto sobre el medio marino durante toda la fase de Operación. Descripción: A través del Plan se implementará un monitoreo para el medio marino, que abarque las distintas componentes: física, química y biológica. Justificación: El Proyecto contempla la descarga al mar de un efluente salino proveniente del proceso desalinización de agua de mar.</t>
  </si>
  <si>
    <t>Protección de Sitios del Patrimonio Cultural Cercanos al Área de Intervención</t>
  </si>
  <si>
    <t>Objetivo: Asegura la protección y no afectación de sitios arqueológicos que se encuentran próximo al área de intervención del Proyecto. Descripción: El área de protección que se utilizará se instalará en torno al perímetro de los sitios patrimoniales identificados. Justificación: Con la implementación de este compromiso, se busca el resguardo de sitios arqueológico a partir del aislamiento de esto en relación con las obras del Proyecto.</t>
  </si>
  <si>
    <t>NUEVA PLANTA DE TRATAMIENTO DE RILES BODEGA SOTAQUI</t>
  </si>
  <si>
    <t>Procedimiento de comunicaciones en caso de generación de olores.</t>
  </si>
  <si>
    <t>Generación de olores por tratamiento de Riles.</t>
  </si>
  <si>
    <t>Establecer un procedimiento de comunicaciones externa, con el objetivo de mantener comunicación directa en situaciones de molestias por malos olores, con la comunidad cercana a laguna de aireación. que permita mantener un contacto directo y fluido para la recepción de comentarios, reclamos o sugerencias. Gestionar de forma certera y oportuna la información entregada a las comunidades. Mantener actualizadas las bases de información con los actores principales. Generar mensualmente informes indicando la cantidad total de reclamos recibidos, causas de generación de olores molestos, responsable de implementar las mejoras, soluciones implementadas, recursos asignados y la respuesta entregada al denunciante.</t>
  </si>
  <si>
    <t>Planta Fotovoltaica Teno Uno 9 MW</t>
  </si>
  <si>
    <t>Uso de suelo con capacidad agrícola Clase II y Clase III</t>
  </si>
  <si>
    <t>Objetivo: Mejora de una superficie de suelo en relación a sus limitantes agrícola tales como: profundidad efectiva, pedregosidad subsuperficial, propiedades químicas o fisco-morfológicas estructurales. Descripción: Mejoramiento sustancial de una superficie de suelo ubicado en la Región del Maule, en una relación de 1:1,5 hectáreas, esto con estricto apego a los lineamientos y recomendaciones contenidos en la Guía de Evaluación Ambiental: Recurso Natural Suelo (G-PR.GA-05) año 2011” (SAG, 2011a), cuyo numeral 6.3, considera medidas de mejoramiento de suelos y medidas de rehabilitación de suelos. Justificación: Se propone debido a que una porción del suelo en donde se emplazará el Proyecto cuenta con Capacidad de Uso de Suelo Clase II y Clase III.</t>
  </si>
  <si>
    <t>LAT 1x220kV  Bella Mónica ? Illapa y Conexión de Campos del Sol Norte y Centro a SE Bella Mónica</t>
  </si>
  <si>
    <t>Capacitación al personal</t>
  </si>
  <si>
    <t>Objetivo: Dar a conocer las variables ambientales susceptibles a ser afectadas para evitar algún daño. Descripción: Se capacitará en temas ambientales a todo el personal que trabaje en el Proyecto con la finalidad que se respeten y se conozcan los aspectos medioambientales. Dentro de los temas se encontrarán manejo de residuos, control de emisiones de material particulado, arqueología entre otros. Las charlas serán realizadas por personal especializado de la empresa encargada de la construcción y/o del abandono del proyecto. La frecuencia de la capacitación dependerá de la incorporación de nuevos trabajadores al área de trabajo. Justificación: Cuidar y proteger el medio ambiente.</t>
  </si>
  <si>
    <t>Constitución Mesa de Diálogo con comunidades</t>
  </si>
  <si>
    <t>Objetivo: Mantener informada a la comunidad acerca de las características y etapas del proyecto y acordar un protocolo de acuerdo para el diálogo que establezca el mecanismo de trabajo. Descripción: Se convocará a la comunidad a través de los dirigentes locales a una reunión informativa con el objetivo de dar a conocer el proyecto y acordar un protocolo de diálogo que dará inicio a un trabajo en conjunto entre el Titular y la comunidad durante la vida útil del proyecto, documento que será elaborado en base a las opiniones, sugerencias y reglas compartidas por ambas partes y que buscará fomentar el desarrollo local por medios de proyectos con diseñados con las comunidades locales. Dicho trabajo se materializará en proyectos de valor compartido, formulados en conjunto y orientados al desarrollo social, económico y ambiental de las comunidades y su entorno local. Justificación: Permitir generar y mantener un vínculo permanente y de largo plazo en el territorio que comparten, además de entregar periódicamente información a la comunidad respecto a las sucesivas etapas del proyecto.</t>
  </si>
  <si>
    <t>Objetivo: Realizar contratación de mano de obra local. Descripción: El Proyecto pretende contratar de manera prioritaria la mano de obra no calificada de la región y principalmente en la comuna de Diego de Almagro. El porcentaje mínimo a contratar será de un 10%, entendiendo que en la zona exista disponibilidad de personal dispuesto a trabajar en el Proyecto. Justificación: Para alcanzar este objetivo se realizará contratación de mano de obra no calificada y de servicios complementarios de la región.</t>
  </si>
  <si>
    <t>Objetivo: Se espera que los reptiles existentes seleccionen y ocupen las áreas aledañas alejándose de las partes y obras del proyecto, los cuales por sus características (eliminación de rocas y plantas), no permiten el camuflaje de los reptiles. Descripción: En los polígonos de habilitación del proyecto se georreferenciarán y destruirán las cuevas existentes para inducir el abandono por parte de sus eventuales ocupantes. Justificación: Esta acción busca evitar la intervención de especies de reptiles provocada por atropello a reptiles por construcción de caminos e implementación de las instalaciones del proyecto.</t>
  </si>
  <si>
    <t>AMPLIACIÓN BODEGAS DE ALMACENAMIENTO</t>
  </si>
  <si>
    <t>Coronel</t>
  </si>
  <si>
    <t>Plan de comunicaciones a la comunidad</t>
  </si>
  <si>
    <t>Obstrucción o restricción a la libre circulación, conectividad o el aumento significativo de los tiempos de desplazamiento. - Alteración de los sistemas de vida y costumbres de grupos humanos</t>
  </si>
  <si>
    <t>Objetivo: plan de comunicaciones a la comunidad para informar la frecuencia, temporalidad, flujos y tipos de vehículos que transitarán por esta a propósito de la construcción del proyecto. Descripción: El titular informará a la Asociación de Industriales de Parque Coronel y juntas de vecinos o grupos cercanos en la zona de influencia del proyecto, cuando se inicien las obras de construcción, con el fin de que los vecinos no sufran alteración en su traslado y nivel de vida con el traslado de los vehículos y camiones asociados al movimiento de insumos y materiales. Justificación: Considerando que la cantidad de vehículos que se utilizarán para la fase de construcción es baja, en consideración al tráfico asociado al sector industrial. Se comunicará a los grupos de vecinos en el área de influencia del proyecto y que puedan verse afectados por el proyecto, con la intención de explicar la fecha de inicio de la fase de construcción, el tiempo asociado y las rutas a intervenir. De manera, que se encuentren informados y el traslado de dichos vehículos no afecte la calidad de vida de las personas</t>
  </si>
  <si>
    <t>Plan de Monitoreo Acústico</t>
  </si>
  <si>
    <t>Aumento en los niveles de Ruido</t>
  </si>
  <si>
    <t>El titular se compromete a campañas anuales de medición de ruido con la finalidad de asegurar el cumplimiento normativo.</t>
  </si>
  <si>
    <t>Nuevo Relaveducto y Sistema de Transmisión Eléctrica, Sector Tranque de Relaves Laguna Seca</t>
  </si>
  <si>
    <t>Anticolisión de aves</t>
  </si>
  <si>
    <t>Eventual colisión de aves</t>
  </si>
  <si>
    <t>Objetivo: Evitar colisiones de aves con la línea de transmisión eléctrica durante la fase de operación del Proyecto. Descripción: Se implementarán bolas amarillas con banda negra vertical (diámetro 30 cm) o de características similares, a lo largo de todo el trazado de la línea de transmisión eléctrica, para evitar y/o reducir colisiones de aves, haciendo más visible el tendido. Justificación: Eventual presencia de aves en el área de influencia del Proyecto</t>
  </si>
  <si>
    <t>Componente arqueología</t>
  </si>
  <si>
    <t>Intervención de sitios arqueológicos del proyecto</t>
  </si>
  <si>
    <t>Objetivo: Minimizar la afectación de Patrimonio Cultural de tres senderos peatonales de probable adscripción prehispánica, en las cuales el Proyecto considera ejecutar el trazado de la línea de transmisión eléctrica. Descripción: ▪ Se implementará un cerco de protección un cerco perimetral y señalética alrededor de cada sendero, para su protección durante la fase de construcción. ▪ Prospección arqueológica de los senderos durante 1000 metros desde el punto de cruce con el trazado del proyecto o hasta que se evidencie ausencia del sendero. ▪ Registro fotográfico de todo el trazado prospectado. ▪ Levantamiento topográfico de todo el trazado prospectado. Justificación: Presencia de tres senderos peatonales de probable adscripción prehispánica en el área del proyecto.</t>
  </si>
  <si>
    <t>Componente paleontología</t>
  </si>
  <si>
    <t>Intervención de sitios paleontológicos del proyecto</t>
  </si>
  <si>
    <t>Objetivo: Evitar la afectación de Patrimonio Natural en unidades identificadas como “potencial fosilífero susceptible”, en las cuales el Proyecto considera ejecutar excavaciones para la construcción del relaveducto, línea de transmisión y subestaciones eléctricas. Descripción: ▪ Capacitación al personal involucrado en las excavaciones respecto del valor patrimonial del componente paleontológico y sobre un protocolo de actuación ante eventuales hallazgos paleontológicos. ▪ Monitoreo a cargo de un paleontólogo, para verificar la ausencia de hallazgos paleontológicos en las áreas de excavación (poco probable dada los antecedentes señalados en el informe paleontológico del Anexo H de la DIA). En caso de hallazgos durante la fase de construcción se procederá como se señala en el protocolo de actuación de Minera Escondida. Justificación: ▪ Los elementos del patrimonio paleontológico corresponden a elementos ambientales protegidos por la Ley de Monumentos Nacionales (Ley 17.288/1970).</t>
  </si>
  <si>
    <t>Aumento de participación de trabajadores locales</t>
  </si>
  <si>
    <t>Objetivo: Generar y promover el empleo de trabajadores locales. Descripción: En el marco de la ejecución del Proyecto, se espera poder aumentar la participación de trabajadores locales. Justificación: Apoyar el “Lineamiento N°5: Integración social y calidad de vida” de la Estrategia de Desarrollo Regional de Desarrollo 2009 -2020 de Antofagasta.</t>
  </si>
  <si>
    <t>Domesticación de fauna silvestre</t>
  </si>
  <si>
    <t>Objetivo: Evitar domesticación de zorros durante la construcción del Proyecto. Descripción: ▪ Se capacitará a personal para prohibir la alimentación de fauna silvestre. Esta capacitación se realizará al inicio de la fase de construcción del proyecto al personal involucrado en actividades de terreno. ▪ Se dispondrán los receptáculos de residuos domésticos de manera hermética en los sectores de instalación de faenas. Justificación: ▪ Presencia de zorros en el área de influencia del Proyecto.</t>
  </si>
  <si>
    <t>Monitoreo anticolisión de aves</t>
  </si>
  <si>
    <t>Objetivo: Monitoreo de eficiencia de medida anticolisión de aves con la línea de transmisión eléctrica durante la fase de operación del Proyecto. Descripción: Se realizará un monitoreo mensual durante la fase de operación por un periodo de dos años con el objeto de verificar la ausencia de colisiones en la línea eléctrica. Justificación: Eventual presencia de flamencos en el entorno al área del Proyecto.</t>
  </si>
  <si>
    <t>Planta Fotovoltaica Taranto Solar SpA</t>
  </si>
  <si>
    <t>Casablanca</t>
  </si>
  <si>
    <t>Charla de Inducción sobre Hallazgos Arqueológicos a todo personal en faena.</t>
  </si>
  <si>
    <t>Objetivo: Se realizará una charla de inducción a todo el personal en faena con el propósito de dar a conocer la importancia y cuidado que se debe tener con el patrimonio arqueológico frente a la presencia de hallazgos no previstos. Descripción: Se realizará una charla de inducción a todo el personal en faena, estableciendo un registro de dicha actividad, del mismo modo se establecerá un procedimiento claro y expedito frente a la presencia de hallazgos no previstos en obra. Dicho informe será remitido a la Superintendencia del Medio Ambiente (SMA) y al Consejo de Monumentos Nacionales (CMN), con los contenidos de la inducción realizada y la constancia de los asistentes a la misma junto a sus firmas. Justificación: La charla de inducción al personal en faena permitirá capacitar a los trabajadores acerca de las precauciones a tener en las labores a realizar.</t>
  </si>
  <si>
    <t>Control de emisiones en caminos interiores a partir de humectación.</t>
  </si>
  <si>
    <t>Aumento en las concentraciones de material particulado y otros contaminantes atmosféricos.</t>
  </si>
  <si>
    <t>Objetivo: Se considerará la humectación de caminos a modo de mantener la humedad base del suelo al doble del valor original con el fin de controlar las emisiones de material particulado durante la fase de construcción. Descripción y Justificación: La medida de humectación durante la fase de construcción permitirá que las emisiones de material particulado se mantengan controladas aumentando la humedad base del suelo al doble de su valor original indicado por defecto de 2,5%, permitiendo una eficiencia de humectación equivalente a un 75%. En el Proyecto existen 2 caminos no pavimentados, uno correspondiente al acceso desde la Ruta F-90 hasta la instalación de faena con una longitud de 460 m y otro de camino interior para la instalación de los paneles e infraestructura con una longitud de 3 km.</t>
  </si>
  <si>
    <t>Objetivo: Incorporar una cortina vegetal al lado sur del emplazamiento del Proyecto con el fin de formar una barrera visual. Descripción: Se plantarán 58 ejemplares de Quillay (Quillaja saponaria), separados cada 5 m, en el lado sur del Proyecto. Justificación: Se implementará la cortina vegetal para minimizar el impacto visual que genera la ejecución y desarrollo del Proyecto.</t>
  </si>
  <si>
    <t>Mejoramiento de suelos mediante la técnica de subsolado.</t>
  </si>
  <si>
    <t>Pérdida temporal de uso agrícola de suelos productivos, en un total de 14,46 hectáreas.</t>
  </si>
  <si>
    <t>Objetivo: Mejorar las características del suelo de dos terrenos de la comuna de Casablanca, los cuales manifiestan limitaciones para el cultivo y su productividad. Descripción: Se realizará un mejoramiento de suelo, mediante la técnica de subsolado en dos predios. El primer terreno, en adelante “Terreno 1”, estará ubicado dentro del mismo predio del Proyecto ROL 155-1 y tiene una clase de capacidad de uso de suelo IV, y de acuerdo con las características físicas del perfil de suelo el factor limitante es la escasa profundidad efectiva producto de la presencia de tosca, observada a partir de los 40 cm, lo que limita la exploración y desarrollo de raíces afectando el desarrollo de cultivos. El segundo terreno, en adelante “Terreno 2” se ubicará en el fundo La Purísima de San Jerónimo, comuna de Casablanca, ROL 165-12 y corresponde a un terreno altamente arcilloso y muy duro, con una pendiente cercana al 8% y sin posibilidad de riego, el cual tiene una clase de capacidad de uso de suelo III. Estos terrenos se han utilizado en cultivos de rulo, los cuales han evidenciado poco rendimiento debido a las características geográficas, de pendiente y del suelo mismo, sumado a las cada vez más escasas lluvias en la región. Estas condiciones limitan la exploración y desarrollo de raíces, además de la permeabilidad del suelo, afectando el desarrollo de cultivos y su rendimiento. Justificación: Bajo las condiciones descritas, será recomendable el uso de diferentes tipos de maquinaria para descompactar el suelo, aumentando de esta forma la profundidad efectiva presente y por ende permitirá y mejorará la profundidad exploratoria de la raíz y el drenaje del mismo suelo. Sobre cada terreno se implementará un subsolado con un mínimo de 70 cm de profundidad, para facilitar el desarrollo de cultivos con especies que tengan una profundidad de más de 60 cm de profundidad. Para asegurar la efectividad de la medida presentada en este compromiso voluntario a lo largo de la vida útil del Proyecto, correspondiente a 30 años, se establece que cada 4 años se hará una inspección a los terrenos para revisar la productividad agrícola y la efectiva profundidad de exploración de las raíces, verificando que las condiciones existentes antes de la implementación del subsolado propuesto no hayan vuelto a existir, y si fuera necesario se intervendrá nuevamente el terreno repitiendo la medida propuesta. De ser este el caso, se aplicará el tratamiento de subsolado nuevamente tras lo cual se enviará nuevamente el informe a la Superintendencia del Medio Ambiente y al Servicio Agrícola y Ganadero. En el caso de implementación de frutales en el Terreno 1, el plazo de la inspección se realizará cada 5-6 años, debido a las características de estas plantaciones. En caso de que no sea posible continuar con la plantación o bien la siembra realizada no sea fructífera, se considera lo siguiente: • La búsqueda de un nuevo terreno, con características similares a las presentadas, sobre el cual realizar la medida descrita arriba, dentro de la Región de Valparaíso. • Cambio de la especie a plantar, hasta obtener un buen resultado, pero siempre considerado especies que tengan entre 60 y 70 cm de profundidad de raíz.</t>
  </si>
  <si>
    <t>Plan de Perturbación Controlada para la Componente Fauna Silvestre.</t>
  </si>
  <si>
    <t>Potencial pérdida de individuos de la especie Liolaemus lemniscatus.</t>
  </si>
  <si>
    <t>Objetivo: Prevenir los potenciales efectos negativos asociados a la construcción del Proyecto para la especie Liolaemus lemniscatus. Descripción: Procedimiento de perturbación controlada previo al inicio de la fase de construcción. Justificación: Esta especie habita parte de las áreas a utilizar por el Proyecto, por esta razón, se considerará su desplazamiento controlado a los ambientes colindantes a la zona destinada para la ejecución del mismo.</t>
  </si>
  <si>
    <t>Planta Fotovoltaica Ckontor</t>
  </si>
  <si>
    <t>Registro y control del suministro de agua industrial.</t>
  </si>
  <si>
    <t>Suministro hídrico.</t>
  </si>
  <si>
    <t>Objetivo: Mantener un registro y control sobre el punto de abastecimiento de agua industrial a emplear por los camiones aljibes que suministrarán agua industrial al Proyecto. Descripción: El Titular se compromete a llevar un registro y control que acredite el correcto abastecimiento del agua industrial de los camiones aljibes. Justificación: Acreditar que los orígenes del agua industrial a utilizar, verificando que cuenten con las autorizaciones sectoriales y ambientales pertinentes para la extracción desde la fuente de abastecimiento seleccionada.</t>
  </si>
  <si>
    <t>Reposición insumos y reparación deterioro de equipos de Carabineros, Bomberos u otra Institución</t>
  </si>
  <si>
    <t>Objetivo: Generar acuerdos de reposición entre el Titular con instituciones como Bomberos de Chile, Carabineros u otra Institución pública que utilice exclusivamente en caso de emergencia en la Planta Fotovoltaica Ckontor. Descripción: El Titular se compromete a conversar con la institución encargada de atender la emergencia asociada al proyecto “Planta Fotovoltaica Ckontor” (en sus distintas fases) con el fin de evaluar ayuda en el recambio y/o reposición de insumos necesarios en la institución respectiva. Justificación: Evaluar ayuda a la institución de bomberos respectiva ante la eventualidad de atender alguna emergencia de GR Toromiro SpA.</t>
  </si>
  <si>
    <t>PARQUE FOTOVOLTAICO ROMERO</t>
  </si>
  <si>
    <t>Fauna de baja movilidad</t>
  </si>
  <si>
    <t>Perturbación y/o modificación de hábitat y pérdida de individuos de fauna de baja movilidad de interés y/o en categoría de conservación.</t>
  </si>
  <si>
    <t>Objetivo: El resguardo de éstas áreas tiene por finalidad permitir que los herpetozoos Liolaemus schroederi (categoría conservación Vulnerable-VU), Liolaemus chiliensis (categoría conservación Preocupación menor-LC), Liolaemus tenuis (categoría conservación Preocupación menor-LC), Liolaemus lemniscatus (categoría conservación Preocupación menor-LC) y Pleurodhema thaul (categoría de conservación Casi amenazada-NT) detectada en el área del proyecto sea protegida. Esta medida beneficiará a su vez a las otras especies de reptiles detectadas en el área del proyecto. Descripción: La medida voluntaria consiste en conservar 3 sectores de la vegetación original en el que se mantenga la comunidad faunística original del área de estudio. Las actividades específicas se detallan a continuación: · Se delimitará el área de forma perimetral con materiales de construcción simple (i.e. con polines de madera y malla de metal) en los que se impida el paso de personas. No obstante deberá tener un acceso operativo para las labores de monitoreo y mantención. · Se deberá contemplar la instalación de señalética que contenga información de las especies objetivo de la medida (Liolaemus schroederi y otras), indicando su nombre común, nombre científico y su categoría de conservación según la normativa vigente. · Algunos de los materiales removidos (vegetación, piedras, ramas entre otros), podrán ser posicionados dentro de esta área, con el objetivo de enriquecer el hábitat de las especies objetivo. Justificación: La medida se justifica en su capacidad para mantener el hábitat de las especies objetivo y reducir la muerte de individuos pertenecientes a estos taxa.</t>
  </si>
  <si>
    <t>Relación del Proyecto con la comunidad</t>
  </si>
  <si>
    <t>Objetivo: Acercar a la comunidad local a la tecnología fotovoltaica y su funcionamiento. Descripción: El Titular ejecutará tres charlas informativas cuando comience la fase de operación. Estas charlas se coordinarán con el colegio, liceo y/o Junta de Vecinos más cercanas al área del Proyecto, invitando a toda la comunidad asociada a estas. Adicionalmente, se ejecutarán visitas guiadas al “PFV Romero” cuando esté en fase de operación, de modo de complementar las charlas con una muestra de las partes del Proyecto y su operación, in situ. Justificación: Promover educación ambiental enfocada en energía no renovables y su funcionamiento en el entorno cercano al proyecto.</t>
  </si>
  <si>
    <t>Actualización Proyecto La Cruz Solar</t>
  </si>
  <si>
    <t>Charlas Semanales de carácter Ambiental</t>
  </si>
  <si>
    <t>Objetivo: Evitar la atracción de fauna silvestre a las instalaciones del proyecto. Descripción: Se implementarán charlas semanales dirigidas a los trabajadores, sobre la correcta gestión de residuos para evitar la atracción de vectores que puedan a su vez atraer, y sobre los motivos del por qué no se debe alimentar a la fauna silvestre. Esto será reforzado con la implementación de señalética indicando de manera clara y precisa esta prohibición. Justificación: Evitar que la fauna silvestre se vea atraída hacia el área influencia del Proyecto y en caso de que algunos individuos igual se acerquen, protegerlos de costumbres que puedan dañar su esencia o su hábitat.</t>
  </si>
  <si>
    <t>Objetivo: Alinearse con la “Estrategia Regional de Desarrollo de Región de Antofagasta”, relacionada con priorizar la contratación de mano de obra local, como de empresas de la zona, para las diferentes obras de las fases de construcción, operación y cierre. Descripción: Se espera que, tanto para la fase de construcción como de cierre, al menos el 30% de los trabajadores provengan de la comuna de María Elena según sea la disponibilidad de cargos y la demanda de estos en la comuna. Respecto de la fase de operación, se espera que todos los trabajadores sean de la comuna, puesto que se tratarán de trabajos permanentes en la planta, a excepción de aquellos servicios específicos de mantención que podrían ser provistos de empresas que no necesariamente estén disponibles en la comuna. Justificación: Aportar con la empleabilidad de la zona.</t>
  </si>
  <si>
    <t>Devolución de insumos, equipos u otros a bomberos</t>
  </si>
  <si>
    <t>Objetivo: Alinearse con la “Estrategia Regional de Desarrollo de Región de Antofagasta”, relacionada con la” Modernización y Participación", objetivo general Nº 2 "Fortalecer las Alianzas público-privadas en post de desarrollo regional, propiciando el trabajo de redes permanentes de coordinación y participación", para las diferentes obras de las fases de construcción, operación y cierre. Descripción: En el caso de un siniestro, el titular se compromete a devolver los insumos, equipos u otros elementos que bomberos hiciera uso en la contingencia. Justificación: Fortalecer alianzas con bomberos en post del desarrollo regional.</t>
  </si>
  <si>
    <t>Parque Fotovoltaico Trilaleo</t>
  </si>
  <si>
    <t>Compromiso ambiental voluntario Suelo</t>
  </si>
  <si>
    <t>Impacto no significativo por pérdida temporal de suelo con vocación agrícola.</t>
  </si>
  <si>
    <t>Objetivo: Mejorar las características productivas de suelos de la Región del Ñuble, a través de la construcción de obras de riego en Fundo La Ballica. La propuesta de mejora consiste en la implementación y mantención de un sistema de riego tecnificado por goteo por 15 años en una superficie (actualmente sin uso) de 43,74 hectáreas en el Fundo La Ballica ubicado en la comuna de Bulnes, Región de Ñuble. • Descripción: El compromiso voluntario consiste en mejorar la productividad de 43,74 ha, por medio de la construcción de obras de riego en el Fundo La Ballica, para suministrar agua a un huerto de Avellano Europeo de futura plantación. El sector donde se implementará el CAV, ha permanecido sin cultivos durante los últimos años, por lo cual la totalidad de la superficie comprometida será incorporada a la actividad agrícola de alta productividad. • Justificación: En respuesta 4.1 de la Adenda complementaria se amplió información de la justificación de este Compromiso. El compromiso voluntario permitirá establecer una medida voluntaria de mejora de características productivas del suelo, en una superficie de más del doble de la utilizada por la superficie del Proyecto, esto por la pérdida temporal de uso de 8,7 ha de suelo CCUS II y 8,2 ha de suelo CCUS IV (16,9 ha en total), ubicados en la comuna de Yungay. Se presenta casi el doble de la superficie involucrada por el proyecto, por la mitad de la vida útil.</t>
  </si>
  <si>
    <t>Ampliación Parque Fotovoltaico Amparo del Sol</t>
  </si>
  <si>
    <t>Charla de capacitación sobre principios básicos de identificación de especies y conductas responsables ante el encuentro con fauna silvestre protegida</t>
  </si>
  <si>
    <t>Esta medida se justifica en su capacidad de educar a los trabajadores para que tengan conductas adecuadas ante posibles encuentros con fauna silvestre terrestre durante las obras del proyecto y aprendan los principios básicos de identificación de especímenes.</t>
  </si>
  <si>
    <t>Parque Solar Fotovoltaico Pencahue</t>
  </si>
  <si>
    <t>Pencahue</t>
  </si>
  <si>
    <t>Control de Material Particulado</t>
  </si>
  <si>
    <t>Aumento material particulado</t>
  </si>
  <si>
    <t>Objetivo: controlar las emisiones de polvo durante la construcción Descripción: Se consideran medidas de control para las actividades generadoras de material particulado tales como movimientos de tierra y tránsito de vehículos Justificación: Esta comprobado que la utilización de maquinaria en buenas condiciones, con mantenciones y revisiones técnicas vigentes mantienen en regla las emisiones de gases de combustión. De igual manera está demostrado que la humectación de caminos, sumado a la baja velocidad de tránsito, disminuye la generación de material particulado.</t>
  </si>
  <si>
    <t>Perturbación controlada de Liolaemus tenuis</t>
  </si>
  <si>
    <t>Alteración de hábitat de especies en categoría de conservación</t>
  </si>
  <si>
    <t>Objetivo: Este plan tiene como objetivo principal el escape de los individuos por sus propios medios mediante la perturbación controlada Descripción: El procedimiento de perturbación controlada consiste en provocar el abandono o inducir el desplazamiento gradual de los individuos de fauna silvestre, desde su lugar de origen (hábitat original) hacia zonas inmediatamente adyacentes (hábitat receptor), en forma previa a su intervención por parte del proyecto, con un periodo de anticipación que asegure el no retorno de los individuos (5 días antes de la obra como máximo). Justificación: Una de las principales ventajas de esta medida es que no involucra la manipulación de los individuos, el estrés asociado, los riesgos sanitarios y la posibilidad de muerte que involucra capturarlos. Otra ventaja de implementar esta medida, es que los individuos desplazados se mantienen en un ambiente relativamente conocido y familiar con una alta probabilidad de encontrar refugio y alimento similar al de su área de origen, relativamente cercana (SAG, 2014).</t>
  </si>
  <si>
    <t>Plan de comunicación</t>
  </si>
  <si>
    <t>Objetivo: Identificar el medio de comunicación y la información entregada entre el Titular y los vecinos del área de influencia del proyecto. Descripción: Este Plan es aplicable para la etapa de construcción y abandono del proyecto, debido a que tiene como objetivo informar a los vecinos los horarios en que transitarán los camiones por el camino que va desde la ruta K-60 hacia el Fundo El Peral, en el sector de El Peral. Justificación: Mantener informado a los vecinos sobre los horarios en que transitarán los camiones.</t>
  </si>
  <si>
    <t>Actualización y Mejoras a la Batería Chañarcillo 1</t>
  </si>
  <si>
    <t>Alteración de los sistemas de vida y costumbres de grupos humanos</t>
  </si>
  <si>
    <t>Objetivo:Alertar al personal contratista y/o propio de la empresa la importancia de mantener el
orden y respeto con los residentes del sector.
Descripción:
Se realizarán charlas de inducción acerca de la política de la empresa, y charlas de
inducción de prevención y emergencias en accidentes en ruta.
Justificación:
El titular del proyecto se encuentra comprometido con la mantención de las buenas
relaciones con los habitantes del entorno y su seguridad donde se desarrolla.</t>
  </si>
  <si>
    <t>Comunicación con la empresa</t>
  </si>
  <si>
    <t>Objetivo:Mantener una comunicación fluida entre el titular y los habitantes del sector donde se
emplaza el proyecto.
Descripción:
Se mantendrá un ITO Social en faena, así como un canal de comunicación directa
con la empresa, en caso de que la población tenga dudas, sugerencias o desee emitir
alguna opinión.
Justificación:
El compromiso nace de la voluntad del titular de considerar la opinión de los
habitantes del entorno donde se desarrolla el proyecto, haciendo los esfuerzos por
acoger dudas o consultas que éstos puedan tener no sólo a lo largo del proceso de
evaluación ambiental, sino que durante la ejecución misma del proyecto.</t>
  </si>
  <si>
    <t>Medidas de Tránsito</t>
  </si>
  <si>
    <t>Obstrucción o restricción a la libre circulación, conectividad o el aumento
significativo de los tiempos de desplazamiento.
- Alteración de los sistemas de vida y costumbres de grupos humanos</t>
  </si>
  <si>
    <t>Objetivo:Minimizar los cambios en términos de flujo vial provocados por el incremento del
tránsito vehicular a raíz de la ejecución del proyecto.
Descripción:
Se implementarán las siguientes medidas de control de tránsito, en conjunto con las
autoridades:
- Durante aquellos meses de mayor aporte vehicular por parte del proyecto en
la fase de construcción, se apostará de banderero en intersecciones de
caminos relevantes, particularmente en el paso bajo nivel hacia el sector de
Cantarrana desde la caletera de la Ruta 5 Sur.
- Señalética a un costado del camino para indicar la velocidad máxima
permitida por el proyecto, así como otras señaléticas o elementos en caso de
ser necesario, para el tramo a utilizar de la caletera de la Ruta 5 Sur.
- Se considera definir horarios diferidos de vehículos atendiendo al ingreso y
salida de establecimientos educacionales; iglesias (centros de culto), que
están en torno a estas localidades, y desplazamientos hacia centros poblados
como Cantarrana.
Justificación:
Durante la fase de construcción se incrementará el tránsito vehicular en función de
las distintas actividades constructivas, por tanto, el proyecto adoptará medidas para
minimizar las molestias de la población circundante en esta fase.</t>
  </si>
  <si>
    <t>MEJORAMIENTO DEL ENTORNO</t>
  </si>
  <si>
    <t>Objetivo: Mejorar las condiciones del camino de acceso en términos de seguridad para los
vecinos ubicados en la caletera desde el paso bajo nivel que conecta el camino sector
Cantarrana hacia Los Ángeles y el acceso a la Subestación Eléctrica Los Ángeles Sur.
Descripción:
Se realizarán las siguientes medidas de mejoramiento del acceso, considerando el
tramo desde paso bajo nivel hacia Cantarrana y acceso al proyecto:
- Incorporación de cercado con malla acma o similar en deslinde de las
viviendas hacia la caletera, de 2 m de altura.
- Incorporación de luminarias en postación existente.
- Recambio de portón de acceso a subestación y parcelación, respecto del
existente, por uno que ofrezca mayor seguridad a los residentes y al proyecto
en sí.
- Incorporación de un guardia en el mencionado acceso, durante la etapa de
construcción, que llevará registro del acceso.
Justificación: El Titular asume el presente compromiso en pos de aportar con mejoras
en términos de seguridad a las viviendas vecinas inmediatas al camino de acceso a la
Subestación y que se ven mayormente involucradas con los flujos vehiculares
asociados al proyecto durante la fase de construcción.</t>
  </si>
  <si>
    <t>Impacto acústico</t>
  </si>
  <si>
    <t>Objetivo: Dar cumplimiento a lo solicitado por la Autoridad en la pregunta 17 de la Adenda.
Descripción:
Realización de mediciones de ruido diurno para los receptores 1 y 2 mencionados.
Justificación:
Se busca dar cumplimiento a lo solicitado por la Autoridad en la pregunta 17 de la
Adenda.</t>
  </si>
  <si>
    <t>Programa de relacionamiento comunitario</t>
  </si>
  <si>
    <t>Objetivo: Generar un Programa de Relacionamiento Comunitario con foco en el
desarrollo de proyectos productivos, asociativos, comunitarios y de desarrollo local
con las organizaciones sociales del entorno del proyecto.
Descripción:
Los vecinos adoptarán una medida la cual consiste en la constitución sistemática de
una “mesa de trabajo”, que estará compuesta por personas de la organización,
representantes formales de los vecinos y representantes del proyecto LTE Los
Ángeles Sur – Duqueco, sin perjuicio que, para el apoyo de proyectos específicos, se
puede contar con asistencia técnica de terceros.
Justificación:
El Programa tiene su origen en el interés por parte del titular de desarrollar en forma
participativa, y con cada organización social del entorno del proyecto un plan de
trabajo en conjunto a lo largo de la vida útil del Programa de Relacionamiento
Comunitario de la empresa en el territorio.</t>
  </si>
  <si>
    <t>Reforestación</t>
  </si>
  <si>
    <t>Impacto Paisajístico
Alteración de los sistemas de vida y costumbres de grupos humanos</t>
  </si>
  <si>
    <t>Objetivo: El objetivo de la reforestación de 1 ha, es mantener los servicios ecosistémicos que entrega un bosque, en este caso haciendo referencia a la poda que se debe realizar en
el bosque de Eucalyptus globulus y Pino insigne existente en el área de influencia.
Descripción:
Se realizará una reforestación con especies nativas del tipo esclerófilo, como Peumus
boldus (boldo), Cryptocarya alba (peumo), Lithrea caustica (litre), Quillaja saponaria
(quillay), entre otras.
La superficie a reforestar será de 1 ha, privilegiando terrenos que se encuentren cerca
del proyecto, idealmente la misma comuna, y en caso de no encontrar se seguirá con
la provincia.
La densidad a reforestar estará dada por la densidad del bosque a intervenir, o en su
defecto en la densidad necesaria que de continuidad a bosques cercanos donde se
implementará la medida.
Justificación:
Si bien los servicios del bosque de Eucalyptus globulus y Pino insigne no serán
eliminados, ya que no hay corta a tala raza, el Titular considera oportuno considerar
la misma superficie donde el bosque será modificado, específicamente en su altura y
no en densidad ni en perdida de individuos.
Se han tomado las consideraciones propuestas por la autoridad, superficie a
reforestar y especies, para generar ambientes más naturales y adecuados para brindar
servicios ecosistémicos a otras especies nativas de la zona.</t>
  </si>
  <si>
    <t>Parque Fotovoltaico La Rosa</t>
  </si>
  <si>
    <t>Capacitación personal para la manipulación y almacenaje de las sustancias y residuos peligrosos</t>
  </si>
  <si>
    <t>Objetivo: Capacitación del personal en la correcta manipulación y almacenaje de sustancias y/o residuos peligros. Descripción: Se realizará una capacitación a todo el personal que estará a cargo de la manipulación y almacenaje de sustancias y/o residuos peligrosos. Esta capacitación será realizada por el Prevencionista de Riesgo o el encargado de Medio Ambiente del Proyecto. Justificación: La justificación de llevar a cabo esta capacitación es que el personal sepa manejar de manera adecuada las sustancias y/o residuos peligrosos, con el fin de evitar potenciales afectaciones al recurso suelo, como cursos subterráneos de aguas, entre otros recursos naturales.</t>
  </si>
  <si>
    <t>Charla de Capacitación Arqueológico y Paleontológico</t>
  </si>
  <si>
    <t>Objetivo: Evitar impactos sobre el patrimonio Arqueológico y/o Paleontológico. Descripción: Se realizará una charla de capacitación a los todos los trabajadores que participaran en la Fase de Construcción. Esta charla será realizada por un especialista del área en cuestión. En dicha charla se explicará y se le dará un curso de como identificar posibles hallazgos patrimoniales y cuáles son los procedimientos para seguir ante esta eventualidad. Justificación: Impedir algún impacto ante un posible hallazgo patrimonial Arqueológico y/o Paleontológico</t>
  </si>
  <si>
    <t>Densificación de la Vegetación Arbustiva</t>
  </si>
  <si>
    <t>Todas Invierno del año de la construcción, o invierno inmediatamente posterior si la construcción se inicia en el segundo semestre del año y se mantiene la reposición de ejemplares para toda la operación.</t>
  </si>
  <si>
    <t>Modificación Visual del Paisaje</t>
  </si>
  <si>
    <t>Objetivo: Esta medida tiene por objetivo conservar el atributo dominante del paisaje rural costumbrista. Descripción: En términos genéricos, le medida consiste en el aumento de la densidad de vegetación arbustiva ya existente que sirva como cierre perimetral, que actúe como barrera visual desde el camino CORA. Justificación: La medida se justifica en su capacidad de conservar el atributo dominante del paisaje rural costumbrista.</t>
  </si>
  <si>
    <t>Educación Ambiental</t>
  </si>
  <si>
    <t>Objetivo: Acercar y educar a la comunidad local sobre el medio ambiente y en especial en la utilización de Energías Renovables No Convencionales (ERNC) Descripción: Se realizarán charlas de educación ambiental a los colegios, juntas de vecinos y/o organizaciones que lo soliciten. Generando conciencia sobre los desafíos ambientales que actualmente enfrentamos como sociedad. Adicionalmente se ejecutarán visitas guiadas al “PFV La Rosa” cuando este en fase de operación, de modo de complementar las charlas con una muestra de las partes del Proyecto y su operación, in situ. Justificación: Promover educación ambiental enfocada en las energías renovables no convencionales y su funcionamiento en el entorno cercano al Proyecto.</t>
  </si>
  <si>
    <t>Monitoreo de la componente fauna (anfibios)</t>
  </si>
  <si>
    <t>Perturbación y/o modificación de hábitat y pérdida de individuos de fauna de baja movilidad de interés y/o en categoría de conservación</t>
  </si>
  <si>
    <t>Objetivo. Proteger la componente fauna (anfibios). Sapito de cuatros ojos y Sapo de rulo. Descripción: Se realizará un Monitoreo de la Componente fauna (anfibios) durante la fase de operación del Proyecto. Justificación: La medida se justifica debido a las características de los anfibios, que pueden ser encontrados en el lugar en el cual se insertará el Proyecto.</t>
  </si>
  <si>
    <t>Obra de riego que beneficiará a una superficie total de 13,91 hectáreas</t>
  </si>
  <si>
    <t>No Aplica Dado que no corresponde a la eliminación absoluta de las condiciones o propiedades que otorgan al suelo la facultad de producir y arraigar especies vegetales y sustentar vida.</t>
  </si>
  <si>
    <t>Objetivo: Construcción de una obra de riego que beneficiará a una superficie total de 13,91 hectáreas Descripción: En Anexo N°4 del Adenda Complementaria, se presenta el Compromiso Ambiental Voluntario (CAV) que compensará las 6,42 hectáreas del Suelo Clase III donde se emplazará el Proyecto. Este compromiso corresponde a la ejecución de una obra de riego que incorpora superficie bajo riego, la cual se construirá en una parcela agrícola cuyo Rol SII es el N° 138-36, ubicada en el sector Santa Julia, comuna Las Cabras, Región Libertador O’Higgins. Justificación: Cabe hace hincapié en que, el proyecto (CAV) presentado contempla la compensación de suelo agrícola, a través de la construcción de una obra de riego que beneficiará a una superficie total de 13,91 hectáreas. Dada la naturaleza del proyecto, es imposible parcializar la superficie beneficiada total a lo que se persigue compensar por el proyecto PFV La Rosa (6,42 ha). Por tanto, y dado la importancia e impacto de esta obra de riego, se contempla financiar la construcción y puesta en marcha del proyecto global, y asignar la superficie restante (7,49 ha) a un nuevo compromiso (CAV) del futuro Parque Fotovoltaico Nancagua, ubicado en esta misma Región, Titular con quien se tiene contacto directo. La obra de riego contempla componentes de obras civiles, extra e intra prediales, cuya vida útil concuerda con la del PFV La Rosa.</t>
  </si>
  <si>
    <t>Plan de Humectación caminos internos</t>
  </si>
  <si>
    <t>Objetivo: Reducción de emisiones debido al tránsito de vehículos y maquinarias por caminos internos no pavimentados. Descripción: Se humectarán los caminos interiores dos veces al día, cuando exista mayor flujo de vehículos. Humectación de aquellos materiales que puedan desprender polvo, de los sitios de desplazamiento y vías de circulación de vehículos, máquinas y equipos, sobre todo en los horarios de mayor flujo vehicular, siempre y cuando se trate de vías no estabilizadas. La ejecución de los movimientos de tierra y excavaciones se realizará humectando previamente la superficie del suelo en caso de ser necesario. Justificación: Reducción de emisiones con la implementación de la medida.</t>
  </si>
  <si>
    <t>Plan de Humectación caminos internos fase de construcción</t>
  </si>
  <si>
    <t>Objetivo: Reducción de emisiones debido al tránsito de vehículos y maquinarias por caminos internos no pavimentados. Descripción: Se humectarán los caminos interiores dos veces al día, cuando exista mayor flujo de vehículos. Humectación de aquellos materiales que puedan desprender polvo, de los sitios de desplazamiento y vías de circulación de vehículos, máquinas y equipos, sobre todo en los horarios de mayor flujo vehicular, siempre y cuando se trate de vías no estabilizadas. La ejecución de los movimientos de tierra y excavaciones se realizará humectando previamente la superficie del suelo en caso de ser necesario. Justificación: Reducción de emisiones con la implementación de la medida</t>
  </si>
  <si>
    <t>Plan de Monitoreo Arqueológico y Paleontológico</t>
  </si>
  <si>
    <t>Patrimonio Cultural /Arqueología</t>
  </si>
  <si>
    <t>Objetivo: Evitar impactos sobre el patrimonio Arqueológico y/o Paleontológico. Descripción: Se realizará un monitoreo, por parte de un profesional del área, de todos los procesos que se realizaran en la fase de construcción en la cual se vea intervenido el suelo. Justificación: Impedir algún impacto ante un posible hallazgo patrimonial Arqueológico y/o Paleontológico</t>
  </si>
  <si>
    <t>Plan de Perturbación Controlada de fauna de baja movilidad de interés y/o en categoría de conservación</t>
  </si>
  <si>
    <t>Objetivo: La perturbación controlada tiene por objetivo provocar el abandono o inducir el desplazamiento gradual de los individuos de la fauna de baja movilidad, desde su lugar de origen hacia zonas inmediatamente adyacentes, en forma previa a la intervención por parte del proyecto o actividad (Torres, 2015). Las especies objetivo serán los reptiles y micromamíferos: Lagartija parda, lagartija esbelta y culebra de corta (Reptiles). Ratón oliváceo y ratón de cola larga (Micromamíferos nativos). Descripción: En términos genéricos, la medida consiste en remover de forma manual y gradual los refugios de las especies de interés, como cúmulos de rocas o vegetación arbustiva, previo al inicio de las actividades de despeje de vegetación o de movimiento de tierras con medios mecánicos, y se detalla en el “Plan de Perturbación Controlada” Justificación: La medida se justifica en su capacidad para reducir la muerte de individuos pertenecientes a las especies objetivo.</t>
  </si>
  <si>
    <t>Programa de Monitoreo de las condiciones fisicoquímicas y microbiológicas del suelo</t>
  </si>
  <si>
    <t>Objetivo. Proteger la calidad del suelo. Descripción: Se realizará un Monitoreo de las condiciones fisicoquímicas y microbiológicas durante las diferentes fases del Proyecto, que permitan corroborar que no se verá afectado en función de la condición base del suelo en el área del emplazamiento del Proyecto. A continuación, se señalan los plazos de implementación de la medida. Se realizará un (1) monitoreo antes de comenzar la fase de construcción, de esta forma se tendrá la condición base del suelo. Se realizará un (1) monitoreo a los seis meses de terminada la fase de construcción Se realizará un (1) monitoreo antes de iniciar la fase de cierre del Proyecto. Se realizará un (1) monitoreo al término de la fase de cierre. Justificación: La medida se justifica debido a las características del terreno en el cual se insertará el Proyecto.</t>
  </si>
  <si>
    <t>Modificación Parque Fotovoltaico Tigre</t>
  </si>
  <si>
    <t>Charlas Patrimonio Cultural</t>
  </si>
  <si>
    <t>Objetivo: El presente compromiso busca velar por la protección
del patrimonio cultural que pudiese ser eventualmente
encontrado una vez que inicien las actividades de excavación
y/o movimientos de tierra, así como de los registros detectados
en el área del Proyecto.
Descripción: Se llevarán a cabo charlas de inducción a los
trabajadores respecto de la normativa nacional que protege el
patrimonio cultural y sobre cómo proceder en caso de encontrar
un hallazgo.</t>
  </si>
  <si>
    <t>Charlas sobre prevención y cuidados de fauna silvestre</t>
  </si>
  <si>
    <t>Objetivo: El presente compromiso busca velar por la protección
de la fauna silvestre que se pudiese encontrar en el área.
Descripción: Se llevarán a cabo charlas de inducción a los
trabajadores respecto de la normativa nacional que protege la
fauna silvestre y sobre cómo proceder en caso de avistamiento
de alguna especie.
Justificación: A través de las charlas de educación ambiental, se
busca poder minimizar los eventuales accidentes o perturbación
de individuos de fauna nativa que podrían ocurrir por
desconocimiento de los trabajadores del Proyecto.</t>
  </si>
  <si>
    <t>Objetivo: Velar por la no afectación de los elementos
patrimoniales identificados.
Descripción: De acuerdo a lo requerido por el Consejo de
Monumentos Nacionales en su ORD N°2489, se realizará un
monitoreo arqueológico permanente, durante las obras de
escarpe del terreno y en todas las actividades que consideren
cualquier tipo de remoción de la superficie. Durante el
monitoreo se velará por la no afectación de los elementos
patrimoniales identificados y será realizado por un arqueólogo
y/o licenciado en arqueología, por cada frente de trabajo.
Justificación: Con la finalidad de velar por la no afectación de
elementos patrimoniales identificados.</t>
  </si>
  <si>
    <t>Restricción de velocidad de circulación</t>
  </si>
  <si>
    <t>Objetivo: Controlar las emisiones de material particulado
producto de las actividades del Proyecto.
Descripción: Se circulará a una velocidad no superior a 30
km/h, para todo tipo de vehículos al interior del área del
Proyecto y en camino de acceso a éste.
Justificación: Con la finalidad de controlar las emisiones
producto del tránsito generado por el Proyecto, se procede a
limitar la velocidad de circulación dentro del área del Proyecto.</t>
  </si>
  <si>
    <t>FRACTURA HIDRÁULICA Y PRODUCCIÓN DE POZO JAUKE OESTE X-1</t>
  </si>
  <si>
    <t>Sustancias Químicas</t>
  </si>
  <si>
    <t>Objetivo: Informar ante cambios en los productos químicos utilizados para la fractura hidráulica en cada una de las formaciones contempladas Descripción: Una vez finalizada la estimulación, si se han utilizado sustancias químicas diferentes a las señaladas en la evaluación del proyecto, se informará de sus características y se adjuntará su ficha de seguridad o MSDS. Justificación: Informar a la Autoridad ambiental de dichos cambios</t>
  </si>
  <si>
    <t>Parque Fotovoltaico Los Rastrojos</t>
  </si>
  <si>
    <t>CE/0024</t>
  </si>
  <si>
    <t>Alteración restos arqueológicos</t>
  </si>
  <si>
    <t>El objetivo de esta medida es evitar la afectación al componente patrimonio arqueológico durante las actividades de movimiento de tierra y excavaciones del proyecto.
Se contará con un profesional arqueólogo que monitoree de manera permanente, por cada frente de trabajo, durante las obras de escarpe del terreno y en todas las actividades que consideren cualquier tipo de remoción de la superficie y excavación sub-superficial.
Se justifica esta medida debido a la presencia de dos hallazgos arqueológicos aislados y de uno de características históricas en el área de influencia del proyecto los cuales serán resguardados y no intervenidos.</t>
  </si>
  <si>
    <t>Nitroducto Air Liquide San Bernardo- Maipú</t>
  </si>
  <si>
    <t>San Bernardo, Maipú</t>
  </si>
  <si>
    <t>Charlas informativas buenas prácticas ambientales</t>
  </si>
  <si>
    <t>Objetivo: se realizarán charlas informativas a los trabajadores, tanto de Air Liquide como de empresas contratistas, para dar a conocer las medidas y acciones asociadas a la protección del medio ambiente. Todo esto en el marco de estar alineado y fomentar las Políticas, Planes y Programas de Desarrollo Comunal y la Política Regional Ambiental. Descripción: con la finalidad proteger el medio ambiente, el Titular considerará las siguientes medidas durante la fase de construcción del Proyecto.  Se llevarán a cabo charlas de capacitación a los trabajadores respecto de la importancia de no contaminar los cauces, prohibiendo la eliminación de desechos en ellos.  Se realizarán charlas al personal sobre la correcta gestión de los residuos peligrosos y no peligrosos generados durante la construcción del Proyecto.  Capacitar a los trabajadores en materias de controlar los límites máximos de carga y la velocidad de circulación de los vehículos a 20 km/h en las vías internas del Proyecto y 30 km/hr en caminos públicos. Justificación: a través de las charlas se busca poder minimizar los eventuales incidentes de contaminación sobre las distintas componentes ambientales, que podrían ocurrir por desconocimiento de los trabajadores del Proyecto.</t>
  </si>
  <si>
    <t>Objetivo: aportar a la oferta laboral en el sector, dentro de las comunas de San Bernardo y Maipú. Descripción: el Titular asume el compromiso voluntario de aportar a la oferta de trabajo del sector, favoreciendo la contratación de mano de obra local, mediante la utilización de la base de datos de la Oficina Municipal de Información Laboral (OMIL) de las comunas de San Bernardo y Maipú. Justificación: el presente compromiso voluntario se plantea con el fin de mejorar la oferta laboral de las comunas atingentes al Proyecto, y al mismo tiempo disminuir el índice de desempleo de las mismas. De esta manera se colabora con el desarrollo de ambas comunas y se brinda a sus habitantes una oportunidad laboral cercana a sus lugares de residencia.</t>
  </si>
  <si>
    <t>Controlar las emisiones atmosféricas de material particulado resuspendido.</t>
  </si>
  <si>
    <t>Objetivo: minimizar la afectación que pudiese provocar sobre la calidad del aire el desarrollo de las obras que comprende el Proyecto, producto del tránsito vehicular por caminos no pavimentados y actividades en los frentes de trabajo. Descripción: para cumplir con el objetivo establecido se llevarán a cabo dos medidas generales:  Se aplicará un supresor de polvo durante las fases de construcción y cierre, en los caminos no pavimentados por los que se contempla transitar.  Se humectarán los frentes de trabajo para las actividades de excavación y acopio temporal del material extraído en las fases de construcción y cierre. Justificación: las mayores emisiones corresponden a las de MP. Esto se debe principalmente al tránsito vehicular por caminos no pavimentados. Sin perjuicio de lo anterior, es importante recalcar que las emisiones son acotadas a las fases de construcción y cierre, cuya duración es de 6 meses cada una. Por su parte, en la fase de operación se estima que las emisiones proyectadas disminuyen considerablemente. Ver Anexo L Actualización del Estudio Estimación de Emisiones Atmosféricas de la Adenda Complementaria.</t>
  </si>
  <si>
    <t>Coordinación preventiva con la ilustre Municipalidad de San Bernardo y Maipú ante contingencias y/o emergencias</t>
  </si>
  <si>
    <t>Objetivo: dar una respuesta rápida y efectiva ante contingencias y/o emergencias. Descripción: se establecerá una coordinación preventiva con las Municipalidades de San Bernardo y Maipú para dar una respuesta inmediata a las contingencias y emergencias previstas. Justificación: se propone el presente compromiso voluntario para garantizar, de manera preventiva, el nulo o mínimo de daño a la salud de las personas y el medio ambiente, ante la ocurrencia de una contingencia o emergencia en todas las fases del Proyecto.</t>
  </si>
  <si>
    <t>Implementación de charlas de arqueología al personal</t>
  </si>
  <si>
    <t>Objetivo: capacitar al personal encargado de desarrollar obras de construcción y desmantelamiento en las fases de construcción y cierre del Proyecto. Descripción: se realizará una charla de inducción al personal al inicio de la fase de construcción y de cierre. La charla se enfocará en los elementos arqueológicos que se podrían encontrar en el área de emplazamiento de las obras y los procedimientos a seguir en caso de hallazgo. Justificación: la implementación del presente compromiso voluntario permitirá contar con un equipo de trabajo capacitado para responder a un hallazgo arqueológico, cumpliendo con lo establecido en la Ley de Monumentos Nacionales N° 17.288</t>
  </si>
  <si>
    <t>Implementación de la limpieza de calle El Toqui</t>
  </si>
  <si>
    <t>Objetivo: minimizar la afectación que pudiese provocar la construcción del Nitroducto en la calle El Toqui. Descripción: para cumplir con el objetivo establecido se llevarán a cabo las siguientes actividades: • a. Programa de control de vectores (Anexo P de la Adenda Complementaria). • b. Contacto con vecinos propietarios de elementos existentes en la vía pública. Se debe consensuar el destino de los elementos antes de su retiro. • c. Aplicación de supresor de polvo. • d. Retiro y disposición de escombros. • e. Retiro y disposición de chatarra. Justificación: generar la superficie necesaria para los desvíos vehiculares temporales, control de vectores y control de emisiones.</t>
  </si>
  <si>
    <t>Implementación de luminaria en camino El Toqui</t>
  </si>
  <si>
    <t>Objetivo: Administrar luz en camino El Toqui en beneficio de los vecinos y residentes. Descripción: Instalación de luminarias permanentes en 550 mts de calle El Toqui. Justificación: la implementación de este compromiso ambiental voluntario se justifica a partir de la ausencia de luminaria en el sector camino El Toqui y la solicitud ciudadana.</t>
  </si>
  <si>
    <t>Implementar señalización de la tubería, homologado a lo establecido en la normativa atingente a infraestructura energética.</t>
  </si>
  <si>
    <t>Objetivo: implementar señalización en todo el trayecto del Nitroducto para facilitar la identificación de sus partes y tramos. Descripción: se instalará señalización a lo largo de todo el trazado de la tubería, homologando la normativa de infraestructura energética de la Superintendencia de Electricidad y Combustibles (SEC), correspondiente al Decreto Supremo N° 160/2009 que Aprueba el Reglamento de Seguridad para las Instalaciones y Operaciones de Producción y Refinación, Transporte, Almacenamiento, Distribución y Abastecimiento de Combustibles Líquidos. Justificación: se implementará un sistema de señalización a lo largo del Nitroducto, con el fin de permitir que sus partes sean reconocibles y de esta forma, facilitar cualquier trabajo que amerite la identificación de un punto específico de la tubería. Cabe señalar que la normativa señalada precedentemente (D.S Nº 160/2002 del Ministerio de Economía) si bien es aplicable a infraestructura energía, no es requisito para este tipo de Proyecto, sin embargo, el Titular lo adquiere como compromiso ambiental voluntario.</t>
  </si>
  <si>
    <t>Limpieza área de influencia canales</t>
  </si>
  <si>
    <t>Objetivo: contribuir a la limpieza anual, realizada por Sociedad de Canalistas del Maipo, a los canales con la finalidad de retirar residuos sólidos y/o vegetación acumulada en los canales, previniendo riesgos de desborde, por obstrucción de los mismos. Descripción: realizar la limpieza anual de los canales, con la finalidad de retirar residuos sólidos y/o vegetación acumulada. Asegurando que durante el proceso de limpieza no se vean afectadas las estructuras soportantes de los atraviesos aéreos a canales. Justificación: evitar riesgos por acumulación de residuos y/o crecimiento de vegetación que provoquen obstrucción del flujo del agua de canales en atraviesos aéreos.</t>
  </si>
  <si>
    <t>Permitir a usuarios de las vías contactarse con el titular del proyecto y la Dirección Regional de Vialidad de la RM.</t>
  </si>
  <si>
    <t>Objetivo: permitir a usuarios de las vías utilizadas por el Proyecto, contactarse con el titular o la Dirección Regional de Vialidad de la RM ante problemas en el transporte de materiales. Descripción: el Titular instalará la información de contacto de la obra en la parte posterior de los vehículos que transporten materiales por vías de tuición MOP, se incluirá: a a. Nombre de la obra, b b. Teléfono de contacto del Jefe de obra y Dirección Regional de Vialidad de la RM, c c. Correo del Jefe de obra. La información deberá escribirse con una letra legible a distancia (considerando tamaño y fuente de la letra), por lo que el cartel tendrá una dimensión de 30 cm a lo menos de alto). Justificación: el presente compromiso voluntario permitirá dar respuesta y solución de manera rápida y efectiva a cualquier inconveniente detectado por usuarios de la ruta asociado a los vehículos que transporten materiales del Proyecto.</t>
  </si>
  <si>
    <t>Plan de Trabajo Preventivo con bomberos</t>
  </si>
  <si>
    <t>Objetivo: establecer un Plan de Trabajo Preventivo con el cuerpo de Bomberos de las comunas de San Bernardo y Maipú. Descripción: el titular creará un Plan de Trabajo Preventivo con los cuerpos de Bomberos de las comunas de San Bernardo y Maipú, en el cual se decretarán las medidas preventivas a ejecutar para evitar los riesgos identificados en el Anexo D, Plan de Contingencia y Emergencia de la Adenda. Justificación: se elaborará este Plan para prevenir toda situación que pueda desencadenar una emergencia. Este compromiso voluntario se justifica a partir de la urgencia de evitar la ocurrencia de contingencias o emergencias que puedan atentar la salud de las personas que operan en el Proyecto, así como las condiciones del medio ambiente.</t>
  </si>
  <si>
    <t>Protección del área de canales</t>
  </si>
  <si>
    <t>Objetivo: evitar la afectación que se pudiese ocasionar sobre los cauces artificiales en el área del proyecto producto de trabajos que se realizarán en las cercanías de los canales y acequias. Descripción: instalación de protecciones temporales en los costados de canales y acequias, con la finalidad de evitar que durante las maniobras de movimiento de tierra e instalación de estructuras soportantes puedan caer algún tipo de material o escombro a los cauces. Además, para este mismo fin, se habilitará una lona reticulada sobre cada cruce aéreo que se realice a los cauces, con el fin de realizar soporte a la caída de estructuras o materiales asociadas a la construcción de los atraviesos aéreos. Mayor descripción del método constructivo, en Anexo Ñ.1 y Ñ.2 (Vallas y lona reticulada respectivamente) de la Adenda Complementaria. Justificación: las actividades propias de la fase de construcción incluyen movimiento de tierra, lo que podría producir que algunas piedras o tierra sean empujadas involuntariamente al cauce de los canales. Sin perjuicio de lo anterior, es importante recalcar que se llevarán a cabo charlas de capacitación a los trabajadores respecto de la importancia de no contaminar los cauces, prohibiendo botar escombros y desecho en ellos. Además, existe la posibilidad que durante la construcción de atraviesos aéreos caigan materiales propios de la construcción a los cauces.</t>
  </si>
  <si>
    <t>Parque Fotovoltaico Santa Julia</t>
  </si>
  <si>
    <t>Capacitaciones sobre uso de materiales y residuos</t>
  </si>
  <si>
    <t>Asegurar el correcto uso de materiales y disposición de residuos, con el fin de evitar afectación de recursos naturales por mal manejo de estos.</t>
  </si>
  <si>
    <t>Contratación Personal de Trabajo del Sector</t>
  </si>
  <si>
    <t>Objetivo: Asegurar la contratación del personal del sector de emplazamiento del proyecto. Descripción: En las etapas de construcción y cierre del proyecto, se requerirá mano de obra para el desarrollo de las actividades del parque fotovoltaico. Justificación: Contribución a la empleabilidad local con la posibilidad de empleo.</t>
  </si>
  <si>
    <t>Plantación de especies nativas</t>
  </si>
  <si>
    <t>Remoción de la vegetación en fase de construcción, y plantación de ejemplares un año posterior al inicio de la etapa de operación</t>
  </si>
  <si>
    <t>Pérdida de vegetación introducida y nativa (No significativo)</t>
  </si>
  <si>
    <t>Objetivo: Plantar 1.600 individuos de especies nativas, específicamente Peumus Boldus y/o Quillaja Saponaria Descripción: Un año posterior al inicio de la fase de operación se realizará la plantación de las especies Peumus Boldus y/o Quillaja Saponaria en la Región del Biobío. Las especies serán plantadas bajo la responsabilidad del titular, y en un predio sector de plantación será coordinado con Conaf y la I. Municipalidad de Los Ángeles. Justificación: La plantación de especies nativas corresponde a una medida para evitar la pérdida de bosque mixto.</t>
  </si>
  <si>
    <t>Planta Fotovoltaica Ckilir</t>
  </si>
  <si>
    <t>Objetivo: permitir el desarrollo de manifestaciones religiosas desarrolladas por la comunidad. -Descripción: se coordinará el flujo vehicular requerido por el proyecto en la Ruta 26 durante el desarrollo de la peregrinación. -Justificación: debido al uso de la Ruta 26 durante las faenas constructivas, el Proyecto requerirá coordinar el flujo vehicular asociado.</t>
  </si>
  <si>
    <t>CONTINUIDAD OPERACIONAL PROYECTO GABY</t>
  </si>
  <si>
    <t>i1</t>
  </si>
  <si>
    <t>Informar a la DGA inicio y término de la construcción de la Pila ROM</t>
  </si>
  <si>
    <t>Objetivo: Informar a la DGA respecto del inicio y término de la construcción de la Pila ROM. Descripción: Se informará a la DGA; Región de Antofagasta, con una semana de anticipación, el inicio de la fase de construcción de la Pila ROM; y al término de ella, se entregará un informe final a dicho servicio, que contenga las características de cada uno de los componentes de la base, disposición de carpetas con las correspondientes certificaciones de unión, y fotografías asociadas. Justificación: Adquirir el compromiso voluntario solicitado por la autoridad (DGA) en el marco de la Adenda de la DIA del Proyecto “Continuidad Operacional Proyecto Gaby”.</t>
  </si>
  <si>
    <t>Informar a la SMA en caso de emergencia</t>
  </si>
  <si>
    <t>Objetivo: Informar a la SMA en el caso de que ocurra una emergencia. Descripción: En el caso de que ocurra una emergencia se elaborará un informe preliminar al cabo de 24 horas, ocurrida la emergencia y un segundo informe final, al cabo de 10 ó 15 días ocurrida la emergencia. Justificación: Adquirir el compromiso voluntario solicitado por la autoridad (SMA) en el marco de la Adenda de la DIA del Proyecto “Continuidad Operacional Proyecto Gaby”.</t>
  </si>
  <si>
    <t>Ratificación del Programa de Alerta Temprana (PAT)</t>
  </si>
  <si>
    <t>Objetivo: Ratificar en forma expresa el PAT como una medida preventiva que evite los efectos, características y circunstancias del Art. 11° de la Ley. Descripción: En relación a la extracción de agua de los pozos autorizados, condicionado a las restricciones definidas en el Protocolo de Control de Descensos del Plan de Alerta Temprana (PAT), aprobado por la Resolución DGA N° 3027/2016. Justificación: La extracción de agua desde cada sector acuífero, deberá dar cumplimiento al “Plan de alerta temprana para el condicionamiento del ejercicio de los derechos de aprovechamiento de aguas sobre los acuíferos de Elvira – Laguna Seca y Los Morros (PAT ELS-LM 2016”, contenido en Informe Técnico DARH N° 371 de fecha 3 de noviembre de 2016, y aprobado mediante la Resolución D.G.A. N° 3027 (Exenta) de fecha 4 de noviembre de 2016.,</t>
  </si>
  <si>
    <t>Modificaciones planta productiva y regularización sistema de tratamiento de RILES Extra Brut Chile S.A.</t>
  </si>
  <si>
    <t>Cambio tecnología de filtración a Filtro tangencial</t>
  </si>
  <si>
    <t>Generación de residuos sólidos</t>
  </si>
  <si>
    <t>Objetivo: Disminución de la generación de residuos sólidos en etapa de operación Descripción: Cambio tecnología de filtración a Filtro tangencial para evitar el uso de tierra de diatomea. Justificación: Ya se encuentra implementado, continuándose con su uso y mantención durante toda la operación.</t>
  </si>
  <si>
    <t>Capacitación al personal e implementación de mecanismos de comunicación con la comunidad y la autoridad respecto del Plan de Gestión de Olores</t>
  </si>
  <si>
    <t>Emisiones de olor</t>
  </si>
  <si>
    <t>Objetivo: Capacitar al personal e implementar los mecanismos de comunicación con la comunidad y autoridad respecto del Plan de Gestión de Olores (PGO). Descripción: Se capacita al encargado/a y a un grupo de operadores de la Planta, de manera que cumplan con la normativa vigente relacionada al tema de olores. Ellos son los encargados de los reconocimientos internos y externos, en el caso de existir una situación fuera de lo normal en la generación de olores o por la recepción de reclamos por olores molestos, son la primera respuesta fiable y rápida, ante contingencias presentadas por posibles emanaciones de notas odorantes y comprobar si estas son o no fundadas. Extra Brut S.A establece mecanismos de comunicación con los posibles receptores definidos en el Informe de emisiones Odorantes Extra Brut, presentado en el anexo 9 de la Adenda, en la comunidad cercana a la empresa, que permita mantener un contacto directo y fluido para la recepción de comentarios, reclamos o sugerencias a través de tres medios: correo electrónico, formularios físicos disponibles en la oficina y número de teléfono celular. Esta información está exhibida y visible en la oficina de recepción de las instalaciones de Extra Brut Chile S.A en todo momento. Justificación: Se implementa el compromiso para dar cumplimiento con lo establecido en el Plan de gestión de olores, presentado en el anexo 10 de la Adenda.</t>
  </si>
  <si>
    <t>Implementación de medidas de seguimiento consideradas en el Plan de Gestión de Olores</t>
  </si>
  <si>
    <t>Objetivo: Implementación de medidas de seguimiento consideradas en el Plan de Gestión de Olores (PGO), presentado en el Anexo 10 de la Adenda. Descripción: En base a la existencia de quejas o reclamos iguales o mayores a 10 corroborados en un año calendario, la empresa realiza monitoreos de Olfatometría de campo, ejecutados por una empresa externa experta en la materia, de acuerdo a lo establecido en la NCh 3533-1:2017 “Medición de impacto de olor mediante inspección en campo/Medición de la frecuencia del impacto de olores reconocibles – Método de la grilla” de manera trimestral por un año, de esta forma se obtienen y dispone de datos abarcando todas las variables meteorológicas que se presenta en un año. Si durante un año calendario de operación del proyecto, las quejas o reclamos son mayores a 20 realiza un estudio de Olfatometría dinámica de acuerdo a la NCh 3190/2010 “Determinación de la concentración de olor por Olfatometría dinámica”. Con la respectiva modelación de olores, efectuada por una empresa externa especialista en la materia. Por último, si se superan los 30 reclamos corroborados en un año de funcionamiento, se procede a aplicar la NCh 3387/2015 “Evaluación de molestias por olores – Encuestas” determinando la zona de encuesta en el área afectada, en base a los estudios realizados con anticipación (Monitoreos de Campo y/o Modelación de Olores), lo que permite definir en forma exacta el área de influencia, la zona de control y el número de encuestas a realizar. Justificación: Se implementa el compromiso para dar cumplimiento con lo establecido en el Plan de gestión de olores.</t>
  </si>
  <si>
    <t>Plantación de árboles en el terreno</t>
  </si>
  <si>
    <t>Modificación o pérdida de la flora existente en el sector del proyecto</t>
  </si>
  <si>
    <t>Objetivo: Mejorar el entorno con áreas verdes. Descripción: Plantación de árboles en el terreno. Justificación: Área verdes que aporten a mejorar el entorno.</t>
  </si>
  <si>
    <t>Programa de monitoreo e informe a SMA</t>
  </si>
  <si>
    <t>Generación de RILES</t>
  </si>
  <si>
    <t>Objetivo: Realización del Programa de autocontrol de RILES Descripción: Se ejecuta el programa de autocontrol de RILES de acuerdo con lo establecido en la respuesta 1.17 de la Adenda. Justificación: mantener un control adecuado respecto a los RILES generados por la planta productiva.</t>
  </si>
  <si>
    <t>Uso de tecnología Led en la luminaria utilizada.</t>
  </si>
  <si>
    <t>Objetivo: Uso eficiente de la energía. Descripción: Uso de tecnología Led en la luminaria utilizada en el Proyecto. Justificación: Disminución del consumo de energía eléctrica, ahorro económico.</t>
  </si>
  <si>
    <t>Parque Fotovoltaico El Flamenco</t>
  </si>
  <si>
    <t>Yerbas Buenas</t>
  </si>
  <si>
    <t>Control de tránsito y emisiones de polvo por transporte de carga</t>
  </si>
  <si>
    <t>Aumento de flujo vehicular temporal durante la fase de construcción en Ruta L-207 y Callejón Peralillo</t>
  </si>
  <si>
    <t>El Objetivo es reducir los potenciales impactos sobre las vías de comunicación y las emisiones de polvo en suspensión hacia los habitantes del sector producto del transporte de carga del Proyecto.</t>
  </si>
  <si>
    <t>Avel Solar</t>
  </si>
  <si>
    <t>Nuevo camino conexión del predio.</t>
  </si>
  <si>
    <t>Objetivo: Se mantendría la conectividad dentro de las diferentes áreas del predio para el propietarios y trabajadores del predio. Descripción: Dado que el diseño del Proyecto ocuparía uno de los caminos existente del predio, el Titular se comprometió a construir un camino alternativo para que el propietario mantenga la conectividad dentro del predio. El nuevo camino por construir empalmaría con caminos existentes y este no sería utilizado para la construcción del Proyecto. Justificación: El Proyecto ocuparía un camino existente y se encontraría dentro del área que estaría cercada, imposibilitando el uso de éste por el propietario y trabajadores del predio. La construcción de este nuevo camino mantendría el acceso al sector norte del predio.</t>
  </si>
  <si>
    <t>Parque Fotovoltaico Laja</t>
  </si>
  <si>
    <t>Capacitación a los trabajadores sobre uso de materiales y residuos.</t>
  </si>
  <si>
    <t>Objetivo: Asegurar el correcto uso de materiales y disposición de residuos. Descripción: Se capacitará a los trabajadores en el correcto manejo de los residuos generados por el Proyecto. Justificación: Evitar la potencial afectación a los recursos naturales.</t>
  </si>
  <si>
    <t>Contratación personal de trabajo del sector.</t>
  </si>
  <si>
    <t>Objetivo: Asegurar contratación de personal del sector de emplazamiento del Proyecto. Descripción: Contratación de personal de en coordinación con la Oficina Municipal de Información Laboral (OMIL). Justificación: Generar una oferta laboral en el lugar de emplazamiento del Proyecto.</t>
  </si>
  <si>
    <t>Monitoreo de ruido en horario diurno.</t>
  </si>
  <si>
    <t>Aumento de la generación de emisiones acústicas.</t>
  </si>
  <si>
    <t>Objetivo: Implementar monitoreo de ruido diurno para verificar el cumplimiento del D.S. N° 38/2011 del MMA. Descripción: Se realizará monitoreo de ruido diurno durante la fase de construcción del Proyecto en los receptores más cercanos al área de influencia, cuyos resultados serán remitidos a la SMA mediante informe con los resultados. Justificación: El monitoreo busca acreditar el cumplimiento del D.S. N° 38/2011 del MMA, respecto a las emisiones sonoras en su fase de construcción.</t>
  </si>
  <si>
    <t>Extensión Línea de Transmisión Eléctrica Parque Eólico Puelche Sur</t>
  </si>
  <si>
    <t>Frutillar</t>
  </si>
  <si>
    <t>Impartir conocimiento respecto de las buenas prácticas ambientales, así como la normativa ambiental vigente. El objetivo principal de este compromiso ambiental voluntario consiste en impartir charlas de inducción al personal que participe en las labores constructivas del Proyecto, de manera de proteger ambos componentes ambientales</t>
  </si>
  <si>
    <t>Charlas de Inducción y Capacitación de personal nuevo con respecto a las Especies Exóticas Invasoras de Flora y Fauna Terrestre</t>
  </si>
  <si>
    <t>Fauna - Flora y Vegetación.</t>
  </si>
  <si>
    <t>Objetivo Difundir y concientizar entre el personal nuevo que ingrese al Proyecto, sobre las consecuencias que ocasionan las Especies Exóticas Invasoras en la naturaleza a nivel ecosistémico y sus efectos sobre la flora y fauna nativa. Descripción La medida corresponde a la inclusión de un acápite específico en las charlas de inducción de personal nuevo que ingrese al proyecto con respecto a las especies invasoras tanto de flora como de fauna, indicando las principales especies presentes en las inmediaciones del Proyecto, efectos de las especies a los ecosistemas nativos, causas del éxito de las especies exóticas, origen, etc. como también los efectos sobre la economía local. Este programa se aplicará durante la etapa de construcción y operación del Proyecto.</t>
  </si>
  <si>
    <t>Componente Patrimonio Arqueológico - Monitoreo Arqueológico</t>
  </si>
  <si>
    <t>Objetivo Aplicar medidas preventivas y de acción, que permitan distinguir un elemento patrimonial durante la implementación de las obras, y el procedimiento a seguir frente a tales hallazgos no previstos. Descripción El monitoreo arqueológico implica la realización de charlas o capacitaciones al personal del Proyecto, orientadas al conocimiento arqueológico general y específico de la Región. Adicionalmente, contempla la entrega de conocimientos para la detección oportuna de hallazgos no previstos. Complementa lo anterior, la presencia de un arqueólogo que supervisa el proceso de remoción de suelo en la construcción, atendiendo a la identificación de hallazgos no previstos y la implementación de medidas que faciliten el resguardo de dicho patrimonio.</t>
  </si>
  <si>
    <t>Componente Patrimonio Arqueológico – Microrruteo</t>
  </si>
  <si>
    <t>Objetivo Determinar de forma anticipada la presencia de elementos patrimoniales durante la fase previa a la implementación de obras, en áreas boscosas o de densa cobertura vegetacional. Descripción El microrruteo constituye una medida preventiva, orientada al hallazgo anticipado de elementos patrimoniales en áreas que previamente fueron de difícil acceso o visibilidad. Contempla la revisión durante el despeje de maleza o tala de árboles en áreas de densidad vegetacional.</t>
  </si>
  <si>
    <t>Recurso Suelo</t>
  </si>
  <si>
    <t>Objetivo Este compromiso ambiental voluntario, busca la implementación de prácticas ambientales adecuadas para el manejo general de los suelos intervenidos por el Proyecto, de manera de minimizar los efectos sobre este recurso natural. Descripción El compromiso consiste en el establecimiento de técnicas ambientales que permitan durante las fases de construcción, operación y cierre ejercer el menor grado de afectación al componente suelo y geomorfología.</t>
  </si>
  <si>
    <t>Prevención de Riesgo de Colisión de Aves</t>
  </si>
  <si>
    <t>Perdida de aves</t>
  </si>
  <si>
    <t>Disminuir la probabilidad de accidentes aves por colisión en LAT 220 kV.</t>
  </si>
  <si>
    <t>Programa de Control de Especies Exóticas Invasoras</t>
  </si>
  <si>
    <t>Evitar la proliferación de individuos de flora arbustiva catalogada como invasora en sectores despejados del proyecto durante la etapa de operación. La medida corresponde a un programa anual de control mecánico de aparición de especies de flora catalogada como invasora. Este programa se aplicará a partir del inicio de la operación y durante toda la vida útil del proyecto, enfocándose en aquellas áreas asociadas a las fundaciones de las torres y caminos de acceso.</t>
  </si>
  <si>
    <t>Perdida de suelo</t>
  </si>
  <si>
    <t>Objetivo Restaurar el suelo afectado por la construcción de las obras temporales mediante la incorporación de una capa vegetal. Descripción El objetivo principal de este compromiso ambiental voluntario consiste en recuperar el suelo vegetal, a través de su retiro y almacenamiento, para posteriormente utilizarlo en tareas de restauración de los componentes ambientales en áreas ocupadas de forma temporal y/o revegetación durante la fase de construcción.</t>
  </si>
  <si>
    <t>Impacto sobre recurso suelo</t>
  </si>
  <si>
    <t>Objetivo Restituir y restaurar las condiciones del terreno para posterior revegetación luego del abandono de las áreas ocupadas por las obras temporales contempladas en el Proyecto. Descripción Esta medida contempla actividades tendientes a mejorar las condiciones del suelo afectadas principalmente por la compactación de la superficie, producto del establecimiento de las obras temporales, a modo de permitir el establecimiento posterior de vegetación y restaurar las condiciones del área intervenida.</t>
  </si>
  <si>
    <t>Revegetación de áreas intervenidas</t>
  </si>
  <si>
    <t>Dentro de este compromiso destacan los siguientes objetivos: - Rehabilitar los sectores desprovistos de vegetación e intervenidos por la instalación de las obras temporales y/o actividades asociadas a la fase de construcción, mediante la incorporación de especies vegetales (revegetación). - Minimizar los efectos de la posible activación de procesos erosivos en sectores descubiertos. - Mejorar la aptitud del suelo mediante la incorporación de especies vegetales, las cuales en el tiempo aportarán materia orgánica y activación de procesos biológicos en el suelo, a modo de acercarse a la condición basal del recurso antes de la intervención del Proyecto. Descripción Este compromiso sigue los lineamientos ambientales básicos de la rehabilitación de áreas desprovistas de vegetación, producto de la ocupación del suelo por obras civiles. La rehabilitación de los suelos intervenidos se basará en la revegetación de los sectores mediante especies vegetales herbáceas, arbustivas u arbóreas, dependiendo de las condiciones del sitio.</t>
  </si>
  <si>
    <t>Parque Solar Esfena</t>
  </si>
  <si>
    <t>Petorca</t>
  </si>
  <si>
    <t>Rescate y Relocalización de ejemplares las especies Trichocereus chiloensis y Cumulopuntia sphaerica.</t>
  </si>
  <si>
    <t>Corta de especies vegetales - Medida de resguardo de las especies Trichocereus chiloensis y Cumulopuntia sphaerica, ambas en categoría de conservación de Casi Amenazada y Preocupación Menor respectivamente.</t>
  </si>
  <si>
    <t>Objetivo: Este Plan tendrá como objetivo rescatar y relocalizar los individuos a ser afectados en el área de emplazamiento del Proyecto, en forma previa a la intervención por parte de las obras y acciones relacionadas con la ejecución del Proyecto en la fase de construcción. Descripción: Considerando las obras, partes y acciones del Proyecto, y la presencia de especies registradas en el área del Proyecto, se considerará la ejecución de un Plan de Rescate y Relocalización en la fase de construcción de manera previa a la intervención de las áreas del Proyecto. El período en que se implementará el Plan de Rescate y Relocalización, se encontrará comprendido entre los meses previos al inicio de actividades, por tanto, el inicio del movimiento de tierra, asociado a la fase de construcción del Proyecto, se realizará de manera posterior a la realización del presente compromiso. Esta medida de manejo se considera adecuada debido a la baja abundancia de individuos mencionados, así como a la alta homogenización e intervención de hábitats que presenta el área de emplazamiento del Proyecto. El rescate corresponderá al proceso de extracción de individuos completos de un área donde crezca espontáneamente, en este caso específico, dentro de la zona de intervención del Proyecto. Para las cactáceas de formas cilíndricas y esféricas como las especies en intervención, el proceso se realizará extrayendo el individuo completo, procurando desenterrar todas sus raíces a objeto de no dañar su sistema radicular. El traslado de los ejemplares se llevará a cabo mediante el uso de carretillas, que permitirán una mejor manipulación de los individuos, una mayor seguridad para los trabajadores y mayor facilidad en el traslado. Será necesario, previamente, marcar los ejemplares que se encuentren en estado sanos y/o vigorosos, a través de registros fotográficos, coordenadas y estado fenológico. Posteriormente, para la extracción de los individuos, se marcará la orientación Norte, con el fin de replantarlos en la misma ubicación que la original. Con respecto a la relocalización, esta actividad corresponderá a la movilización de los cactus hacia otro sitio donde será replantado, incluyendo el transporte y establecimiento. De forma previa al traslado, será necesario preparar el sitio, elaborando casillas de tamaño suficiente para cada ejemplar. La distribución será aleatoria con el fin de mantener la composición natural de las especies. Justificación: Esta medida de manejo se considerará adecuada debido a la baja abundancia de individuos de Trichocereus chiloensis y Cumulopuntia sphaerica, así como a la alta homogenización e intervención de hábitats que presenta el área de emplazamiento del Proyecto.</t>
  </si>
  <si>
    <t xml:space="preserve">Restricción horaria del flujo vehicular </t>
  </si>
  <si>
    <t>Objetivo: Adecuar el flujo vehicular del Proyecto para la fase de construcción, respecto al traslado de los paneles solares e insumos de construcción, en los horarios fuera de punta, para evitar posibles alteraciones sobre los tiempos de viaje y desplazamiento por parte de los grupos humanos del área de influencia, como los insertos en las ciudades cercanas a las rutas de tránsito. Descripción: La medida de restricción horaria para el traslado de los paneles solares e insumos, durante la fase de construcción, será una herramienta que posibilitará evitar posibles alteraciones en los tiempos de viaje y desplazamiento de los grupos humanos emplazados en los poblados adyacentes las Rutas a utilizar por el Proyecto. Se pondrá especial atención al horario de circulación por la Ruta E-35, la cual cruza por los poblados de Hierro Viejo y Chincolco. Considerará fundamentalmente la restricción horaria en la circulación de camiones pesados para el transporte de los paneles solares e insumos de construcción, para un máximo de seis viajes diarios, y un total de 117 viajes, durante una frecuencia de un mes (primer mes de construcción). Lo anterior, de conformidad a lo indicado por el Titular en la Adenda, respuesta 65. Justificación: El objetivo se alcanzará mediante la restricción horario en la circulación de los vehicular que trasladarán los paneles solares e insumos.</t>
  </si>
  <si>
    <t>Parque Fotovoltaico La Quinta</t>
  </si>
  <si>
    <t>Información a la comunidad</t>
  </si>
  <si>
    <t>Objetivo: Establecer un canal de comunicación para informar a la comunidad sobre los procesos y fases de proyecto, y para recibir información, sugerencias o reclamos de los vecinos. Descripción: El titular realizará actividades para crear los canales para informar a la comunidad sobre los procesos y fases de proyecto. Estas actividades contemplan: - Habilitación de cartel con información sobre las faenas de construcción: plazos de construcción, horarios de trabajo, ingreso y salida de camiones, información de contacto en caso de requerir información. - Libro de sugerencias y reclamos a disposición de la comunidad el que se mantendrá en la instalación de faena de la obra. - Personal encargado de atender las consultas de la comunidad. Justificación: Mantener una buena relación con los vecinos del proyecto. Las actividades propuestas permitirán establecer un canal de comunican entre el titular y la comunidad para difundir información sobre los procesos y avances del proyecto y también para recibir información, consultas, sugerencias o reclamos de los vecinos, de manera que el titular pueda responder frente a inquietudes.</t>
  </si>
  <si>
    <t>Mantención del camino luego de finalizada la fase de construcción</t>
  </si>
  <si>
    <t>Objetivo: Dejar el camino existente que se utilizará para acceder al proyecto en las mismas condiciones en que estaba antes del inicio de la fase de construcción. Descripción: Dado de que uso del camino de acceso al predio será utilizado por camiones durante la fase de construcción del proyecto, en caso de que éste fuese deteriorado por las actividades del proyecto, el titular realizará una mantención para dejarlo en las mismas condiciones en que se encuentre previo al proyecto. Justificación: el titular realizará una mantención para dejar el camino de acceso que utilizará en las mismas condiciones en que se encuentre previo a la construcción del Proyecto.</t>
  </si>
  <si>
    <t>Permiso para la caza o captura de ejemplares de animales de especies protegidas para fines de investigación, para el establecimiento de centros de reproducción o criaderos y para la utilización sustentable del recurso.</t>
  </si>
  <si>
    <t>Resguardar la no afectación de la fauna terrestre en categoría de conservación registrada en el área de influencia. Las especies objetivo a capturar, son aquellas de baja movilidad y/o en alguna categoría de conservación, en este caso pertenecientes a los grupos anfibios, reptiles y micromamíferos. Dentro del área del proyecto destaca la presencia del anfibio Pleurodema thaul (sapito de cuatro ojos), clasificado como “Casi Amenazado” (NT) según el sexto proceso del RCE (D.S. Nº41/2011). Entre los reptiles, Philodryas chamissonis (culebra de cola larga) y Liolaemus chiliensis (lagarto chileno), ambos clasificados “Preocupación menor” (PM), según el duodécimo y octavo proceso del RCE (D.S. Nº16/2016 y D.S. Nº19/2012) respectivamente. Del grupo de los micromamíferos destaca Abrothrix olivaceus (ratón oliváceo), no considerado según los procesos de clasificación del RCE, pero si considerado de baja movilidad.</t>
  </si>
  <si>
    <t>Visitas guiadas al Parque Fotovoltaico</t>
  </si>
  <si>
    <t>Objetivo: Informar a la comunidad respecto la tecnología utilizada en el proyecto. Descripción: El titular tendrá disponibilidad para realizar visitas guiadas a juntas de vecinos, interesados en conocer la tecnología del parque fotovoltaico, incluyendo una capacitación a los alumnos de establecimientos educacionales municipales. Justificación: Aportar al desarrollo de la Educación Ambiental de la comunidad. Este compromiso se incorpora al proyecto en respuesta a la solicitud de la autoridad dentro el proceso de evaluación. De esta manera, el proyecto aporta a la difusión de este tipo de tecnologías y complementa la información que recibe de la comunidad sobre energía solar.</t>
  </si>
  <si>
    <t>Central Solar Fotovoltaica Gran Piquero</t>
  </si>
  <si>
    <t>Aumento en las emisiones atmosféricas de material particulado.</t>
  </si>
  <si>
    <t>Objetivo: Evitar el levantamiento de polvo. Descripción: Se aplicará un supresor de polvo en 1.059 metros de camino interior del Proyecto. El camino interior tendrá un ancho de 5,3 metros. El supresor de polvo se aplicará una vez al año, esta aplicación se compondrá de 3 pasadas, de acuerdo a las instrucciones del proveedor. Posteriormente, para mantener la eficacia del supresor de polvo, se realizará la aplicación de agua, a las 24 horas siguientes a la aplicación de las 3 pasadas. Dicha agua será suministrada por terceros autorizados. La ficha técnica del reductor de polvo se presenta en el Anexo 5 de la DIA. Justificación: Por el tránsito de vehículos por caminos de tierra que generarán el levantamiento de polvo y/o material particulado.</t>
  </si>
  <si>
    <t>Plan de mejoramiento de las características productivas de un suelo.</t>
  </si>
  <si>
    <t>Objetivo: Fractura de estrata impermeable que restringe la profundidad efectiva del suelo y dificulte el drenaje de éste, para mejorar las características productivas de un suelo. Descripción: Se realizará un subsolado que quiebre la tosca. Consistirá en una barra u hoja metálica de 1 m con una “bota” o punta en su extremo que se insertará en el suelo, y será arrastrado por un tractor o bulldozer para cortar y quebrar el suelo seco. Además, se efectuará el cultivo de alguna especie con enraizamiento de 1 m o superior en el suelo mejorado. Justificación: El lugar de mejoramiento presenta suelos depositacionales de origen lacustrino, presentan horizontes areno arcilloso a arcillo arenoso en profundidad cubiertos por una tosca arcillosa altamente cementada por depósitos de carbonatos, los que incluso se aprecian como vetas en la calicata 3. Esta tosca impide el paso de agua en profundidad, provocando problemas de drenaje por su acumulación en el perfil que se evidencia en la presencia de moteados y concreciones entre los 30 a 50 cm de profundidad. Esta barrera de suelo cementado genera, además del problema de drenaje, una acumulación de arcillas (horizonte B) entre los 30 a 50 cm de profundidad (donde se encuentran los moteados y concreciones), que forma columnas macizas de 20 cm entre las cuales las raíces pueden arraigarse en profundidad. Estas columnas presentan slickensides en la calicata 3, indicadores de arcillas expansivas que forman cerosidades en los planos de fricción. Sobre este horizonte B se presenta el horizonte A, de 30 cm de profundidad, franco a franco arcillo arenoso, donde se concentra la masa radical del perfil. Así, las limitaciones de drenaje, acumulación de arcillas y reducida profundidad efectiva para el desarrollo de raíces se debe a la presencia de la tosca calcárea entre 50 a 100 cm de profundidad presente en todo el potrero estudiado. Además, de acuerdo a lo indicado por el propietario, el cual no ha cultivado en el predio desde la temporada 2014-2015, debido a que el cultivo de alfalfa no presentó buenos rendimientos dado los problemas de profundidad efectiva presente en el perfil, generando además sectores de anegamiento, en especial en época invernales.</t>
  </si>
  <si>
    <t>Planta Fotovoltaica El Romeral</t>
  </si>
  <si>
    <t>Objetivo: Otorgar oportunidad laboral a personas calificadas de las zonas aledañas al Proyecto. Descripción: La empresa a cargo de la construcción del proyecto solicitará a la OMIL de la Municipalidad de Chimbarongo curriculum para contactar a las personas interesadas. Justificación: Generar empleabilidad en la zona del proyecto.</t>
  </si>
  <si>
    <t>Control de emisiones a la atmósfera</t>
  </si>
  <si>
    <t>Aumento de emisiones atmosféricas</t>
  </si>
  <si>
    <t>Objetivo: atenuar las emisiones atmosféricas producto de las labores de construcción y cierre del Proyecto. Descripción: Dentro de las medidas contempladas para el control de las emisiones generadas en las fases de construcción y cierre se encuentran: - Todo tipo de vehículo que transite dentro del área del parque deberá hacerlo a una velocidad no mayor a los 30 km/h. - Humectación de los frentes de trabajo, áreas de faena y caminos de acceso. Justificación: ejecutando las medidas mencionadas en el capítulo 4 del Anexo 4 de la DIA, se logrará el objetivo propuesto.</t>
  </si>
  <si>
    <t>Plan de Perturbación Controlada para la especie Liolaemus lemniscatus</t>
  </si>
  <si>
    <t>Alteración de Hábitat</t>
  </si>
  <si>
    <t>Objetivo: Prevenir los potenciales efectos negativos asociados a la construcción del proyecto para la especie Liolaemus lemniscatus. Descripción: Procedimiento de perturbación controlada en función a lo especificado en la “Guía de Evaluación Ambiental Componente Fauna Silvestre”. Justificación: Debido a la baja densidad de individuos encontrados en el área de estudio, y que las zonas aledañas presentan similares características ecológicas, se propone la medida de perturbación controlada de modo de evitar o disminuir las posibles afectaciones a los individuos registrados.</t>
  </si>
  <si>
    <t>Objetivo: Asegurar un uso de caminos respetuoso e integrado con el uso comunitario para no alterar la libre circulación ni incrementar los tiempos de desplazamiento. Descripción: Se comunicará a la Autoridad comunal representada por la dirección del tránsito y de desarrollo comunal el calendario de flujo de desplazamientos con el fin de no entorpecer actividades comunitarias planificadas durante la fase de construcción del proyecto. De la misma manera se socializará el calendario con dirigentes de la o las juntas de vecinos cercanas al proyecto y se distribuirá folletos con la información en los comercios cercanos al área de influencia. En relación con el medio de verificación, para cada reunión o entrevista de socialización del calendario de flujo de desplazamientos, se firmará un acta de entrega de material. En el caso de la distribución de folletería, se registrará la actividad en formato fotográfico. Cada medio de verificación estará dispuesto para la revisión de la autoridad ambiental. Se dispondrá de un libro de reclamos en formato físico en la faena de construcción que será dispuesto para revisión de la autoridad durante la fase mencionada. De la misma manera se dispondrá de un número telefónico y un correo electrónico informado en los folletos y calendario de flujo de desplazamientos para recibir recomendaciones de la comunidad en torno al uso compartido y respetuoso de los caminos. Justificación: El uso de caminos por parte del proyecto durante la fase de construcción está dado por la presencia de camiones con cargas de insumos para la instalación de la planta fotovoltaica. Hacer un uso racional de los caminos de manera de no entorpecer el uso que la comunidad hace de sus caminos, implica conocer al detalle las características de desplazamientos según cada vía utilizada. En este sentido, mantener una comunicación con la Autoridad municipal, asegura una coordinación eficiente y permite reaccionar ante circunstancias imprevistas. Esto último se logra a través del canal de comunicación permanente que representa el contacto telefónico o por correo electrónico, dispuesto por la medida.</t>
  </si>
  <si>
    <t>Nueva Central Solar Fotovoltaica MACAO</t>
  </si>
  <si>
    <t>Objetivo: Mejoramiento productivo de suelos con ciertas limitaciones. Descripción: Se realizará el mejoramiento en 27,96 hectáreas de suelo. Justificación: Los resultados de los estudios en los suelos a mejorar del Fundo El Estero de Melipilla, tienen una clasificación de suelos correspondiente mayoritariamente a la clase VI de capacidad de uso de los suelos, donde la principal limitante agronómica es la compactación, existencia de una capa impermeable de roca pumicítico denominada tosca, que impide la penetración de raíces y del agua en el perfil y variable durante el año, que limita en la actualidad la actividad agrícola significativa. Asimismo, la ondulación del relieve del predio hace que su potencialidad productiva sea menor.</t>
  </si>
  <si>
    <t>Planta Fotovoltaica Mitchi</t>
  </si>
  <si>
    <t>Sin impactos asociados</t>
  </si>
  <si>
    <t>Objetivo: Mantener un registro y control sobre el punto de abastecimiento de agua industrial a emplear por los camiones aljibes que suministrarán de agua industrial al Proyecto. Descripción: El Titular se compromete a llevar un registro y control que acredite el correcto abastecimiento del agua industrial de los camiones aljibes. Justificación: Acreditar que los orígenes del agua industrial a utilizar en todas las fases del Proyecto cuenten con las autorizaciones pertinentes para la extracción desde la fuente de abastecimiento seleccionada.</t>
  </si>
  <si>
    <t>Objetivo: Generar acuerdos de reposición entre el Titular con instituciones como Bomberos de Chile, Carabineros u otra Institución pública que utilice exclusivamente insumos en caso de eventuales emergencias ocurridas en la Planta Fotovoltaica Mitchi. Descripción: El Titular se compromete a conversar con la institución encargada de atender la emergencia asociada al Proyecto “Planta Fotovoltaica Mitchi” (en sus distintas fases) con el fin de evaluar ayuda en el recambio y/o reposición de insumos necesarios en la institución respectiva. Justificación: Evaluar ayuda a la institución de bomberos respectiva ante la eventualidad de atender alguna emergencia de GR Ruil SpA</t>
  </si>
  <si>
    <t>Parque Fotovoltaico "El Trile"</t>
  </si>
  <si>
    <t>Caminos de acceso</t>
  </si>
  <si>
    <t>Ruta Medida comprometida Plazo de ejecución Coordenad as inicio (UTM H19 WGS84) Coordenad as término (UTM H19 WGS84) L-207 “Callejón Challacura” 1. Humectación 1 vez por día, en época estival. Estas medidas aplican 267.473 E 6.045.544 N 263.975 E 6.045.976 N Ruta Medida comprometida Plazo de ejecución Coordenad as inicio (UTM H19 WGS84) Coordenad as término (UTM H19 WGS84) “Callejón Peralillo” 1. Humectación de camino Frecuencia nominal: 1 vez por día, en época estival. Frecuencia máxima: 2 veces por día, en época estival. Criterio: a consideración del ITO ambiental de la fase de construcción. 2. Mejoramiento de baches en Callejón Peralillo, mediante la aplicación de una capa de rodado fino, nivelación y compactación en los lugares donde se identifiquen daños al camino. Frecuencia nominal: 1 aplicación. Frecuencia máxima: 2 aplicaciones. Criterio: a consideración del ITO ambiental de la fase de construcción exclusivamen te durante la denominada Semana de Transporte de Carga Mayor durante la fase de construcción. Previo al inicio de la fase de construcción, el titular hará entrega a la autoridad competente de un Plan de Transporte, en el que se detallarán las fechas, flujos, vehículos y rutas a utilizar para el transporte de carga mayor del Proyecto. 263.961 E 6.045.976 N 263.070 E 6.044.680 N 3. Gestión Vial, instalación de señalética de prevención vial y un banderillero en el acceso al Callejón Peralillo (intersección con Ruta L-207) durante los días en que se produzca el flujo de carga mayor del Proyecto, lo cual será oportunamente informado y coordinado con la autoridad competente. 263.961 E 6.045.976 N 263.070 E 6.044.680 N</t>
  </si>
  <si>
    <t>Charla de inducción a trabajadores sobre patrimonio cultural</t>
  </si>
  <si>
    <t>Riesgo de impactos sobre eventuales hallazgos del patrimonio cultural durante las actividades de movimiento de tierras.</t>
  </si>
  <si>
    <t>Se realizará 1 charla de inducción sobre patrimonio cultural por arqueólogo y/o licenciado en arqueología, previo al inicio de las faenas.</t>
  </si>
  <si>
    <t>Medidas de gestión vial</t>
  </si>
  <si>
    <t>Objetivo: El Objetivo es reducir los potenciales impactos sobre las vías de comunicación y las emisiones de polvo en suspensión hacia los habitantes del sector producto del transporte de carga del Proyecto.</t>
  </si>
  <si>
    <t>Monitoreo arqueológico durante actividades de movimiento de tierra</t>
  </si>
  <si>
    <t>Se realizará un monitoreo arqueológico permanente por arqueólogo y/o licenciado en arqueología, durante las labores que impliquen remoción de superficie durante la fase de construcción del Proyecto.</t>
  </si>
  <si>
    <t>Plan de rescate y relocalización de anfibios y plan de perturbación controlada.</t>
  </si>
  <si>
    <t>No hay</t>
  </si>
  <si>
    <t>Objetivo: Resguardar aquellas especies que se encuentren en estado de conservación activando el plan de Rescate y Relocalización de Anfibios y el Plan de Perturbación Controlada. Los planes mencionados están destinados a la relocalización de anfibios a una zona de características similares al área de rescate y a provocar el abandono o inducir el desplazamiento gradual de los individuos de fauna de reducida movilidad, desde su lugar de origen hacia zonas inmediatamente adyacentes, en forma previa a la intervención por parte del proyecto o actividad. Descripción: Para el caso de vertebrados terrestres, se seguirá lo indicado en el Plan de Perturbación que consiste en tres etapas: - Etapa de Perturbación: Consiste en el cambio del entorno del área a intervenir para provocar el desplazamiento de especies que allí se encuentren. - Etapa de Seguimiento: Se basa en observar el comportamiento de las especies anteriormente mencionadas para verificar si se requiere repetir la Etapa de Perturbación. - Etapa de Liberación de área: Consiste en la liberación del área para dar comienzo a las obras una vez se haya determinado la inexistencia de individuos de las especies foco. Para el caso de anfibios se procederá con la captura y relocalización de los mismos y su posterior liberación en lugares previamente escogidos. También se tomará en cuenta el seguimiento de los ejemplares capturados a los 15, 30 y 45 días después de haberse realizado el rescate inicial. Ver antecedentes en anexo 13 de la DIA. Justificación: El presente compromiso permitirá optimizar el desempeño ambiental del Proyecto, ya sea mediante la intervención de áreas donde no se observa actividad de alguna especie en conservación, o bien mediante la activación de un plan de Rescate y Relocalización de Anfibios y un Plan de Perturbación Controlada.</t>
  </si>
  <si>
    <t>Parque Fotovoltaico Centauro Solar</t>
  </si>
  <si>
    <t>Alteración de los niveles de ruido</t>
  </si>
  <si>
    <t>Objetivo: mantener un registro de los niveles de ruido producto de la construcción cumplen con los límites máximos permisibles, de acuerdo a la implementación de barreras modulares móviles, descritas en la adenda 1 y anexo 2.3 de la DIA. Descripción: se realizará un monitoreo de ruido conforme a lo establecido en el Decreto Supremo Nº38/11 del Ministerio del Medio Ambiente, en el receptor R7 y en el galpón que se encuentra al otro costado del camino de acceso. Justificación: El monitoreo propuesto se presenta para asegurar que el proyecto cumplirá con los niveles máximos permisibles establecidos en la normativa aplicable (D.S. Nº38/2011 del MMA)</t>
  </si>
  <si>
    <t>PARQUE FOTOVOLTAICO LA ROSA DE SHARON</t>
  </si>
  <si>
    <t>Charlas de inducción en materias arqueológicas.</t>
  </si>
  <si>
    <t xml:space="preserve">La/el arqueóloga/o licenciada/o en arqueología realizará una charla a los trabajadores del Proyecto sobre el componente arqueológico que se podría encontrar en el área y los procedimientos a seguir en caso de hallazgo, antes del inicio de excavación. Estas charlas se realizarán en la Instalación de Faenas, y se realizará 1 al inicio de la excavación. </t>
  </si>
  <si>
    <t>Instalación de sistema fotovoltaico en sedes sociales</t>
  </si>
  <si>
    <t>El titular del Proyecto se compromete a instalar un sistema fotovoltaico en las sedes sociales de San Enrique y Santa Emilia. Las características asociadas a estos sistemas son las siguientes: Consumo Luminarias: 50 W x 4u x 24/3 Hrs = 1,6 kWh (Día) Refrigerador: 0,84 kWh (Día) Total x día = 2,44 kWh (Día) Total x Año = 890 kWh (Anual) Generación Paneles: 2 u (En serie) x 270 Wp = 540 Wp Inversor Monofásico: 1 u x 540 W = 750 W Generación total anual: 933 kWh/Año</t>
  </si>
  <si>
    <t>Mejoramiento de suelos en la Región Metropolitana.</t>
  </si>
  <si>
    <t>Se establece proporcionar un mejoramiento sustancial de la superficie del suelo, generando posteriormente una mejora de sus limitantes agrícolas, tales como pedregosidad subsuperficial, propiedades químicas o físico-morfológicas estructurales. La superficie a mejorar corresponde a 9 ha.</t>
  </si>
  <si>
    <t>Realización de capacitaciones y visitas guiadas</t>
  </si>
  <si>
    <t>El titular del Proyecto se compromete a realizar capacitaciones en dos ámbitos distintos, en coordinación con la I. Municipalidad de María Pinto. • Agricultura tecnificada. • Energías renovables. Adicionalmente, se concertarán visitas guiadas al Parque Fotovoltaico para incentivar el uso de la energía limpia y el turismo en la comuna, esto en coordinación con la I. Municipalidad de María Pinto.</t>
  </si>
  <si>
    <t>Traslado plantas de pinturas base solventes, Ceresita</t>
  </si>
  <si>
    <t>Quilicura</t>
  </si>
  <si>
    <t>Compromiso ambiental voluntario 1</t>
  </si>
  <si>
    <t>Objetivo: El titular se compromete a segregar sus residuos, de manera tal de facilitar el reciclaje y/o reutilización de estos.</t>
  </si>
  <si>
    <t>Compromiso ambiental voluntario 2</t>
  </si>
  <si>
    <t>El titular del proyecto se compromete a plantar, cuidar y mantener adecuadamente las áreas verdes con especies nativas del proyecto, procurando la mantención de las especies vegetativas incorporadas en él. Se incorporarán especies nativas, tales como el peumo y el Quillay para las áreas verdes al interior del terreno de emplazamiento del proyecto.</t>
  </si>
  <si>
    <t>Compromiso ambiental voluntario 3</t>
  </si>
  <si>
    <t>El titular del proyecto se compromete mantener abierta las relacionas con la comunidad cercana al proyecto, con el fin de escuchar y dar respuesta a cualquiera de sus inquietudes, en cualquiera de las fases del proyecto.</t>
  </si>
  <si>
    <t>Compromiso ambiental voluntario 4</t>
  </si>
  <si>
    <t>Ayudar a disminuir las emisiones de MP a la atmósfera y promover el electro movilidad para el desuso de combustibles fósiles.</t>
  </si>
  <si>
    <t>Compromiso ambiental voluntario 5</t>
  </si>
  <si>
    <t>Disminuir la cantidad de residuos destinados a disposición final y promover el retiro de residuos con recicladores base.</t>
  </si>
  <si>
    <t>Compromiso ambiental voluntario 6</t>
  </si>
  <si>
    <t>Disminuir en un 25% las emisiones de COVS asociadas a la producción de pinturas en base solventes</t>
  </si>
  <si>
    <t>Parque Solar Newentún</t>
  </si>
  <si>
    <t>Peralillo</t>
  </si>
  <si>
    <t>Implementación de cerco vivo</t>
  </si>
  <si>
    <t>De acuerdo al Estudio de Paisaje y Turismo del Proyecto (Anexo 15 de la DIA), el Proyecto no genera impactos adversos significativos en estas componentes; sin embargo, se compromete a implementar una cortina arbórea en todo el deslinde sur- poniente del Proyecto, lado paralelo a la Ruta 90.</t>
  </si>
  <si>
    <t>Objetivo: reducir la intrusión visual en el paisaje costumbrista local. Descripción: La longitud del cerco vivo corresponde a 620 metros aproximadamente. Se propone la especie Acacia capensis, árbol resistente a las altas temperaturas, se adapta a distintitos tipos de suelos, con una cobertura abundante de follajes con grandes espinas que ayudan a la seguridad, su altura promedio de crecimiento es de 6 metros. Al ser un árbol de rápido crecimiento, resistente a las podas y una altura que promedia los 6 metros, se considera ideal para este tipo de Proyecto, debido a que no afecta la luz que pudiera mermar en la producción del parque fotovoltaico. Acacia capensis Fuente: Figura 11 de la Adenda. Justificación: se alcanza el objetivo a través de la incorporación de un cerco vivo con árboles de bajo consumo de agua, y con una altura de crecimiento de hasta 6 metros.</t>
  </si>
  <si>
    <t>Ninguno. Los flujos viales del Proyecto no presentan interferencia con los flujos de tránsito locales, ni fiestas costumbristas de la zona.</t>
  </si>
  <si>
    <t>Objetivo: Organizar los flujos vehiculares del Proyecto para asegurar el normal desarrollo de los sistemas de vida y costumbres de los grupos humanos, considerando las festividades costumbristas cercanas al área del Proyecto. Descripción: considerando que la fase de construcción se realiza durante el periodo comprendido entre marzo y agosto de 2020, sólo se identificó durante este periodo la Fiesta de la Virgen del Carmen de Peralillo. Con el fin de asegurar el normal desarrollo de dicha festividad, en el Anexo 12 de la Adenda, se adjunta Plan de Tránsito. El Plan de Tránsito busca organizar los flujos vehiculares del Proyecto en relación con los flujos viales locales. Este contiene un protocolo de información permanente para los vecinos pertenecientes al área de influencia del Proyecto, especificaciones de transporte y medidas asociadas a la Ruta 90. Síntesis del Plan de Tránsito para las fases de construcción y cierre del Proyecto Fuente: Tabla 19 de la Adenda. (*) En el caso de coincidir los trabajos relacionados al Proyecto con días de festividades, se considera el horario habitual definido para el día respectivo de las labores; sin embargo, se coordinará el acceso de vehículos mayores a 5 toneladas antes de las 9:00 horas, con el objetivo de evitar entorpecer el tránsito vehicular durante dichas festividades. Cabe mencionar que, en el caso de eventuales modificaciones al Plan de Tránsito durante cualquier fase del Proyecto, estos cambios son comunicados a la autoridad correspondiente (Juntas de vecinos del área de influencia, carabineros u otra) a la brevedad, con el fin de coordinar y optimizar el flujo vehicular del Proyecto con el flujo vehicular local. Para la fase de operación, se aclara que el flujo de vehículos es mínimo, atribuible a la circulación esporádica de vehículos livianos de los contratistas encargados de brindar los servicios de mantención y limpieza del parque, por lo que se descartan interferencias de tránsito durante el desarrollo de fiestas costumbristas durante el año. Justificación: asegurar el normal desarrollo de los sistemas de vida y costumbres de los grupos humanos, considerando las festividades costumbristas cercanas al área del Proyecto.</t>
  </si>
  <si>
    <t>Subestación Doble  Barra Tap Algarrobo</t>
  </si>
  <si>
    <t>Charlas de Paleontología y Arqueología.</t>
  </si>
  <si>
    <t>Objetivo: Se efectuarán charlas de inducción impartidas por un paleontólogo y un arqueólogo o licenciado en arqueología, a todos los trabajadores involucrados en la construcción de la Subestación. Los temas de las charlas estarán dirigidos al reconocimiento de restos paleontológicos y características de los sitios arqueológicos de la zona, material cultural que presentan y los procedimientos a seguir en caso de hallazgo arqueológicos. Descripción y justificación: El compromiso generará responsabilidad de los trabajadores respecto al cuidado del patrimonio cultural y la obligatoriedad legal respecto de su cuidado. Lo anterior, orientado al reconocimiento de hallazgos paleontológicos y/o arqueológicos que puedan eventualmente encontrarse durante construcción del Proyecto, dadas las tareas de remoción de suelo y excavaciones que generará la obra. Esta medida se justifica por la razón de que si bien a nivel superficial no se evidenció presencia de restos paleontológicos, los sustratos sub- superficiales, presentan un potencial medio alto de contener restos fósiles, por lo que dada esta probabilidad y con el fin de evitar daños a dichos fósiles, se considerará pertinente mantener al personal capacitado al respecto. Tampoco se evidenciaron hallazgos arqueológicos, sin embargo, se contará con un especialista durante la ejecución de las obras en caso de identificar sitios arqueológicos.</t>
  </si>
  <si>
    <t>Humectación de caminos de acceso y frentes de trabajo.</t>
  </si>
  <si>
    <t>Aumento de la concentración ambiental de material particulado y gases a la atmósfera.</t>
  </si>
  <si>
    <t>Objetivo: El objetivo es la reducción de emisiones debido al tránsito de vehículos y maquinarias por caminos de acceso no pavimentados, además de las áreas donde se realizará escarpe y excavación. Descripción: Se humectarán los caminos de acceso que puedan desprender polvo, los sitios de desplazamiento y vías de circulación de vehículos, máquinas y equipos, sobre todo en los horarios de mayor flujo vehicular, siempre y cuando se trate de vías no estabilizadas. Asimismo, se humectarán los frentes de trabajo donde se realice escarpe y excavación. La ejecución de los movimientos de tierra y excavaciones se realizará humectando previamente la superficie del suelo, en caso de ser necesario. Justificación: Reducción de emisiones con la implementación de la medida.</t>
  </si>
  <si>
    <t>Medidas de resguardo para “Citronella mucronata” (Naranjillo).</t>
  </si>
  <si>
    <t>Objetivo: Proponer medidas de gestión para proteger especie vulnerable: “Citronella mucronata”. Descripción: Durante la fase de construcción se considerarán las siguientes medidas de resguardo para el naranjillo:  Inspección visual y registro fotográfico de manera previa y posterior a las actividades asociadas a la fase de construcción del Proyecto.  Se cercarán los alrededores del naranjillo para impedir el paso y se señalizará indicando que en esta área se encuentra dicho ejemplar.  En las charlas de inducción se instruirá los trabajadores sobre la prohibición de alterar el hábitat del naranjillo. Se prohibirá verter cualquier tipo de basura o líquido sobre el bosque nativo donde encuentra inserto y se les exigirá respetar el área de cercado.  El Titular cercará todo el perímetro de la plataforma subestación con mallas “Raschel” como medida adicional a la humectación de los frentes de trabajo. El compromiso generará responsabilidad de los trabajadores respecto al cuidado de la flora nativa y en categoría de conservación, orientado al reconocimiento de especies típicas de la zona, dadas las tareas de remoción de suelo y excavaciones. Justificación: Esta medida se justifica debido a la especie en categoría de conservación identificada en el predio de emplazamiento del Proyecto: El ejemplar “Citronella mucronata” (naranjillo).</t>
  </si>
  <si>
    <t>Monitoreo periódico de los niveles de ruido en receptores sensibles.</t>
  </si>
  <si>
    <t>Objetivo: Verificar que los niveles de presión sonora se mantengan bajos los límites normativos. Descripción y justificación: El Proyecto generará emisiones de ruido que puedan afectar a los receptores más cercanos del Proyecto. El Titular monitoreará los niveles de ruido, al inicio de la fase de construcción en el momento en que las obras se encuentren con mayor cantidad de máquinas operando, en los receptores sensibles, de modo de verificar que estos receptores evaluados en la modelación de ruido presentada en el Anexo 1-6 de la DIA, se mantienen bajo los límites de nivel de presión sonora definidos para dichos receptores, cumpliendo con la norma. Se realizarán mediciones periódicas para el monitoreo del Nivel de Presión Sonora Corregido (NPC) según procedimiento establecido en D.S. N° 38/11 del MMA.</t>
  </si>
  <si>
    <t>Perturbación controlada de especies de baja movilidad</t>
  </si>
  <si>
    <t>Objetivo: El objetivo corresponderá a la no afectación de individuos de las especies de baja movilidad identificadas en la zona de emplazamiento del Proyecto. Descripción y Justificación: Debido a que los registros de la caracterización evidenciaron la presencia de reptiles y algunas curureras inactivas, se presenta como compromiso voluntario la implementación de perturbación controlada, provocando el desplazamiento de los individuos del área de influencia del Proyecto hacia sectores colindantes con condiciones de refugio y alimento similar, fuera del área de despeje y ubicación de las obras. Además, se realizarán charlas de inducción al personal y las acciones a seguir en caso de avistamiento de fauna silvestre en el sector, quedando de manera expresa la prohibición de realizar captura de cualquier ejemplar.</t>
  </si>
  <si>
    <t>Reutilización del suelo (Fase de Cierre).</t>
  </si>
  <si>
    <t>Afectación del suelo.</t>
  </si>
  <si>
    <t>Objetivo: Revegetar el área intervenida por la subestación y así, recuperar las mismas condiciones funcionales del terreno previo a su intervención. Descripción: Ante una eventual fase de cierre, se considerará revegetar el área que fue intervenida en el sector de la subestación. Dado lo anterior, el interés de las actividades de restauración se centra en establecer un suelo capaz de sustentar la cobertura vegetal, que corresponderá básicamente a las mismas especies que serán intervenidas por el Proyecto, tales como: Litre, Quillay, Molle, Maitén, Peumo. Las actividades de restauración de suelo a desarrollar durante la fase de cierre serán las siguientes:  Retiro obras civiles plataforma subestación.  Perfilamiento superficie.  Aplicación de suelo compactado.  Aplicación de suelo orgánico y astillas.</t>
  </si>
  <si>
    <t>Reutilización del suelo (Fase de Construcción).</t>
  </si>
  <si>
    <t>Objetivo: Reutilizar el 50% del material sobrante producto de las actividades de escarpe del Proyecto. Descripción: Producto de las actividades de escarpe al interior de la subestación (40 cm de profundidad) y en las zonas de posicionamiento de las torres, se requerirá remover el recurso suelo durante la fase de construcción. De acuerdo a lo indicado en el Capítulo 1 de la DIA, 60% del total del volumen de escarpe se reutilizará como material de relleno. En base a lo anterior, se propone que del 40% sobrante, 50% del suelo escarpado (equivalente a 856 m3, aprox.), será dispuesto en terrenos receptores con uso actual agrícola (dueño del predio y/o agricultores cercanos al área del Proyecto).</t>
  </si>
  <si>
    <t>Nueva Subestación Guardiamarina 110/23 - 13 kV</t>
  </si>
  <si>
    <t>Reposición de equipos en caso de emergencias</t>
  </si>
  <si>
    <t>Objetivo: Dar apoyo económico a las instituciones de emergencias que gasten recursos en emergencias a causa u ocasión del Proyecto. Descripción: En caso de suceder una emergencia, se contactará con la Institución que acudió a la emergencia para solicitar un balance de gastos incurridos. Justificación: Recibido dicho detalle, se suscribirá un compromiso de reposición, estableciendo los plazos, montos y/o equipos a donar.</t>
  </si>
  <si>
    <t>Parque Fotovoltaico Alcones</t>
  </si>
  <si>
    <t>El Plan de Manejo Biológico de flora y vegetación</t>
  </si>
  <si>
    <t>Pérdida de especie de flora amenazada.</t>
  </si>
  <si>
    <t>Objetivo: Evitar el daño a especies de flora que poseen categoría de conservación de amenaza, en específico para la especie Calydorea xiphioides. Descripción: El Plan de Manejo Biológico considera 5 etapas: 1. Cuantificación. 2. Rescate y viverización. 3. Relocalización. 4. Monitoreo y Seguimiento. 5. Fichas de rescate y relocalización. El detalle se presenta en el Anexo 7-1 de la DIA, complementados en consulta N°104 y Anexo 13 de la Adenda, y en consulta N°40 del Adenda Complementaria. Justificación: De acuerdo con la línea de base de flora y vegetación levantada se ha establecido que en el área de proyecto se afectan pequeñas poblaciones de especies de flora vascular que se encuentran muy acotadas en distribución y que poseen categoría de amenaza (Calydorea xiphioides). Por ello, se plantea ejecutar un Plan de Manejo Biológico, que considera acciones para disminuir las posibles afectaciones sobre la flora indicada.</t>
  </si>
  <si>
    <t>Implementación de cierre vegetal</t>
  </si>
  <si>
    <t>Afectación del valor paisajístico.</t>
  </si>
  <si>
    <t>Objetivo: Reducir la visibilidad de las instalaciones del parque fotovoltaico. Descripción: El Titular implementa un cierre vegetal que complementa la vegetación existente utilizando la especie Crateus (Crategus oxicantha). Justificación: Mediante la implementación de la medida se reduce la visibilidad al parque fotovoltaico que produce la intrusión visual.</t>
  </si>
  <si>
    <t xml:space="preserve">Programa de comunicación a la comunidad sobre los flujos de vehículos y maquinarias previo a las festividades costumbristas </t>
  </si>
  <si>
    <t>Aumento flujo de vehículos y maquinarias.</t>
  </si>
  <si>
    <t>Objetivo: Planificar e informar a la comunidad sobre los flujos de vehículos y maquinarias previo a las festividades costumbristas en las localidades cercanas al Proyecto. Descripción: Se realiza una planificación para el transporte de vehículos y maquinaria, permitiendo de esta forma distribuir el flujo vehicular dentro de jornada programada. Se realiza instalación de señalética provisoria en ruta 90, advirtiendo a peatones y vehículos sobre el ingreso y salida de vehículos desde los accesos del proyecto, la cual es coordinada con la Dirección de Vialidad y la Municipalidad de Marchigüe. Justificación: Mediante la implementación de la medida, se evita interferir con el desplazamiento de visitantes a festividades costumbristas en las localidades cercanas al Proyecto.</t>
  </si>
  <si>
    <t>Parque Solar Liquidambar</t>
  </si>
  <si>
    <t>Flujo vial del Proyecto fuera de horario Punta.</t>
  </si>
  <si>
    <t>Objetivo: Adecuar el flujo vehicular del Proyecto para la fase de construcción, respecto al traslado de los Paneles Solares e Insumos de construcción, en los horarios fuera de punta, para evitar posibles alteraciones sobre los tiempos de viaje y desplazamiento por parte de los grupos humanos del área de influencia, como los insertos en las ciudades cercanas a las rutas de tránsito. Descripción: La medida de restricción horaria para el traslado de los Paneles Solares e Insumos, durante la fase de construcción, será una herramienta que posibilitará evitar posibles alteraciones en los tiempos de viaje y desplazamiento de los grupos humanos emplazados en los poblados adyacentes las Rutas a utilizar por el Proyecto. Se pondrá especial atención al horario de circulación por la Ruta E-765, la cual transita por la Comuna de San Esteban. Considerará fundamentalmente la restricción horaria en la circulación de camiones pesados para el transporte de los paneles solares e insumos de construcción, durante un máximo de seis viajes diarios. Justificación: El objetivo se alcanzará mediante la restricción horario en la circulación de los vehículos que trasladarán los Paneles Solares e Insumos de construcción.</t>
  </si>
  <si>
    <t>Plan de Perturbación Contralada</t>
  </si>
  <si>
    <t>Objetivo: Es provocar el abandono o inducir el desplazamiento gradual de los individuos de baja movilidad, previa a las acciones y obras del proyecto. Descripción: Es remover de forma manual y gradual los refugios de las especies, como cúmulos de rocas o vegetación arbustiva o rastrera, restos vegetales (troncos caídos), previo al inicio de las actividades de despeje de vegetación o de movimiento de tierras con medios mecánicos Justificación: El objetivo se alcanzará mediante el desplazamiento de los individuos desde el lugar de origen (hábitat origen) hacia zonas adyacentes (hábitat receptor).</t>
  </si>
  <si>
    <t>Protocolo de Comunicación con las Localidades del Sector.</t>
  </si>
  <si>
    <t>Objetivo: Establecer un protocolo de comunicación entre la comunidad aledaña al Punto de Conexión y el Proyecto, que permita mitigar posibles impactos ante eventos de emergencia que los pueda afectar, producto de las partes, obras y/o acciones del proyecto. Descripción: El protocolo de comunicación corresponderá a una herramienta que posibilite establecer un canal de comunicación expedito entre el Titular del Proyecto y los grupos humanos inmediatos al Punto de conexión, con el objetivo de evitar posibles eventos de emergencia que pudiesen generar algún tipo de alteración a la dimensión del Medio Humano. El protocolo considerar el acercamiento directo a los grupos humanos emplazados en las viviendas ubicadas a 100 metros a la redonda del Punto de Conexión, con el objetivo de entregar información general del Proyecto, cronograma de las obras y lista de contactos con números telefónicos y correo electrónico de representantes del Titular. Adicionalmente, estará la opción que la comunidad solicite reuniones a los encargados de mantener informada a la comunidad, en caso de que se requiera por parte de la comunidad o el tema posea una sensibilidad mayor. A continuación, se presenta el detalle de los actores, medidas y medios a utilizar en el protocolo: a) Encargado del Protocolo de Comunicación. b) Información a la comunidad. c) Comunicación entre la comunidad y el encargado. d) Difusión. Justificación: Esto es relevante para poder establecer canales de comunicación efectiva con la comunidad, atendiendo sus inquietudes, reclamos y/u observaciones, siento atendidas y así evitar conflictos o molestias que pudiese generar el proyecto.</t>
  </si>
  <si>
    <t>Reacondicionamiento de la Señalética.</t>
  </si>
  <si>
    <t>Objetivo: Mejorar señaléticas y demarcaciones existentes en la ruta E-765, en particular en las afueras de la Escuela Básica Silvio Zenteno Vergara. Descripción: Se mejorarán las señaléticas existentes en la mencionada ruta, evitando de este modo el deterioro de las mismas. Esta tarea se llevará a cabo principalmente en las cercanías de la Escuela Básica Silvio Zenteno Vergara. Justificación: El Proyecto adquirirá un compromiso con la comunidad cercana, realizando acciones que conlleven a una mejora particularmente asociada a la señalética existente.</t>
  </si>
  <si>
    <t>Transporte Terrestre de Cal en la Región Metropolitana</t>
  </si>
  <si>
    <t>Pedro Aguirre Cerda, El Bosque, Lo Espejo, Huechuraba, Lampa, Tiltil, Quilicura, Lo Barnechea, Renca, Colina, Pudahuel, Vitacura, Santiago, San Bernardo, Ñuñoa, Las Condes</t>
  </si>
  <si>
    <t>Capacitaciones anuales sobre el Plan de Emergencia a las juntas de vecinos de cada comuna por donde pasan las rutas del Proyecto.</t>
  </si>
  <si>
    <t>Objetivo: Mantener informada a la población de cada una de las comunas involucradas por el Proyecto, con respecto a los posibles riegos producto de las actividades y de las medidas de contingencias y emergencias a implementar.
Descripción: el titular entregará a cada una de las Municipalidades una copia del Plan de Contingencias y Emergencias, para que estén informados de su contenido. Con un folleto con un resumen para que cada municipalidad involucrada, los distribuya a su comunidad por los canales que corresponda.
Lo anterior, será también aplicable para la Ilustre Municipalidad de
Pudahuel.
Además, se desarrollarán capacitaciones de las medidas de contingencia y
emergencia a las distintas juntas de vecinos de las diferentes comunas, el
cual será desarrollado de forma semestral durante el primer año de
operación, y en los siguientes años solo una vez que la municipalidad
correspondiente lo solicite.</t>
  </si>
  <si>
    <t>Incorporación de información del Proyecto en cada uno de los camiones del Proyecto.</t>
  </si>
  <si>
    <t>Objetivo: Mantener a la vista y de fácil acceso los números de teléfonos de la empresa y de la Dirección Regional de Vialidad del MOP RM en cada uno
de los camiones que trasladarán material.
Descripción: En letrero se instalará en la parte posterior del vehículo y con
letra en tamaño adecuado para facilitar la lectura por parte de los usuarios
(30 cms de alto como sugerido) con: nombre de la obra, teléfono, y
dirección electrónica de contacto.
Justificación: Mantener informada a las personas del destino del camión y de
sus condiciones de tránsito.</t>
  </si>
  <si>
    <t>Plan de empleabilidad</t>
  </si>
  <si>
    <t>Objetivo: Promover la empleabilidad de los vecinos y vecinas de las
comunas por donde se desarrollará el proyecto.
Descripción: el titular por medio de un Plan de Empleabilidad promoverá la
búsqueda de personal para sus operaciones (conductor, administrativo y
mecánico), además abrir cupos para la realización de prácticas laborales.
Para lo anterior, enviará a la Municipalidad de Quilicura y otras
municipalidades, solicitudes de búsqueda de personal para sus operaciones,
con la finalidad de dar empleabilidad a trabajadores de las comunas antes
mencionadas.
Justificación: Promover la empleabilidad a trabajadores residentes de las
comunas involucradas por el proyecto.</t>
  </si>
  <si>
    <t>PROYECTO PARQUE SOLAR MECO CHILLAN</t>
  </si>
  <si>
    <t>Área a conservar</t>
  </si>
  <si>
    <t>Pre construcción, y se mantiene por toda la operación.</t>
  </si>
  <si>
    <t>Objetivo: Esta medida tiene por objetivo conservar un parche de vegetación original en el que se mantenga la comunidad faunística original del área de estudio y eventualmente, colonicen los ejemplares ahuyentados por la medida voluntaria de “perturbación controlada”. Las especies objetivo serán los reptiles: lagartija lemniscata (Liolaemus lemniscatus) y lagartija de Schoreder (Liolaemus schroederi), quienes actuarán como especies paragua para la protección de la comunidad faunística presente en el área en general. Descripción: En términos genéricos, la medida consiste en delimitar físicamente un área en el que se conserve la vegetación original del área de estudio. Las actividades específicas se detallan a continuación: Se delimitará el área de forma perimetral con materiales de construcción simple (i.e. con polines de madera y malla de gallinero) en los que se impida el paso de personas. No obstante, deberá tener un acceso operativo para las labores de monitoreo y mantención. Se deberá contemplar la instalación de señalética que contenga información de las especies objetivo de la medida (Liolaemus schroederi y Liolaemus lemniscatus), indicando su nombre común, nombre científico y su categoría de conservación según la normativa vigente. Algunos de los materiales removidos (vegetación, piedras, ramas entre otros) durante la actividad de perturbación controlada, podrán ser posicionados dentro de esta área, con el objetivo de enriquecer el hábitat de las especies objetivo. Justificación: La medida se justifica en su capacidad para mantener el hábitat de las especies objetivo y reducir la muerte de individuos pertenecientes a estos taxa.</t>
  </si>
  <si>
    <t>Objetivo: La perturbación controlada tiene por objetivo provocar el abandono o inducir el desplazamiento gradual de los individuos de la fauna de baja movilidad, desde su lugar de origen hacia zonas inmediatamente adyacentes, en forma previa a la intervención por parte del proyecto o actividad (Torres, 2015) . Las especies objetivo serán los reptiles: lagartija lemniscata (Liolaemus lemniscatus) y lagartija de Schroeder (Liolaemus schroederi). Descripción: En términos genéricos, la medida consiste en remover de forma manual y gradual los refugios de las especies de interés, como cúmulos de rocas o vegetación arbustiva, previo al inicio de las actividades de despeje de vegetación o de movimiento de tierras con medios mecánicos, y se detalla en la “Forma de implementación”. Justificación: La medida se justifica en su capacidad para reducir la muerte de individuos pertenecientes a las especies objetivo. Se puede señalar que esta medida es efectiva cuando se usa en bandas o franjas de reducida extensión areal, típicas de proyectos lineales; así como también en proyectos areales de pequeño tamaño (Torres et al, 2015), como el presente proyecto.</t>
  </si>
  <si>
    <t>Fotovoltaico El Boco II</t>
  </si>
  <si>
    <t>Barrera acústica mediante un semiencierro para maquinaria estática.</t>
  </si>
  <si>
    <t>Aumento en el nivel de presión sonora.</t>
  </si>
  <si>
    <t>Objetivo: Atenuar los niveles de ruido producido por la maquinaria más ruidosa, durante la fase de construcción del Proyecto, como lo son la hincadora y faenas de hormigonera, especialmente para los receptores ubicados hacia el sector poniente del Proyecto. Descripción: La utilización de una barrera acústica de 3 metros de altura (semiencierros), para las faenas más ruidosas (hincadora y hormigonera). La materialidad de la pantalla será en base a panel OSB con un espesor mínimo de 18 mm o material equivalente con una densidad superficial igual o superior a 11,7 kg/m2. Además, por la cara interna de la barrera tendrá un material absorbente sonoro, ya sea lana de vidrio o lana mineral de un espesor de 40 mm y fijada mediante una malla rachel o reja metálica para sostener dicho material absorbente. La conformación y utilización de la barrera se esquematiza en las figuras de la Tabla N° 4 del Anexo A2_04 de la Adenda Complementaria. Justificación: Por la eficiencia de la medida de control descrita en la Tabla N° 4 del Anexo A2_04 de la Adenda Complementaria.</t>
  </si>
  <si>
    <t>Charlas de inducción sobre patrimonio cultural</t>
  </si>
  <si>
    <t>Objetivo: La protección del patrimonio cultural que eventualmente sea encontrado una vez que inicien las actividades de excavación y/o movimientos de tierra. Descripción: Se llevarán a cabo charlas de inducción a los trabajadores respecto de la normativa nacional que protege el patrimonio cultural y sobre cómo deben proceder en caso de encontrar un hallazgo. Justificación: Debido a la visibilidad media identificada durante la inspección visual y al registro de sitios arqueológicos en la zona será necesaria la capacitación de los trabajadores en este aspecto.</t>
  </si>
  <si>
    <t>Humectación de caminos.</t>
  </si>
  <si>
    <t>Objetivo: Minimizar el aumento en los niveles de material particulado como efecto del tránsito de vehículos livianos, camiones y maquinaria por caminos no pavimentados. Descripción: Se llevará a cabo la humectación de caminos no pavimentados mediante camiones aljibe, esto se realizará con la frecuencia necesaria para que se evite la suspensión de material particulado, dependiendo de la fase del Proyecto y la frecuencia de uso de los caminos. Justificación: Al existir caminos sin pavimentar y un flujo de vehículos para las labores del Proyecto será necesario mantener estos caminos humectados, para disminuir la emisión del material particulado en suspensión.</t>
  </si>
  <si>
    <t>Inspección visual arqueológica al área de reforestación asociada al PAS 148 del RSEIA.</t>
  </si>
  <si>
    <t>Objetivo: Determinar la existencia/inexistencia de objetos pertenecientes al patrimonio arqueológico que puedan ser afectados en la ejecución del PAS 148 del RSEIA, y, en caso de corresponder, proponer recomendaciones para el adecuado manejo de los recursos patrimoniales detectados. Descripción: Se efectuará una inspección visual por un arqueólogo/a o licenciado/a en arqueología del área donde se realizará la reforestación asociada al PAS 148 del RSEIA. Así mismo, en caso de corresponder, se elaborarán medidas tendientes a proteger dichos restos. Justificación: Debido a que se intervendrán 0,33 ha para la reforestación de bosque nativo.</t>
  </si>
  <si>
    <t>Objetivo: Verificar in situ el cumplimiento del D.S. N° 38/2011 del Ministerio del Medio Ambiente, Establece Norma de Emisión de Ruidos Generados por Fuentes que Indica. Descripción: Mediciones puntuales en al menos 6 puntos alrededor del Proyecto, de acuerdo a los receptores sensibles identificados durante la evaluación ambiental del Proyecto. La medición de ruido seguirá el procedimiento establecido por el D.S. N° 38/2011 del Ministerio del Medio Ambiente, Establece Norma de Emisión de Ruidos Generados por Fuentes que Indica. Justificación: Debido a que los niveles de ruido estimados estarán bajo lo estipulado en la normativa, pero cercanos a su límite.</t>
  </si>
  <si>
    <t>Protección del suelo.</t>
  </si>
  <si>
    <t>Compactación y eventual degradación del suelo.</t>
  </si>
  <si>
    <t>Objetivo: Evitar la compactación y degradación física, química y biológica del suelo. Descripción: Mantener la cobertura del suelo para evitar la compactación y degradación, promoviendo el desarrollo de una capa de cobertura vegetal del suelo. Justificación: El suelo quedará descubierto al inicio del Proyecto y será usado en por 30 años, por lo cual quedará expuesto a la acción de diversos agentes y procesos que podrán eventualmente producir compactación y degradación del recurso. Por otra parte, las cubiertas de residuos vegetales producen un efecto de intercepción funcionando como protector de la superficie del suelo aumentando así la estabilidad de los agregados, disminuyendo la mineralización de la materia orgánica y aumentando el contenido de carbono. Estos efectos se manifiestan por un aumento de la porosidad y como consecuencia del aumento de la infiltración del agua en el suelo.</t>
  </si>
  <si>
    <t>PARQUE EÓLICO LEBU NORTE</t>
  </si>
  <si>
    <t>Lebu</t>
  </si>
  <si>
    <t>BALIZADO, SEÑALETICA Y MONITOREO DE ADVERTENCIA EN ÁREAS DE PARCHES BOSCOSOS</t>
  </si>
  <si>
    <t>Objetivo: Resguardar las zonas de parches boscosos, correspondientes a bosque nativo y bosque nativo de preservación próximos a las obras de Parque Eólico. Descripción: La implementación de señalética de advertencia y balizado con cintas de advertencia sustentadas en estacas de madera próximas en zonas próximas al bosque nativo y bosque nativo de preservación, especialmente en presencia de la especie Citronella mucronata. El que será complementado con un monitoreo semestral en la fase de construcción y para la fase de operación del Proyecto se contempla el monitoreo solamente el primer año. Justificación: El Titular del Proyecto desea advertir y resguardar el hábitat del bosque nativo de preservación próximos a las obras del Parque Eólico.</t>
  </si>
  <si>
    <t>CAPACITACIÓN TÉCNICA DEL PERSONAL</t>
  </si>
  <si>
    <t>Objetivo: Capacitar al personal contratado en temas relacionados con la construcción y operación del proyecto. Descripción: Programa que se implementará en coordinación con la I. Municipalidad de Lebu, para nivelar competencias de trabajadores que puedan emplearse en la materialización del Proyecto. Justificación: El compromiso se justifica en la necesidad del titular de que todos los trabajadores tengan nociones técnicas de lo que implica la construcción y operación de un parque eólico.</t>
  </si>
  <si>
    <t>CONTRATACIÓN MANO DE OBRA LOCAL</t>
  </si>
  <si>
    <t>Objetivo: Contratar mano de obra prioritariamente de la comuna de Lebu. Descripción: Se contratará preferentemente mano de obra local, dando prioridad a las personas de Lebu, previa evaluación y/o diagnóstico de competencias y salud para trabajos en este tipo de Proyecto. Justificación: El compromiso ambiental voluntario se justifica por cuanto el titular mantiene un compromiso con la población de Lebu, por tanto, privilegiará la contratación de mano de obra local.</t>
  </si>
  <si>
    <t>DEMANDA DE SERVICIOS LOCALES</t>
  </si>
  <si>
    <t>Objetivo: Utilizar servicios locales de acuerdo a las demandas del Proyecto. Descripción: Privilegiar la contratación de servicios de empresas o personas naturales de la Comuna de Lebu, que presten servicios de alimentación, aseo, transporte, alojamiento, suministro de combustible u otros servicios requeridos por el Proyecto. Justificación: El compromiso ambiental voluntario se justifica por cuanto el Proyecto requiere de los servicios indicados, los que son adquiridos desde Lebu.</t>
  </si>
  <si>
    <t>MEDIDA ANTICOLICIÓN POR USO DE PATRONES DE PINTURAS SOBRE LAS ASPAS DE LOS AEROGENERADORES</t>
  </si>
  <si>
    <t>Objetivo: El presente compromiso voluntario busca velar por la protección de la fauna aviar que se encuentre en el área. Con el objetivo de disminuir la interacción de las aves con los aerogeneradores, se aplicarán patrones de pintura sobre las aspas de aerogeneradores. Descripción: La relevancia de la pintura del aerogenerador se concentra en las aspas que lo conforman, donde no sólo es importante el color para dar visibilidad a las aspas y prevenir colisiones, sino que también la disposición en que estos se aplica en las aspas, lo que influirá en su eficiencia aplicando un patrón en ellas. Justificación: Para obtener un resultado positivo se deberá evitar pinturas claras, como el blanco o el gris claro en las aspas de los aerogeneradores, debido al efecto de borrosidad que producen y estas deberán ser pintadas con distintos patrones cada una, para lograr que no se repitan los lugares pintados entre las aspas a continuación se presenta una figura de referencia:</t>
  </si>
  <si>
    <t>Plan de monitoreo de aves y murciélagosPLAN DE MONITOREO DE AVES Y MURCIÉLAGOS</t>
  </si>
  <si>
    <t>Pre construcción, construcción y operación</t>
  </si>
  <si>
    <t>Objetivo: Entregar un programa de monitoreo que permita la obtención de información respecto a los movimientos de la avifauna y quirópteros en el área de influencia del Proyecto, el uso del espacio y su comportamiento frente a los aerogeneradores, una vez que estos estén en operación. Descripción: Se presenta, como compromiso voluntario, un Plan de Monitoreo de Aves y Murciélagos para el Proyecto Parque Eólico Lebu Norte, con la finalidad de verificar que no se generen impactos significativos sobre el componente fauna. En este sentido, el programa de monitoreo busca:  Determinar y ajustar según la Línea Base la riqueza y abundancia de las aves que utilizan normalmente el área del Proyecto, en las distintas estaciones.  Determinar el comportamiento de las aves en relación a su dirección de vuelo, movimientos, uso del espacio, altura de vuelo, antes y durante la implementación de los aerogeneradores.  Determinar la frecuencia de vuelo de las aves por rangos horarios diarios.  Determinar frecuencia de vuelo de aves estacional.  Obtener un registro de mortandad producto de posibles colisiones para murciélagos y aves.  Tomar medidas de protección de acuerdo con los resultados que se vayan obteniendo. Justificación: Se generará la información necesaria para identificar y corregir eventuales afectaciones a la avifauna por la implementación del proyecto y tomar, junto a la autoridad, decisiones y medidas a corto y mediano plazo, tendientes a salvaguardar las especies del sector.</t>
  </si>
  <si>
    <t>Implementación Recintos Portuarios Especiales, Iquique Terminal Internacional S.A.</t>
  </si>
  <si>
    <t>Iquique</t>
  </si>
  <si>
    <t>Objetivo: Evaluar los niveles de ruido asociados a la actividad desarrollada en el proyecto, a fin de verificar el cumplimiento de los máximos establecidos en el D.S. N°38/11 del MMA. Descripción: El compromiso de monitoreo realizara mediciones en la fase de operación, se analizara un análisis acústico del Nivel de Presión Sonora Continuo Equivalente LEQdB(A) en receptores identificados (Anexo 5 DIA) , de acuerdo a la metodología establecida en el D.S. N°38/11 del MMA, para la medición del Nivel de Presión Sonora Corregido (NPC) y Ruido de Fondo. Justificación: El compromiso de monitoreo de ruido tiene como resultado esperado la mantención o disminución de los niveles de ruido en receptores sensibles</t>
  </si>
  <si>
    <t>Nueva Línea 2x220 kV S/E Nueva Chuquicamata ? S/E Calama, tendido del primer circuito</t>
  </si>
  <si>
    <t>Cercado de hallazgo arqueológico aislado y lineal</t>
  </si>
  <si>
    <t>Objetivo: Proteger el Patrimonio Cultural. Descripción: Para el hallazgo lineal y el hallazgo aislado, se instalarán cercos compuestos de una malla color naranja y estacas, con altura de 1,20 m y un buffer aproximado de 5 m en torno a los hallazgos patrimoniales. En el sector con el hallazgo lineal, instalará portales durante las actividades de tendido de conductores. Justificación: Evitar posibles daños o afectación al patrimonio cultural.</t>
  </si>
  <si>
    <t>Componente patrimonio cultural</t>
  </si>
  <si>
    <t>Objetivo: Educar, instruir e informar a los trabajadores Descripción: Realización de charlas sobre la normativa legal, el tipo de sitios que se observa en el área y los procedimientos a seguir en caso de que se detecte algún hallazgo arqueológico o paleontológico durante las actividades en fase de construcción. Justificación: Cuidado del patrimonio cultural.</t>
  </si>
  <si>
    <t>Objetivo: Disminuir la tasa de cesantía local y activar la económica local, aprovechando los efectos positivos que se puedan producir producto de la ejecución del Proyecto. Descripción: La construcción de las obras temporales y permanentes del proyecto demandará la contratación de 60 trabajadores totales como promedio, con un máximo de 100 trabajadores totales, lo cual incrementará la demanda de mano de obra local. Justificación: El Proyecto requerirá de mano de obra local para algunas de las actividades contempladas.</t>
  </si>
  <si>
    <t>Patrimonio Cultural sobre el monitoreo arqueológico y paleontológico</t>
  </si>
  <si>
    <t>Objetivo: Proteger el Patrimonio Cultural. Descripción: Monitoreo arqueológico permanente durante la fase de construcción, en todas las actividades que impliquen movimientos de tierra, además del monitoreo del tendido de los cables en los vanos donde se hayan identificado hallazgos con valor patrimonial. Monitoreo paleontológico permanente durante todas las actividades que involucren excavaciones y/o movimientos de tierra en aquellos sectores donde se identificó la presencia de la Fm. Opache (MPo) y/o Depósitos aluviales antiguos (PlHa). Justificación: Evitar posibles daños o afectación al patrimonio cultural.</t>
  </si>
  <si>
    <t>Proyecto Solar Valle Escondido</t>
  </si>
  <si>
    <t>Acciones de control de emisiones</t>
  </si>
  <si>
    <t xml:space="preserve">Alteración de la calidad del aire debido al aporte en las concentraciones de material particulado, generado por las obras y actividades, en el área de influencia del Proyecto. </t>
  </si>
  <si>
    <t xml:space="preserve">Objetivo: Disminuir emisiones de polvo por la construcción del Proyecto. Descripción: El presente compromiso voluntario comprende una serie de medidas o prácticas asociadas al transporte vehicular y las instalaciones de la fase de construcción, que buscan disminuir las emisiones de polvo. Justificación: Dado que una serie de actividades vinculadas con la construcción generarán emisiones de polvo de carácter no significativo, el Titular ha optado por poner en práctica medidas que permitan disminuir y controlar las emisiones antes mencionadas. </t>
  </si>
  <si>
    <t xml:space="preserve">Colecta de semillas de Adesmia argyrophylla </t>
  </si>
  <si>
    <t xml:space="preserve">Construcción y operación </t>
  </si>
  <si>
    <t xml:space="preserve">Pérdida de especies de flora en el área de influencia del Proyecto. </t>
  </si>
  <si>
    <t>Objetivo: Colectar semillas de los individuos de Adesmia argyrophyla que se localizarán bajo los paneles fotovoltaicos, de manera de depositarlas en forma de custodia en una institución ad hoc (ej. INIA INTIHUASI). Descripción: Se desarrollará la colecta de semillas de los 12 individuos de A. argyrophylla identificados en terreno y que queden bajo la zona de paneles, de los cuales se cuenta con la información de ubicación georreferenciada derivada del microruteo presentado en la Adenda. Se considerará colectar un stock de semillas según las indicaciones técnicas válidas en Chile, y estipuladas en Gold et al., (2004). De la misma manera, el protocolo de colecta y almacenamiento temporal (cosecha y mantenimiento en laboratorio hasta depositarlas en centro de custodia), seguirá los lineamientos de Gold et al., (2004). Justificación: Aunque los individuos de A. argyrophylla registrados en el área de influencia del Proyecto no se verán afectados directamente por las obras del Proyecto, algunos de ellos (n=12) serían cubiertos por paneles. En este escenario de “sombreamiento” a causa de los paneles, no se descarta   una   situación   de   luz   incidente   bajo   ellos.   Al   respecto, es pertinente señalar además que existe un espaciamiento entre los módulos de paneles que impide un “sombreamiento” absoluto. Por otro lado, los paneles tienen un movimiento sobre el eje horizontal (en sentido este- oeste) durante el día, lo cual hace que la radiación solar indirecta se distribuya sobre gran parte de la superficie que queda bajo ellos. De esta forma, y de manera precautoria, se propone la colecta y depositación de semillas de dichos ejemplares (n=12) en un centro ad hoc (ej: INIA INTIHUASI) de manera de resguardar el patrimonio genético de ellos</t>
  </si>
  <si>
    <t xml:space="preserve">Control de erodabilidad natural de los suelos </t>
  </si>
  <si>
    <t xml:space="preserve">Pérdida de suelo y su capacidad de uso. Pérdida de hábitat de especies de fauna por causa del emplazamiento de las partes y obras del proyecto. </t>
  </si>
  <si>
    <t>Objetivo: Minimizar el movimiento de suelo y en general las excavaciones al interior de los frentes de trabajo, al nivel estrictamente necesario. Descripción: Con el fin de minimizar el efecto de la construcción del proyecto sobre la erodabilidad del suelo, se ha propuesto capacitar a los trabajadores de manera tal que se minimicen los viajes por concepto del transporte de excavaciones y que, a su vez, se optimicen las actividades de acopio temporal del material excavado. Justificación: El presente compromiso se justifica toda vez que se prevé la ejecución de excavaciones como parte de la fase de construcción</t>
  </si>
  <si>
    <t xml:space="preserve">Mantención y/o conservación de la ruta C-451 </t>
  </si>
  <si>
    <t xml:space="preserve">Mantención y/o conservación de la ruta C-451 para el flujo vehicular y uso de estas rutas públicas. </t>
  </si>
  <si>
    <t xml:space="preserve">Monitoreo de Lama Guanicoe </t>
  </si>
  <si>
    <t xml:space="preserve">Pérdida de ejemplares de fauna en alguna categoría de conservación. </t>
  </si>
  <si>
    <t xml:space="preserve">Objetivo: Actualizar la información de la especie en este tipo de ecosistemas. Descripción: - En el caso de detectar individuos de manera directa, cuantificar y caracterizar el tamaño poblacional existente en el área de influencia del Proyecto. - Determinar la importancia del sector como lugar de alimentación, lugar de paso, dormidero o de comunicación para la especie identificando el tipo de uso dado por los Guanacos al área del Proyecto y zonas aledañas. Justificación: Identificar y generar medidas correctivas frente a episodios causados por la ejecución del Proyecto que puedan afectar el normal comportamiento y ecología de la especie. - Incluir los registros de evidencia de la patología “sarna” en los individuos monitoreados. </t>
  </si>
  <si>
    <t xml:space="preserve">Monitoreo de los individuos de Adesmia argyrophylla bajo los paneles </t>
  </si>
  <si>
    <t xml:space="preserve">Operación </t>
  </si>
  <si>
    <t xml:space="preserve">Objetivo: Desarrollar un monitoreo de los individuos de Adesmia argyrophylla que queden “sombreados” por los paneles fotovoltaicos del proyecto. Descripción: Se desarrollará un monitoreo de los individuos que queden en la zona de sombra de los paneles fotovoltaicos en orden a determinar su relación con dicha obra. El monitoreo se desarrollará en la fase de operación del proyecto, en la estación climática de primavera y verano. Justificación: El monitoreo de los individuos de Adesmia argyrophylla se propone de manera de establecer la relación de las especies de plantas de la zona árida y semiárida del país, respecto del sombreamiento que generan los paneles fotovoltaicos. </t>
  </si>
  <si>
    <t xml:space="preserve">Perturbación controlada </t>
  </si>
  <si>
    <t xml:space="preserve">Pre construcción y construcción </t>
  </si>
  <si>
    <t xml:space="preserve">Objetivo: El objetivo del presente compromiso consiste en minimizar la afectación de individuos de especies de fauna terrestre de baja movilidad registrados en el área de emplazamiento del Proyecto. Para ello se procederá a la ejecución de perturbación controlada para reptiles, previo a la intervención de las diversas áreas del Proyecto. Descripción: La “Perturbación Controlada” tiene por propósito inducir la emigración espontánea a áreas aledañas que no serán intervenidas por el Proyecto. Justificación: La justificación de esta actividad se relaciona con la política del Titular del proyecto, orientado a desarrollar su proyecto de manera ambientalmente sustentable, enfocándose en una especie de baja movilidad. </t>
  </si>
  <si>
    <t xml:space="preserve">Prevención de afectación de especies de fauna de mediana y alta movilidad </t>
  </si>
  <si>
    <t xml:space="preserve">Objetivo: Prevenir la afectación de las especies de fauna de mediana y alta movilidad. Descripción: Se llevarán a cabo una serie de prácticas vinculadas con los trabajadores y el transporte vehicular, cuyo fin será concientizar y prevenir cualquier tipo de afectación de especies de fauna en el área del Proyecto. Justificación: La implementación del presente compromiso se hace necesaria toda vez que existen especies de fauna de mediana y alta movilidad, cuya no afectación puede potenciarse positivamente al implementar buenas prácticas durante la construcción del Proyecto. </t>
  </si>
  <si>
    <t xml:space="preserve">Protección de sitios arqueológicos emplazados en el área del Proyecto </t>
  </si>
  <si>
    <t>Afectación a sitios de interés Patrimonial en el área de emplazamiento del Proyecto</t>
  </si>
  <si>
    <t>Objetivo: Evitar la afectación de los sitios arqueológicos identificados por la construcción del Proyecto. Descripción: Se prevé la construcción de cercos perimetrales alrededor de los sitios identificados en el área del Proyecto, con el fin de evitar su afectación. Justificación: La ejecución del presente compromiso se justifica toda vez que se han encontrado una serie de hallazgos de sitios arqueológicos en el área de influencia del Proyecto.</t>
  </si>
  <si>
    <t xml:space="preserve">Realización de charlas sobre prevención y cuidados de fauna silvestre </t>
  </si>
  <si>
    <t>Objetivo: Velar por la protección de la fauna silvestre que se pudiese encontrar en el área. Descripción: Se realizarán charlas informativas para capacitar a todo el personal asociado a la construcción, operación y cierre del parque solar. Justificación: En virtud de la existencia de especies de fauna silvestre en  el área del Proyecto, se ha considerado atingente la capacitación del personal durante todas las fases del Proyecto para evitar una eventual afectación.</t>
  </si>
  <si>
    <t xml:space="preserve">Registro de los rasgos lineales identificados </t>
  </si>
  <si>
    <t xml:space="preserve">Objetivo: Documentar los sitios históricos (correspondientes a rasgos viales) previo a su intervención, dado que su extensión se prolonga más allá de los límites del Proyecto. Descripción: Se realizará un registro mediante ficha especializada de rasgos viales que den cuenta de las características de este tipo de sitio en el área que se verá afectada. Justificación: La ejecución del presente compromiso se justifica toda vez que se han encontrado una serie de hallazgos de rasgos lineales en el área de influencia del Proyecto. </t>
  </si>
  <si>
    <t xml:space="preserve">Restauración de suelos en fase de cierre </t>
  </si>
  <si>
    <t xml:space="preserve">Cierre </t>
  </si>
  <si>
    <t xml:space="preserve">Pérdida de hábitat de especies de fauna por causa del emplazamiento de las partes y obras del proyecto. </t>
  </si>
  <si>
    <t>Objetivo: Dejar las áreas intervenidas lo más parecido a cómo estaban previo a la intervención por el Proyecto. Descripción: Con el fin de devolver el entorno del Proyecto a una situación menos artificializada, se prevé la ejecución de actividades para la restitución de la geomorfología. Justificación: La ejecución del presente compromiso se justifica toda vez que el Titular considera necesario restituir, en lo posible, la geomorfología del área del Proyecto.</t>
  </si>
  <si>
    <t>Modificación del Proyecto Fotovoltaico Elena</t>
  </si>
  <si>
    <t>Charlas de inducción a todo el personal en cuanto a establecer prohibición de caza y cualquier mecanismo de domesticación de fauna nativa.</t>
  </si>
  <si>
    <t>Objetivo: Protección de la fauna ante la eventualidad de registrarse individuos en el área de emplazamiento del Proyecto. Descripción: Capacitaciones: Se implementarán charlas de inducción a todo el personal en cuanto a establecer prohibición de caza y cualquier mecanismo de domesticación de fauna nativa. Justificación: minimizar los eventuales accidentes o perturbación de individuos de fauna nativa que podrían ocurrir por desconocimiento de los trabajadores del Proyecto.</t>
  </si>
  <si>
    <t>Desclasificación y/o reciclaje de paneles solares</t>
  </si>
  <si>
    <t>Objetivo: Desclasificación de los módulos fotovoltaicos como residuo peligroso al expirar su vida útil. Descripción: Una vez que expire la vida útil de los módulos fotovoltaicos (es decir, cuando se realiza el desmantelamiento de estos en fase de cierre), o resulten averiados durante la fase de operación y no puedan ser reparados, se realizará la desclasificación de este residuo como peligroso por un laboratorio acreditado y reconocido. En caso de reciclaje, se contará con la autorización sanitaria respectiva. Justificación: Desclasificación de los módulos fotovoltaicos como residuo peligroso al expirar su vida útil.</t>
  </si>
  <si>
    <t>Registro y control de agua industrial</t>
  </si>
  <si>
    <t>Objetivo: Mantener un registro y control sobre los puntos de abastecimiento de agua industrial que se suministrará al proyecto. Descripción: Registro y control sobre los puntos de abastecimiento de agua industrial que se suministrará al proyecto. El registro deberá incluir la documentación que permita la extracción del recurso hídrico. Adicionalmente, se deberá remitir a la SMA, con copia a la DGA, un primer informe del citado registro al inicio de la fase de construcción y luego informes trimestrales. El recurso hídrico sólo podrá utilizarse si la fuente original de abastecimiento de agua cuenta con las autorizaciones sectoriales y ambientales que correspondan. Justificación: Mantener un seguimiento de los puntos de abastecimiento de agua industrial.</t>
  </si>
  <si>
    <t>Resguardar el patrimonio arqueológico</t>
  </si>
  <si>
    <t>Objetivo: Resguardar el patrimonio arqueológico Descripción:  Cercado perimetral: Para todos los hallazgos de la línea de transmisión eléctrica, salvo Pampa Joya-64 y Pampa Joya-72, se realizará un cercado perimetral con un buffer de amortiguación de 5 m.  Registro con fichas ad-hoc: Para los sitios con expresión lineal (Pampa Joya-64 y Pampa Joya-72), se realizará el registro con fichas ad hoc y levantamiento topográfico.  Microrruteo y recolección: Para los hallazgos registrados en el área de influencia directa de las plantas fotovoltaicas y para los hallazgos Pampa Joya-69, 70 y 71 ubicados en la LTE, se ejecutará un microrruteo y recolección superficial.  Capacitación: Se implementarán charlas de inducción al personal que participe en la faena sobre el patrimonio arqueológico.  Monitoreo arqueológico: En las labores de excavación y movimiento de tierra se implementará un monitoreo arqueológico permanente que será ejecutado por un arqueólogo especialista. Justificación: velar por la no afectación de los elementos patrimoniales identificados y posibles nuevos hallazgos detectados durante la ejecución de las obras.</t>
  </si>
  <si>
    <t>Modificación línea de transmisión Carrera Pinto ? Campos del Sol Sur Oeste</t>
  </si>
  <si>
    <t>Aplicación bischofita</t>
  </si>
  <si>
    <t>Objetivo: Disminuir partículas de polvo en suspensión. Descripción: Se aplicará bischofita en el tramo del camino de acceso a la Instalación de Faenas principal, el cual inicia en la Ruta C17 y finaliza en la entrada a la Instalación de Faenas Principal. Justificación: Disminuir riesgos y/o afectación a la salud de las personas y/o recursos naturales.</t>
  </si>
  <si>
    <t>Afectación a sitios con valor arqueológico.</t>
  </si>
  <si>
    <t>Objetivo: Cercado de 7 elementos patrimoniales ubicados entre 30 y 50 metros de distancia de las obras. Descripción: Cercado de elementos patrimoniales ubicados entre 30 y 50 metros de distancia de las obras, mediante un cerco visible simple (mallas y postes) de 1,20 m de altura como mínimo. Los cercos tendrán con un buffer de 10 metros alrededor de los hallazgos de acuerdo a la dispersión superficial de material arqueológico o del límite de las estructuras. Los sitios se identifican en la Tabla 4 del Anexo II.1 de la Adenda Complementaria Justificación: Evitar posibles daños o afectación al patrimonio cultural.</t>
  </si>
  <si>
    <t>Charlas de inducción de paleontológica</t>
  </si>
  <si>
    <t>Afectación a sitios paleontológicos.</t>
  </si>
  <si>
    <t>Objetivo: Incorporar información paleontológica en las charlas de inducción al personal. Descripción: Realización de charlas sobre la normativa legal, el tipo de sitios que se observa en el área y los procedimientos a seguir en caso de que se detecte algún hallazgo paleontológico durante las actividades de construcción. Esta será dictada por un/a paleontólogo/a, que cumpla con el perfil profesional aprobado por el CMN (disponibles en www.monumentos.cl). El contenido e información de las charlas será presentado al Consejo de Monumentos Nacionales previo a su ejecución. Justificación: Evitar posibles daños o afectación al patrimonio cultural.</t>
  </si>
  <si>
    <t>Incentivar la contratación de mano de obra local</t>
  </si>
  <si>
    <t>Objetivo: Incentivar la contratación de mano de obra local. Descripción: En función de los requerimientos de demanda de trabajo del Proyecto y de las capacidades de la mano de obra ofertado en la comuna de Copiapó. Justificación: Fomentar las economías locales, favoreciendo el empleo en la comuna de Copiapó.</t>
  </si>
  <si>
    <t>Monitoreo de la instalación de los cercados y la realización de charlas de inducción al personal del proyecto.</t>
  </si>
  <si>
    <t>Afectación a sitios arqueológicos.</t>
  </si>
  <si>
    <t>Objetivo: Implementar un monitoreo de la instalación de los cercados y la realización de charlas de inducción al personal del proyecto. Descripción: Se implementará un monitoreo de la instalación de los cercados y la realización de charlas de inducción al personal del proyecto. De acuerdo a la siguiente metodología: i. Un arqueólogo/a(s) y/o licenciado/a(s) en arqueología, por cada frente de trabajo, durante las obras de escarpe del terreno y en todas las actividades que consideren cualquier tipo de remoción de la superficie y/o excavación. ii. Se realizarán charlas de inducción -por el/la arqueólogo/a o licenciado/a en arqueología a cargo del monitoreo- a las/los trabajadores del proyecto sobre el componente arqueológico que se podría encontrar en el área y los procedimientos a seguir en caso de hallazgo, antes del inicio de cada obra. iii. Se remitirá a la Superintendencia del Medio Ambiente el informe mensual de monitoreo elaborado por el/la arqueólogo/a, en un plazo máximo de 15 días hábiles luego de terminado el mes, el que incluirá los siguientes antecedentes: a) Descripción de las actividades en todos los frentes de excavación del mes, con fecha. b) Descripción de matriz y materialidad encontrada (con profundidad) en cada obra de excavación. c) Plan mensual de trabajo de la constructora donde se especifique en libro de obras los días monitoreados por el arqueólogo. d) Planos y fotos (de alta resolución) de los distintos frentes de excavación y sus diferentes etapas de avances. e) Contenidos de las charlas de inducción efectuadas y la constancia de asistentes con la firma de cada trabajador. f) De evidenciarse restos arqueológicos, incorporar: Ficha de registro arqueológico con fotografías panorámicas y específicas de los hallazgos (en alta resolución). Descripción detallada del estado de conservación y si hubiera afectación por las obras del proyecto. Medidas de protección y/o conservación implementadas. Constancia de aviso del hallazgo al Consejo de Monumentos Nacionales, de acuerdo a lo establecido en el art. 26 de la Ley 17.288 de Monumentos Nacionales. g) Efectuar el seguimiento del estado de conservación de las medidas de prevención a implementar si corresponden (cercado, señaléticas, etc.). h) El informe final de monitoreo dará cuenta de las actividades realizadas, y de haberse detectado sitios arqueológicos, se incluirá la información de rescate correspondiente. En estos casos se incluirá una revisión bibliográfica de la zona, el análisis (por tipo de materialidad) y la conservación de todos los materiales arqueológicos que se encuentren motivo de esta actividad. Se recuerda que para los rescates de hallazgos no previstos que aparezcan durante el monitoreo o en otra instancia, se deberá solicitar el permiso de intervención arqueológica, según el Artículo 7° del Reglamento de Excavación, establecida en la Ley 17.288 de Monumentos Nacionales. i) De recuperarse materiales arqueológicos, la propuesta de destinación definitiva será indicada al momento de entregar el informe final del monitoreo, para lo cual, se remitirá un documento oficial de la institución museográfica aceptando la eventual destinación. Se deben solventar los gastos de análisis, conservación y embalaje del material arqueológico, así como su traslado a la institución receptora. Justificación: Evitar posibles daños o afectación al patrimonio cultural.</t>
  </si>
  <si>
    <t>Registro de emplantillado</t>
  </si>
  <si>
    <t>Objetivo: Realizar un registro de emplantillado a 5 sitios. Descripción: Registro a través de una ficha de registro de estructuras, que incluya su registro fotográfico y variables propias de estas categorías como el tipo y ordenamiento de los bloques interiores. Los 5 sitios que serán emplantillados se identifican en la Tabla 4 del Anexo II.1 de la Adenda Complementaria. Justificación: Evitar la afectación de piezas arqueológicas.</t>
  </si>
  <si>
    <t>Registro documental</t>
  </si>
  <si>
    <t>Objetivo: Realizar un registro documental. Descripción: registro documental con ficha ad hoc, registro fotográfico y topográfico. Además se contempla la recolección superficial de los materiales culturales presentes en la superficie de la estructura (LAT-JG10) y del parapeto (LAT-MV02). Justificación: Evitar la afectación de piezas arqueológicas.</t>
  </si>
  <si>
    <t>Registro sistemático de los rasgos lineales</t>
  </si>
  <si>
    <t>Objetivo: Registro sistemático de los rasgos lineales. Descripción: Para la actividad de registro sistemático de los rasgos lineales, se realizará antes del inicio de las obras o acciones (permanentes o temporales) del proyecto, los sitios se identifican en la Tabla 4 del Anexo II.1 de la Adenda Complementaria y realizará las siguientes actividades en relación a los sitios con expresión lineal: i. Se utilizará la ficha estandarizada que se detalla en el artículo de Castro et al. 2004 o Vilches et al. 2011, o similares, donde se registrará las características principales, orientación, extensión, descripción de elementos asociados, cronología tentativa, registro fotográfico, etc. ii. Se realizará un levantamiento aerofotogramétrico completo y detallado de toda su extensión dentro del área de influencia del proyecto, incluyendo el registro de 1 km hacia cada extremo del rasgo lineal, fuera del área antes señalada. Dicho levantamiento incluirá imagen ortofoto en formato geotiff, sistema de coordenadas UTM en datum WGS84, curvas de nivel en formato .shp en escala idónea con tabla de atributos y un plano con viñeta con grilla de coordenadas, escala, simbología y norte, así como el archivo KMZ del trabajo realizado. Este trabajo será supervisado por un/a arqueólogo/a o licenciado/a en arqueología, quien entregará al Consejo de Monumentos Nacionales un informe con las actividades desarrolladas junto a un registro detallado de éste, requisito para dar conformidad al inicio de las obras en dichas áreas. iii. De existir materiales asociados a los rasgos lineales, serán descritos, georreferenciados, registrados fotográficamente y recolectados aquellos emplazados dentro del área de influencia del proyecto. De identificarse estructuras, se efectuará el correspondiente registro arquitectónico con ficha ad hoc. Toda la información será expuesta en un plano a escala adecuada (idealmente 1:10.000), incluyendo los posibles hallazgos asociados a dichos rasgos lineales. iv. Se efectuará un estudio historiográfico del rasgo lineal, a partir de la revisión de bibliografía especializada, mapas, u otro tipo de documentos que permitirán contextualizar su función, temporalidad, puntos de conexión, contexto social, económico y político de ser posible, entre otros. Justificación: Evitar posibles daños o afectación al patrimonio cultural.</t>
  </si>
  <si>
    <t>Planta Fotovoltaica Molina</t>
  </si>
  <si>
    <t>Molina</t>
  </si>
  <si>
    <t>Capacitación a los trabajadores sobre fauna en categoría de conservación</t>
  </si>
  <si>
    <t>Perturbación de fauna nativa</t>
  </si>
  <si>
    <t>Objetivo: Capacitar a los trabajadores para el cuidado y protección de las especies en categoría LC y/o cualquier otra especie que se encuentre en las obras del proyecto. Descripción: Capacitación a los trabajadores de la obra a medida que vayan ingresando a las actividades de construcción del proyecto para dar a conocer los métodos de cuidado y protección que deben tener con las especies en categoría y/o cualquier otra especie con la que se encuentren en las obras del proyecto. Justificación: Debido a la presencia en el área del proyecto de especies en categoría de conservación LC (preocupación menor), Liolaemus lemniscatus y Abrothrix longipilis, se ha propuesto una capacitación para los trabajadores.</t>
  </si>
  <si>
    <t>Objetivo: Otorgar oportunidad laboral a personas calificadas de las zonas aledañas al Proyecto. Descripción: La OMIL de la Municipalidad de Molina entregará curriculum a la empresa para que esta se contacte con las personas interesadas. Justificación: Generar empleabilidad en la zona del proyecto.</t>
  </si>
  <si>
    <t>Objetivo: atenuar las emisiones atmosféricas producto de las labores de construcción y cierre del Proyecto. Descripción: Dentro de las medidas contempladas para el control de las emisiones generadas en las fases de construcción y cierre se encuentran: - Todo tipo de vehículo que transite dentro del área del parque deberá hacerlo a una velocidad no mayor a los 20 km/h. - Humectación con agua industrial de los frentes de trabajo, áreas de faena y caminos de acceso. Justificación: ejecutando las medidas mencionadas se logrará el objetivo propuesto.</t>
  </si>
  <si>
    <t>Medidas de control de ruido</t>
  </si>
  <si>
    <t>Aumento de emisiones de ruido.</t>
  </si>
  <si>
    <t>Objetivo: Atenuar las emisiones de ruido para cumplir con la normativa vigente. Descripción: Debido a que los niveles de ruido estimados podrían exceder los límites establecidos por el D.S. N°38/11 del MMA bajo una condición de propagación directa (sin obstáculos) el proyecto contempla como parte de su diseño, la implementación de medidas de control de ruido, las que contemplan: 1. Cierres perimetrales trasladables: Durante la fase de construcción, en especial durante las faenas de construcción de caminos, movimiento de tierra y obras civiles; se implementarán cierres perimetrales trasladables con características de Barrera Acústica con alturas de 3,6m, y 4,8m, cuyo material cumplirá con condiciones de densidad volumétrica igual o superior a 660 kg/m3 (ejemplo: paneles de madera OSB de 15mm. de espesor o material equivalente). En particular, el cierre perimetral de 4.8m de altura, está destinado a proteger al receptor indicado como R4; mientras que el de 3.6 m de altura, está destinado a proteger a los receptores identificados como R5 y R6. Mayores detalles se encuentran en estudio acústico de esta DIA (ANEXO 2). 2. Restricción de maquinaria: Durante la fase de construcción de la planta, en especial durante las faenas de construcción de caminos, movimiento de tierra y obras civiles; en conjunto con las barreras citadas, se restringirá la circulación y operación de maquinarias pesadas por las cercanías de los receptores R4, R5 y R6 tal como se indica en el punto 5.5.2 del estudio de ruido incluido en ANEXO 2 de esta DIA. Esta medida implica que las maquinarias pesadas no operen todas de manera simultánea, sino de manera parcializada. 3. Medidas de gestión: el proyecto contempla la implementación de algunas medidas de gestión durante la fase de construcción, a cargo de personal capacitado para supervisar el cumplimiento de ellas, las cuales no son evaluables cuantitativamente pero contribuyen principalmente a disminuir las posibles molestias a la comunidad. Éstas se indican a continuación: · Evitar el paso innecesario de maquinaria pesada y en general la instalación de cualquier fuente ruidosa próxima a inmuebles aledaños. · Correcta utilización de los equipos que tengan por defecto sistemas de control de ruido, como por ejemplo no abrir compuertas de maquinaria que tenga cabina de insonorización. · Limitar el número y duración del equipo que está ocioso en el sitio; especialmente el generado por el motor de los camiones tolva y máquinas de hormigonado durante el período de espera; y el uso de herramientas manuales movidas por aire comprimido. · Todos los equipos utilizados en el sitio de la construcción tendrán los sistemas de escape y silenciadores que hayan sido recomendados por el fabricante para mantener el ruido asociado más bajo y tendrán sus mantenciones al día. · Configurar la faena de construcción de una manera que mantenga el equipamiento y las actividades ruidosas tan lejos como sea posible de los receptores ubicados en el entorno del predio. Esta medida se ejecutará posterior verificación de que estos puntos continúan siendo receptores a la fecha de construcción del Proyecto. Justificación: Ante la superación normativa se propone una serie de medidas de control.</t>
  </si>
  <si>
    <t>Pérdida temporal de suelos productivos de uso agrícola</t>
  </si>
  <si>
    <t>Objetivo: Compensar a través del mejoramiento de suelos la pérdida temporal del suelo productivo agrícola de clase III. Descripción: El proyecto fotovoltaico Molina, localizado en la provincia de Curicó, dentro de la Región del Maule, requiere un compromiso voluntario productivo debido a la pérdida temporal de suelo con potencial agrícola en una relación de 1:1,5 hectáreas, esto debido a que una porción del área de estudio en donde se emplazaría el proyecto se efectuaría en un suelo con Capacidad de Uso de Suelo Clase III. Justificación: Se utilizarán 10,5 hectáreas catalogadas en el estudio edafológico presentado en la Adenda Complementaria, como Clase III; por tanto y según lo acordado con las autoridades competentes, el Compromiso Voluntario - Plan de Mejoramiento de Suelos (PMS) debe enmendar y producir un mejoramiento de 15,75 hectáreas, idealmente dentro de la Región del Maule.</t>
  </si>
  <si>
    <t>Objetivo: Resguardar el patrimonio cultural. Descripción: Se efectuará un monitoreo arqueológico permanente durante las actividades de movimiento de tierras. Justificación: Ante la ocurrencia de hallazgos arqueológicos y con el fin de resguardarlos se procede a realizar el monitoreo señalado.</t>
  </si>
  <si>
    <t>Perturbación controlada para las especies Liolaemus lemniscatus, Liolaemus nitidus y Liolaemus tenuis</t>
  </si>
  <si>
    <t>Potencial pérdida de hábitat, alimento y atropellos de las especies Liolaemus lemniscatus, Liolaemus nitidus y Liolaemus tenuis.</t>
  </si>
  <si>
    <t>Objetivo: Prevenir los potenciales efectos negativos asociados a la construcción del proyecto para las especies Liolaemus lemniscatus, Liolaemus nitidus y Liolaemus tenuis. Descripción: Procedimiento de perturbación controlada en función a lo especificado en la “Guía de Evaluación Ambiental Componente Fauna Silvestre”. Justificación: Debido a la baja densidad de individuos encontrados en el área de estudio, y que las zonas aledañas presentan similares características ecológicas, se propone la medida de perturbación controlada de modo de evitar o disminuir las posibles afectaciones a los individuos registrados.</t>
  </si>
  <si>
    <t>Uso de ruta k-161 y k-15.</t>
  </si>
  <si>
    <t>Objetivo: Informar de las actividades de la fase de construcción del proyecto que requieren del uso de la Ruta k-161 y k-15, a la autoridad local y a la comunidad usuaria de la ruta para no entorpecer actividades propias de la comunidad. Descripción: Entrega de folletos informativos acerca del uso de las rutas. La información contiene días calendarizados de trabajo y horario de movimiento de camiones. La información será distribuida a Dirección municipal de tránsito, JJVV y comercios establecidos en torno a las rutas k-161 y k-15. Justificación: La ruta k-161 da acceso inmediato al proyecto desde ruta k-15. El uso que el proyecto hará del camino se relaciona con el transporte de insumos para la instalación de la planta. La duración de la fase es de seis meses en los que se desplazarán camiones de dos ejes con paneles solares, estructuras, cables, inversores, entre otros insumos. En este uso es muy necesario coordinarse con la autoridad local para no entorpecer el tránsito habitual de la comunidad y colaborar con información directa a las comunidades residentes en el tramo de la ruta que se usará.</t>
  </si>
  <si>
    <t>El efecto asociado a la implementación del proyecto es el aumento de los niveles de ruido al momento de la construcción y cierre del proyecto. Este efecto es poco significativo ya que es por un período puntual en ambas etapas, es por ello que se considerarán medidas de control de ruido para dar cumplimiento a la normativa vigente.</t>
  </si>
  <si>
    <t>Objetivo: Verificación de medidas de control sobre receptores R2, R3, R4, R5 y R6. Descripción: Medición y evaluación de niveles de ruido bajo procedimiento establecido en D.S Nº 38/2011 del Ministerio del Medio Ambiente, en puntos receptores R2, R3, R4, R5 y R6, obteniendo un nivel de presión sonora corregido (NPC) expresado en dB(A). Justificación: Evitar en los receptores señalados la superación de los niveles máximos de ruido permitidos.</t>
  </si>
  <si>
    <t>Modificación Terminal para depósito y manejo de Graneles Líquidos en la Bahía de Mejillones</t>
  </si>
  <si>
    <t>Contratación de un porcentaje de mano de obra local durante la fase de construcción</t>
  </si>
  <si>
    <t>Objetivo: Generar y promover empleos de calidad para hombres y mujeres de la Región de Antofagasta. - Descripción: El Proyecto en sus distintas fases, permitirá generar empleos para hombres y mujeres de la Región quienes adquirirán competencias laborales en un marco de seguridad laboral, propiciando el desarrollo del capital humano local. Además, la construcción, operación y cierre del proyecto supondrá la contratación de empresas de la región, aportando al desarrollo y fortalecimiento de la economía regional. Específicamente, en cuanto a la generación de empleo local durante la fase de construcción, se harán los esfuerzos razonables para lograr una contratación de mano de obra local igual o superior al 30%. Además, durante la fase de construcción se requerirá contar con el servicio de empresas de transportes de personas y de carga, empresas que presten servicios de humectación de caminos, retiro de residuos sólidos y líquidos a lugares autorizados, empresas proveedoras de agua y otros insumos, todos las cuales, en la medida que presten servicios de excelencia, serán regionales. Los respectivos contratos y/o facturas estarán disponibles en las oficinas de administración. En cuanto a la fase de operación, actualmente el 93% de los trabajadores que operan el Terminal Terquim viven en la región de Antofagasta, y su situación laboral no se verá afectada por la ejecución del Proyecto. Las empresas locales que actualmente son proveedores o prestan servicios a Terquim, seguirán operando de la misma manera que lo han hecho hasta la fecha.</t>
  </si>
  <si>
    <t>Generación de un protocolo de acción en caso de avistar nidos de gaviotín chico</t>
  </si>
  <si>
    <t>Objetivo: Generar un plan de acción en caso de avistar nidos o polluelos de gaviotín chico (Sternula lorata) durante las labores en las instalaciones del Terminal, debido a que se trata de una especie que se encuentra catalogada como En Peligro de extinción por el D.S. 151/2007 MINSEGPRES. - Descripción: el Protocolo busca: o Proveer un conjunto de directrices e informaciones para la adopción de un protocolo de acción frente a encuentros con nidos o polluelos de gaviotín chico dentro del área del proyecto. o Generar una capacidad de reacción oportuna y adecuada ante encuentros en los trabajadores. o Evitar la afectación de nidos o polluelos de gaviotín chico dentro del área del proyecto. El protocolo contempla una serie de medidas o acciones preventivas y acciones ante encuentros con nidos/polluelos (buen/mal estado).</t>
  </si>
  <si>
    <t>Propuesta de puesta en valor en caso de hallazgo de restos singulares, o de gran relevancia científica/cultural.</t>
  </si>
  <si>
    <t>Objetivo: El objetivo es poner en valor el o los hallazgos singulares que pudiesen ocurrir durante la fase constructiva del proyecto. - Descripción: Comprende la elaboración de folletería cuyo contenido sería la relevancia del patrimonio paleontológico local, en particular, la de los eventuales hallazgos singulares. Lo anterior encuentra su justificación en la transmisión a la comunidad de Mejillones del conocimiento paleontológico local, en un soporte sencillo y accesible (tríptico).</t>
  </si>
  <si>
    <t>Parque Eólico Llanos del Viento</t>
  </si>
  <si>
    <t>Calidad de aire.</t>
  </si>
  <si>
    <t>Objetivo: Controlar las emisiones de material particulado producto del tránsito vehicular. Descripción: Para disminuir las emisiones de polvo fugitivo producto del tránsito vehicular, se aplicará bischofita en los caminos de acceso al Proyecto y en el camino central al Parque Eólico. Justificación: Con la finalidad de controlar las emisiones producto del tránsito generado por el Proyecto, se procede a estabilizar los caminos con bischofita en el acceso al Proyecto y en el camino central al Parque eólico.</t>
  </si>
  <si>
    <t>Capacitación a trabajadores con respecto al agua.</t>
  </si>
  <si>
    <t>Recurso hídrico.</t>
  </si>
  <si>
    <t>Objetivo: Se busca velar por la protección de la calidad de sus aguas a través de la capacitación a los trabajadores sobre la importancia de no contaminar los cauces que se están interviniendo. Descripción: Se llevarán a cabo charlas de capacitación a los trabajadores respecto de la importancia de no contaminar los cauces, prohibiendo la eliminación de desechos, así como los planes de prevención que se implementarán. Justificación: A través de las charlas se busca poder minimizar los eventuales incidentes de contaminación del recurso hídrico que podrían ocurrir por desconocimiento de los trabajadores del Proyecto.</t>
  </si>
  <si>
    <t>Charlas de inducción con respecto al patrimonio paleontológico.</t>
  </si>
  <si>
    <t>Hallazgos paleontológicos.</t>
  </si>
  <si>
    <t>Objetivo: Se busca velar por la protección del patrimonio Paleontológico, mediante la implementación de charlas de inducción, que difundan de manera efectiva el manejo de los restos paleontológicos del Proyecto. Descripción: Se llevarán a cabo charlas mensuales de inducción, dictadas por un paleontólogo que cumpla con el perfil profesional aprobado por el CMN, dirigido a todo el personal involucrado en la etapa de construcción del Proyecto, previo al inicio de las obras, y cada vez que se incorpore un nuevo personal. Justificación: Con la finalidad de entregar protección a los elementos patrimoniales paleontológicos, y evitar su eventual afectación, se procede a la realización de charlas inductivas a trabajadores durante la fase de construcción del proyecto.</t>
  </si>
  <si>
    <t>Charlas de inducción patrimonial.</t>
  </si>
  <si>
    <t>Hallazgos arqueológicos/paleontológicos.</t>
  </si>
  <si>
    <t>Objetivo: Se busca velar por la protección del patrimonio cultural a través de charlas de inducción patrimonial que difundan de manera efectiva el manejo de los restos arqueológicos y/o históricos del Proyecto. Descripción: Se llevarán a cabo charlas de inducción a todo el personal involucrado en la etapa de construcción del Proyecto, respecto de la normativa nacional que protege el patrimonio cultural y sobre cómo proceder en caso de encontrar un hallazgo. Justificación: Con la finalidad de entregar protección a los elementos patrimoniales, y evitar su eventual afectación, se procede a la realización de charlas a trabajadores durante las actividades de movimiento de tierra.</t>
  </si>
  <si>
    <t>Implementación de cercado y señalética.</t>
  </si>
  <si>
    <t>Objetivo: Se busca velar por la protección de los restos patrimoniales a través del cercado la implementación de un área de amortiguación de 12 m de radio desde los límites de los elementos patrimoniales. Descripción: Se implementarán cercos y señalética previo al inicio de las obras. Adicionalmente se prohibirá a los trabajadores circular fuera de las áreas establecidas. Justificación: Con la finalidad de velar por la protección de los restos patrimoniales en el área del proyecto, se procederá a implementar un cerco en un radio de amortiguación.</t>
  </si>
  <si>
    <t>Implementación de cercos de protección en rasgos lineales.</t>
  </si>
  <si>
    <t>Implementación de monitoreo arqueológico.</t>
  </si>
  <si>
    <t>Objetivo: Se busca implementar un monitoreo arqueológico permanente durante las obras y actividades asociadas a los movimientos de tierras, con la finalidad de velar por la no afectación de los elementos patrimoniales identificados y posibles nuevos hallazgos detectados durante la ejecución de las obras. Descripción: De acuerdo con lo requerido por el Consejo de Monumentos Nacionales en su ORD N°2489, se realizará un monitoreo arqueológico permanente, durante las obras de escarpe del terreno y en todas las actividades que consideren cualquier tipo de remoción de la superficie. Durante el monitoreo se velará por la no afectación de los elementos patrimoniales identificados y será realizado por un arqueólogo y/o licenciado en arqueología, por cada frente de trabajo. Justificación: Con la finalidad de velar por la no afectación de elementos patrimoniales identificados.</t>
  </si>
  <si>
    <t>Medidas para proteger la fauna silvestre; charlas de prevención y cuidado.</t>
  </si>
  <si>
    <t>Objetivo: Se busca velar por la protección de la fauna silvestre que se pudiese encontrar en el área. Descripción: Se llevarán a cabo charlas de inducción a los trabajadores respecto de la normativa nacional que protege la fauna silvestre y sobre cómo proceder en caso de avistamiento de alguna especie. Justificación: A través de las charlas de educación ambiental, se busca poder minimizar los eventuales accidentes o perturbación de individuos de fauna nativa que podrían ocurrir por desconocimiento de los trabajadores del Proyecto.</t>
  </si>
  <si>
    <t>Monitoreo de fauna aviar</t>
  </si>
  <si>
    <t>Objetivo: Identificación de aves siniestradas en el Parque eólico (aerogeneradores) y en el tendido de la Líneas de Alta Tensión (LAT), durante la fase de operación del Proyecto, por un periodo de dos años. Descripción: Realizar inspecciones visuales en el área comprendida del parque eólico (aerogeneradores) y en el tendido de la LAT, una vez al mes, para identificar eventuales colisiones de avifauna. Justificación: Se ejecutará este procedimiento para tener un registro de cada una de las inspecciones a realizar en el parque eólico.</t>
  </si>
  <si>
    <t>Objetivo: Controlar las emisiones de material particulado producto de las actividades del proyecto. Descripción: Se circulará a una velocidad no superior a 30 km/h, para todo tipo de vehículos al interior del área del Proyecto y en los caminos de acceso a éste. Justificación: Con la finalidad de controlar las emisiones producto del tránsito generado por el proyecto, se procede a limitar la velocidad de circulación dentro del área del Proyecto.</t>
  </si>
  <si>
    <t>Planta Solar Fotovoltaica Mutupin</t>
  </si>
  <si>
    <t>Instalación de invernadero a cuidador del Fundo San Agustín y familia</t>
  </si>
  <si>
    <t>Impacto no significativo relacionado con recursos naturales utilizados como sustento económico del grupo.</t>
  </si>
  <si>
    <t>Objetivo: mejorar las condiciones de su actual huerta Descripción: construcción de una nueva vivienda para el cuidador del Fundo San Agustín y su familia considerará también la instalación de un invernadero de policarbonato en el jardín de su futura vivienda, con el Justificación: asegurar la producción y calidad de sus cultivos durante distintas épocas estacionales, ya que, de acuerdo con la información entregada por el cuidador, al aire libre es muy difícil mantener los cultivos a lo largo de todo el año debido a los cambios del clima. La instalación de dicho invernadero será considerada como un compromiso voluntario de parte del Titular. Por lo tanto, en base a lo anterior, de acuerdo con el literal a) del artículo 7° del D.S. N° 40 RSEIA asociado a los recursos naturales utilizados como sustento económico de la familia, se tiene que aclarar que el Proyecto PSF Mutupín no intervendrá, usara o restringirá el acceso a ningún recurso natural usado como sustento económico o tradicional.</t>
  </si>
  <si>
    <t>Mejora de suelo</t>
  </si>
  <si>
    <t>Impacto no significativo relacionado con el uso del suelo y la instalación del proyecto en un área que posee cultivos.</t>
  </si>
  <si>
    <t>Objetivo: generar nuevas áreas de siembra de cultivos en dónde no ha sido posible dado las características del suelo. Descripción: Consiste en realizar una serie de acciones que permitan la construcción de zanjas de infiltración que generen una mejor calidad en el suelo en un área de 2 hectáreas. Justificación: Dado que el proyecto se instala en parte de suelos que han estado siendo cultivados, se genera la inquietud por parte de la autoridad competente que se genere una nueva área para la instalación de cultivos, en donde no existan en la actualidad.</t>
  </si>
  <si>
    <t>Política silenciosa</t>
  </si>
  <si>
    <t>Impacto no significativo relacionado con la alteración de la calidad acústica en receptores cercanos al Proyecto</t>
  </si>
  <si>
    <t>Objetivo: evitar o disminuir sonidos que pueden resultar molestos para la comunidad. Descripción: Consiste en prohibir contractualmente y sobre la base de inducción a los trabajadores sonidos innecesarios que puedan causar molestia a receptores cercanos. Se prohíbe el uso de maquinaria en ralentí, se exige circular a velocidades definidas por los caminos y uso de maquinaria en buen estado: Adicionalmente, se prohíbe usar radios en alto volumen, equipos de música ni el uso de bocinas innecesariamente. Justificación: Es una medida ambiental de carácter precautorio y se justifica en base a la experiencia y considerando que pueden generarse ruidos molestos innecesarios</t>
  </si>
  <si>
    <t>Señalética de ingreso al Proyecto</t>
  </si>
  <si>
    <t>Impacto no significativo relacionado con la alteración de los sistemas de vida producto de la obstrucción de libre circulación, conectividad, aumento de tiempos de desplazamientos de población aledaña</t>
  </si>
  <si>
    <t>Objetivo: evitar la obstrucción producto del ingreso de vehículos a la obra durante la construcción. Descripción: Consiste en instalar una señalética visible desde la calle señalando el lugar de ingreso de camiones y vehículos menores a la obra, de forma de informar anticipadamente a los vecinos de este ingreso evitando incomodidades por desconocimiento. Justificación: es una medida ambiental de carácter precautorio y se justifica en base a la experiencia y considerando que el informar claramente de este lugar de ingreso evitará incomodidades en la población cercana.</t>
  </si>
  <si>
    <t>Fractura hidráulica y producción de pozos Jauke 2 y Jauke Sur x-1</t>
  </si>
  <si>
    <t>031/2019</t>
  </si>
  <si>
    <t>Construcción de Línea de flujo y recomendaciones de informe de higrología</t>
  </si>
  <si>
    <t>Cumplir con las recomendaciones del informe de hidrología: 1) Utilizar los caminos públicos habilitados para acercarse a las obras de construcción, para así no afectar cauces fuera del área de estudio. En el área se encuentran una serie de caminos con carpeta de rodado habilitada para tales efectos. 2) Evitar la acumulación de excedentes de excavación o de material de acopio en zonas de empozamiento.</t>
  </si>
  <si>
    <t>Control sobre los aditivos químicos  y análisis D.S N°148 A FLOW BACK</t>
  </si>
  <si>
    <t>Existe la posibilidad que las compañías de servicios especializadas en estimulación de pozos, utilicen para las funciones indicadas en la Tabla 2.10 de la DIA, algún producto diferente a los señalados en dicha tabla. Por lo tanto, en caso de utilizar un producto diferente, una vez finalizada la estimulación de los pozos, se informará de sus características y se adjuntará su ficha de seguridad o MSDS. Sin embargo, en el caso de utilizar un producto distinto a los mencionados en la Tabla 2.10 de la DIA, se realizará un análisis de laboratorio, al fluido de retorno, según el decreto supremo N° 148, para confirmar que este no es una sustancia peligrosa y así proceder a su inyección en los pozos sumideros.</t>
  </si>
  <si>
    <t>Planta Fotovoltaica Astillas</t>
  </si>
  <si>
    <t>Objetivo: Otorgar oportunidad laboral a personas calificadas de las zonas aledañas al Proyecto. Descripción: El Titular solicitará a la OMIL de la Municipalidad de Vallenar los curriculum para que este se contacte con las personas interesadas. Justificación: Generar empleabilidad en la zona del proyecto.</t>
  </si>
  <si>
    <t>Instalación de señalética, cerco y monitoreo arqueológico</t>
  </si>
  <si>
    <t>Objetivo: Resguardar el patrimonio cultural. Descripción: Se instalará señalética adecuada en el punto del hallazgo avistado en prospección arqueológica, se cercará y se efectuará un monitoreo arqueológico permanente durante las actividades de movimiento de tierras. Justificación: Ante la ocurrencia de nuevos hallazgos arqueológicos y con el fin de resguardarlos se procede a instalar señalética y a realizar el monitoreo señalado.</t>
  </si>
  <si>
    <t>Alteración de la calidad del aire debido al aporte en las concentraciones de material particulado, generado por las obras y actividades, en el área de influencia del Proyecto</t>
  </si>
  <si>
    <t>Objetivo: Atenuar las emisiones atmosféricas producto de las labores de construcción y cierre del Proyecto. Descripción: Dentro de las medidas contempladas para el control de las emisiones generadas en las fases de construcción y cierre se encuentran: ▪ Todo tipo de vehículo que transite dentro del área del parque deberá hacerlo a una velocidad no mayor a los 40 km/h. ▪ Aplicación de supresor de polvo en camino de acceso. Justificación: ejecutando las medidas mencionadas se logrará el objetivo propuesto</t>
  </si>
  <si>
    <t>Perturbación controlada para la especie Liolaemus platei</t>
  </si>
  <si>
    <t>Objetivo: Prevenir los potenciales efectos negativos asociados a la construcción del proyecto para la especie Liolaemus platei. Descripción: Procedimiento de perturbación controlada en función a lo especificado en la “Guía de Evaluación Ambiental Componente Fauna Silvestre”. Justificación: Debido a la baja densidad de individuos encontrados en el área de estudio, y que las zonas aledañas presentan similares características ecológicas, se propone la medida de perturbación controlada de modo de evitar o disminuir las posibles afectaciones a los individuos registrados</t>
  </si>
  <si>
    <t>Objetivo: Informar de las actividades de la fase de construcción del proyecto, que requieren del uso de la Ruta C-918, a la autoridad local y a la comunidad usuaria de la ruta. Descripción: El éxito de la implementación de la fase de construcción y cierre del proyecto contempla, además de aspectos técnicos, la responsabilidad social que le cabe a un emprendimiento con la comunidad que la acoge. De esta manera, se ha elaborado este plan de comunicación con el fin de evitar contratiempos en el uso de la ruta C918. Justificación: El uso que el proyecto hará del camino se relaciona con el transporte de insumos para la instalación de la planta. La duración de la fase es de seis meses en los que se desplazarán camiones de dos ejes con paneles solares, estructuras, cables, inversores, entre otros insumos. En este uso es muy necesario coordinarse con la autoridad local para no entorpecer el tránsito habitual de la comunidad y colaborar con información directa a las comunidades residentes en el tramo de la ruta que se usará (El Colmo y Buena Esperanza).</t>
  </si>
  <si>
    <t>Ampliación de la Planta de Carbonato de Litio a 180.000 ton/año</t>
  </si>
  <si>
    <t>Sierra Gorda, Mejillones, San Pedro de Atacama, Antofagasta</t>
  </si>
  <si>
    <t>Cerco perimetral en sector de piscinas</t>
  </si>
  <si>
    <t>Objetivo: Evitar en los sectores de piscinas del proyecto la presencia de Fauna. Descripción: Implementación de cierre perimetral en el sector de piscinas una vez finalizada la construcción de las obras. Justificación: Minimizar la posibilidad de ingreso de fauna al sector de piscinas del proyecto.</t>
  </si>
  <si>
    <t>Evitar la mantención de perros u otros animales domésticos en las faenas e instalaciones del Proyecto</t>
  </si>
  <si>
    <t>Objetivo: Evitar la mantención de perros u otros animales domésticos en las faenas e instalaciones del proyecto que puedan afectar a la fauna silvestre. Descripción: Prohibición de mantención de perros u otros animales domésticos en las distintas fases del proyecto y áreas de trabajo de la Faena Salar del Carmen. Justificación: Minimizar el potencial efecto de perros u otros animales domésticos en las faenas e instalaciones en la fauna silvestre.</t>
  </si>
  <si>
    <t>Inspección visual del cauce de la Quebrada el Profeta en la Zona de exclusión del Proyecto después de eventos de lluvia y o crecidas</t>
  </si>
  <si>
    <t>Objetivo: Inspección visual del cauce de la Quebrada el Profeta en la Zona de Exclusión después de los eventos de lluvias o crecidas donde se realizará la detección de plantas anuales y muestreo. Descripción: Después de los eventos de lluvias o crecidas en el área del Proyecto, se realizará una inspección visual a la sección contigua de la Quebrada el Profeta en la Zona de Exclusión. Se generará un informe en el que se incluirá un registro fotográfico, la información de la dirección que tomó el cauce de la Quebrada el Profeta a lo largo de la Zona de Exclusión en el evento de lluvia, también se registrarán las plantas anuales y muestreo de estas en caso de identificarse en dicha sección de exclusión en caso de corresponder. Justificación: Detección de plantas en la quebrada del Profeta luego de ocurrido algún evento pluvial.</t>
  </si>
  <si>
    <t>Instalación de equipos de sonido (ahuyentadores o disuadores de sonido) para evitar la presencia de avifauna en los espejos de agua</t>
  </si>
  <si>
    <t>Objetivo: Ahuyentar la avifauna de los espejos de agua generados en las obras del Proyecto. Descripción: Instalación de equipos de sonido (ahuyentadores o disuadores de sonido) que emiten ruidos fuertes y repentinos para asustar a las aves, o equipos de sonido que imiten el gañido de un halcón o un ave rapaz cuando están heridas, atrapadas o capturadas, de manera que los individuos cercanos lo interpreten como una amenaza o alarma que los ahuyente. Justificación: Evitar el acercamiento de fauna a los espejos de agua que se forman en las obras del proyecto.</t>
  </si>
  <si>
    <t>Mantener los residuos domésticos de los frentes de trabajo en basureros herméticos.</t>
  </si>
  <si>
    <t>Objetivo: Mantener los residuos domésticos de los frentes de trabajo en basureros herméticos y evitar focos de atracción para fauna silvestre. Descripción: Se contará con contenedores herméticos en los puntos de generación de residuos domésticos que puedan generar atracción de fauna silvestre. Justificación: Minimizar potenciales efectos en la fauna silvestre.</t>
  </si>
  <si>
    <t>Bodegas multipropósito Malvilla</t>
  </si>
  <si>
    <t>Construcción de vereda en todo el frente de la instalación de almacenamiento existente.</t>
  </si>
  <si>
    <t>Dificultad en el desplazamiento de peatones, por ingreso y salida de camiones.</t>
  </si>
  <si>
    <t>Objetivo: asegurar un correcto, seguro y libre tránsito hacia, y desde, la localidad de Malvilla. Descripción: Construcción de vereda de hormigón, de 70 cm de ancho y 127 m de largo, que se ubica en el deslinde poniente de la instalación de almacenamiento existente, y que da a la ruta G-674. Justificación: se plantea el compromiso por el mal estado en que se encuentra la vereda que será objeto del presente compromiso.</t>
  </si>
  <si>
    <t>Plan de Contingencias y de Emergencias con la Comunidad.</t>
  </si>
  <si>
    <t>Objetivo: dar a conocer las actividades desarrolladas en la instalación de almacenamiento existente, junto con las actividades contempladas por el Proyecto, informando las medidas de prevención de contingencias y de emergencias que se implementarán para prevenir y controlar las consecuencias de las emergencias que se encuentran consideradas en el plan. Descripción: para poder sociabilizar el Plan de Contingencias y de Emergencia, se solicitará una reunión con el personal encargado de emergencias de la I. Municipalidad de San Antonio, junto con Bomberos de la compañía HAZMAT de Llo-Lleo. Además, se enviará invitación a la junta de vecinos de la zona de Malvilla y a la asociación de regantes. Justificación: informar a la comunidad local, acerca del plan de prevención de contingencias y de emergencias que se implementará para la ejecución del Proyecto, de manera que tuvieran conocimiento de la forma en que deberán actuar ante la ocurrencia de un evento de emergencia.</t>
  </si>
  <si>
    <t>Reparación de camino a Malvilla, en todo el frente de la instalación de almacenamiento existente.</t>
  </si>
  <si>
    <t>Daño al pavimento existente, por tránsito de camiones.</t>
  </si>
  <si>
    <t>Objetivo: asegurar un correcto, seguro y libre tránsito hacia, y desde, la localidad de Malvilla. Descripción: mantener el camino en buenas condiciones, reparando baches que pudieran generarse por el tránsito de camiones que transportarán las sustancias químicas peligrosas que se almacenarán en las instalaciones proyectadas. Además, de la instalación de señalización, de carácter informativo, que advertirá del tránsito de camiones con carga peligrosa. Justificación: prevenir el riesgo de accidente vial, teniendo en consideración que el camino existente no estará diseñado para el transporte de carga pesada.</t>
  </si>
  <si>
    <t>Proyecto "Subestación Hades y Línea de Alta Tensión 1X220 KV- Conexión Subestación Puri".</t>
  </si>
  <si>
    <t>Aplicación de bischofita en camino de acceso desde ruta B-55</t>
  </si>
  <si>
    <t>En relación a la aplicación de la bischofita se describe al ámbito de aplicación de la medida en el camino de acceso hacia las obras de la S/E Hades y línea de alta tensión, en la etapa de construcción, para el desplazamiento de vehículos, camiones y maquinaria que se dirige hacia los sectores de faenas del proyecto.</t>
  </si>
  <si>
    <t>Cercado y Señalética</t>
  </si>
  <si>
    <t>El Titular del Proyecto, se compromete a contratar mano de obra local, dando la prioridad a las personas de la comuna de Antofagasta, previa evaluación o diagnóstico de salud, competente para trabajos en este tipo de Proyecto. El Titular del Proyecto se compromete a la contratación de un 60% de mano de obra no calificada con domicilio en la región de Antofagasta y manifiesta su intención en la medida de contar con el personal calificado o especializado para todas sus actividades y poder acercarse lo más posible a este porcentaje de mano de obra local requerido para todas las actividades del Proyecto.</t>
  </si>
  <si>
    <t>Electrocución de aves avifauna</t>
  </si>
  <si>
    <t>Evitar la colisión y electrocución de aves de pequeña y gran envergadura en las instalaciones de la subestación Hades. Además de evitar el acercamiento de las aves a las estructuras de alto riesgo de electrocución. Se contemplan las siguientes soluciones al respecto:  Disuasor de vuelo tipo espiral  Disuasor de posada tipo tejado tipo peineta  Aislación de conductores</t>
  </si>
  <si>
    <t>Humectación de las zonas de trabajo.</t>
  </si>
  <si>
    <t>Humectación con agua industrial de las zonas de trabajo como medida de supresora del polvo en suspensión por los movimientos de tierra.</t>
  </si>
  <si>
    <t>Por monitoreo arqueológico, debe entenderse la presencia permanente de un arqueólogo en terreno supervisando los movimientos y excavaciones de remoción de sedimentos con el propósito de determinar la presencia o ausencia de depósitos arqueológicos o recursos de valor patrimonial bajo la superficie. El monitoreo arqueológico se deberá efectuar en forma permanente al comenzar los movimientos de tierra de la obra y durante el tiempo que la empresa estime conveniente en función su cronograma de actividades.</t>
  </si>
  <si>
    <t>Plan de manejo de fauna terrestre</t>
  </si>
  <si>
    <t>Medidas Generales de Protección para la Fauna Terrestre Plan de Capacitación sobre Fauna Terrestre (PCF) Plan de Contingencia ante Accidentes de Fauna Silvestre Medidas de Protección para Avifauna</t>
  </si>
  <si>
    <t>Velocidad máxima de la maquinaria y camiones en la zona del proyecto será de 20 km/h.</t>
  </si>
  <si>
    <t>Evitar el levantamiento de polvo en zonas de áreas de trabajo. Evitar accidentes y colisiones en camino de acceso.</t>
  </si>
  <si>
    <t>PROYECTO PARQUE SOLAR FOTOVOLTAICO FRANGEL</t>
  </si>
  <si>
    <t>Parral</t>
  </si>
  <si>
    <t>Capacitación de incendios forestales y/o de vegetación</t>
  </si>
  <si>
    <t>No tiene impacto asociado</t>
  </si>
  <si>
    <t>Objetivo: prevenir y enfrentar cualquier emergencia forestal. Descripción: El Titular se compromete a desarrollar capacitaciones de incendios forestales y/o de vegetación para todo el personal de la faena y a la brigada de emergencia de incendios forestales y/o de vegetación. Todo trabajador que ingresa al Proyecto recibirá una inducción de seguridad de inicio, con la finalidad de mantener al personal debidamente entrenado para prevenir y enfrentar cualquier emergencia forestal. Las capacitaciones dirigidas al personal de la faena estarán a cargo de un prevencionista de riesgos o un especialista forestal y la verificación de la certificación es a través del certificado de título correspondiente. Para las capacitaciones a la brigada de emergencia del proyecto, los capacitadores o personal que dictará la capacitación serán Brigadistas Forestales o similar y su medio de verificación es un certificado o documento de una entidad pertinente, en donde se acredite su competencia para realizar capacitaciones de este tipo. Justificación: la capacitación de incendios forestales y/o de vegetación tienen el objetivo de prevenir y enfrentar cualquier emergencia forestal.</t>
  </si>
  <si>
    <t>Charlas de capacitación a empresas contratistas y personal propio sobre el cuidado de la fauna.</t>
  </si>
  <si>
    <t>Objetivo: Capacitar a empresas contratistas y personal propio sobre el cuidado de la fauna. Descripción: El titular se compromete a realizar charlas de inducción a las empresas contratistas y personal propio relacionadas con el cuidado de la fauna. Se especificará contractualmente a los contratistas la prohibición de cazar o capturar ejemplares de fauna silvestre, destruir madrigueras o nidos o recolectar huevos o crías en los terrenos donde se realicen las faenas y en su entorno. Estas charlas se desarrollarán una vez al inicio de la fase de construcción, y de manera anual durante la fase de operación. Además, a cada trabajador que se incorpore al Proyecto, se le realizarán estas charlas. Nombre de la capacitación Frecuencia</t>
  </si>
  <si>
    <t>No realizar movimiento de tierra en periodo reproductivo de Vanellus chillensis (Queltehue)</t>
  </si>
  <si>
    <t>Medida de resguardo asociada a aves que anidan en el suelo</t>
  </si>
  <si>
    <t>Objetivo: Evitar afectar especies de aves que anidan en el suelo.
Descripción: Se considerará que el movimiento de tierra asociado a la fase de construcción del Proyecto, se realizará fuera de los períodos reproductivos de nidificación de especies como Vanellus chillensis (Queltehue), esto es, no se realizará movimiento de tierra entre los meses de julio y septiembre. Justificación: Resguardar la no afectación a la especie  Vanellus chillensis (Queltehue)</t>
  </si>
  <si>
    <t>Plan de mantención tramo de 750 metros en ruta L-836</t>
  </si>
  <si>
    <t>Objetivo: mantener tramo de 750 metros en ruta L-836 a ser utilizada por el Proyecto Descripción: El titular se compromete a la mantención del tramo de 750 metros de la ruta L-836 a utilizar por el proyecto, considerando las siguientes actividades: - Reparación de baches - Aplicación de supresor de polvo Para el caso de que el camino se encuentre con baches, estos serán reparados previo a la aplicación del supresor de polvo, con el fin de disponer de un camino propicio para el tránsito de los vehículos. La reparación de baches se realizará rellenando los baches con ripio empleando una pala manual. Posterior al relleno de baches, la aplicación del supresor de polvo tendrá las mismas características que el supresor a emplear en los caminos internos del Proyecto, esto es: se aplicará un supresor de polvo, acción que consiste en la aplicación de tres (3) veces sucesivas del producto (en el mismo día) por un camión aljibe al inicio del Proyecto, sin requerir aplicación posterior de dicho producto. El supresor de polvo a emplear durante la fase de construcción y consistirá en una fórmula exclusiva en base de agua de emulsión de polímeros acrílicos modificados que realiza la unión de partículas de suelos. Ver detalles en respuesta 1.6 del Adenda Complementario. Justificación: Mantener en buen estado el tramo de 750 metros en la ruta L-836.</t>
  </si>
  <si>
    <t>Visitas guiadas a las instalaciones del parque</t>
  </si>
  <si>
    <t>objetivo: Realizar Visitas guiadas a las instalaciones del Parque para Educar a la población sobre el cuidado de la fauna, medioambiente, Estero Curipeumo y su valor ambiental Descripción: El titular se compromete a realizar visitas guiadas a las instalaciones del parque Solar Fotovoltaico Frangel. Estas visitas se desarrollaran en la fase de operación, y están dirigidas a grupos de estudiantes de los colegios de la Comuna de Parral. El titular se compromete a realizar visitas guiadas a las instalaciones del parque, con la finalidad de educar a la población sobre el cuidado de la fauna, medioambiente e instruirlos sobre el proyecto y la generación de energía solar. Objetivo, descripción y justificación El entorno inmediato del área de Proyecto lo constituye el margen sur poniente del Estero Curipeumo ubicado al nororiente del área Proyecto, que presenta densa vegetación de tipo herbácea y arbustiva asociada al estero Curipeumo, que en términos de hábitats otorga refugio para la actividad de vertebrados, avifauna y reptiles en particular. El titular se compromete además a realizar charlas para estudiantes de enseñanza básica, con la finalidad de educar en temas medioambientales sobre la importancia de proteger este estero y su valor ambiental. Los temas a tratar en las charlas se presentan a continuación  Fauna existente en el estero Curipeumo y el proyecto.  Importancia ambiental del estero Curipeumo.  Cuidado de la fauna.  Medidas que se deben tener para el cuidado de la fauna en el estero Curipeumo en la zona.  Consecuencias que tiene la no protección del medio ambiente y sus componentes en el estero Curipeumo. Justificación: Educar a la población sobre el cuidado de la fauna, medioambiente e instruirlos sobre el proyecto y la generación de energía solar a través de visitas guiadas. Educar a la población sobre el cuidado del Estero Curipeumo y su valor ambiental a través de charlas.</t>
  </si>
  <si>
    <t>Parque Solar Quetena</t>
  </si>
  <si>
    <t>Aplicación de bischofita o emulsión asfáltica al camino de acceso</t>
  </si>
  <si>
    <t>Objetivo: Controlar las emisiones de material particulado producto del tránsito vehicular. Descripción: Para disminuir las emisiones de polvo fugitivo producto del tránsito vehicular, se aplicará bischofita en los caminos de acceso al Parque Solar. Justificación: Con la finalidad de controlar las emisiones producto del tránsito generado por el proyecto, se procede a estabilizar los caminos con bischofita o sustancia asfáltica en el acceso al Proyecto.</t>
  </si>
  <si>
    <t>Apoyo comunidad indígena Likan Tatay</t>
  </si>
  <si>
    <t>Objetivo: Realizar una mejora a la seguridad de la Sede Comunal de la comunidad indígena Likan Tatay Descripción: Se proporcionarán equipos de vigilancia compuesto por un KIT de 4 Cámaras (infrarrojas o similar), DVR (o similar) y Disco Duro. Adicionalmente, para suministrar de energía a los equipos de vigilancia, se proporcionará un KIT compuesto por: Módulo fotovoltaico, Controlador de Regulador de Carga, Batería(s) e inversor. También se proporcionarán los insumos necesarios para la instalación; cableado y otros. Justificación: Los equipos de vigilancia permitirán a la comunidad mantener control de los acontecimientos en la sede las 24 hrs del día por medio de un sistema confiable por tener independencia de suministro eléctrico.</t>
  </si>
  <si>
    <t>Cubierta de carga para camiones</t>
  </si>
  <si>
    <t>Objetivo: Contención de material particulado desde camiones. Descripción: Se cubrirá con lona la tolva de camiones que se encuentren con carga. Justificación: Al incorporar una cubierta de lona a los camiones que transporten carga, se disminuirá la potencial emisión de material particulado a raíz de la circulación de este tipo de vehículos.</t>
  </si>
  <si>
    <t>Humectación de caminos internos</t>
  </si>
  <si>
    <t>Objetivo: Disminución de las emisiones atmosféricas producto del tránsito de vehículos en los caminos internos. Descripción: Humectar caminos internos cuatro veces al día, durante la fase de construcción. Justificación: Al humectar caminos internos cuatro veces al día, se prevendrá la dispersión de material particulado producto del tránsito de vehículos durante la fase de construcción.</t>
  </si>
  <si>
    <t>Instalación de malla raschel</t>
  </si>
  <si>
    <t>Objetivo: Disminuir la cantidad de material particulado en suspensión a partir de las actividades de construcción del Proyecto. Descripción: Instalación de malla raschel perimetral en cada frente de trabajo donde se realicen excavaciones, carga y/o descarga de material, donde se genere polvo en suspensión. La altura de la malla será superior a la altura de la tolva y maquinaria utilizada Justificación: Al incorporar una malla raschel perimetral en los frentes de trabajo que generen polvo en suspensión, se disminuirán las emisiones atmosféricas producto de estas actividades.</t>
  </si>
  <si>
    <t>CAMBIO USO ESTANQUE ALMACENAMIENTO DE ACEITE DE PESCADO A ETANOL, PARA AUTONOMIA OPERACIONAL EN PLANTA GOLDEN OMEGA</t>
  </si>
  <si>
    <t>Descarga de camiones con etanol</t>
  </si>
  <si>
    <t>El titular ha señalado que evitara la descarga de camiones con etanol entre las 7:30 a 8:30 y desde las 13:30a 15:30, horarios punta de circulación vial.</t>
  </si>
  <si>
    <t>PARQUE FOTOVOLTAICO EL MANZANO</t>
  </si>
  <si>
    <t>Capacitaciones a los trabajadores sobre uso de materiales y residuos.</t>
  </si>
  <si>
    <t>Objetivo y Descripción: Asegurar el correcto uso de materiales y disposición de residuos. Justificación: No afectar al Estero con la manipulación inadecuada de materiales y residuos.</t>
  </si>
  <si>
    <t>Cercado perimetral en agrupación de quillayes.</t>
  </si>
  <si>
    <t>Pérdida de árboles nativos.</t>
  </si>
  <si>
    <t>Objetivo: Construir un cerco perimetral que mantenga a los quillayes aislados de posibles afectaciones por los trabajos que se realicen en el área de emplazamiento del proyecto. Descripción: Se realizó un estudio de flora y vegetación presente en el predio del proyecto, donde se identificó una agrupación de quillayes adultos, los que serán conservados. Justificación: Se realizará la instalación del cerco perimetral en la fase de construcción, y se verificará durante todas las fases que el cerco se encuentre en buenas condiciones.</t>
  </si>
  <si>
    <t>Cercado Perimetral y Señalética de Piedra Tacita.</t>
  </si>
  <si>
    <t>Alteración de hallazgo arqueológico.</t>
  </si>
  <si>
    <t>Objetivo: Resguardar el hallazgo arqueológico encontrado. Descripción: Se construirá un cercado perimetral donde se abarcará un área de protección de 10 metros desde la coordenada del hallazgo (piedra tacita). Además, se instalará la señalética correspondiente que prohíba el ingreso. Justificación: Velar por la no afectación de los elementos patrimoniales identificados y posibles nuevos hallazgos detectados durante la ejecución de las obras.</t>
  </si>
  <si>
    <t>Ejecución de perturbación controlada</t>
  </si>
  <si>
    <t>Efectos sobre especies de fauna de movilidad reducida.</t>
  </si>
  <si>
    <t>Objetivo y Descripción: Evitar afectar especies de fauna de baja movilidad del área del proyecto, específicamente para individuos de Liolaemus lemniscatus, mediante la ejecución de un plan de perturbación controlada. Justificación: El Plan de Perturbación Controlada se realizará como medida de manejo para no generar un efecto adverso significativo en la población de vertebrados que fueron registrados para el área del proyecto.</t>
  </si>
  <si>
    <t>Incorporación de Superficie de Suelo Bajo Riego Predio “La Victoria”.</t>
  </si>
  <si>
    <t>Alteración de las propiedades del suelo.</t>
  </si>
  <si>
    <t>Objetivo: Incorporación de nueva superficie de suelo a través de la construcción o rehabilitación de obras de riego o de infraestructura de almacenamiento o acumulación de agua para riego agrícola. Descripción: Se dimensionarán las obras de riego e infraestructura de almacenamiento, verificando la disponibilidad de agua para la superficie estudiada desde fuentes establecidas (canal San Víctor) o nuevas fuentes (pozos) según factibilidad, considerando la demanda hídrica de un cultivo de hortalizas estival para el predio de La Victoria. Justificación: El uso actual del predio estudiado en La Victoria (de pequeños agricultores usuarios de PRODESAL Limache), es de secano para el pastoreo y cultivos de estación. Una parte del predio se encuentra actualmente arado con siembra de Vicia sativa para forraje, dependiendo de las lluvias para su desarrollo. Los propietarios declaran no contar con infraestructura de riego ni acciones de agua, aun cuando perimetralmente corre el canal San Víctor, desde el cual arranca una acequia que cruza el predio estudiado.</t>
  </si>
  <si>
    <t>Incorporación de Superficie de Suelo Bajo Riego Predio “Santa Luisa”</t>
  </si>
  <si>
    <t>Objetivo: Incorporación de nueva superficie bajo riego a través de la construcción o rehabilitación de obras de riego o de infraestructura de almacenamiento o acumulación de agua para riego agrícola. Descripción: Se dimensionarán las obras de riego e infraestructura de almacenamiento, verificando la disponibilidad de agua para la superficie estudiada desde fuentes establecidas (canal San Víctor) o nuevas fuentes (pozos) según factibilidad, considerando la demanda hídrica de un cultivo de huerto frutal sobre camellones en el caso del predio de Tabolango. Justificación: El sitio de estudio corresponde a un suelo acondicionado con camellones para cultivo frutal, nunca plantados. La medida a implementar permitirá dotar de riego el predio con capacidad para huerto frutal.</t>
  </si>
  <si>
    <t>Instalación de barrera acústica.</t>
  </si>
  <si>
    <t>Afectación de la salud de la población.</t>
  </si>
  <si>
    <t>Objetivo y Descripción: Disminuir el valor estimado de dB en el sector sur poniente del predio, mediante una barrera con una base a doble panel de OSB de espesores 11,5 mm y 15 mm traslapados, de dimensiones 120 cm x 240 cm, logrando una altura de barrera de 2,4 m. La superficie interior se recubrirá con lana mineral o lana de roca de densidad mínima de 40 kg/m3 u 80 kg/m3 respectivamente. Justificación: Se asegurará unión traslapado entre paneles y correcto contacto con piso con el objeto de asegurar propagación sonora entre fuente y receptor mediante difracción sonora producida únicamente en la zona superior de la barrera, evitando toda vía de propagación indirecta a través de la unión lateral entre paneles y unión entre barrera y el piso.</t>
  </si>
  <si>
    <t>Limpieza y/o despeje de área de emplazamiento.</t>
  </si>
  <si>
    <t>Objetivo y Descripción: Mantener el área de emplazamiento colindante al estero despejado y libre de obstáculos que impidan la circulación de agua. Justificación: Estero puede acumular obstáculos tales como ramas, troncos u otros residuos que no permitan la libre circulación del agua.</t>
  </si>
  <si>
    <t>Monitoreo y Caracterización Morfológica y Fisicoquímica del Suelo.</t>
  </si>
  <si>
    <t>Objetivo: Evidenciar que la ejecución del proyecto no generará impactos significativos en el recurso suelo. Descripción: Se realizará la caracterización morfológica y fisicoquímica de los 2 sitios monitoreados en la línea base, tal como se muestra en el anexo III de la Adenda, esto cada dos años durante la fase de operación del Proyecto. Para ello se analizará, en el horizonte 1 y 2 de cada sitio, las siguientes propiedades: a) Contenido de Materia Orgánica. b) Capacidad de Intercambio Catiónico (CIC). c) Constantes Hídricas, Punto de Marchitez Permanente, Capacidad de Campo y Humedad Aprovechable. d) pH. e) Densidad aparente. f) Porosidad (total, macroporos y microporos). Previo a la fase de cierre se realizará un monitoreo y caracterización morfológica y fisicoquímica del suelo, con el fin de descartar afectación del recurso producto de la operación del proyecto. Justificación: Evidenciar la no afectación del suelo producto de la ejecución del Proyecto.</t>
  </si>
  <si>
    <t>Plantación de árboles para formar barrera visual.</t>
  </si>
  <si>
    <t>Objetivo: Incorporar bosque nativo al lado sur del emplazamiento del proyecto con el fin de formar barrera visual. Descripción: Se plantarán 325 ejemplares de Quillay en el lado sur del proyecto con el fin de crear una barrera visual. Se preparará la tierra para su plantación, y se harán monitoreos regulares que registren la evolución de la especie. Justificación: El objetivo de este compromiso voluntario será que se planten en el área la especie quillay y que formen una barrera visual que aminore la presencia del parque fotovoltaico.</t>
  </si>
  <si>
    <t>Reemplazo de ejemplares nativos extraídos.</t>
  </si>
  <si>
    <t>Objetivo: Mantener el número de especies y ejemplares presentes en el terreno luego de la ejecución del Proyecto. Descripción: En el emplazamiento del proyecto se talarán 89 individuos, los que serán restituidos en la misma proporción que serán cortados. Justificación: Se realizará la plantación de especies nativas en el mismo predio con el fin de asegurar la diversidad de especies presentes previo a la ejecución del proyecto.</t>
  </si>
  <si>
    <t>BODEGA DE SUSTANCIAS PELIGROSAS - P&amp;G</t>
  </si>
  <si>
    <t>Macul</t>
  </si>
  <si>
    <t>Programa de comunicación que genere un diálogo informativo y directo entre la empresa constructora y los vecinos</t>
  </si>
  <si>
    <t>Objetivo: Facilitar la comunicación con los vecinos. Descripción y justificación: Se instalará en los accesos a la obra un cartel que indique los días y horarios de trabajo permitidos por la Ordenanza Local sobre Obras de Construcción, Reconstrucción, Reparación, Alteración, Reparación, Ampliación y Demolición, Obras de Urbanización y Excavaciones, Decreto Nº 1226 (11.09.2006).</t>
  </si>
  <si>
    <t>Reunión con bomberos para presentar plan de contingencias y emergencias</t>
  </si>
  <si>
    <t>Descripción y justificación: Se realizará una reunión con bomberos donde se realizará una presentación del proyecto, haciendo énfasis en el plan de prevención de contingencias y emergencias.</t>
  </si>
  <si>
    <t>Parque Eólico Calama</t>
  </si>
  <si>
    <t>Acuerdo con la Comunidad de Ayquina</t>
  </si>
  <si>
    <t>Objetivo: Fortalecer la infraestructura social de la comunidad, mediante la implementación de su sede social, principal espacio de reunión y actividades. Descripción: Implementación de la sede social mediante la adquisición de: Sillas plegables: 150. ($1.348.500) Mesas plegables: 15. ($749.850) Panel solar sede social (1.924.795) Valor aproximado: $4.023.145 Justificación: En diálogo con representantes de la comunidad, estos expresaron la necesidad de contar con implementación para la sede social, cuyas nuevas dependencias serán construidas próximamente.</t>
  </si>
  <si>
    <t>Acuerdo con la Comunidad de Caspana</t>
  </si>
  <si>
    <t>Objetivo: Fortalecer la infraestructura social y cultural de la comunidad con la instalación de 6 postes de alumbrado con características fotovoltaicas en el albergue de la comunidad y en el sector agroindustrial. Descripción: Recogiendo una solicitud planteada por la comunidad, se procederá a la instalación de 6 postes de alumbrado fotovoltaicos en el albergue y el área agroindustrial de la comunidad, puntos de reunión de sus habitantes. Valor aproximado: $4.046.400. Justificación: La comunidad expresó contar con escasa iluminación en los espacios que habitualmente utilizan para reuniones y actividades.</t>
  </si>
  <si>
    <t>Objetivo: Contribuir al fortalecimiento, construcción y recuperación de espacios públicos de la comuna de Calama. Descripción: En lugares que se definirán de manera conjunta con el Municipio local, Engie Energía Chile, financiará la instalación de luminarias solares, realizando una inversión aproximada de 10 millones de pesos, aproximadamente. Justificación: La recuperación y construcción de nuevos espacios públicos es una de las necesidades emblemáticas de la comuna de Calama y Engie Energía Chile, en acuerdo con el Municipio, desea contribuir en esta materia.</t>
  </si>
  <si>
    <t>Acuerdo con la Comunidad de Chiu - Chiu</t>
  </si>
  <si>
    <t>Objetivo: Fortalecer la infraestructura social de la comunidad, mediante la capacitación y priorización de proveedores locales con miras a la prestación de servicios, tanto al proyecto como a clientes en general. Descripción: Capacitaciones a proveedores de servicios. Valor aproximado: $3.800.000 Justificación: En diálogo con representantes de la comunidad, estos expresaron la necesidad de fortalecer las oportunidades de negocios y generación de empleo de proveedores locales.</t>
  </si>
  <si>
    <t>Acuerdo con la Comunidad de Lasana</t>
  </si>
  <si>
    <t>Objetivo: Fortalecer la infraestructura social de la comunidad, mediante el mejoramiento de la posta existente en la localidad. 
 Descripción: Mejoramiento posta local. Este trabajo consistirá en el pintado de paredes, reparación o renovación de puertas y la adquisición de elementos de primera necesidad que serán establecidos mediante un catastro que se realizará de manera conjunta. 
 Valor aproximado: $4.159.649 
 Justificación: El único centro asistencial con el que cuenta la comunidad ha sufrido los efectos del paso del tiempo y requiere de mejoras</t>
  </si>
  <si>
    <t>Acuerdo con la Comunidad de Toconce</t>
  </si>
  <si>
    <t>Objetivo: Fortalecer la infraestructura social y cultural de la comunidad, mediante la construcción de dos hornos tradicionales comunitarios. Descripción: Como una manera de fortalecer la infraestructura social y cultural, se realizará la construcción de dos hornos social y cultural, se realizará la construcción de dos hornos tradicionales comunitarios que, además de su utilidad práctica, permitirán a la comunidad la elaboración de productos tradicionales. Valor aproximado: $4.100.000. (referencia entregada por la comunidad). Justificación: La comunidad requiere de dos hornos para fortalecer la producción de productos tradicionales, los que tienen alta demanda durante los fines de semana y especialmente durante las fiestas religiosas de la zona.</t>
  </si>
  <si>
    <t>Acuerdo con la JJVV de Cupo</t>
  </si>
  <si>
    <t>Objetivo: Fortalecer la infraestructura social de la comunidad, mediante la construcción de servicios higiénicos en la sede social. Descripción: Construcción de 2 servicios higiénicos en la sede social. Valor aproximado: $3.800.000 Justificación: En diálogo con representantes de la comunidad, estos expresaron la necesidad de contar con baños en su sede.</t>
  </si>
  <si>
    <t>IMPORTACIÓN, ALMACENAMIENTO Y TRANSPORTE DE CAL VIVA</t>
  </si>
  <si>
    <t>Sierra Gorda, Mejillones, San Pedro de Atacama, Ollagüe, Calama, María Elena, Taltal, Tocopilla, Antofagasta</t>
  </si>
  <si>
    <t>Charla de capacitación</t>
  </si>
  <si>
    <t>Objetivo: Poner en valor el contexto histórico de las áreas denominadas Chacabuco, Pampa Unión, Oficina Lina y Estación Chela Lira – Oficina Concepción. 
 Descripción: Se realizará una charla de capacitación a los trabajadores en la fase de operación, con respecto a la importancia histórica de las áreas, además de las medidas de conservación y protección de las mismas.
 Justificación: Debido a las actividades de transporte del proyecto durante la fase de operación, se requiere capacitar al personal en cuanto a la protección de las áreas con valor histórico Chacabuco, Pampa Unión, Oficina Lina y Estación Chela Lira – Oficina Concepción y evitar la ocurrencia de contingencias en estos sectores.</t>
  </si>
  <si>
    <t>Control de tránsito</t>
  </si>
  <si>
    <t>Objetivo: Mantener control sobre la flota de camiones en zonas urbanas o donde existan grupos humanos o población cercana.
 Descripción: Implementación de GPS para el control de velocidad de cada camión.
 Justificación: Debido a las actividades de transporte del proyecto se requiere asegurar la seguridad y tranquilidad de los grupos humanos o población cercana a las rutas que utilizará el Proyecto</t>
  </si>
  <si>
    <t>Almacenamiento de gas GLP centro de distribución Temuco</t>
  </si>
  <si>
    <t>Temuco</t>
  </si>
  <si>
    <t>24/2019</t>
  </si>
  <si>
    <t>Asegurar que se cumplirá con las normas de tránsito sobre velocidades máximas y mínimas en todo el tramo de la ruta S-40.</t>
  </si>
  <si>
    <t>Objetivo: Cumplir con las normas de tránsito en especial sobre las velocidades máximas y mínimas en caminos públicos. Descripción: Todos los vehículos asociados al proyecto, tanto en fase de construcción (camioneta de contratistas, camiones aljibes, camiones mezcladores, etc.) como en fase de operación (camiones repartidores de GLP a granel) serán fiscalizados en el cumplimiento de las velocidades permitidas durante su traslado en caminos públicos. Justificación: Al mantener una fiscalización sobre el estado del vehículo, la capacidad del conductor y las velocidades en carreteras (vía GPS), se puede señalar que se cumplirá con las normas de tránsito sobre velocidades máximas y mínimas en todo el tramo de la ruta S-40. En el Anexo AD-5 se adjunta el “Informe de Velocidad Excesiva RM” correspondiente al informe de velocidad para la operación de otra región. Para el presente proyecto se utilizará el mismo tipo de informe y verificación de velocidad para toda la flota.</t>
  </si>
  <si>
    <t>Control de la fuente de agua industrial</t>
  </si>
  <si>
    <t>Objetivo: Asegurar que la procedencia del agua industrial para que no haya una afectación al recurso. Descripción: Se exigirá a la empresa proveedora antes de la contratación los siguientes requerimientos: - Un análisis que descarte la afectación a la permanencia del recurso, asociada a su disponibilidad, utilización y aprovechamiento racional futuro; la alteración de la capacidad de regeneración o renovación del recurso; o bien las condiciones que hacen posible la presencia y desarrollo de las especies y ecosistemas. - Presentación de una copia de la resolución fundada de los derechos de aprovechamiento de aguas de uso consuntivo de la fuente de extracción Justificación: Los requerimientos indicados descartarán cualquier afectación a los recursos hídricos.</t>
  </si>
  <si>
    <t>Control de los ingresos de áridos a la planta</t>
  </si>
  <si>
    <t>Objetivo: Asegurar que la procedencia del material que se utilizará para el relleno de estanques cuente con las autorizaciones necesarias. Descripción: Con la finalidad de asegurar que la procedencia del material que se utilizará para el relleno de estanques cuente con las autorizaciones necesarias, se adoptarán medidas de control mediante un registro (empresa, volumen de áridos transportados, otros) y se exigirá a la empresa proveedora contar con permisos vigentes. Justificación: Al realizar el chequeo semanal de los proveedores de áridos y al exigirles los permisos respectivos se logrará asegurar la procedencia autorizada del material.</t>
  </si>
  <si>
    <t>Despeje de vegetación para evitar instalación de avifauna</t>
  </si>
  <si>
    <t>Objetivo: Evitar que las aves puedan llegar a instalarse en las áreas donde se realizarán las intervenciones asociadas al Proyecto. Descripción: Al momento de obtener la RCA aprobada, y al dar inicio a la ejecución del Proyecto con la actividad “Establecimiento de la instalación de faenas”, se realizará un despeje de las áreas de intervención donde exista vegetación (hierbas anuales), para así evitar que las aves puedan llegar a instalarse en las áreas donde se realizarán las intervenciones asociadas al Proyecto. Justificación: Al despejar la vegetación de las áreas de intervención, se evitará la llegada de aves en busca de instalarse en áreas en las cuales se estén realizando obras y actividades de construcción.</t>
  </si>
  <si>
    <t>Humectación de caminos y frentes de trabajo</t>
  </si>
  <si>
    <t>Aumento de material particulado</t>
  </si>
  <si>
    <t>Objetivo: Se humectarán las áreas asociadas a caminos y frentes de trabajo, para evitar emisiones de material particulado a la atmósfera. Descripción: Mediante el uso de camiones aljibe se recorrerán y humectarán las áreas asociadas a caminos y frentes de trabajo al interior del predio donde se desarrolla el Proyecto. Justificación: Al realizar la humectación de las áreas asociadas al uso de caminos internos (no pavimentados) y en frentes de trabajo, se evitará las emisiones de material particulado a la atmósfera.</t>
  </si>
  <si>
    <t>Seguimiento del control de emisión de ruido</t>
  </si>
  <si>
    <t>Objetivo: Realizar un seguimiento de los niveles de ruido en los receptores identificados en las comunidades indígenas cercanas, atendiendo a que las actividades de esta fase irán cambiando de localización durante la duración de la misma. Descripción: Realizar seguimientos de los niveles de ruido en los receptores identificados en las comunidades indígenas cercanas, conforme a lo establecido en el D.S. Nº 38/2011 del Ministerio de Medio Ambiente. Se realizarán mediciones con filtro A (dB(A)) de los Niveles de Presión Sonora (NPS), en horario diurno en la construcción y cierre. Como producto de esto se generará un informe mensual. Justificación: Al realizar un seguimiento de los niveles de ruido en los receptores identificados en forma semanal, es atingente ya que las actividades de esta fase irán cambiando de localización durante la duración de la misma.</t>
  </si>
  <si>
    <t>Utilización de barreras fijas en frentes de trabajo</t>
  </si>
  <si>
    <t>Objetivo: Minimizar el nivel de ruido generado por las distintas maquinarias y actividades de la fase de construcción. Descripción: Se emplazarán barreras fijas perimetrales de manera de minimizar el nivel de ruido generado por las distintas maquinarias y actividades Justificación: Al colocar barreras fijas perimetrales se disminuirá considerablemente el ruido generado por las distintas maquinarias y actividades en la fase de construcción</t>
  </si>
  <si>
    <t>TERMINAL DE TRANSFERENCIA BIMODAL DE ÁCIDO SULFÚRICO Y CÁTODOS DE COBRE LOS ARRIEROS</t>
  </si>
  <si>
    <t>Charlas a los Trabajadores</t>
  </si>
  <si>
    <t>Los trabajadores permanentes de las instalaciones de ETA (operadores de la estación), serán capacitados sobre las áreas especiales de la comuna, identificadas por el instrumento territorial (Chacabuco, Pampa Unión, Estación Chela Lira y Oficina Concepción).</t>
  </si>
  <si>
    <t>Adecuación Planta Desaladora RT Súlfuros</t>
  </si>
  <si>
    <t>Calama, María Elena, Tocopilla</t>
  </si>
  <si>
    <t>Capacitaciones sobre tecnicas de conservacion, preservacion y biorremediacion de los recursos marinos</t>
  </si>
  <si>
    <t>Se implementará un programa de educación que consistirá en 2 cursos de 40 horas cada uno, sobre
técnicas de preservación, conservación y biorremediación de los recursos marinos, orientado a
funcionarios de la Municipalidad de Tocopilla, organizaciones, sindicatos, juntas de vecinos y
gremios de pescadores constituidos por la población rural asentada en la costa cercana al proyecto
(caletas de la comuna de Tocopilla).</t>
  </si>
  <si>
    <t>Modificación de la línea de transmisión eléctrica del proyecto Parque Eólico Sierra Gorda Este</t>
  </si>
  <si>
    <t>No hay impactos asociados.</t>
  </si>
  <si>
    <t>Resguardo de la integridad de elementos arqueológicos presentes en el proyecto, y de la zona de interés histórico turístico identificada en el Plan Regulador comuna de Sierra Gorda, denominado AEC-2. Charlas de inducción a los trabajadores sobre protección y cuidados de los elementos patrimoniales que se encuentren en el área del proyecto y sobre la importancia de la zona de interés histórico turístico.</t>
  </si>
  <si>
    <t>Investigación histórica y puesta en valor patrimonial</t>
  </si>
  <si>
    <t>Entregar a la comunidad local antecedentes históricos del valor patrimonial referido al tema. Elaboración de investigación del uso histórico de la Quebrada de Los Arrieros y de la puesta en valor de los elementos arqueológicos recolectados en el marco del proyecto original (Resolución Exenta N° 490/2014).</t>
  </si>
  <si>
    <t>Levantamiento y cercado de elementos patrimoniales</t>
  </si>
  <si>
    <t>Evitar potenciales afectaciones de elementos patrimoniales. Dada la presencia de elementos propios de actividades mineras históricas, se han identificado aquellos hallazgos que se encuentren cercanos a las obras del proyecto y se excluirán de posibles intervenciones mediante el cercado de las mismas características de los que hoy se encuentran implementados en el área del proyecto (malla metálica y postes de fierro).</t>
  </si>
  <si>
    <t>Resguardo de la integridad de elementos arqueológicos presentes en el proyecto. Se dispondrá de un arqueólogo o licenciado en arqueología durante las obras que impliquen remoción de tierra, montaje de estructuras e implementación del cableado.</t>
  </si>
  <si>
    <t>Construcción Nuevos Tanques de Productos Combustibles en Planta San Fernando de ENAP Refinerías S.A.</t>
  </si>
  <si>
    <t>Cercar el área de la laguna para proteger el hábitat durante la fase de Construcción</t>
  </si>
  <si>
    <t>Se contempla el siguiente compromiso voluntario para no generar afectación sobre la especie Pleuroderma thaul.</t>
  </si>
  <si>
    <t>Objetivo: Existe una especie de anfibio, correspondiente a Pleuroderma thaul, catalogada como “Casi amenazada” de acuerdo al Reglamento de Clasificación de Especies, por lo cual el objetivo de la medida es no generar afectación sobre esta especie. Este registro se realizó en el borde de la laguna artificial, la cual no será intervenida directamente por las actividades del Proyecto, sólo se podría ver afectada por el nivel de ruido y polvo generado durante la construcción. Sin embargo, debido a su presencia en un contexto sumamente intervenido y con fuentes de ruido esporádicas, se estima que el impacto sobre dicha especie será mínima. Descripción: Se instalará un cerco de baja altura alrededor de la laguna, con la precaución de no intervenir los sectores que presentan hojarasca los cuales se mantendrán dentro del área cercada. Este cerco será de malla raschel, con la finalidad de que impida el paso de anfibios a través de ella hacia los alrededores. Se considera una altura de 80 centímetros aproximadamente, de tal forma que no impida el libre tránsito de la avifauna asociada a la laguna. Justificación: Se justifica la presente medida hacia la especie Pleuroderma thaul; que contemplan cercar el área de la laguna, instalación de señaléticas, prohibición de caza, prohibición del ingreso de animales domésticos, charlas informativas a trabajadores de ENAP y contratistas y manejo de residuos sólidos domiciliarios</t>
  </si>
  <si>
    <t>Charlas informativas a los trabajadores</t>
  </si>
  <si>
    <t>Objetivo: Existe una especie de anfibio, correspondiente a Pleuroderma thaul, catalogada como “Casi amenazada” de acuerdo al Reglamento de Clasificación de Especies, por lo cual el objetivo de la medida es no generar afectación sobre esta especie. Este registro se realizó en el borde de la laguna artificial, la cual no será intervenida directamente por las actividades del Proyecto, sólo se podría ver afectada por el nivel de ruido y polvo generado durante la construcción. Sin embargo, debido a su presencia en un contexto sumamente intervenido y con fuentes de ruido esporádicas, se estima que el impacto sobre dicha especie será mínima. Descripción: Se realizarán charlas informativas a los trabajadores, tanto de ENAP como de empresas contratistas, para dar a conocer las medidas y acciones asociadas a ella. Justificación: Se justifica la presente medida para no generar afectación sobre la especie Pleuroderma thaul.</t>
  </si>
  <si>
    <t>Charlas informativas a los trabajadores uso eficiente del agua en las instalaciones</t>
  </si>
  <si>
    <t>Objetivo: Acciones asociadas a la eficiencia en al utilización del agua Descripción: Se realizarán charlas informativas a los trabajadores, tanto de ENAP como de empresas contratistas, para dar a conocer las medidas y acciones asociadas a ella. Se realizará mantenimiento preventivo que incluya la detección de posibles fugas de agua en las instalaciones y actividades de construcción. Se realizarán campañas de educación sobre el uso eficiente del agua con los trabajadores, indicando el cuidado del agua e instalando carteles con los pasos de acciones necesarias para su cuidado. Se llevará a cabo un diagnóstico del consumo general de agua para identificar en qué actividades se puede disminuir el consumo y de qué formas. Se realizará un plan de acción e indicadores para el seguimiento del consumo de agua. Se reportará cualquier fuga o falla en servicios higiénicos, bebederos, llaves, u otros.</t>
  </si>
  <si>
    <t>Instalación de señalética</t>
  </si>
  <si>
    <t>Objetivo: Existe una especie de anfibio, correspondiente a Pleuroderma thaul, catalogada como “Casi amenazada” de acuerdo al Reglamento de Clasificación de Especies, por lo cual el objetivo de la medida es no generar afectación sobre esta especie. Este registro se realizó en el borde de la laguna artificial, la cual no será intervenida directamente por las actividades del Proyecto, sólo se podría ver afectada por el nivel de ruido y polvo generado durante la construcción. Sin embargo, debido a su presencia en un contexto sumamente intervenido y con fuentes de ruido esporádicas, se estima que el impacto sobre dicha especie será mínima. Descripción: Se instalará señalética en el área de alrededor de la laguna. Justificación: Se justifica la presente medida para no generar afectación sobre la especie Pleuroderma thaul.</t>
  </si>
  <si>
    <t>Ampliación y Cambio de Configuración en S/E Pozo Almonte 200 kV</t>
  </si>
  <si>
    <t>Campos electromagnéticos</t>
  </si>
  <si>
    <t>Establecer que el Proyecto cumple con los niveles permisibles para las emisiones de campos electromagnéticos</t>
  </si>
  <si>
    <t>Compromiso Agua Industrial</t>
  </si>
  <si>
    <t>Asegurar la legalidad de la propiedad y vigencia de los posibles derechos de aprovechamiento de aguas que se requieran.</t>
  </si>
  <si>
    <t>Plan De Trabajo Con Asociaciones Indígenas</t>
  </si>
  <si>
    <t>Previo a Inicio de Construcción</t>
  </si>
  <si>
    <t>De manera previa al inicio de la construcción se establecerá un plan de trabajo en conjunto con representantes de las comunidades (Asociaciones Indígenas Aymara Tconstrucción.</t>
  </si>
  <si>
    <t>Establecer que el Proyecto cumple con los niveles permisibles para las emisiones de ruido.</t>
  </si>
  <si>
    <t>Planta de Fabricación de Explosivos La Elenita</t>
  </si>
  <si>
    <t>Registro y control sobre punto de abastecimiento de agua industrial</t>
  </si>
  <si>
    <t>Abastecimiento de agua</t>
  </si>
  <si>
    <t>Mantener un registro y control sobre el punto de abastecimiento de agua industrial a emplear por los camiones aljibes que la suministrarán al proyecto, que deberá incluir la documentación que permite tal extracción.</t>
  </si>
  <si>
    <t>Subestación Frontera 220 kV</t>
  </si>
  <si>
    <t>Elaborar un proyecto (plano) para una instalación eléctrica en una vivienda tipo</t>
  </si>
  <si>
    <t>De acuerdo a lo informado por la Comunidad, existen diversos proyectos orientados a lograr la electrificación de Quillagua, sin embargo, para el éxito de dichos proyectos esindispensable abordar el estado de las instalaciones eléctricas existente al interior de las viviendas. Para ello, el titular contratará la elaboración de un plano de electrificaciónpara una vivienda tipo en un plazo de 6 meses a contar del inicio de la fase de construcción. El indicador de cumplimiento será el plano eléctrico de vivienda tipo.</t>
  </si>
  <si>
    <t>Implementar el proyecto eléctrico tipo en un máximo de 100 viviendas en la localidad de Quillagua</t>
  </si>
  <si>
    <t>Una vez elaborado el proyecto eléctrico de instalación domiciliaria básica y validado el listado definitivo de viviendas a ser beneficiadas, se procederá a la implementación dedicho proyecto en las viviendas de las familias que presenten interés y autoricen el desarrollo de los trabajos. Al respecto, el proyecto considerará como máximo laimplementación del proyecto para 100 viviendas.
 Para ello, dentro de un plazo de 6 meses, el titular propone el listado de las viviendas que serán beneficiadas con esta medida, luego se realizará la validación en conjunto con lamesa de trabajo del listado de viviendas; y finalmente se implementará de acuerdo con un programa de ejecución, el proyecto eléctrico domiciliario básico tipo, que contempla elsuministro y la instalación, por parte de instaladores certificados.
 Lo anterior se realizará en un plazo de 2 años y el indicador de cumplimiento será un informe del año 1: definición del catastro definitivo de las viviendas beneficiarias enconjunto con la mesa de trabajo y nivel de avance de la implementación de la medida; informe del año 2: informe final con actas de entrega del instalador certificado, en lasviviendas de las familias que presenten interés y autoricen el desarrollo de los trabajos dentro del plazo de ejecución definido por el titular.</t>
  </si>
  <si>
    <t>Otorgar un máximo de 7 becas para la obtención de la categoría de instalador certificado SEC para los técnicos eléctricos de la Comunidad de Quillagua, que cumplan con losrequisitos exigidos.</t>
  </si>
  <si>
    <t>Para maximizar el aporte del plan, se buscará, en principio, realizar la ejecución del proyecto con personal técnico certificado local, para lo que se destinarán hasta siete becaspara la obtención de la categoría de instalador certificado SEC.
 Para materializar esta medida, se deberá aprobar por parte del titular, la propuesta de beneficiarios elaborada dentro de un plazo de 6 meses por la mesa de trabajo a contar delinicio de la fase de construcción del proyecto. Luego de ello, el titular conseguirá financiamiento y hará las gestiones necesarias para que un máximo de 7 técnicos eléctricos,indicados por la mesa de trabajo y que cumplan los requisitos exigidos, den las pruebas en organismos debidamente acreditados para obtener el certificado de instalador SEC.
 Lo anterior se realizará en un plazo de 2 años y el indicador de cumplimiento serán los respaldos de los recursos entregados para los técnicos eléctricos que se beneficien de lasbecas.</t>
  </si>
  <si>
    <t>Ampliación Terminal Marítimo Mejillones</t>
  </si>
  <si>
    <t>Contratación mano de obra</t>
  </si>
  <si>
    <t>Una vez obtenida la RCA favorable, TMM se pondrá en contacto con la Oficina Municipal de Intermediación Laboral (OMIL) de Mejillones, para indicarles el perfil de los trabajadores que se requerirán para la fase de construcción del proyecto. De igual forma, se le planteará a la OMIL los requerimientos de personal técnico que se requerirá para la fase de operación. Fruto de estas conversaciones se generará un acuerdo entre las partes para determinar el personal a contratar.</t>
  </si>
  <si>
    <t>Etapa de operación</t>
  </si>
  <si>
    <t>Se dará aviso al Servicio Nacional de Pesca y Acuicultura de la Región de Antofagasta, con al menos una semana de anticipación, el inicio de la fase de construcción en el medio marino. Asimismo, se dará aviso de forma previa a la ejecución de las pruebas hidrostáticas de los estanques de GLP (alternativa A o B) y la ejecución de la etapa de operación.</t>
  </si>
  <si>
    <t>El Titular incorporará una nueva estación de monitoreo en el PVA existente (punto PLEM en la Figura 7-1 de la Adenda), la cual se ubicaría en el punto donde se conecta el nuevo flexible al PLEM existente (ver Tabla 7-1 de la Adenda), a metros de la estación de monitoreo MEJ 1. En esta nueva estación se realizarían los muestreos para el estudio de la matriz de agua, sedimentos y fauna bentónica submareal. 
 -En el Anexo 16 se presenta el Plan de Medidas para la Protección de la Fauna, que considera tres medidas con sus respectivos planes y seguimientos. Entre estas medidas se encuentran: “Capacitación de los trabajadores en la protección de la fauna silvestre”, “Procedimiento ante el hallazgo reproductivos de Sterna lorata (gaviotín chico) en las inmediaciones del Proyecto” y “Control de ingreso de animales domésticos y/o silvestres a las instalaciones del Proyecto”. Tales medidas son consideradas en todas las fases del Proyecto, y comprometen como indicador de cumplimento la entrega de informes anuales, que den cuenta de los resultados de la ejecución de sus lineamientos, a la Superintendencia del Medio Ambiente y al SAG regional.</t>
  </si>
  <si>
    <t>Durante el desarrollo de actividades que consideren remoción de tierra mediante excavación, despeje o escarpe, se realizará un monitoreo a cargo de un arqueólogo y/o licenciado en arqueología. A partir de esta actividad se remitirá a la Superintendencia del Medio Ambiente el informe de monitoreo mensual elaborado por el arqueólogo, incluirá los siguientes antecedentes:
 a) Descripción de las actividades en todos los frentes de excavación del mes, con fecha.
 b) Descripción de matriz y materialidad encontrada (con profundidad) en cada obra de excavación.
 c) Plan mensual de trabajo donde se especifique en libro de obras los días monitoreados por el arqueólogo.
 d) Planos y fotos (de alta resolución) de los distintos frentes de excavación y sus diferentes etapas de avances.
 e) Revisión de mantención de los cercados y señalética implementada en los sitios arqueológicos, en caso que responda.
 f) Realizar charlas de inducción (por el arqueólogo o licenciado en arqueología) a los trabajadores del proyecto, sobre el componente arqueológico que se podría encontrar en el área y los procedimientos a seguir en caso de hallazgo, antes del inicio de cada obra. Se deberá remitir en los informes de monitoreo los contenidos de la inducción realizada y la constancia de asistentes a la misma con la firma de cada trabajador</t>
  </si>
  <si>
    <t>Interconexión Líneas de Flujo</t>
  </si>
  <si>
    <t>Primavera, San Gregorio</t>
  </si>
  <si>
    <t>Intervencion atravieso de cauce</t>
  </si>
  <si>
    <t>Objetivo: no alterar el curso normal del cauce a intervenir Descripción: Como parte del proyecto y, consecuentemente, del plan de abandono, se considerará el pleno restablecimiento del escurrimiento natural, en su condición original, de aguas lluvias y deshielos. Asimismo se abordará la obligatoriedad de que no se formen cuerpos de aguas artificiales en los terrenos abandonados.</t>
  </si>
  <si>
    <t>Potenciación de Línea de Transmisión Eléctrica 110 kV Los Almendros - El Salto, Tramo Los Almendros - Tap Los Domínicos</t>
  </si>
  <si>
    <t>La Reina, Las Condes</t>
  </si>
  <si>
    <t>Capacitación de instrucción del personal</t>
  </si>
  <si>
    <t>Objetivo: Dar a conocer los compromisos adquiridos durante el proceso de evaluación ambiental y las medidas que permitanevitar la contaminación o alteración de la calidad de las aguas, flora y fauna terrestre y suelo en las distintas fasesdel proyecto.
 Descripción: Se exigirá a los contratistas que participen en cualquiera de las fases del proyecto, la realización de capacitacionesal personal (a través de folletos y/o charlas) sobre temas claves de medioambiente tales como manejo adecuado deresiduos y las medidas a tomar en caso de derrames, entre otros. Por ende, se exigirá que los contratistasmantengan un registro actualizado de las actividades de capacitación, los cuales se deberán realizar previo a que eltrabajador ejecute sus actividades (charla Hombre Nuevo).</t>
  </si>
  <si>
    <t>Tránsito vehicular por vías públicas fuera de horario punta</t>
  </si>
  <si>
    <t>Objetivo: Evitar el aumento de la carga vehicular en las vías públicas por el tránsito vehicular exclusivo de las actividades adesarrollar por el Proyecto.
 Descripción: Se tiene que el horario de punta durante la mañana corresponde entre las 7:30 a 10:30 hrs y el horario de punta enla tarde durante las 18:00 – 20:30 hrs; por lo que el tránsito vehicular de aquellos camiones y vehículos menorespropios de las actividades del Proyecto se realizarán entre las 11:00 a las 17:00 hrs.</t>
  </si>
  <si>
    <t>Línea de Transmisión 2x66 kV Llollelhue - La Unión</t>
  </si>
  <si>
    <t>Paillaco, La Unión</t>
  </si>
  <si>
    <t>Bloqueo parcial de vistas</t>
  </si>
  <si>
    <t>Artificialidad</t>
  </si>
  <si>
    <t>Objetivo: Disminuir la percepción de intervención antrópica del área circundante donde inicia la línea de transmisión. Descripción: La propuesta considera la plantación de especies nativas en un tramo de 115 m de extensión, específicamente en el deslinde del límite sur del predio. Justificación: Se aprecia desde la ruta 5 Sur, sentido sur-norte, una alta intervención antrópica y artificialidad en el sector donde se inserta e inicia el Proyecto, por lo que la cobertura vegetacional permitirá el bloqueo de vistas hacia la infraestructura eléctrica existente, disminuyendo con ello su percepción.</t>
  </si>
  <si>
    <t>Generación de emisiones por material particulado.</t>
  </si>
  <si>
    <t>Objetivo: Disminuir las emisiones de material particulado por tránsito vehicular. Descripción: En caso de ser necesario, se humectarán los caminos (2 veces al día) para evitar el levantamiento de polvo, teniendo especial atención las zonas densamente pobladas que se encuentren cercanas a las rutas a utilizar. En el kmz adjunto en el Anexo II de la presente Adenda Complementaria se muestran las zonas potenciales donde podría ser necesario realizar humectación de caminos. Se debe aclarar que la circulación de maquinaria en caminos públicos se realizará solo para el ingreso de los vehículos y/o maquinaria a los frentes de trabajo; una vez allí, se transitará por la misma faja de seguridad, con tal de disminuir la circulación en los caminos públicos Justificación: La humectación del camino permitirá que el material particulado no sea resuspendido por el efecto del tránsito vehicular, quedando éste a ras de piso.</t>
  </si>
  <si>
    <t>Inducción sobre temas de arqueología a trabajadores</t>
  </si>
  <si>
    <t>Objetivo: Capacitar a los trabajadores ante posibles hallazgos arqueológicos. Descripción: Realizar charlas de inducción, por el arqueólogo o licenciado en arqueología a los trabajadores del proyecto, sobre el componente arqueológico que se podría encontrar en el área y los procedimientos a seguir en caso de hallazgos, antes del inicio de cada obra. Justificación: Los trabajadores, al contar con la información básica sobre temas arqueológicos, podrán alertar de manera oportuna cualquier hallazgo, paralizando las obras a la espera de la confirmación de un profesional en la materia, disminuyendo con ello el riesgo de causar daño a cualquier resto de valor patrimonial por no saber identificarlo.</t>
  </si>
  <si>
    <t>Medición de ruido</t>
  </si>
  <si>
    <t>Objetivo: Acreditar el cumplimiento del D.S N° 38/2011 del MMA durante la fase d construcción del proyecto. Descripción: Se realizará un plan de monitoreo de ruido sobre los receptores más críticos, en términos de distancia a la línea, y que requieren de medidas de control. Los receptores más críticos, de acuerdo a los resultados obtenidos para las actividades de movimiento de tierra, montaje y hormigonado, corresponden a R07, R19 y R33. Justificación: Asegurar que las medidas de control a implementar cumplan con la función de minimizar el ruido para los receptores que lo requieran.</t>
  </si>
  <si>
    <t>Objetivo: Prevenir el deterioro de cualquier hallazgo patrimonial producto de las obras de remoción de tierra. Descripción: El monitoreo arqueológico será permanente (es decir, todos los días en que se realice remoción de tierra), por un arqueólogo (s) y/o licenciado (s) en arqueología, por cada frente de trabajo, durante todas las actividades que impliquen limpieza, escarpes y excavación de tierras. Justificación: Al contar con un profesional en la materia en el lugar de las obras, se podrá advertir de manera oportuna cualquier hallazgo arqueológico, evitando con ello un posible daño al material patrimonial.</t>
  </si>
  <si>
    <t>Seguridad vial</t>
  </si>
  <si>
    <t>Riesgo para la salud de las personas</t>
  </si>
  <si>
    <t>Objetivo: Disminuir el riesgo de accidentes en las rutas públicas e interiores utilizadas por el Titular. Descripción: Se velará por el cumplimiento de los límites de velocidad, que los camiones y vehículos se encuentren en buen estado y realizar mantención a los caminos que puedan verse afectados producto del tránsito de vehículos pesados asociados al proyecto. Justificación: El control de los límites de velocidad, el buen estado de los vehículos y maquinaria, como también contar con caminos aptos para el tránsito, aportarán a disminuir los riesgos de accidente tanto para el personal trabajador del Proyecto, como para la población que hace uso de las rutas.</t>
  </si>
  <si>
    <t>AMPLIACIÓN PLANTA DE PRODUCCIÓN Y COMERCIALIZACIÓN DE EXPLOSIVOS</t>
  </si>
  <si>
    <t>Afectación a la seguridad vial</t>
  </si>
  <si>
    <t>Objetivo: que los vehículos puedan ser identificados fácilmente en caso dequerer presentar una denuncia.
Descripción
:
se identificarán mediante señalética todos los vehículos, dichaseñalética identificará al titular y al proyecto que pertenece, esta medida seaplicará tanto a los vehículos propios como a los servicios contratados.
Justificación
:
que los vehículos puedan ser fácilmente identificados en casode querer presentar una denuncia.</t>
  </si>
  <si>
    <t>Privilegiar la contratación de mano de obra y capacitación dequienes sean contratados.</t>
  </si>
  <si>
    <t>Privilegiar la contratación de mano de obra local y capacitación de quienessean contratados.</t>
  </si>
  <si>
    <t>Objetivo: Privilegiar contratación de mano de obra local y fortalecer suscompetencias.
Descripción
:
El reclutamiento y selección de personal Maxam lo desarrollaráa través de una empresa consultora externa, a la cual se le exigirá que loscandidatos presentados sean al menos en un 90% local.
En Adenda el Proponente indica que se desarrollará a lo menos dos cursos de
capacitación que permitan fortalecer la mano de obra de la región.
Justificación
:
Contar con personal con domicilio cercano a la plantaproductiva y con competencias adecuadas a su cargo.</t>
  </si>
  <si>
    <t>PROYECTO LINEA 2X110kV A SUBESTACIÓN MAYACA</t>
  </si>
  <si>
    <t>La Cruz, Quillota</t>
  </si>
  <si>
    <t>Control y encauzamiento de los afloramientos de agua subterránea</t>
  </si>
  <si>
    <t>Descenso de niveles y afloramiento</t>
  </si>
  <si>
    <t>Objetivo: Controlar y encauzar los afloramientos de agua subterránea que seproduzcan en la fase de construcción producto de las actividades de excavación defundaciones de postes tubulares de todo el Proyecto y montaje de estructuras.
 Descripción:
 El plan de manejo considera que los afloramientos deberíancanalizarse mediante una obra hidráulica adecuada que evacúe el agua con tiemposde tránsito acotados hacia lugares de disposición, infiltración o descarga.
 En cuanto a la disposición, se considera la descarga directa en el mismo acuífero através de canchas de infiltración localizadas próximas a los puntos de afloramientoaguas abajo. Como alternativa, dependiendo de las capacidades hidráulicas desistemas de infiltración, se consideraría la descarga a través de conducciones haciacauces naturales y/o artificiales cercanos al área de afloramiento, específicamente aramales y sub ramales de canales de riego predominantes en el área.
 Justificación
 :Medida, constituye forma indirecta de restitución a la fuente,entendiendo la integralidad y la relación existente entre aguas superficiales ysubterráneas, el ciclo hidrológico y lo beneficioso de percolar o infiltrar el acuíferoa través de obras lineales de gran extensión, como son los canales de riego. Enrelación a la calidad de agua, se implementarían las medidas necesarias paragarantizar que la calidad del agua infiltrada sea similar a la del agua aflorada.</t>
  </si>
  <si>
    <t>Monitoreo en cada uno de los canales intervenidos por las obrasde cruce</t>
  </si>
  <si>
    <t>Afectación a la calidad de aguas</t>
  </si>
  <si>
    <t>Objetivo:  Realizar un seguimiento de la calidad de las aguas durante la fase deconstrucción.
 Descripción:
 Se contempla realizar una campaña de monitoreo en cada uno de loscanales intervenidos por las obras de Cruces de canal, para verificar parámetros desólidos disueltos totales (SDT) y sólidos suspendidos totales (SST).
 Justificación:
 La realización de monitoreos permitiría tener una revisión durante larealización de las obras de las condiciones de los cruce en la zona de intervencióndel Proyecto, lo que facilitaría definir si es necesario contemplar medidasadicionales para mantener la condición de los ríos similares a su condición basal,durante la fase de construcción del Proyecto.</t>
  </si>
  <si>
    <t>Plan de Perturbación Controlada de reptiles</t>
  </si>
  <si>
    <t>Disminución y/o pérdida de la diversidad biológica de los sectores intervenidos por elproyecto.</t>
  </si>
  <si>
    <t>Objetivo General: Desarrollar un programa de preservación de la diversidad biológica con el fin depromover el desplazamiento de las especies de reptiles y micro mamíferos por suspropios medios.
 Objetivos Específicos
 •
 Disminuir el efecto adverso en la fauna, de las áreas intervenidas
 y su entorno.
 •
 Provocar el abandono o inducir el desplazamiento gradual de los individuos de lafauna silvestre, desde su lugar de origen (hábitat original) hacia zonasinmediatamente adyacentes.
 •
 Asegurar el no retorno de los individuos desplazados.
 Descripción
 : La perturbación controlada consistiría en inducir el abandono paulatino delos individuos de la zona de obras, perturbando intencionalmente el micro hábitat deestas especies.
 Justificación
 : Las actividades de corte y despeje de vegetación, movimientos de tierra,excavación y remoción del suelo) afectarían negativamente las especies identificadas enel proyecto, el lagarto chileno (
 Liolaemus chiliensis
 ), la lagartija lemniscata (
 Liolaemuslemniscatus
 ) y la lagartija esbelta (
 Liolaemus tenuis
 ), por lo cual, se implementaría estamedida con el fin de que las especies objetivo no sean afectadas por las actividades delproyecto.</t>
  </si>
  <si>
    <t>Prevención y control de mortandad de Avifauna Silvestre</t>
  </si>
  <si>
    <t>Disminución y/o pérdida de la diversidad de avifauna silvestre en el trazado de la Líneade Transmisión Eléctrica.</t>
  </si>
  <si>
    <t>Objetivo General: Reducir los riesgos de electrocución y colisión de avifauna, en el tendidoeléctrico a construir desde la Subestación Eléctrica Mayaca hasta el Punto deConexión TAP.
 Objetivos Específicos
 •
 Implementar medidas de seguridad y elementos de protección de las partesenergizadas de la Línea de Transmisión Eléctrica, para evitar la electrocución deaves.
 •
 Implementar dispositivos disuasores en las partes energizadas de la Línea deTransmisión Eléctrica, para evitar la colisión de aves.
 •
 Controlar y gestionar las contingencias con el fin de aplicar medidas paraminimizar el impacto de la Línea de Transmisión Eléctrica sobre la avifauna.
 Descripción
 : Instalación de dispositivos disuasores en la línea de transmisión eléctrica,que aumenten su visibilidad, con el fin de evitar colisiones de avifauna.
 Justificación
 : Estos tramos son críticos, dada su cercanía con cursos o cuerpos de agua,su disposición perpendicular a las rutas de vuelo de aves y su sensibilidad social.</t>
  </si>
  <si>
    <t>Producción y propagación de plantas en base al material genético recolectado en áreas intervenidas y su entorno.</t>
  </si>
  <si>
    <t>Programa de Manejo y Control de Avifauna Chilquinta Energía S.A</t>
  </si>
  <si>
    <t>Aplicar el Plan de Manejo de Avifauna para el Proyecto Línea 2x110 kV a Subestación Mayaca, en la etapa de operación del proyecto</t>
  </si>
  <si>
    <t>Reducir la intervención en Cruces de canal y Control deactividades cercanas los Cruces de canal</t>
  </si>
  <si>
    <t>Objetivo: Minimizar los impactos generados por la construcción.
 Descripción:
 Como criterio general para la realización de las obras, se deberíaminimizar el tiempo de intervención de los Cruces de canal.
 Justificación
 : Evitar la ejecución de las obras, altere al caudal, y la calidad de lasaguas de los Cruces de canal que serían intervenidos.</t>
  </si>
  <si>
    <t>Rescate y relocalización de ejemplares de la especie
 Trichocereus chiloensis
 que se encuentren en las áreas donde se ejecuten las obras del proyecto.</t>
  </si>
  <si>
    <t>Objetivo: Proteger las especies de
 Trichocereus chiloensis
 (Quisco) que seencuentren en las áreas donde se ejecuten las obras del proyecto.
 Descripción:
 Se realizaría la recolección de esquejes o el trasplante completo de lascactáceas que se puedan ver directamente afectadas por la confección de caminos ysendas de penetración, tránsito de personas y/o maquinarias utilizadas en la etapa deconstrucción del proyecto.
 Los ejemplares que se extraigan completamente, se relocalizarían en un hábitatsimilar del que fueron retirados, en caso de requerir esquejes, estos procedimientosse realizarían en vivero, y se replantarían en la siguiente temporada una vez finalicela etapa de construcción en los sectores cercados de los cuales habían sido extraídos.
 Justificación
 : Estos procedimientos se realizarían debido a que esta especie seencuentra catalogada en estado de conservación “Casi amenazada”, por lo que esnecesario presentar todos los cuidados necesarios que aseguren la supervivencia delos ejemplares.</t>
  </si>
  <si>
    <t>Supervisión e inducción a los trabajadores.</t>
  </si>
  <si>
    <t>Objetivo: Dar a conocer los compromisos adquiridos durante el proceso deevaluación ambiental y las medidas que permitan evitar la contaminación oalteración de la calidad de las aguas, y efectos negativos en las distintas fases delProyecto.
 Descripción
 : Además, el titular realizaría charlas de inducción a los trabajadoresnuevos, donde se incluirían, entre otras, las siguientes prohibiciones:
 •
 Prohibir disposición de materiales a cursos de agua: estaría estrictamenteprohibido verter a cursos de agua material sin tratamiento, proveniente dedesecho de procesos constructivos y de cualquier sustancia nociva al ambiente(aceites, compuestos tóxicos, combustibles, lubricantes, aguas servidas oindustriales sin tratamiento, desechos sólidos domésticos o industriales, salesminerales, detergentes u otros).
 •
 Prohibir disposición de residuos a cursos de agua: estaría estrictamenteprohibido depositar cualquier tipo de residuo, doméstico o industrial, fuera delos sitios expresamente autorizados para ello (receptáculos de residuos,botadero y bodega de acopio temporal de residuos peligrosos).
 •
 Prohibir reparación o mantención en áreas no habilitadas: estaríaestrictamente prohibido efectuar cualquier tipo de reparación o mantención devehículos o maquinarias en los frentes de trabajo y fuera de las áreasespecialmente habilitadas para estos fines (las mantenciones se realizarían enrecintos especialmente acondicionados para ello).
 Justificación
 : Concientizar al personal y disminuir la probabilidad de afectación atodos los componentes asociados al Proyecto. A su vez, dar a conocer las medidas.</t>
  </si>
  <si>
    <t>Sistema de tratamiento complementario de Riles a través de Evaporación</t>
  </si>
  <si>
    <t>Instalación de ahuyentadores de avifauna. Tabla 10.1.2 Compromiso ambiental voluntario: Instalación de ahuyentadores de avifauna,</t>
  </si>
  <si>
    <t>Impacto por la utilización y/o manejo de productos químicos, residuos que puede afectar recursos naturales renovables · Alteración de las condiciones que hacen posible la presencia y desarrollo de especies y ecosistemas</t>
  </si>
  <si>
    <t>Objetivo: Disminuir la presencia de aves en el sector asociado al CITA y evitar la caída de aves heridas o enfermas que vean disminuida su capacidad de volar. Descripción: Justificación: Este compromiso se justifica ya que se ha evidenciado un riesgo en la caída de aves y permanencia de éstas en el sector donde se evapora el ril del CITA.</t>
  </si>
  <si>
    <t>Monitoreo de la probabilidad de ocurrencia de olores</t>
  </si>
  <si>
    <t>Riesgo a la salud de la población · Alteración a los sistemas de vida y costumbres de grupos humanos</t>
  </si>
  <si>
    <t>Objetivo: Monitorear eventos de olores que el proyecto pudiese generar producto de fallas operacionales o condiciones meteorológicas adversas. Descripción: Un evento por olores será la ocasión en que se supera o sale de rango histórico la condición normal de percepción de olores en zonas habitadas. En general, lo anterior puede ser ocasionado por condiciones operacionales y/o meteorológicas desfavorables para la dispersión. Justificación: Se ha definido el riesgo como la probabilidad de que un determinado hecho ocurra versus la consecuencia. Bajo una condición de operación regular, sin cambios, la probabilidad estará basada en condiciones meteorológicas. Esto podría ocasionar observaciones/quejas de olor por parte del personal interno de la planta y/o de la comunidad.</t>
  </si>
  <si>
    <t>Modificación del Transporte de Sustancia Peligrosa PLS (Pregnant Leaching Solution) por Carretera</t>
  </si>
  <si>
    <t>Sierra Gorda, Antofagasta</t>
  </si>
  <si>
    <t>Capacitaciones a todo el personal respecto a manejode residuos en la ruta y sobre Ley de caza</t>
  </si>
  <si>
    <t>Manejo de residuos sólidos y protección de fauna silvestre.</t>
  </si>
  <si>
    <t>Objetivo: Instruir respecto a la correcta disposición y almacenamiento deresiduos en la ruta, y respecto a la protección de la fauna silvestre.</t>
  </si>
  <si>
    <t>Proyecto Llollelhue</t>
  </si>
  <si>
    <t>Paillaco</t>
  </si>
  <si>
    <t>Asegurar que la disposición de los efluentes de baños químicos sea realizada por una empresa autorizada</t>
  </si>
  <si>
    <t>Contaminación al suelo y/o aguas.</t>
  </si>
  <si>
    <t>Que la empresa que realizará el servicio de disposición de los efluentes de baños químicos al inicio de la faena cuente con la debida autorización y exista control respecto del manejo de los efluentes de los baños químicos.</t>
  </si>
  <si>
    <t>Cercar el perímetro del fragmento de bosque.</t>
  </si>
  <si>
    <t>Ingreso del ganado doméstico, deteriorando el remanente perteneciente al Bosque Caducifolio del Sur.</t>
  </si>
  <si>
    <t>Evitar el ingreso del ganado doméstico, lo que permitirá la protección del remanente perteneciente al Bosque Caducifolio del Sur.</t>
  </si>
  <si>
    <t>Control de acceso de vehículos por Ruta T- 679 y camino interno.</t>
  </si>
  <si>
    <t>Congestión vial y limitación de acceso al área a la población local.</t>
  </si>
  <si>
    <t>Evitar accidentes y no afectar significativamente el tránsito de vehiculos por la ruta T-679 y caminos interiores.</t>
  </si>
  <si>
    <t>Control sobre el retiro y disposición final de los residuos sólidos no peligrosos por un transportista y destinatario autorizado.</t>
  </si>
  <si>
    <t>Contaminación del suelo y/o aguas.</t>
  </si>
  <si>
    <t>El proponente se compromete a exigir al contratista a cargo de la obra de mantener durante la etapa de construcción un registro y copia de Jos documentos que acrediten el retiro y disposición final
de Jos residuos sólidos no peligrosos por un transportista y
destinatario autorizado.</t>
  </si>
  <si>
    <t>Verificar el cumplimiento del D.S. N° 38/20lldel MMA.</t>
  </si>
  <si>
    <t>Modificación del Transporte Terrestre de Sustancias Corrosivas en Región de Atacama</t>
  </si>
  <si>
    <t>Huasco, Freirina, Vallenar, Copiapó, Mejillones, Taltal, Diego de Almagro, Chañaral, Alto del Carmen, Tierra Amarilla, Caldera, Antofagasta</t>
  </si>
  <si>
    <t>Perfil laboral de nuevos trabajadores</t>
  </si>
  <si>
    <t>Objetivo: Gestionar la futura contratación de personal, específicamente de conductores para las nuevas rutas. Descripción: El titular hará llegar a las oficinas de OMIL de las municipalidades que corresponda, el perfil laboral de los nuevos trabajadores. Justificación: Incorporación de nuevos conductores que pertenezcan a las municipalidades por donde transitarán los camiones del Proyecto</t>
  </si>
  <si>
    <t>Restitución de equipamiento de bomberos</t>
  </si>
  <si>
    <t>Objetivo: La restitución del equipamiento de bomberos Descripción: En el caso que ocurra una emergencia asociada al proyecto, en la cual deba intervenir el cuerpo de bomberos, el titular se compromete a la reposición completa de todo el material y equipo a utilizar por la compañía de bomberos parta dicha emergencia. Justificación: Restituyendo el equipamiento de bomberos</t>
  </si>
  <si>
    <t>Línea Nueva Diego de Almagro - Cumbres 2x220 kV</t>
  </si>
  <si>
    <t>Implementar un plan de rescate y relocalización de reptiles y micromamíferos en las obras areales mayores a 3 ha, siguiendo las indicaciones de la Guía técnica para implementar medidas de rescate/ relocalización y perturbación controlada del SAG.
 Realizar un plan de perturbación controlada en las obras lineales y obras areales menores a 3 ha, Se comunicará al SAG, con al menos 5 días de anticipación, el inicio de las actividades asociadas a dicho Plan.
 En la línea de transmisión se instalarán desviadores de vuelos en los cruces con cauce de río.
 En la línea de transmisión se instalarán guardaperchas en las crucetas de las torres ubicadas en cauces de río, donde exista disponibilidad de agua (dulce o salobre) y/o vegetación.
 Realizar capacitaciones al personal que estará presente durante las distintas fases del Proyecto.
 Confeccionar cartillas (afiches) con fotografías e información relevante sobre la fauna en categoría de conservación y que esté presente en el área de influencia del Proyecto.
 Prohibición de la caza, captura o colecta y alimentación de especies nativas, además de la introducción de animales domésticos.
 Instalación de señalética indicando la presencia de las especies de animales silvestres que se desplazan por el sector (p.e. Lycalopex sp, Puma concolor) registradas a través de hallazgos indirectos, para restringir la velocidad y el movimiento maquinarias y vehículos, exclusivamente a caminos de acceso definidos y áreas a intervenir..</t>
  </si>
  <si>
    <t>Establecer contacto con las OMIL de las comunas de Diego de Almagro y Chañaral para conocer las características de la mano de obra disponible en sus registros. En caso de realizarse contrataciones de personal, se generarán las condiciones para capacitar a estas personas en las áreas que sean necesarias para la ejecución del Proyecto.</t>
  </si>
  <si>
    <t>Aplicación de humectación en los caminos no pavimentados y la aplicación de aglomerante en un tramo 1 km de camino no pavimentado cercano a los receptores: Club de Huasos y el Receptor R4, definido en el Anexo C2-2 de la DIA. 
 En las instalaciones de faenas estará prohibida la quema de residuos y materiales combustibles (madera, papeles, hojas o desperdicios de cualquier tipo).
 Adecuada mantención mecánica de equipos, maquinarias y vehículos.
  Se exigirá una velocidad máxima de 40 km/h en los caminos no pavimentados
 - El movimiento de tierra se realizará mediante camiones tolva que estarán debidamente encarpados con lona hermética, impermeable y sujeta a la carrocería que evitará la suspensión de polvo.</t>
  </si>
  <si>
    <t>Inducciones y/o charlas sobre patrimonio cultural</t>
  </si>
  <si>
    <t>Realización de charlas sobre patrimonio cultural a todo el personal involucrado en la Construcción del Proyecto, incluyendo contratistas.
 Indicar la presencia y proteger físicamente los elementos patrimoniales que se encuentran en el área de influencia del Proyecto.
 Protección física de los elementos mediante la instalación de cercos y señalética que indiquen su presencia.
 Uso de los caminos preexistentes con el fin de evitar la afectación de rasgos lineales.
 Construcción del camino de acceso de forma acotada, restringiéndose a los 6 m. descritos en el Proyecto.
 Instalación de cercos y señaléticas que delimiten los rasgos lineales (supervisados por un arqueólogo o licenciado en arqueología) y mantenidos durante la Fase de Construcción del Proyecto.
 Registro completo de los rasgos lineales, a través de un seguimiento estableciendo rumbo y trayectoria, además de registro de puntos singulares. Adicionalmente, conforme al compromiso establecido en la Tabla AD-56, se contempla realizar un registro en detalle de 7 km del rasgo lineal DC_36_PC actualizado en el Anexo I.1b de la Adenda. Respecto a este último punto, el Titular se compromete a entregar a la comunidad Colla Geoxcultuxial la información del registro en detalle del elemento patrimonial.
 Implementación de una metodología específica para el tendido del conductor en aquellos sectores donde se encuentran elementos patrimoniales registrados.</t>
  </si>
  <si>
    <t>Evitar uso de maquinaria e instalaciones próximas a inmuebles aledaños.
 Mantención regular de equipos. Utilización de maquinarias y herramientas en buen estado de mantenimiento, de acuerdo a las especificaciones del fabricante.
 Limitar número de equipos encendidos
 Configurar faena de construcción para favorecer receptores.
 Capacitación al personal que desarrolle las obras para que conozca las prácticas adecuadas para disminuir la generación de ruidos como la correcta utilización de los equipos que tengan por defecto sistemas de control de ruido, como por ejemplo no abrir compuertas de maquinaria que tenga cabina de insonorización, buen uso de los equipos o configurar la faena de construcción de una manera que mantenga el equipamiento y las actividades ruidosas tan lejos como sea posible de los receptores ubicados en el entorno del predio</t>
  </si>
  <si>
    <t>Transporte</t>
  </si>
  <si>
    <t>Llevar señalética que identifique al Titular y al Proyecto, además de número de teléfono y/o correo electrónico de contacto.</t>
  </si>
  <si>
    <t>NAVÍO II</t>
  </si>
  <si>
    <t>Reparaciones en las dependencias de CONAF instaladas en el Monumento Natural La Portada yParque Nacional Morro Moreno</t>
  </si>
  <si>
    <t>Objetivo: Reparación de daños
 Descripción:
 El titular asume el compromiso voluntario de realizar todas las reparaciones quesean necesarias efectuar en las dependencias de CONAF instaladas en el MonumentoNatural La Portada y Parque Nacional Morro Moreno, y/o cualquier otra dependencia de unServicio Público en caso de producirse un evento de detonación o deflagración, que puedancausar daños a dichas instalaciones y/o dependencias.
 Justificación:
 Responder por daños ocasionados a causa de un evento de detonación odeflagración.</t>
  </si>
  <si>
    <t>Ampliación Transporte Terrestre de Sustancias Químicas</t>
  </si>
  <si>
    <t>Hualpén, San Ramón, Pedro Aguirre Cerda, La Cisterna, El Bosque, San Pedro, Curacaví, El Monte, Paine, Frutillar, Llanquihue, Río Negro, Purranque, Osorno, Paillaco, Máfil, Lanco, Padre Las Casas, Loncoche, Gorbea, Pitrufquén, Freire, Collipulli, Renaico, Arauco, San Pedro de la Paz, Lota, Florida, Tomé, Yumbel, Laja, Mulchén, Chillán Viejo, Ranquil, Quillón, Pemuco, Yungay, Ñiquén, San Carlos, Chillán, San Javier, Villa Alegre, Retiro, Parral, Longaví, Linares, San Rafael, Curepto, Río Claro, Licantén, Hualañé, Sagrada Familia, Molina, Romeral, Teno, Curicó, Chimbarongo, San Fernando, Las Cabras, Doñihue, Peumo, San Vicente, Malloa, Rengo, Olivar, Codegua, Mostazal, Graneros, Santo Domingo, Cartagena, Quintero, Catemu, Llaillay, Papudo, Zapallar, La Higuera, Huasco, Freirina, Vallenar, Copiapó, Sierra Gorda, Mejillones, Calama, María Elena, Huara, Valparaíso, La Ligua, Casablanca, Maule, Puchuncaví, Cabrero, San Pablo, Buin, Quinta Normal, Lo Espejo, Huechuraba, Cerro Navia, Cerrillos, Los Angeles, Lampa, Illapel, Tiltil, Quilicura, Calera, Chañaral, Camarones, Pozo Almonte, Tocopilla, Machalí, Los Lagos, Renca, Alhué, Colina, Coronel, Pudahuel, San Antonio, Mariquina, Coquimbo, Ovalle, Canela, Los Vilos, Hijuelas, Putaendo, Cabildo, Nogales, Lautaro, Perquenco, Victoria, Ercilla, Negrete, Santa Juana, Penco, Talcahuano, Nacimiento, Yerbas Buenas, Requínoa, Salamanca, Talca, Rancagua, Caldera, Antofagasta, Puerto Montt, La Unión, La Serena, Concepción, Valdivia, Temuco, Santiago, San Bernardo, Río Bueno, Puerto Varas, Maipú, Constitución, Arica</t>
  </si>
  <si>
    <t>Objetivo: La restitución del equipamiento de bomberos Descripción: En el caso que ocurra una emergencia asociada al proyecto, en la cual deba intervenir el cuerpo de bomberos, el titular se compromete a la reposición completa de todo el material y equipo a utilizar por la compañía de bomberos Justificación: Restituir el equipamiento de bomberos</t>
  </si>
  <si>
    <t>Subestación Puente Negro</t>
  </si>
  <si>
    <t>Como resultado del análisis realizado por el titular presentado en el Anexo ñ de la Adenda “Plan de Manejo de Fauna”, se declara el registro de tres especies de baja movilidad, las cuales actualmente se encuentran clasificadas en alguna categoría de conservación de acuerdo al Reglamento de Clasificación de Especies (RCE) y Ley de Caza. Por esta razón se implementará un Plan de Perturbación Controlada con el objeto de inducir el desplazamiento de los individuos de las especies de reptiles que se encuentren en el área del proyecto; los que corresponden a: Liolaemus lemniscatus (Lagartija café), Liolaemus tenuis (Lagartija esbelta) y Philodryas chamissonis (culebra de cola larga). Sin perjuicio de lo anterior, este Plan se hará extensivo a otras especies de baja movilidad que se registren en el área del proyecto durante su implementación.</t>
  </si>
  <si>
    <t>Parque Eólico Los Cerrillos</t>
  </si>
  <si>
    <t>Inducción plan de rescate y relocalización de flora</t>
  </si>
  <si>
    <t>Rescate y relocalización de Calydorea xiphioides y Echinopsis chiloensis.</t>
  </si>
  <si>
    <t>Objetivo: Presentar las acciones ambientales que propone el Titular del Proyecto para el rescate y relocalización de los individuos de la cactácea Echinopsis chiloensis y de la bulbosa efímera Calydorea xiphioides.
 Descripción: Se realizarán charlas de inducción sobre las especies en estado de conservación, Calydorea xiphioides y Echinopsis chiloensis, como forma de mantención de las poblaciones naturales de las especies.
 Justificación: La realización de las charlas permitirá la protección de la flora identificada por parte de los trabajadores.</t>
  </si>
  <si>
    <t>Parque Eólico Las Viñas</t>
  </si>
  <si>
    <t>Monitoreo de niveles de ruido de fondo</t>
  </si>
  <si>
    <t>Aumento niveles de ruido y alteración de la calidad de vida de los receptores identificados en el área de estudio</t>
  </si>
  <si>
    <t>Objetivo: Determinar los niveles de ruido de fondo en cada uno de los receptores. Descripción: Se realizará una actualización de la línea basal del ruido de fondo en cada receptor Justificación: Verificar el los niveles máximos permisibles de ruido en horario diurno y nocturno</t>
  </si>
  <si>
    <t>Plan de ahuyentamiento de reptiles y mamíferos</t>
  </si>
  <si>
    <t>Afectación de hábitat y riqueza de especies</t>
  </si>
  <si>
    <t>Objetivo: Evitar la afectación de las especies durante la etapa de construcción en las áreas de intervención dentro de los predios de emplazamiento de las obras. Descripción: Consiste en la perturbación controlada del hábitat para generar migración de las especies hacia otros lugares. Justificación: Evitar la mortalidad de especies a causa de la potencial pérdida de hábitat del área que será intervenida debido a la implementación de obras.</t>
  </si>
  <si>
    <t>Colisiones de aves</t>
  </si>
  <si>
    <t>Objetivo: Describir la variabilidad espacio - temporal del comportamiento de la avifauna y establecer su relación respecto al parque eólico en sus diferentes etapas, evaluación de riesgo de colisión y potencial efecto sinérgico. Descripción: El titular implementará un Plan de Monitoreo de Aves, el cual involucra el estudio de la biodiversidad y patrones de vuelo en diversos períodos estacionales y etapas del proyecto. El Plan será ejecutado por un equipo profesional competente y pertinente con el monitoreo propuesto. Justificación: El Plan de Monitoreo de Aves se orienta a profundizar el conocimiento sobre la avifauna presente en el área de estudio, de manera de ajustar y/o complementar periódicamente las medidas de protección sobre este grupo.</t>
  </si>
  <si>
    <t>Plan de monitoreo niveles de ruidos en las distintas fases</t>
  </si>
  <si>
    <t>Objetivo: Monitorear y acreditar cumplimiento de los niveles máximos de ruido con el fin que cumpla con los máximos establecidos por la norma D.S. N° 38/2011 de Ministerio de Medio Ambiente, para cada uno de los receptores. Descripción: El Plan de monitoreo consiste en el seguimiento de los niveles de ruido generados por las diferentes actividades del proyecto en todos los puntos considerados en la línea de base para las etapas de construcción y abandono (Anexo 9 Estudio de Ruidos de la Adenda 1) y para la etapa de operación (Anexo 13 Informe de Ruidos de la Adenda Complementaria). En etapa constructiva y de abandono, se considerarán los tres receptores más cercanos a las obras del proyecto. Para la fase de operación se considerarán los 5 receptores identificados en la línea basal más aquellos que se incroporen dentro del área de influencia durante la vida útil del proyecto. Justificación: Verificar el cumplimiento de los niveles máximos permisibles de ruido en horario diurno durante la fase de construcción y la de abandono, y en horario diurno - nocturno durante la fase de operación y establecer medidas, si corresponde.</t>
  </si>
  <si>
    <t>Parque Eólico Tolpán Sur</t>
  </si>
  <si>
    <t>Cerco perimetral áreas de importancia ecológica de micromamíferos y zona de riesgos sanitarios</t>
  </si>
  <si>
    <t>Afectación del hábitat asociado a especies de importancia ecológica 2. Riesgo para la salud del personal involucrado en las faenas de construcción del AG 32, con coordenadas E 709.086 y N 5.826.409 (Datum WGS84; H 18S), Carta 2: Tolpán Sur, de la Adenda Complementaria</t>
  </si>
  <si>
    <t>Objetivo: 1. Delimitar el área de importancia biológica con el fin de evitar la afectación del hábitat de especies relevantes, tales como micromamíferos en estado de conservación (A. longipilis, A. olivaceus y O. longicaudatus). 2. Delimitar el área y evitar el contacto de las personas con la especie Oligoryzomys longicaudatus (ratón de cola Larga) portador del virus Hanta. Descripción: Consiste en la materialización de un cerco perimetral y señales de advertencia entorno a zonas (o núcleos) donde se determinó la presencia de estas especies. Justificación: La implementación de un cerco perimetral y señales de advertencia, permitirá delimitar y restringir el área de tránsito de trabajadores, evitando afectar áreas más allá de las proyectadas y proteger hábitat, como también evitar un posible contagio con virus hanta.</t>
  </si>
  <si>
    <t>Cerco perimetral y señales de advertencia en torno a áreas de importancia</t>
  </si>
  <si>
    <t>Objetivo: Delimitar el sitio de importancia biológica con el fin de evitar la afectación del hábitat de especies relevantes asociadas al cuerpo de agua estacional. Descripción: Consiste en la materialización de un cerco perimetral y señales de advertencia entorno a zonas (o núcleos) sensibles (Figura 1)
 Justificación: La implementación de un cerco perimetral y señales de advertencia, permitirá delimitar y restringir el área de tránsito de trabajadores y vehículos, evitando afectar áreas más allá de las proyectadas y proteger hábitat y, por lo tanto, especies que constituyen una trama trófica (aves y anfibios)</t>
  </si>
  <si>
    <t>Control de Emisiones de Material Particulado: Sistema de encarpado</t>
  </si>
  <si>
    <t>Emisión de material particulado proveniente del traslado de camiones con material de excavaciones, rellenos y áridos.</t>
  </si>
  <si>
    <t>Objetivo: Control de emisión de material particulado vinculado al transporte de carga de material de excavaciones, rellenos y áridos. Descripción: El titular se compromete a utilizar camiones que tengan sistema de encarpado (lona). Además, se verificará su hermeticidad cada vez que se realice la carga del material. Justificación: Evitar emitir material particulado producto del traslado de material excavaciones, rellenos y áridos</t>
  </si>
  <si>
    <t>Control de niveles de ruidos: Pantallas acústicas</t>
  </si>
  <si>
    <t>Construcción y abandono</t>
  </si>
  <si>
    <t>Objetivo: Disminuir el ruido proyectado en los receptores que sobrepasan el límite de decibeles permisibles según la norma D.S. N°38/2011 de Ministerio de Medio Ambiente, durante la etapa de construcción, de manera de alcanzar el cumplimiento normativo. Descripción: Mediante la modelación realizada en Anexo 12.2. Estudio de Emisiones Acústicas, Etapa de Construcción de la Adenda Complementaria, se identificaron los receptores que superarían los límites permisibles de ruido generado por las diferentes actividades del proyecto. Durante la etapa constructiva se implementarán barreras acústicas frente a los receptores afectados de tal manera de minimizar el ruido y cumplir con la norma en referencia. Finalmente, para la etapa de abandono, se considerarán los mismos aspectos establecidos en la etapa de construcción. Justificación: Cumplir con los máximos permisibles de ruido, durante la fase de construcción y abandono.</t>
  </si>
  <si>
    <t>Control y plan de seguimiento de material particulado en zonas preferentes</t>
  </si>
  <si>
    <t>Objetivo: Minimizar las emisiones atmosféricas de material particulado y su afectación a casas habitadas y cultivos. Descripción: Para evitar la afectación a cultivos agrícolas, se instalarán pantallas de malla raschel a los costados de caminos públicos no pavimentados frente a todo cultivo susceptible de ser afectado por material particulado derivado del tránsito de vehículos, es decir, que no cuenten con cercos vivos de protección. En los tramos de los caminos públicos o proyectados no pavimentados, donde existe infraestructura comunitaria y grupos habitacionales, se humectarán las vías a utilizar por el proyecto mediante camiones aljibes. Además, en aquellos receptores susceptibles a ser afectados por emisiones de polvo y que, además, superen la norma de ruido en la etapa de construcción, se utilizará la pantalla mixta (metal-madera) para contrarrestar ambos efectos. Justificación: Evitar que el material particulado que se genere en las obras y actividades del proyecto afecte las actividades productivas y la calidad de vida de los residentes aledaños.</t>
  </si>
  <si>
    <t>Implementación de barreras complementarias: Efecto Sombra Intermitente</t>
  </si>
  <si>
    <t>Alteración en la calidad de vida de las personas por efecto sombra</t>
  </si>
  <si>
    <t>Objetivo: Suprimir el efecto de sombra intermitente en los receptores identificados en la Estimación de Efecto Sombra Intermitente (Anexo 11. Adenda Complementaria). Descripción: A partir del estudio indicado, se obtuvo lo siguiente: Se identificó un total de 10 receptores, que necesitan de barreras complementarias para suprimir el efecto sombra proveniente del proyecto Parque Eólico Tolpán Sur. La ubicación de las barreras complementarias se presenta en la Sección 5.4 del Anexo 11 de Adenda Complementaria. Los consensos de implementación logrados en la etapa de evaluación ambiental se presentan Apéndice 2, Anexo 11, Adenda Complementaria. La elección final del tipo de barrera será consensuada con el propietario y serán de tipo natural (cortina de árboles) y artificial (exteriores). La elección final del tipo de barrera, será previo a la construcción y posterior a la obtención de la RCA. Las barreras complementarias se implementarán en la fase de construcción. En caso de no lograr el consenso con del propietario del receptor, el titular propone la detención momentánea del o los aerogeneradores involucrados para cumplir con la norma de 30 min/día de exposición. La detención está sujeta a: ü Que existan las condiciones meteorológicas que favorezcan el efecto sombra intermitente, es decir, cielo despejado sin presencia de nubosidad, niebla, neblina, etc. ü En el caso de superación por efecto acumulativo con proyectos vecinos, estos se encuentren en operación. Justificación: Implementación de una barrera que suprima el efecto sombra en todos aquellos receptores que superen la norma y que no presenten barreras y que sus fachadas expuestas presenten ventanas.</t>
  </si>
  <si>
    <t>Inspección arqueológica</t>
  </si>
  <si>
    <t>Afectación de potenciales registros arqueológicos durante las actividades de escarpe y excavación superficial del terreno.</t>
  </si>
  <si>
    <t>Objetivo: Evitar la remoción, destrucción, deterioro y traslado de potenciales recursos arqueológicos presentes en el área de influencia del proyecto. Descripción: Consiste en la vigilancia permanente por parte de un profesional arqueólogo de las actividades de escarpe y excavación superficial del terreno en todas las obras que se requieran durante la fase constructiva. Justificación: La vigilancia permanente evitará una posible afectación de recursos de interés patrimonial.</t>
  </si>
  <si>
    <t>Lineamientos del Plan de Manejo Integral (PMI)</t>
  </si>
  <si>
    <t>Objetivo: Regular el desarrollo armónico del proyecto en todas sus fases, a través de un documento que dé cuenta de cada una de las medidas ambientales que el titular adscribe en la presente Declaración de Impacto Ambiental, de manera controlada y con responsabilidades asignadas. 
 Descripción: Previo al inicio de las obras el constructor deberá presentar un PMI, que contenga el listado y cronograma de permisos requeridos para dar inicio a las obras, obligaciones y medidas ambientales entre los que se destacan las siguientes actividades principales y cuyo detalle se desglosa en la Medida con Codificación MATS-MH1 del Anexo 10. Medidas Ambientales, de la Adenda Complementaria: ü Los permisos ambientales y otros relacionados, necesarios para dar inicio a las obras, por ejemplo, permiso de edificación, para el acopio temporal de residuos, cambio de uso del suelo, plan de manejo forestal, entre otros. ü Gestionar y coordinar la ejecución de estudios específicos. ü Gestionar e implementar medidas ambientales. ü Gestionar e implementa los cumplimientos asociados a la Normativa Ambiental Aplicable. ü Otras acciones ü Relación permanente con la ciudadanía Justificación: Permite mantener una adecuada gestión ambiental del proyecto en sus distintas fases.</t>
  </si>
  <si>
    <t>Luces de navegación de los aerogeneradores</t>
  </si>
  <si>
    <t>Objetivo: Minimizar la mortalidad de aves por colisión debido a las luces de navegación. Descripción: Dado que la Dirección General de Aeronáutica Civil exige que cualquier estructura mayor o igual a 45 metros de altura utilice luces de navegación (Decreto 173/2004), el titular considera la implementación de estas luces considerando una intensidad y frecuencias que no genere la atracción de las aves, sino más bien, le permitan evadir las estructuras. Justificación: La implementación de un sistema de luces de navegación de mediana intensidad con destellos simultáneos permitirá que las aves evadan las estructuras, minimizando el riesgo de colisión20</t>
  </si>
  <si>
    <t>Monitoreo fluctuaciones del nivel freático en captaciones de aguas subterráneas</t>
  </si>
  <si>
    <t>Descenso del nivel freático en los sectores donde se emplazan los aerogeneradores cercanos a pozos de consumo humano.</t>
  </si>
  <si>
    <t>Objetivo: Monitorear fluctuaciones del nivel freático y constatar alteración de la calidad de las aguas en pozos cercanos a obras de fundación para aerogeneradores. Descripción: Se efectuarán mediciones directas tanto de la profundidad del nivel freático como de la calidad de las aguas en los pozos ID 3, 30, 14-A, 14-B, 15-A y 15-B; que corresponden a los pozos de consumo humano más cercanos a obras (fundaciones) del proyecto. Los parámetros de calidad de agua a medir corresponden a: hidrocarburos, aceites y grasas, turbiedad, sólidos suspendidos totales y conductividad. Justificación: El registro de nivel freático y de la calidad de agua antes, durante y después del término del agotamiento, permitirá establecer la relación causal entre las acciones requeridas para la construcción de la fundación y las fluctuaciones del nivel freático o cambios en la calidad de agua.</t>
  </si>
  <si>
    <t>Plan de ahuyentamiento de reptiles</t>
  </si>
  <si>
    <t>Objetivo: Evitar la afectación de las especies de reptiles durante la etapa de construcción del camino proyectado del AG 19. Descripción: Consiste en la perturbación controlada del hábitat para generar migración de reptiles hacia otros lugares. Justificación: Evitar la mortalidad de reptiles a causa de la potencial pérdida de hábitat del área que será intervenida debido a la implementación de obras.</t>
  </si>
  <si>
    <t>Potencial incremento en los tiempos de desplazamiento.</t>
  </si>
  <si>
    <t>Objetivo: ü Prevenir el aumento en los tiempos de desplazamiento en los caminos públicos R-130, R-164, R-168, y R-172. ü Prevenir posibles accidentes en el transporte de materiales, insumos o estructuras. Descripción: El aporte vial del proyecto no constituye un incremento significativo respecto de la condición basal y capacidad de saturación de las vías, por lo que no induce pérdida de conectividad e incremento de los tiempos de desplazamiento. A pesar, de lo anterior se estima necesario implementar un plan de gestión vial que permita prevenir situaciones de riesgo, especialmente debido al tránsito de vehículos de sobredimensión y sobrepeso, y construcción de accesos y atraviesos viales. Debido a lo anterior, se contempla: ü Implementar un sistema de control de velocidad ü Solicitud de permiso a la Dirección Regional de Vialidad y apoyo a Carabineros de Chile para el tránsito de camiones de sobredimensión y sobrepeso ü Implementación de un sistema de seguridad en zonas de acceso y construcción de atraviesos viales Justificación: ü Los camiones que transportan las partes constituyentes de los aerogeneradores son vehículos construidos para transportar carga sobredimensionada y de sobrepeso, por lo general utilizan 1 ½ calzada y a una baja velocidad, por lo que eventualmente pueden obstaculizar el flujo vehicular. ü Se contempla la construcción de accesos y atraviesos viales en caminos públicos, acciones que pueden obstaculizar en flujo vehicular.</t>
  </si>
  <si>
    <t>Plan de mantención de caminos públicos</t>
  </si>
  <si>
    <t>Deterioro de caminos públicos</t>
  </si>
  <si>
    <t>Objetivo: Garantizar un transporte oportuno, fluido y seguro Descripción: El Plan considera entre otros aspectos: ü Conservación de la carpeta. ü Conservación de las estructuras viales complementarias tales como puentes, obras de arte y señales. Este documento deberá ser validado por la Unidad Técnica de la Dirección Regional de Vialidad (DRV). Justificación: A pesar que el aporte vial – flujos de vehículos - del proyecto no es significativo respecto de las capacidades de saturación de las rutas utilizadas, es importante asegurar la mantención de éste, de tal manera de mantener un transporte oportuno, fluido y seguro, en la fase de construcción y abandono del proyecto.</t>
  </si>
  <si>
    <t>Objetivo:</t>
  </si>
  <si>
    <t>Objetivo: Describir la variabilidad espacio - temporal del comportamiento de la avifauna y establecer su relación respecto al parque eólico en sus diferentes etapas, evaluación de riesgo de colisión y potencial efecto sinérgico. Descripción: El titular implementará un Plan de Monitoreo de Aves, el cual involucra el estudio de la biodiversidad y patrones de vuelo en diversos períodos estacionales y etapas del proyecto. El Plan será ejecutado por un equipo técnico, el cual será dirigido por un biólogo y/o médico veterinario con experiencia en materia de zoología, especialmente en avifauna y en el desarrollo de estudios de líneas de base, estudios de riesgo de colisión e implementación/ejecución de planes de monitoreo. Justificación: El Plan de Monitoreo de Aves se orienta a profundizar el conocimiento sobre la avifauna presente en el área de estudio, de manera de ajustar y/o complementar periódicamente las medidas de protección sobre este grupo.</t>
  </si>
  <si>
    <t>Plan de monitoreo de niveles de ruido</t>
  </si>
  <si>
    <t>Construcción, operación y abandono</t>
  </si>
  <si>
    <t>Objetivo: Monitorear que los niveles de ruido emitidos por el proyecto, cumplan con los máximos establecidos por la norma D.S. N°38/2011 de Ministerio de Medio Ambiente, para cada uno de los receptores. Descripción: El Plan de monitoreo consiste en el seguimiento de los niveles de ruido generados por las diferentes actividades del proyecto en todos los puntos considerados en la línea de base (Anexo 12.1: Línea de Base de Calidad Acústica de la Adenda Complementaria). En etapa constructiva, se considerarán los receptores identificados en la línea de base y que se encuentren a menos de 600 metros de algún aerogenerador del proyecto, más todos aquellos nuevos receptores que se emplacen en el área de proyecto y que estén a menos de 600 metros de algún aerogenerador del proyecto; y se obtendrá la información de las emisiones percibidas por los receptores mediante registros mensuales en horario diurno, para dar cuenta si los niveles normados han sido superados, al igual que para la etapa de abandono. En cuanto a la etapa de operación, el monitoreo se realizará en los dos primeros años, incluida la etapa de marcha blanca, en horario diurno y nocturno en todos los puntos considerados en la línea de base que se encuentren a menos de 600 metros desde los aerogeneradores proyectados y aquellos identificados en la fase constructiva que estén a menos de 600 metros de algún aerogenerador. Justificación: Verificar el cumplimiento de los niveles máximos permisibles de ruido en horario diurno, durante la fase de construcción, y diurno - nocturno durante la fase de operación y establecer medidas, si corresponde</t>
  </si>
  <si>
    <t>Plan de rehabilitación ambiental</t>
  </si>
  <si>
    <t>Pérdida de suelo</t>
  </si>
  <si>
    <t>Objetivo: Recuperación de suelo utilizado en la construcción de obras temporales y permanentes. Descripción: El proyecto contempla acciones de cierre de obras en la etapa de construcción y abandono del proyecto. · Etapa de construcción: ü Cierre de Instalación de Faenas 1 y 2, Planta de Hormigón y Cancha de Acopio de dovelas ü Cierre de sobre ancho de caminos (Taludes) y plataformas de construcción · Etapa de abandono: ü Cierre y de Subestación ü Cierre de plataforma de operación Justificación: Los suelos identificados en el área de proyecto varían desde la capacidad I hasta IV y VII. Los suelos de clase I hasta la III, son suelos arables de buena calidad para los cultivos y altamente productivos por lo que su cuidado tiene especial relevancia. Dado lo anterior, se consideran acciones para su recuperación durante el desmantelamiento de las obras temporales y permanentes.</t>
  </si>
  <si>
    <t>Plan de reparación de vehículos particulares</t>
  </si>
  <si>
    <t>Deterioro de Vehículos Particulares</t>
  </si>
  <si>
    <t>Objetivo: Reparación de vehículos particulares debido al mal estado de los caminos producto del aporte vial del proyecto. Descripción: Consiste en la reparación de vehículos, específicamente de aquellas partes del sistema de suspensión susceptibles de ser afectadas. Justificación: A pesar que el aporte vial – flujos de vehículos - del proyecto no es significativo respecto de las capacidades de saturación de las rutas utilizadas, es importante contar con un plan de mantención de los caminos de tal forma de asegurar transporte fluido y seguro, en la fase de construcción y abandono del proyecto.</t>
  </si>
  <si>
    <t>Plan de reposición de infraestructura afectada por tránsito de camiones y maquinaria</t>
  </si>
  <si>
    <t>Alteración al acceso o la calidad de bienes, equipamientos, servicios o infraestructura básica.</t>
  </si>
  <si>
    <t>Objetivo: Reposicionar la infraestructura, sea pública o privada ajena al proyecto, afectada por el tránsito de camiones en las fases de construcción y abandono del proyecto. Descripción: El titular elaborará un plan de reposición de infraestructura que fuese afectada por el tránsito de camiones. Se considera infraestructura de tipo pública y privada: cercos, tendidos eléctricos y vegetación existente. Justificación: A pesar que el aporte vial – flujos de vehículos - del proyecto no concibe la afectación de infraestructura pública o privada ajena al proyecto, es importante asegurar la integridad de ésta, de tal manera de no afectar la calidad de vida de las personas en todas las fases del proyecto.</t>
  </si>
  <si>
    <t>Programa de verificación y/o rectificación de efectividad de medidas implementadas por efecto sombra</t>
  </si>
  <si>
    <t>Objetivo: Verificar y/o rectificar la efectividad de las medidas implementadas según los receptores identificados en la modelación en etapa de evaluación ambiental. Descripción: Programa de monitoreo en etapa de operación, que consiste en la verificación in situ: 1. De los resultados del estudio de sombra intermitente de la presente Adenda Complementaria en todos los receptores que según modelación superaban la norma diaria o anual 2. De la efectividad de la medida Implementación de barreras complementarias: Efecto Sombra Intermitente (Codificación MATSS1). 3. De los receptores protegidos que corresponden a población protegida por leyes especiales indígenas, independiente de los resultados de la modelación. Justificación: La no afectación a la calidad de las personas por influencia de la operación del proyecto.</t>
  </si>
  <si>
    <t>Protección del Patrimonio Arqueológico: Cerco Perimetral</t>
  </si>
  <si>
    <t>Afectación de registros arqueológicos presentes en el área de influencia del proyecto.</t>
  </si>
  <si>
    <t>Objetivo: Evitar la remoción, destrucción, deterioro y traslado de los registros arqueológicos encontrados durante la prospección en terreno realizada previamente. Descripción: Consiste en la implementación de un cerco de protección y señales informativas, destinadas a proteger el patrimonio arqueológico. El cercado perimetral evitará que los recursos arqueológicos registrados durante la prospección, sean intervenidos. Justificación: Proteger los elementos de interés patrimonial que se encuentran bajo protección oficial por la normativa ambiental vigente.</t>
  </si>
  <si>
    <t>Remoción de carcasas</t>
  </si>
  <si>
    <t>Objetivo: Evitar la colisión de las aves carroñeras con los aerogeneradores emplazados en el área del proyecto. Descripción: Consiste en la remoción de carcasas encontradas en el área del proyecto. Esta labor será realizada por una cuadrilla de vigilancia con ayuda de perros adiestrados para la detección de carcasas. La cuadrilla de vigilancia estará encargada de inspeccionar y remover, periódicamente, los cadáveres de animales registrados en el área de proyecto. De este modo, se minimizarán los factores que puedan inducir a la circulación de aves carroñeras en las proximidades de los aerogeneradores. Adicionalmente, se llevará a cabo un reporte de aquellas carcasas que correspondan a aves siniestradas para complementar la información sobre el comportamiento de la avifauna del lugar obtenida en el Plan de Monitoreo de Aves. Justificación: Los cadáveres de animales son un factor de atracción para las aves carroñeras, por lo que la remoción de éstos evitará el riesgo en individuos susceptibles a colisionar. En segunda instancia la implementación de la medida permitirá llevar un registro periódico de aves y rutas de vuelo presentes en el sector. Esta información complementaria será de vital importancia para el enriquecimiento del conocimiento de la avifauna del sector y el comportamiento de éstas con el funcionamiento del parque.</t>
  </si>
  <si>
    <t>Línea Transmisión 220 kV Chiloé - Gamboa</t>
  </si>
  <si>
    <t>Ancud, Castro, Dalcahue</t>
  </si>
  <si>
    <t>106</t>
  </si>
  <si>
    <t>Apoyar de forma voluntaria a la realización de esta actividad  en el marco del programa de relacionamiento comunitario</t>
  </si>
  <si>
    <t>Mantener las condiciones necesarias para la realización de la fiesta costumbrista de Gamboa Alto, no realizando actividades de construcción, el día que se realicé esa feria y apoyar de forma voluntaria a la realización de esta actividad  en el marco del programa de relacionamiento comunitario que posee la compañia.</t>
  </si>
  <si>
    <t xml:space="preserve">Charlas de inducción - por el arqueólogo o licenciado en arqueología - a los trabajadores del proyecto </t>
  </si>
  <si>
    <t>Objetivo: Prevenir alteración de restos arqueológicos que se pudieran encontrar en la etapa de construcción. Descripción: Previo a la construcción, se realizarán charlas de inducción - por el arqueólogo o licenciado en arqueología - a los trabajadores del proyecto, sobre el componente arqueológico que se podría encontrar en el área y los procedimientos a seguir en caso de hallazgos, antes del inicio de cada obra Justificación: En vista de lo informado en el Informe Arqueológico adjunto a la DIA y considerando que existe una zona que por diversas razones no fue posible prospectar, es dable prevenir impactos ante el hallazgo de restos arqueológicos en la etapa de construcción</t>
  </si>
  <si>
    <t>Compromiso ambiental voluntario Humectación de Caminos</t>
  </si>
  <si>
    <t>Objetivo: Evitar polvo en suspensión por tránsito de vehículos durante etapa de construcción. Descripción: Durante la construcción del proyecto, en especial las Subestaciones se humectarán los caminos durante las etapa de construcción, en especial si la construcción de esta se desarrolla en época estival. La humectación se realizará las veces que sean necesarias en el transcurso del día. Justificación: Considerando la presencia de viviendas cercanas al proyecto y no generar molestias en la etapa de construcción se plantea la humectación de caminos.</t>
  </si>
  <si>
    <t>102</t>
  </si>
  <si>
    <t xml:space="preserve">Creación de pantallas vegetales arbustivas </t>
  </si>
  <si>
    <t xml:space="preserve">Objetivo: Minimizar impacto paisajístico de Sub estación Gamboa y estructuras metálicas de las torres de la LAT cercanas.  Descripción: Creación de pantallas vegetales con especies arbustivas de  4 m de altura, las cuales se dispondrán alrededor de la Sub estación Gamboa y torres metálicas cercanas, para así ocultar las vistas a las partes y obras nuevas y a su vez reducir su visibilidad.  
Justificación: Preocupación ciudadana por la intrusión de elementos artificiales sobre el  paisaje del sector.  </t>
  </si>
  <si>
    <t>Se humectarán los caminos para evitar el levantamiento de polvo, es especial cercano a las zonas densamente pobladas (Sector Gamboa).</t>
  </si>
  <si>
    <t xml:space="preserve">Humectación de Caminos  </t>
  </si>
  <si>
    <t>Objetivo: Evitar polvo en suspensión por tránsito de vehículos durante etapa de construcción. Descripción: Durante la construcción del proyecto, en especial las Subestaciones se humectarán los caminos durante las etapa de construcción, en especial si la construcción de esta se desarrolla en época estival. Justificación: En vista de lo informado en el Informe Arqueológico adjunto a la DIA y considerando que existe una zona que por diversas razones no fue posible prospectar, es dable prevenir impactos ante el hallazgo de restos arqueológicos en la etapa de construcción</t>
  </si>
  <si>
    <t xml:space="preserve">Inspeccionar arqueológicamente el área destinada a la reforestación y botaderos </t>
  </si>
  <si>
    <t>Inspeccionar arqueológicamente el área destinada a la refosrestación y botaderos informe que será remitido al Consejo de Monumentos Nacionales.</t>
  </si>
  <si>
    <t>Límites de velocidad y mantención de caminos a utiliza</t>
  </si>
  <si>
    <t xml:space="preserve">Objetivo: Mantención transitable de los caminos a utilizar durante la construcción del proyecto.  Descripción: El titular se compromete, con fines de seguridad, a mantener límites de velocidad, contar con camiones y vehículos en buen estado y hacer mantención a los caminos interiores de los predios o cercanos a la S/E que puedan verse afectados producto del tránsito de vehículos pesados asociados al proyecto. Justificación: los accesos a la Sub estación gamboa como a la Línea son de tierra, los cuales en la etapa de construcción pudieran quedar en un estado que puede limitar y/o perjudicar el tránsito de vehículos de terceros o personas. Así como por seguridad de los peatones que pudieran transitar cerca de los caminos a utilizar. </t>
  </si>
  <si>
    <t>105</t>
  </si>
  <si>
    <t>Mantención de Caminos</t>
  </si>
  <si>
    <t>Mantención de caminos a utilizar, manteniéndolos transitables, en especial en sectores donde se construirá la LT.</t>
  </si>
  <si>
    <t>101</t>
  </si>
  <si>
    <t xml:space="preserve">Monitoreo arqueológico para etapa de construcción del proyecto </t>
  </si>
  <si>
    <t>Objetivo: Prevenir daños a restos arqueológicos en caso de ser encontrados. Descripción: El monitoreo arqueológico será permanente (es decir, todo los días en que se realice remoción de tierra), por un arqueólogo (s) y/o licenciado (s) en arqueología, por cada frente de trabajo, durante todas las obras que impliquen limpieza, escarpes y en todas las actividades que consideren la excavación de tierras, dentro de lo cual se incluyen de construcción de la S/E Gamboa, implementación de estructuras, prospección de zonas de botaderos y prospección en zonas donde se habilitarán huellas para el tránsito. Justificación: En vista de lo informado en el Informe Arqueológico adjunto a la DIA y considerando que existe una zona que por diversas razones no fue posible prospectar, es dable prevenir impactos ante el hallazgo de restos arqueológicos en la etapa de construcción</t>
  </si>
  <si>
    <t>Plan de Intervención en Predios Indígenas</t>
  </si>
  <si>
    <t>Objetivo: Que las distintas etapas del proyecto, sobre todo la fase de construcción, no repercutan en el normal desarrollo de las actividades propias del campo (siembra, cosechas, preparación del suelo, entre otros), así como para evitar un daño o deterioro de los cultivos que en ellos se establecen  Descripción: En la etapa de ingreso del proyecto al SEIA, se identificaron un total de diez predios con propietarios indígenas distribuidos a lo largo de la línea de transmisión.  Estos predios cuentan con una superficie que fluctúa entre 1,74 a 171,78 hectáreas, contando en su mayoría con superficie de bosque y actividades agrícolas. De este total, siete predios cuentan con Infraestructura eléctrica (torres) en sus terrenos, y los tres restantes solo cuentan con tendido eléctrico (sin presencia de torres). La superficie a intervenir en los predios presentada en el siguiente cuadro correspondiente a la superficie de faja de seguridad para cada predio con propietario indígena
El titular compromete la implementación de un plan de intervención, el cual considerará los siguientes lineamientos: Capacitación sobre información de uso, riesgos, prevención y mantención de las líneas de transmisión: enfocándose principalmente en informar a los propietarios sobre el funcionamiento de las líneas de transmisión, alcances, actividades que se pueden realizar próximas a las estructuras, voltajes, materiales, tiempo de construcción, vida útil del proyecto.  De igual manera se designará un contacto específico al cual dirigirse en caso de tener dudas o algún inconveniente durante la etapa de construcción y operación, y quien además estará encargado de dar aviso al propietario sobre la realización de las actividades a realizarse en su predio, tanto en la etapa de construcción y/o mantención con un tiempo mínimo de 5 días previos a la actividad. Se informará también sobre planes de prevención de incendios y aclarará que la mantención de la faja de seguridad es de exclusiva responsabilidad del titular. La intervención sobre los predios se llevará de manera tal que no se intervendrá durante las faenas agrícolas que se desarrollen al interior de los mismos, esto ya que las actividades de construcción del proyecto se realizarán en zonas acotadas de los predios a intervenir (en el área de la faja de seguridad). En caso de que exista algún cultivo agrícola dentro del área de intervención del proyecto, las labores de construcción se llevarán a cabo una vez realizada la cosecha de los mismos o de común acuerdo con el propietario. Para aquellos predios en los que sea necesaria la intervención y corta de bosque esta será acotada solo a la faja de seguridad. En el caso de que se requiera la habilitación de huellas al interior de los predios, estas serán de carácter temporal y se realizaran en fechas que no interrumpan las labores de siembra o cosecha de productos al interior del predio. Asimismo, el tránsito de vehículos y maquinarias se encontrará acotado a estos caminos temporales y a la faja de seguridad de la línea. En relación al tránsito de maquinaria esta se desplazará por las huellas habilitadas y la faja de seguridad.  Justificación: En vista de la intervención de predios cuyos propietarios son de ascendencia indígena se propone un plan de intervención con el objeto de no mermar su calidad de vida ni desarrollo de las familias que las habitan.</t>
  </si>
  <si>
    <t>Restricción del acceso de camiones en los horarios donde el colegio tiene la entrada y salida de los alumnos en el sector de Sub estación Gambo</t>
  </si>
  <si>
    <t xml:space="preserve">Objetivo: Evitar  interferencias de tránsito de vehículos durante etapa de construcción en las horas de alto tráfico en sector Alto Gamboa.  Descripción: Se restringirá el acceso de camiones en los horarios donde el colegio tiene la entrada y salida de los alumnos, es decir, entre 7:30 y 8:30 y entre las 15:30 a 16:30 horas. Esta restricción aplicará para vehículos que transiten por las calles Ubaldo Mancilla y Manuel Ojeda y será validada con los horarios que a la fecha el colegio posea una vez que se comience la construcción de la Subestación, por ende, será en período escolar.  Justificación: En vista de la existencia de un Colegio que genera alto tráfico por el ingreso de estudiantes, se restringirá circulación de camiones a objeto de evitar molestias. </t>
  </si>
  <si>
    <t>Potenciación de Línea de Transmisión Eléctrica 110 kV Ochagavía - Florida, Tramo TAP Santa Elena - TAP Macul</t>
  </si>
  <si>
    <t>Peñalolén, Macul</t>
  </si>
  <si>
    <t>Monitoreo de los niveles de ruido: Esta actividad se realizará para verificar el cumplimiento normativo, de acuerdo a lo arrojado por la modelación de ruido. Se aplicará en los receptores para los cuales se implementarán las pantallas acústicas. Monitorear los niveles de ruido para los receptores más cercanos al área del Proyecto y a su vez la verificación del cumplimiento normativo.</t>
  </si>
  <si>
    <t>Carteles informativos: Se instalarán carteles informativos sobre las actividades del Proyecto, entre ello: La duración de la fase de construcción, horarios de funcionamiento de la obra, lista de herramientas y equipos productores. El encargado de las obras, Inspector Técnico de las Obras (ITO), estará dispuesto a responder las consultas de las personas que se acerquen y establecer los canales de comunicación necesarios ante requerimientos específicos.</t>
  </si>
  <si>
    <t>Parque Eólico Victoria</t>
  </si>
  <si>
    <t>Victoria</t>
  </si>
  <si>
    <t>Diseño y construcción de un punto limpio en la ciudad de Victoria</t>
  </si>
  <si>
    <t>Objetivo: Disminuir los residuos de la comuna a partir del reciclaje junto con crear conciencia ambiental. Descripción: Diseño y construcción de un punto limpio en un sitio provisto por el municipio, donde la comunidad y el departamento de medio ambiente municipal se encarguen de mantener. Justificación: Disminuir el volumen de residuos que se disponen en vertedero.</t>
  </si>
  <si>
    <t>Facilitar las Instalaciones del Proyecto para actividades de educación ambiental</t>
  </si>
  <si>
    <t>Objetivo: entregar educación ambiental a la comunidad en general y sectores estratégicos de la sociedad, que permita divulgar la gestión desarrollada y aprendizajes obtenidos en lo técnico, ambiental y social. Descripción: previa coordinación con el titular del Proyecto, se facilitarán las instalaciones del Parque Eólico para posibilitar actividades de educación ambiental a la comunidad en general y sectores estratégicos de la sociedad (p. ej. grupos académicos, docentes, otros), que permita divulgar la gestión desarrollada y aprendizajes obtenidos en lo técnico, ambiental y social. Conforme a ello, se posibilitará que se conozca y comprenda el alcance del proceso de generación de ERNC.</t>
  </si>
  <si>
    <t>Socialización de la energía eólica mediante charlas a escolares</t>
  </si>
  <si>
    <t>Objetivo: Dar a conocer a los escolares las características y beneficios de la energía eólica. Descripción: Desarrollo de charlas a alumnos de colegios en proceso de certificación ambiental. Justificación: importancia de educar a los jóvenes en desarrollo de energías limpias.</t>
  </si>
  <si>
    <t>Subestación El Mocho</t>
  </si>
  <si>
    <t>Río Bueno</t>
  </si>
  <si>
    <t>Medidas de Seguridad Vial Ruta CH-215</t>
  </si>
  <si>
    <t>Objetivo: Mantener la seguridad vial en la etapa de construcción, relacionado al acceso de maquinaria y vehículos pesados al área del proyecto por el sector La Hoyería en la Ruta 215. Descripción: Se implementará una serie de medidas de seguridad vial relacionadas con control de carabineros, señalética e implementación de bandereros entre otros. Justificación: Las medidas a adoptar, son las necesarias y más efectivas que se pueden adoptar ya que están orientadas a los usuarios de la ruta (tanto notificar el sector de maniobras como impedir el paso por períodos acotados en caso de ser necesario).</t>
  </si>
  <si>
    <t>Resguardo del componente “Patrimonio Cultural”</t>
  </si>
  <si>
    <t>Verificar la no afectación del patrimonio cultural. Descartar que se esté en presencia de un sitio arqueológico.</t>
  </si>
  <si>
    <t>Objetivo: - Verificar que las obras de construcción de la subestación no afecten eventuales hallazgos arqueológicos. - Capacitar al personal acerca del componente arqueológico. Descripción: - Monitoreo permanente durante las obras de escarpe y movimiento de tierras por un arqueólogo. - Realización de charlas de inducción. Justificación: El monitoreo permanente por un arqueólogo permitirá la identificación de hallazgos arqueológicos si es que existiesen, activando el protocolo establecido. Las charlas por su parte, permitirán la interiorización por parte del personal en etapa de construcción acerca de la importancia del componente arqueológico.</t>
  </si>
  <si>
    <t>Proyecto Diego de Almagro Sur 2</t>
  </si>
  <si>
    <t>Capacitación de la mano de obra local sobre materias como montaje de estructuras y anclaje de torres</t>
  </si>
  <si>
    <t>Objetivo: Realizar capacitaciones a mano de obra local sobre materias relacionadas a la construcción del Proyecto. Descripción: Capacitación de mano de obra local mediante contratista certificado y/o OTEC. Justificación: Se realizará a través de jornadas de capacitación, dictadas mediante empresa contratista y/o OTEC</t>
  </si>
  <si>
    <t>Contratación de mano de obra no calificada y de servicios complementarios de la región</t>
  </si>
  <si>
    <t>Objetivo: Realizar contratación de mano de obra local. Descripción: El Proyecto pretende contratar de manera prioritaria su mano de obra no calificada en la región y principalmente en la comuna de Diego de Almagro. Justificación: Para alcanzar este objetivo se realizará contratación de mano de obra no calificada y de servicios complementarios en la región</t>
  </si>
  <si>
    <t>Estabilización del camino perimetral con Bischofita o solución salina similar</t>
  </si>
  <si>
    <t>Objetivo: Reducir la producción de emisiones atmosféricas en los caminos. Descripción: Mediante aplicación de Bischofita o solución salina similar, se pretende reducir las emisiones de polvo producidas por el tránsito vehicular en los caminos de la obra. Justificación: Para lograr este objetivo se implementará un plan de estabilización de caminos, donde una de las acciones consistirá en la aplicación de Bischofita o solución salina similar</t>
  </si>
  <si>
    <t>Inducción al personal sobre la protección de la fauna presente en el sector</t>
  </si>
  <si>
    <t>Objetivo: Informar a los trabajadores sobre la presencia y protección a la fauna en el sector. Descripción: Se realizará una inducción por parte del encargado ambiental del Proyecto, donde se incluirá información sobre la fauna nativa presente en el área del Proyecto y de las acciones de protección asociadas, incluyendo la prohibición de cazar, destruir nidos, madrigueras o perturbar a la fauna presente. Justificación: En el área del Proyecto se registró la presencia de fauna en categoría de conservación, por ello se considera relevante informar a los trabajadores de las acciones asociadas a este componente.</t>
  </si>
  <si>
    <t>Inducción de trabajadores en temas patrimoniales y arqueológicos de la Región de Atacama</t>
  </si>
  <si>
    <t>Registro y control sobre el o los puntos de abastecimiento de los insumos utilizados para la construcción del Proyecto</t>
  </si>
  <si>
    <t>Objetivo: Establecer registro y control sobre los puntos de abastecimiento de los insumos utilizados. Descripción: Mantener un registro y control de los insumos utilizados, mediante libro de registro y documentación de proveedores autorizados por los servicios correspondientes. Justificación: Para lograr este objetivo se implementará libro de registro de proveedores autorizados, el que estará a cargo de personal en fase de construcción.</t>
  </si>
  <si>
    <t>Restricción de velocidad de los vehículos pesados y livianos</t>
  </si>
  <si>
    <t>Objetivo: Disminuir emisiones producto del tránsito de vehículos en el Proyecto. Descripción: Se realizará restricción de velocidad de vehículos livianos y pesados al interior del Proyecto. Justificación: Para lograr este objetivo se establecerá como límite de seguridad 50 km/h al interior del parque y 90 km/h al exterior</t>
  </si>
  <si>
    <t>Retiro y ubicación de escombros en lugar estratégico, evitar movimientos de tierra y excavaciones innecesarias y prevenir material en suspensión</t>
  </si>
  <si>
    <t>Objetivo: Reducir impacto en la componente suelo del área del Proyecto. Descripción: Mediante acciones se pretende reducir la erosión y el impacto sobre el suelo del área del Proyecto. Justificación: Se pretende concretar el compromiso mediante las siguientes acciones: Retiro de escombros (residuo inerte) de los frentes de trabajo y ubicación en lugar estratégico que no interfiera con la construcción del Proyecto, evitar movimientos de tierra y excavaciones innecesarias dentro del área del Proyecto y prevenir material en suspensión.</t>
  </si>
  <si>
    <t>Proyecto Diego de Almagro Sur 1</t>
  </si>
  <si>
    <t>Objetivo: Informar a los trabajadores sobre la presencia y protección a la fauna en el sector. Descripción: Se realizará una inducción por parte del encargado ambiental del Proyecto, donde se incluirá información sobre la fauna nativa presente en el área del Proyecto y de las acciones de protección asociadas, incluyendo la prohibición de cazar, destruir nidos, madrigueras o perturbar a la fauna presente. Justificación: En el área del Proyecto se registró la presencia de fauna en categoría de conservación, por ello se considera relevante informar a los trabajadores de las acciones asociadas a este componente</t>
  </si>
  <si>
    <t>Objetivo: Realizar una inducción a los trabajadores en temas patrimoniales y arqueológicos de la región de Atacama. 
 Descripción: Se realizará una inducción a los trabajadores, que incluirá la importancia de la protección de elementos patrimoniales y arqueológicos de la Región de Atacama. Justificación: Se considera relevante, puesto que el Proyecto ejecutará excavaciones y movimientos de tierra, en los que eventualmente podría aparecer material arqueológico.</t>
  </si>
  <si>
    <t>Objetivo: Establecer registro y control sobre los puntos de abastecimiento de los insumos utilizados. Descripción: Mantener un registro y control de los insumos utilizados, mediante libro de registro y documentación de proveedores autorizados por los servicios correspondientes. Justificación: Para lograr este objetivo se implementará un libro de registro de proveedores autorizados, el que estará a cargo del personal en la fase de construcción.</t>
  </si>
  <si>
    <t>Objetivo: Reducir impacto en la componente suelo del área del Proyecto. Descripción: Mediante acciones se pretende reducir la erosión y el impacto sobre el suelo del área del Proyecto. Justificación: Se pretende concretar el compromiso mediante las siguientes acciones: Retiro de escombros (residuo inerte) de los frentes de trabajo y ubicación en un lugar estratégico que no interfiera con la construcción del Proyecto, evitar movimientos de tierra y excavaciones innecesarias dentro del área del Proyecto y prevenir material en suspensión.</t>
  </si>
  <si>
    <t>Parque Eólico Lomas de Duqueco</t>
  </si>
  <si>
    <t>AISLACION DE VIVIENDAS (MA V-ROl)</t>
  </si>
  <si>
    <t>Objetivo: Que los propietarios que no componen el mode lo de negocio y que sus viviendas
 se encuentran a menos de 500 m de un aerogenerador, desarro llen su vida con la menor
 afección posible en relac ión a las emisiones de ruido del proyecto.
 Descripción: Una vez se dé inicio a la fase de construcción del proyecto el Titu lar del
 proyecto pondrá a disposición de los propie tarios que no componen el modelo de negocio,
 y cuyas viviendas se encuentren a menos de 500 m de un aerogenerador, un fondo para un
 "proyecto de aislación de vivienda", equivalente a 100 UF, con apoyo técnico a través del
 área de Relacionamiento Comunitario de la empresa para la elaboración de dicho proyecto
 el que incluirá mano de obra y materiales requeridos según el requerimiento de la vivienda
 Justificación: Entregar la certeza en los propietarios fue ra de l modelo de negocios y cuya
 vivienda se encuentra a una distancia inferior a 500 m respecto de los aerogeneradores,
 que estarán en condición de ruido más favorable que únicamente por cumplimiento de la
 norma de referencia de ruido (D.S. 38/20 11).</t>
  </si>
  <si>
    <t>AREA DE INFORMACION (MÁV-MHi)</t>
  </si>
  <si>
    <t>Objetivo: Informar y acercar a la comunidad sobre las características del proyecto incluyendo información sobre las Energías Renovables NO
 Convencionales y especialmente sobre la Energía Eó lica.
 Descripción: El titu lar dispondrá dos áreas de información, en las cuales se
 instalarán paneles informativos sobre las características del proyecto
 incluyendo información sobre las Energías Renovables No Convencionales y
 especialmente sobre la Energía Eólica. En dichos paneles se ofrecerá a la
 comunidad el acceso a visitas guiadas al parque, con información de contacto
 de la empresa al públi co, con el objeto de facilitar a la comunidad el acceso
 para conocer el parque eólico, mediante las visitas guiadas, los visitantes
 podrán recibir información del funcionamiento y los beneficios de la
 utilización de las energías renovable no convencionales. Si bien, el parque
 eólico será un recinto privado, a través de las visitas guiadas, estará abierto a
 todo aquel público u organización que demuestre el interés en conocer e
 informarse del funcionamiento del proyecto y en general de las energías
 renovables.
 J ustificación: Generar un acercamiento a la comunidad.</t>
  </si>
  <si>
    <t>CORTINAS VEGETALES</t>
  </si>
  <si>
    <t>Alteración calidad de vida por efecto sombra</t>
  </si>
  <si>
    <t>Objetivo: Disminución de la posible incidencia del efecto shadow flicker entre la vivienda y e l aerogenerador susceptible de emitir el efecto sombra (identificados en el
 justificación Anexo N° l de la Adenda N°2 de la DIA). Una vez se dé inicio a la fase de construcción del proyecto se ofrecerá a
 cada uno de los receptores identificados como susceptibles a la incidencia del efecto
 "shadow flicker" (de acuerdo a lo indicado en el Anexo N° 1 de la Adenda N°2),
 quienes en forma única y a través de un documento que dé cuenta de manifestación
 explícita de su consent imiento de la plantación de una cortina vegetal en el predio del
 receptor. En caso de que los receptores consideren que no sea necesaria la
 implementación de esta medida durante el primer acercamiento del titular, igualmente
 contarán con la posibilidad de solicitar por vez única y durante la fase de construcción
 u operación del proyecto la implementac ión de la medida en sus viviendas.
 La cortina vegetal estará compuesta entre cuatro ( 4) a ocho (8) individuos, siendo la
 cantidad final acordada por el propietario. En cuanto a las opciones de especies que
 conformarán la cortina vegetal, éstas serán de ac¡uellas que posean una altura y densidad suficientes para disminuir la incidencia del efecto.
 La medida contará con la participación del receptor en las siguientes materias:
 -Tipo de vegetación a plantar (arbóreas perennes o frutales) de acuerdo a las
 opciones referenciales consideradas por e l titular.
 - Localización de la cortina vegetal entre la vivienda y el aerogenerador susceptible
 de emitir el efecto sombra (identificados en el Cuadro N° 5.1.2, Anexo N° 1 de la
 Adenda N° 2).
 Justificación: Disminuir la pos ible incidencia del efecto "shadow flicker" en los
 receptores identificados en e l estudio de Shadow Flicker (Anexo N° 1 de la Adenda
 N°2 de la OlA).</t>
  </si>
  <si>
    <t>MEDIDA DE CONTROL: CONTROL DE POLVO EN CAMINOS NO PAVIMENTADOS
 CON SISTEMA MATA POLVO</t>
  </si>
  <si>
    <t>Aumento emisiones material particulado en el aire</t>
  </si>
  <si>
    <t>Abatimiento de las emis iones atmosféricas por resuspensión de material
 particulado por tránsito de vehículos en caminos no pavimentados donde
 existen receptores identificados cercanos a 200 m ( 42 en total).
 l. Utilización de supresor de polvo en la caletera Ruta 5 Sur (camino
 públ ico), en un tramo de aproximadamente 4 km, considerado desde el peaje hasta el acceso al proyecto Parque Eólico Lomas de Duqueco. Se realizará
 una aplicación inicial de supresor de polvo, y en caso de ser necesario, un
 riego de manten imiento, siempre y cuando las condiciones climáticas lo
 permitan (ausencia de precipitaciones).
 2. Utilización de supresor de polvo en los tramos identificados en el Cuadro
 N° 3 .5 .1 del Anexo N° 4 de la Adenda N° 1 del proyecto Parque Eólico
 Lomas de Duqueco, correspondientes al interior del á rea de proyecto. El
 procedimiento será el mismo respecto de la Caletera de la Ruta 5 Sur, es
 decir, se realizará una aplicación inicial de supresor de polvo , y en caso de
 ser necesario, un riego de mantenimiento siempre y cuando las condiciones
 climáticas lo permitan (ausencia de precipitaciones).</t>
  </si>
  <si>
    <t>MEDlDA DE CONTROL: DETENCION SELECTN A DEL AEROGENERADORES
 (MAC-S I)</t>
  </si>
  <si>
    <t>Efecto Sombra ("Shadow Flicker")</t>
  </si>
  <si>
    <t>El objetivo es no superar el umbral de emisión del efecto shadow flicker indicado en la gu ía de buenas prácticas uti lizada como referencia (Alemania)
 en receptores cercanos identificados.
 Detención selectiva de aerogeneradores mediante control automático, una
 vez que simultáneamente:
 - Existan las condiciones de sombra (Sol y movimiento de aerog~reradores)
 en los horarios del potencial efecto en cada receptor (Anexo ''No 1 de la
 Adenda N°2 de la DIA) '
 - Los recept~~es identificados en el Anexo N° 6 de la Adenda N° 1 de la OlA,
 haJ~an ciimglido 8 hrs de sombra/año y/o 30 min/día.</t>
  </si>
  <si>
    <t>PAGO DE PATENTE MUNICIPAL (MAV-MHI)</t>
  </si>
  <si>
    <t>Objetivo: Contribución con el crecimiento económico de la Comuna de Los Ángeles.
 Descripción: El Titular tendrá la casa matriz en la comuna de Los Ángeles,
 con la finalidad de fomentar el crec imiento económico de la comuna.
 Justificación: Para contribuir con el crecimiento de la comuna, el Titular evita
 actuar vía sucursal, re~ l izando el pago de la patente comercial íntegramente en
 la comuna de Los Angeles y no proporcionalmente en la comuna de su
 sociedad controladora.</t>
  </si>
  <si>
    <t>Parque Eólico El Nogal</t>
  </si>
  <si>
    <t>Capacitación técnica del personal</t>
  </si>
  <si>
    <t>Capacitación Técnica del personal contratado en temas relacionados con la fase de construcción del Parque Eólico El Nogal.
Programa que se implementará en coordinación con la l. Municipalidad de
Mulchén, con el objetivo de nivelar competencias de trabajadores que puedan
emplearse en la materialización del Proyecto. Esta iniciativa se implementará
durante la fase construcción del parque. La cantidad de personas que se
involucrarán en el programa será establecida una vez definida la dotación
requerida por el Proyecto y el número de vacantes de trabajo disponibles en
el mismo.</t>
  </si>
  <si>
    <t>Se contratará preferentemente mano de obra local, dando prioridad a las personas de Mulchen, previa evaluación y/o diagnóstico de competencias y
salud para trabajos en este tipo de Proyecto. Dicha contratación se realizará durante las fases de construcción y operación del Parque. Este requisito será
indicado a las empresas contratistas y se coordinará con la Oficina de
Desarrollo Comunitario de la Ilustre Municipalidad de Mulchén mediante la
postulación de emnleo por parte de las personas interesadas.</t>
  </si>
  <si>
    <t>Demanda de servicios locales</t>
  </si>
  <si>
    <t>Privilegiar la contratación de servicios de empresas o personas naturales de la Comuna de Mulchén, que presten servicios de alimentación, aseo, transporte,
alojamiento, suministro de combustible u otros servicios requeridos por el
Proyecto. Para la implementación de este compromiso se abrirá un registro
de contratistas y/o prestadores de servicios que permitirá conocer la oferta
disponible en la zona, y de esta forma, priorizar su contratación, basados en
la idoneidad, experiencia y méritos.</t>
  </si>
  <si>
    <t>En la fase de operación y previa coordinación con el titular del Proyecto, se facilitarán las instalaciones del Parque Eólico con el objetivo de posibilitar
actividades de educación ambiental a la comunidad en general y sectores
estratégicos de la sociedad (p. ej. grupos académicos, docentes, otros), que
permita divulgar la gestión desarrollada y aprendizajes obtenidos en lo
técnico, ambiental y social. Conforme a ello, se posibilitará que se conozca y
comprenda el alcance del proceso de generación de energía, y la gestión
ambiental y social en el área de influencia del Parque Eólico. Este Programa
se implementará en coordinación con la l. Municipalidad de Mulchén o
centros educacionales.
La justificación del compromiso radica en el aumento en la importancia de
las energías renovables no convencionales, y el aporte que empresas que
trabajan con esta energía pueden realizar al entorno en el cual se asientan.</t>
  </si>
  <si>
    <t>Monitoreo Avifauna</t>
  </si>
  <si>
    <t>Posible Alteración Hábitat fauna</t>
  </si>
  <si>
    <t>Implementación de un Plan de Monitoreo para Aves y Murciélagos,
considerando no sólo eventuales afectaciones causadas por aerogeneradores,
sino un estudio acabado de su biodiversidad, variación estacional, patrones
de vuelo, uso del espacio y su relación con las estructuras del Proyecto
( aerogeneradores ), con el fin de realizar comparaciones a través de las
distintas estaciones y ajustar periódicamente, de ser necesario, las medidas
para evitar posibles afecciones. El Plan de Monitoreo está diseñado
específicamente para
la Clase "Aves" en cuanto a las características mencionadas, no obstante, en
los registros de igual forma se considerarán las especies del Orden
Quiróptera.</t>
  </si>
  <si>
    <t>Registro de áridos</t>
  </si>
  <si>
    <t>Con el objetivo de cuantificar e identificar los áridos a utilizar en la
construcción del Proyecto, el Titular mantendrá en la Instalación de Faenas y
enviará a la Autoridad un registro de los áridos utilizados de acuerdo al
siguiente cuadro:</t>
  </si>
  <si>
    <t>Parque Eólico Puelche</t>
  </si>
  <si>
    <t>Adquisición de Terreno para Proyecto Gastronómico</t>
  </si>
  <si>
    <t>Objetivo: El objetivo de la medida es fomentar el desarrollo del proyecto gastronómico Ruca- restaurant que planifica la Asociación. Descripción: La medida consiste en el apoyo en la compra de un sitio para la instalación la ruca- restaurant. El terreno será seleccionado en conjunto con la asociación. Justificación: La medida se justifica debido a que en la actualidad la Asociación no cuenta con un sitio para desarrollar su proyecto gastronómico.</t>
  </si>
  <si>
    <t>Apoyo a la Compra de Maquinaria Agrícola</t>
  </si>
  <si>
    <t>Objetivo: El objetivo de la medida es el apoyo material, por parte del Titular, al proyecto de agricultura orgánica, que la Comunidad se encuentra realizando en la comuna de Renaico. Descripción: la medida consiste en el aporte de maquinaria agrícola para el desarrollo del proyecto quínoa, Merkén y hortalizas que desarrolla la Comunidad en la actualidad. Será el Titular quien se hará cargo directamente, previa coordinación con la Comunidad, de la compra de la maquinaria agrícola, la cual luego será puesta a disposición de la Comunidad en el inmueble donde ésta desarrolla su proyecto agrícola. Justificación: La medida se justifica debido a que en la actualidad la Comunidad desea crecer en cuanto a su actividad agrícola.</t>
  </si>
  <si>
    <t>Apoyo a la Gestión para Mejora de Señal de Telefonía Móvil</t>
  </si>
  <si>
    <t>Previo a Construcción</t>
  </si>
  <si>
    <t>Objetivo: Apoyar a la Junta de Vecinos en materia de gestión, con el objetivo de lograr solucionar, aunque sea en parte, el problema de la señal para teléfonos móviles del sector Santa Elena/Manzanares. Descripción: La medida consiste en gestionar distintas reuniones con las respectivas compañías de telefonía presentes en el sector de Santa Elena/Manzanares, con el objeto de buscar en conjunto una solución viable al problema. Justificación: Necesidad de la Junta de Vecinos de mejora de señal de telefonía móvil.</t>
  </si>
  <si>
    <t>Apoyo en la compra de un sitio para la instalación de una sede vecinal.</t>
  </si>
  <si>
    <t>Objetivo: El objetivo de la medida es promover la integración, participación y desarrollo de los vecinos de la localidad de Santa Elena. Descripción: La medida consiste en el apoyo en la compra de un sitio para la instalación de una sede vecinal. El terreno será seleccionado en conjunto con la Junta de Vecinos y tendrá una superficie aproximada de 0,5 hectáreas. Justificación: La medida se justifica debido a que en la actualidad los vecinos no poseen un lugar físico donde reunirse</t>
  </si>
  <si>
    <t>Apoyo para Proyectos Comunitarios</t>
  </si>
  <si>
    <t>Objetivo: Apoyar a la comunidad para solventar algunos gastos asociados a su proyecto agrícola de cultivos orgánicos de quínoa, Merkén y hortalizas que desarrolla la Comunidad en la actualidad. Descripción: La medida consiste en el aporte de un monto de dinero determinado una vez firmado el convenio, destinado a solventar gastos asociados a su proyecto agrícola de cultivos orgánicos de quínoa, Merkén y hortalizas que desarrolla la Comunidad en la actualidad. Justificación: Necesidad de dinero de la Junta de Vecinos para solventar gastos asociados a la actividad agrícola que desarrollan en la actualidad.</t>
  </si>
  <si>
    <t>Objetivo: Apoyar a la comunidad en la realización de capacitaciones y/o proyectos comunitarios. Descripción: La medida consiste en el aporte de un monto de dinero determinado una vez iniciada la construcción del proyecto, como, asimismo, en la creación de un fondo anual para el financiamiento de capacitación de miembros de la Junta y/o proyectos comunitarios concretos que sean propuestos por la misma Junta, lo que se materializará una vez que comience la operación del proyecto. Justificación: Necesidad de dinero de la Junta de Vecinos para concretar proyectos comunitarios y/o capacitaciones.</t>
  </si>
  <si>
    <t>Objetivo: Apoyar a la Junta de Vecinos en la realización de capacitaciones y/o proyectos comunitarios. Descripción: La medida consiste en el aporte a la Junta de Vecinos de un monto de dinero determinado una vez iniciada la construcción del proyecto, principalmente para reparar, mejorar, mantener y/o modernizar paraderos de trasporte público existentes en los sectores o puntos de mayor uso por parte de los miembros de la Junta de Vecinos. Por otro lado, se creará un fondo anual para el financiamiento de capacitación de miembros de la Junta y/o proyectos comunitarios concretos que sean propuestos por la misma Junta, lo que se materializará una vez que comience la operación del proyecto. Justificación: Necesidad de dinero de la Junta de Vecinos para concretar proyectos comunitarios y/o capacitaciones.</t>
  </si>
  <si>
    <t>Asesoramiento Jurídico para Saneamiento de Títulos</t>
  </si>
  <si>
    <t>Objetivo: Apoyar a la integrantes de la Junta de Vecinos en asesoramiento jurídico en relación al saneamiento de Títulos de hasta 10 inmuebles de propiedad. Descripción: La medida consiste en el asesoramiento jurídico especializado para lograr la identificación y, en la medida de lo posible, el saneamiento de los vicios o problemas legales de hasta 10 inmuebles de propiedad de miembros de la Junta, los cuales serán seleccionados por abogados designados para realizar la asesoría. Será responsabilidad de la Junta entregar la documentación que permita a los asesores realizar la correcta identificación de los inmuebles a ser objeto de revisión y eventual saneamiento. Justificación: Necesidad de asesoría jurídica por parte de integrantes de la Junta de Vecinos.</t>
  </si>
  <si>
    <t>Campaña de Difusión sobre Tenencia Responsable de Gatos</t>
  </si>
  <si>
    <t>Objetivo: Difusión sobre tenencia responsable de gatos asilvestrados, vale decir que pasa a estado salvaje, para minimizar el efecto sobre la avifauna. Descripción: Se difundirá a través de avisos de radio y folletería informativa hacia la comunidad sobre la tenencia responsable de gatos y su importancia en el cuidado de la avifauna presente en la comuna. Una vez que la etapa de construcción del proyecto se encuentre en su etapa final y previo al inicio de la campaña, se tomará contacto con el Servicio Agrícola y Ganadero (SAG), para coordinar la campaña en cuanto a contenidos y a definición de los puntos clave dentro de la comunidad en cuanto a la difusión. Justificación Aportar en la prevención de ataque de gatos a de especies de avifauna nativas de chile y especialmente en alguna categoría de conservación.</t>
  </si>
  <si>
    <t>Capacitación de Trabajadores y Juntas de Vecinos sobre Autocuidado para Evitar Contagio por Hanta Virus</t>
  </si>
  <si>
    <t>Objetivo Capacitación sobre medidas para prevenir el contagio por Hanta Virus. Descripción Se capacitará a los trabajadores y juntas de vecinos sobre medidas para prevenir el contagio, además de cuáles son los síntomas, cómo se transmite, cuáles son los factores de riesgo y qué tipo de tratamiento se usa. Justificación Aportar en la prevención del riesgo de contagio, debido a que los roedores que portan el virus poseen un hábitat que se extiende desde el extremo sur del Desierto de Atacama hasta el extremo austral de la XI Región, especialmente en terrenos cuya superficie está cubierta en un 70% por malezas y arbustos; y en la cercanía de cursos o fuentes de agua.</t>
  </si>
  <si>
    <t>Conectividad a internet para Escuelas del Área de Influencia</t>
  </si>
  <si>
    <t>Objetivo: instalar el equipamiento necesario a escuelas del área de influencia de la comuna de Renaico, siempre que sea factible hacerlo y que no cuenten con un sistema ya operativo. Descripción: se realizará un catastro de escuelas que no cuenten con conectividad a internet y sobre las cuales sea factible implementar el sistema. El titular se hará cargo de la instalación y pago mensual al proveedor de servicio de internet. Justificación: dar apoyo a los establecimientos en la implementación o mejora de conectividad a internet.</t>
  </si>
  <si>
    <t>Curso de Lengua Mapuche</t>
  </si>
  <si>
    <t>Objetivo: El objetivo de la medida es fomentar el aprendizaje de la lengua mapuche, dándole continuidad a cursos previos a los que han asistidos integrantes de la asociación. Descripción: La medida consiste en el financiamiento de un curso de lengua mapuche. El titular en conjunto con la Asociación seleccionará un curso que se acomode mejor a las necesidades de los participantes. El titular conseguirá un lugar físico en que se pueda realizar el curso. Justificación: La medida se justifica debido al interés por parte de los integrantes de la Asociación por darle continuidad al aprendizaje de la lengua mapuche.</t>
  </si>
  <si>
    <t>Efectuar un Monitoreo Arqueológico permanente, por un arqueólogo o licenciado en arqueología, durante las obras de escarpe de terreno.</t>
  </si>
  <si>
    <t>Objetivo: Resguardar el Patrimonio Cultural Descripción. Durante las obras de escarpe y excavación de terreno y en las actividades que consideren la remoción de la superficie, se realizará un monitoreo de forma permanente de estas actividades durante la etapa de construcción del Proyecto. Previo al monitoreo, se realizará una charla de inducción arqueológica al personal de faena, mientras que, posterior a este, se presentará un informe final con los siguientes contenidos: a) Descripción de las actividades en todos los frentes de excavación del mes, con fecha. b) Descripción de matriz y materialidad encontrada (con profundidad) en cada obra de excavación. c) Plan mensual de trabajo donde se especifique en libro de obras los días monitoreados por el arqueólogo. d) Planos y fotos (de alta resolución) de los distintos frentes de excavación y sus diferentes etapas de avances. Justificación: En caso de hallazgo, recuperar material arqueológico, elaborar el informe correspondiente y presentar una propuesta de destino final de éstos</t>
  </si>
  <si>
    <t>Implementación de Página Web con el objetivo de que la comunidad se pueda informar acerca del proyecto en sus diferentes etapas.</t>
  </si>
  <si>
    <t>Objetivo Se implementará un sitio Web con el objetivo de que la comunidad se pueda informar acerca del proyecto en sus diferentes etapas. Descripción Se implementará un sitio web de acceso público, donde se dará información del proyecto en cuanto a sus características técnicas, grado de avance de las distintas etapas, componentes ambientales y sociales (resultados de compromisos y exigencias adoptadas en la RCA), entre otras. Justificación Crear una herramienta de acceso público para entregar información acerca del Proyecto y de los compromisos adoptados por el Titular en la RCA.</t>
  </si>
  <si>
    <t>Pasantías a egresados de los liceos técnicos de la comuna de Renaico</t>
  </si>
  <si>
    <t>Objetivo: Dar oportunidad a egresados de liceos técnicos para que realicen su práctica laboral en las obras o actividades del proyecto. Descripción: Se ofrecerán 3 pasantías a egresados de los liceos técnicos de la comuna de Renaico para que hagan sus prácticas profesionales en la planta durante la construcción y/o operación. De preferencia egresados de electricidad, mecánica o construcción. Estas 3 prácticas podrán ser realizadas cada año de construcción y operación del Parque, siempre que haya interesados. Justificación: Dar oportunidades a estudiantes para que conozcan la tecnología en terreno, entregándoles experiencia que podrá servir para su futuro laboral.</t>
  </si>
  <si>
    <t>Plan de Contratación Preferente de Mano de Obra de la Comuna de Renaico</t>
  </si>
  <si>
    <t>Objetivo Dar prioridad, en igualdad de condiciones, a la contratación de mano de obra no calificada y semicalificada de habitantes en la Comuna de Renaico. Descripción Se llevará a cabo un plan de contratación en colaboración con las juntas de Vecinos y la OMIL de Renaico, para dar prioridad en igualdad de condiciones a la contratación de mano de obra local no calificada y semicalificada en actividades asociadas a la Fase de construcción del proyecto. Cabe señalar que la contratación de personas para las distintas fases del proyecto por las empresas contratistas dependerá del cumplimiento de los requerimientos para el trabajo solicitado, sin embargo, se reitera que en igualdad de condiciones, y en la medida de sus necesidades, se optará por personas residentes en la comuna de Renaico. Justificación Dar oportunidad de trabajo a habitantes de la comuna de Renaico.</t>
  </si>
  <si>
    <t>Objetivo: Evitar la alteración de las condiciones de habitabilidad de la población aledaña al Proyecto, producida por las actividades de construcción y cierre del proyecto, mediante un Programa de construcción respetuosa con el entorno. Descripción: de manera preliminar se incluyen las siguientes acciones: -Establecimiento de un protocolo de información con la comunidad, que establezca de manera previa, el aviso de las acciones que ejecutará el Proyecto, de acuerdo a su cronograma de construcción. De manera complementaria, se implementará un sitio web de acceso público, donde se dará información del proyecto en cuanto a sus características técnicas, grado de avance de las distintas etapas, componentes ambientales y sociales (resultados de compromisos y exigencias adoptadas en la RCA), entre otras. Medidas para mitigar la propagación del polvo en suspensión durante las obras (mantención y humectación de superficies de caminos y/o aplicación de supresor de polvo en ruta 178) Instalación de señalética en lugares requeridos para prevenir incidentes Establecimiento de un sistema de consultas y gestión de quejas, disponiendo un número de teléfono y correo electrónico de contacto; y/o atención personal en lugar y horarios a estipular. La elaboración de estas acciones será acordada en conjunto con los habitantes aledaños al área de influencia del proyecto. Justificación: Se hace necesario generar medidas y canales de comunicación con la población que permitan evitar la alteración de las condiciones de habitabilidad debido a las actividades la construcción y cierre del proyecto y asegurar la información oportuna a la comunidad de las acciones del proyecto.</t>
  </si>
  <si>
    <t>Protocolo de Comportamiento de Trabajadores</t>
  </si>
  <si>
    <t>Objetivo: Evitar la alteración de las condiciones de habitabilidad de la población, producida por las actividades de construcción y cierre del proyecto, mediante un Protocolo de Comportamiento de Trabajadores Descripción: Implementación de un Protocolo de Comportamiento de Trabajadores, que posibilite el fomento de buenas prácticas por parte de los trabajadores del proyecto en el entorno de éste. El Protocolo integra los siguientes aspectos: Capacitación/Inducción de los trabajadores, tanto de la empresa como contratistas, respecto de la conducta socialmente responsable en las faenas y en las localidades aledañas a éstas. Reglamento interno: implementación de normas de conducta, estipuladas en el contrato de trabajo de contratistas y subcontratistas, respecto del comportamiento socialmente responsable del trabajador con la comunidad. Su incumplimiento devendrá una sanción contractual. Justificación: Debido a la presencia de trabajadores asociados de las obras y/o actividades en las fases de construcción y cierre del Proyecto, es necesario generar medidas que propicien y aseguren una conducta de respeto y responsabilidad de parte de los trabajadores con el entorno, el cual presenta habitación permanente de personas y es de carácter eminentemente rural.</t>
  </si>
  <si>
    <t>Parque Eólico Cancura</t>
  </si>
  <si>
    <t>Angol</t>
  </si>
  <si>
    <t>Detención de Aerogenerador CA-01</t>
  </si>
  <si>
    <t>Riesgo para la salud de la población</t>
  </si>
  <si>
    <t>Objetivo: Que cada receptor dentro del área de influencia no perciba más de 30 min/día o 30 horas/año del efecto sombra parpadeante Descripción: Dentro de la modelación y análisis de sombra intermitente presentado en la Adenda Complementaria se observa la superación de la normativa de referencia alemana en 3 receptores, por lo que los aerogeneradores involucrados en dicha superación se detendrán en la fechas y horas en que se justifique. Justificación: Se evitará posible afectación por sombra intermitente</t>
  </si>
  <si>
    <t>Objetivo: Disminuir la cantidad de material particulado a la atmósfera. Descripción: Se humectarán los caminos no pavimentados mediante camiones aljibes, con la finalidad de se reduzca considerablemente el material particulado a la atmósfera que maquinaria y vehículos pesados puedan generar al transitar por caminos de tierra. Justificación: La humectación de caminos suprime el polvo en suspensión, por lo que el flujo vehicular por caminos no pavimentados y húmedos emite una baja cantidad de MP10.</t>
  </si>
  <si>
    <t>Instalación de señalética de velocidad máxima</t>
  </si>
  <si>
    <t>Objetivo: Disminuir la cantidad de material particulado a la atmósfera. Descripción: Se instalará señalética que informe de la velocidad máxima a transitar (30 km/h) para evitar así un aumento en la suspensión de material particulado. Justificación: El tránsito de vehículos a baja velocidad emite menor cantidad de material particulado que un vehículo a alta velocidad.</t>
  </si>
  <si>
    <t>Monitoreo de Arqueológico</t>
  </si>
  <si>
    <t>Objetivo: proteger patrimonio cultural Descripción: Se realizarán monitoreos arqueológicos permanentes durante la fase de construcción Justificación: Detectar potenciales hallazgos arqueológicos.</t>
  </si>
  <si>
    <t>Monitoreo de Avifauna</t>
  </si>
  <si>
    <t>Objetivo: Describir la variabilidad espacio - temporal del comportamiento de la avifauna y establecer su relación respecto al parque eólico en sus diferentes etapas, evaluación de riesgo de colisión. Descripción: Se realizarán monitoreos de comportamiento de la avifauna loca frente a la construcción y operación del parque eólico Justificación: Obtener un catastro del comportamiento y observar si se generan colisiones de las aves presentes en el área de influencia con los aerogeneradores.</t>
  </si>
  <si>
    <t>Monitoreo de la calidad de aguas subterráneas</t>
  </si>
  <si>
    <t>Descenso del nivel freático</t>
  </si>
  <si>
    <t>Objetivo: Monitorear fluctuaciones del nivel freático y constatar alteración de la calidad de las aguas en pozos cercanos a obras de fundación para aerogeneradores. Descripción: Se efectuarán mediciones directas tanto de la profundidad del nivel freático como de la calidad de las aguas en los pozos PEV – 08 y PEV – 07; que corresponden a los pozos ubicados dentro de un radio inferior a los 200 metros de las obras del proyecto. Los parámetros de calidad de agua a medir corresponden a: pH, temperatura, hidrocarburos, aceites y grasas, turbiedad, sólidos suspendidos totales y conductividad. Justificación: El registro de nivel freático y de la calidad de agua antes, durante y después del término del agotamiento, permitirá establecer la relación causal entre las acciones requeridas para la construcción de la fundación y las fluctuaciones del nivel freático o cambios en la calidad de agua.</t>
  </si>
  <si>
    <t>Monitoreo de ruidos</t>
  </si>
  <si>
    <t>Objetivo: Con la finalidad de analizar los niveles de ruido presentes en el Proyecto durante la construcción y operación, se monitorean los niveles de ruido, pudiendo advertir algún sobrepaso de la normativa nacional de ruido por alguna actividad del Proyecto. Descripción: Se realizarán medidas para analizar el cumplimiento del Proyecto en cuanto al DS 38/2011 del MMA, mediante la metodología de la “Guía para la aplicación del Decreto Supremo N° 38/2011 del MMA en Parques Eólicos”. Justificación: Con las mediciones y monitoreo se advertirá de algún incumplimiento al DS 38/2011 del MMA.</t>
  </si>
  <si>
    <t>Parque Eólico Manantiales</t>
  </si>
  <si>
    <t>Objetivo del Plan de Manejo de Fauna: Actuar con antelación frente a posibles situaciones-problema de la fauna nativa y cumplir los compromisos ambientales en relación a la fauna nativa.
 Orientaciones para la toma de decisiones sobre Fauna: La lista actualizada de vertebrados constituye un punto de inicio y de término de la gestión al respecto. La información generada será informada con regularidad a la Oficina provincial y regional del SAG, con quien debe existir comunicación expedita.
 Fauna del área de influencia: Actualización del catastro de vertebrados; la línea base se realizó en dos estaciones del año y permitió validar la presencia, mediante registros fotográficos, de una serie de especies, permaneciendo sólo algunas como no registradas, pero potencialmente presentes. Por lo mismo, se consideró que dadas las características histórico-ambientales, la presencia de fauna nativa era limitada pero algunas especies se concentraban en pircas y/o en sitios con presencia de agua temporal, siendo ambos importantes a escala local. Por tal razón, la empresa velará por la reunión y síntesis de la nueva información acumulada a través de diversas fuentes, tanto del plan de monitoreo como de las observaciones realizadas y comunicadas por los operarios en faena.
 El Titular debe llevar una lista de la fauna registrada de acuerdo a las diversas fuentes, de tal manera que evalúe si ello amerita modificar medidas de gestión. Especial atención se deberá disponer si se llegaran a registrar aves incluidas en los Apéndices del Convenio sobre la Conservación de Especies Migratorias de la Fauna Salvaje.</t>
  </si>
  <si>
    <t>Plan de Monitoreo de vertebrados (en general) y aves (en particular)</t>
  </si>
  <si>
    <t>Objetivo General: Crear y mantener un Plan de Monitoreo que permita la obtención de información para la toma de decisiones relacionadas a la protección de la fauna, en general, y de las aves, en particular, del área del Proyecto.
 Objetivos Específicos: Dentro de los objetivos específicos se indican los siguientes:
 - Actualizar la riqueza y abundancia de los vertebrados del área de intervención
 - Reconocer a las aves que utilizan normalmente el AID.
 - Determinar el comportamiento de las aves en el AID en relación a los aerogeneradores.
 - Verificar la existencia de eventuales rutas de vuelo en el AID.
 - Determinar la frecuencia de vuelo por rangos horarios diarios.
 - Determinar la frecuencia de vuelo estacional</t>
  </si>
  <si>
    <t>Protección de cursos de agua</t>
  </si>
  <si>
    <t>Objetivo: Deberán proteger los cursos de agua temporales existentes en el área de influencia. Si bien algunos de ellos se originan en antiguas cárcavas producto del uso humano (y de flujo dependiende de lluvias), el hecho de que se hayan construido tranques ha facilitado la colonización de fauna nativa, tales como el sapo de antifaz (Batrachyla taeniata) y coipo (Myocastor coypus), lo cual, considerando el estado actual del área de influencia, resultan importantes a escala local. Un énfasis particular, a este respecto, se debe poner en el curso de agua entre los Aerogeneradores 1 y 2 y 5-6, especialmente evitando que se obstaculice el libre flujo de agua en el período de lluvias. Se evitará también afectar el tranque ubicado en la cárcava entre los Aerogeneradores 2 y 3.</t>
  </si>
  <si>
    <t>Modificación emisario de descarga de riles Tres Quebradas</t>
  </si>
  <si>
    <t>No tiene CAV</t>
  </si>
  <si>
    <t>Riego de riles Planta Mulpulmo</t>
  </si>
  <si>
    <t>Osorno</t>
  </si>
  <si>
    <t>Regularización modificación sistema de tratamiento de RILES y emisario submarino</t>
  </si>
  <si>
    <t>Línea de Conexión Parque Fotovoltaico Willka</t>
  </si>
  <si>
    <t>Nuevo Parque Eólico Cabo Negro</t>
  </si>
  <si>
    <t>Subestación Eléctrica Alto Cachapoal 66/23 kV</t>
  </si>
  <si>
    <t>Construcción de la Línea de Flujo Kalkin ZG-A</t>
  </si>
  <si>
    <t>Normalización navegación embarcaciones  de apoyo en Parque Nacional Torres del Paine</t>
  </si>
  <si>
    <t>Torres del Paine</t>
  </si>
  <si>
    <t>Navegación de Apoyo en el Lago Grey</t>
  </si>
  <si>
    <t>Ampliación Parque de Estanques de Planta Panimex</t>
  </si>
  <si>
    <t>Optimización de la capacidad de almacenamiento de sustancias químicas</t>
  </si>
  <si>
    <t>Transporte Ferroviario de Clorato de Sodio entre la región del Biobío y de la Araucanía</t>
  </si>
  <si>
    <t>Hualpén, Collipulli, Renaico, Chiguayante, San Pedro de la Paz, Laja, Los Angeles, Coronel, Negrete, San Rosendo, Santa Juana, Hualqui, Talcahuano, Nacimiento, Concepción</t>
  </si>
  <si>
    <t>Optimización en almacenamiento y suministro de combustible en Mina Los Colorados</t>
  </si>
  <si>
    <t>Huasco</t>
  </si>
  <si>
    <t>Cierre lagunas Plan Integral Alto Hospicio y modificación PTAS Playa Brava</t>
  </si>
  <si>
    <t>Alto Hospicio, Iquique</t>
  </si>
  <si>
    <t>o4</t>
  </si>
  <si>
    <t>Segunda Optimización Proyecto Óxidos Encuentro</t>
  </si>
  <si>
    <t>Terminal de Camiones e Instalaciones Extraportuarias</t>
  </si>
  <si>
    <t>e3</t>
  </si>
  <si>
    <t>Construcción de la Línea de Flujo Cahuil ZG-1</t>
  </si>
  <si>
    <t>Subestación Llanquihue</t>
  </si>
  <si>
    <t>Llanquihue</t>
  </si>
  <si>
    <t>Planta de Tratamiento de Riles Planta Coinco Cachantun</t>
  </si>
  <si>
    <t>Instalaciones para Transferencia de Materias Primas y Polvorines Enaex Collahuasi</t>
  </si>
  <si>
    <t>Pica</t>
  </si>
  <si>
    <t>Extensión Líneas 2x220 kV Crucero - Lagunas</t>
  </si>
  <si>
    <t>LÍNEA DE ALTA TENSIÓN 2x500 kV, LOS CHANGOS - KIMAL</t>
  </si>
  <si>
    <t>Colector Barwick</t>
  </si>
  <si>
    <t>Plan Maestro de Desarrollo Agrícola Sustentable Vodudahue</t>
  </si>
  <si>
    <t>Hualaihué</t>
  </si>
  <si>
    <t>Construcción de Bodega de Almacenamiento de Sustancias Peligrosas</t>
  </si>
  <si>
    <t>MODIFICACIÓN USO BODEGA DE SUSTANCIAS PELIGROSAS</t>
  </si>
  <si>
    <t>Patio de Contenedores de Sustancias Peligrosas en Instalaciones de Puerto Columbo S.A.</t>
  </si>
  <si>
    <t>Valparaíso</t>
  </si>
  <si>
    <t>Centro de almacenamiento de Agroquímicos, Planta Chillán</t>
  </si>
  <si>
    <t>Planta de Lavado Industrial Albia</t>
  </si>
  <si>
    <t>Ampliación y cambio de configuración en S/E Parinacota 220 kV</t>
  </si>
  <si>
    <t>Conexión Unidades CTM-2 y CTM-3 a GIS en S/E Chacaya</t>
  </si>
  <si>
    <t>Ampliación Terminal Marítimo Escuadrón</t>
  </si>
  <si>
    <t>Planta Peróxido de Hidrógeno - Coronel</t>
  </si>
  <si>
    <t>Ampliación y Cambio de Configuración en S/E Cóndores 220 kV</t>
  </si>
  <si>
    <t>CONEXIÓN SUBESTACIÓN NAHUELBUTA EN 23/66 KV</t>
  </si>
  <si>
    <t>Almacenamiento de Sustancias Químicas y Mercancia General</t>
  </si>
  <si>
    <t>Ampliación Planta de Emulsión Matriz</t>
  </si>
  <si>
    <t>Transporte de ácido sulfúrico hacia Minera Antucoya desde puntos de despacho de la Región de Antofagasta</t>
  </si>
  <si>
    <t>Sierra Gorda, Mejillones, Calama, María Elena, Tocopilla, Antofagasta</t>
  </si>
  <si>
    <t>Modificación Línea de Transmisión Eléctrica 110 kV  Ochagavía - Florida, Trazado Torres N° 26 a 29  Interferencia Parque La Aguada</t>
  </si>
  <si>
    <t>San Joaquín</t>
  </si>
  <si>
    <t>Transporte de ácido sulfúrico hacia Minera Spence desde puntos de despacho de la Región de Antofagasta</t>
  </si>
  <si>
    <t>Sierra Gorda, Mejillones, Calama, María Elena, Antofagasta</t>
  </si>
  <si>
    <t>DIA Nueva Planta de Isomerización</t>
  </si>
  <si>
    <t>Hualpén</t>
  </si>
  <si>
    <t>Adecuación del Centro Logístico Reinvent Zona Norte</t>
  </si>
  <si>
    <t>Autorización zonas de almacenamiento transitorio de carga peligrosa clasificada como IMO</t>
  </si>
  <si>
    <t>Línea de Alta Tensión 1x220 S/E Agua Buena- S/E El Salto</t>
  </si>
  <si>
    <t>Collipulli</t>
  </si>
  <si>
    <t>6 Líneas de Flujo en el Bloque Arenal</t>
  </si>
  <si>
    <t>Aumento de Tensión Línea Subterránea y Obras Complementarias - Parque Eólico Malleco</t>
  </si>
  <si>
    <t>Patio de Contendores de Sustancias Peligrosas en Instalaciones de Puerto Columbo S.A. Depósito San Antonio</t>
  </si>
  <si>
    <t>Instalación de Estaciones de Servicio Semi-Móviles Rajo Escondida, MEL</t>
  </si>
  <si>
    <t>AUMENTO DE PRODUCCIÓN DE PRODUCTOS MAQUILADOS, Y NORMALIZACIÓN PLANTA EL BOLDAL</t>
  </si>
  <si>
    <t>Ampliación capacidad de almacenamiento Ácido Clorhídrico</t>
  </si>
  <si>
    <t>Talcahuano</t>
  </si>
  <si>
    <t>Optimización autonomía suministro, Línea Óxidos, Faena Mantoverde</t>
  </si>
  <si>
    <t>Modificación proyecto Ampliación del tipo de Carga a Embarcar y Desembarcar a través de las Instalaciones del Terminal 1 Complejo Portuario Mejillones</t>
  </si>
  <si>
    <t>f1</t>
  </si>
  <si>
    <t>Renovación Emisario Submarino y Mejoramiento Sistema de Control de Olores</t>
  </si>
  <si>
    <t>AUMENTO DE CAPACIDAD DE ALMACENAMIENTO DE COMBUSTIBLE, ACEITES Y AGUA EN CENTRAL TÉRMICA GENERADORA DEL PACÍFICO</t>
  </si>
  <si>
    <t>Ampliación de Capacidad de Almacenamiento y Fabricación de Fertilizantes para la Agricultura</t>
  </si>
  <si>
    <t>492/2019</t>
  </si>
  <si>
    <t>Bodega de Acopio de Residuos Reciclables y Valorizables Las Torres de la Patagonia</t>
  </si>
  <si>
    <t>PARQUE FOTOVOLTAICO CABRERO SOLAR</t>
  </si>
  <si>
    <t>Parque Fotovoltaico San ALfonso</t>
  </si>
  <si>
    <t>Limache</t>
  </si>
  <si>
    <t>Parque Solar San Antonio</t>
  </si>
  <si>
    <t>Parque Solar Fotovoltaico Playero</t>
  </si>
  <si>
    <t>Chanco</t>
  </si>
  <si>
    <t>Planta Fotovoltaica Lockma</t>
  </si>
  <si>
    <t>La Palma Solar</t>
  </si>
  <si>
    <t>Planta Solar Fotovoltaica Caimanes</t>
  </si>
  <si>
    <t>Parque Fotovoltaico Ovalle Norte</t>
  </si>
  <si>
    <t>Nueva Central Solar Fotovoltaica Mandinga</t>
  </si>
  <si>
    <t>Nuevo sistema de tratamiento de aguas servidas de Vicuña, región de Coquimbo</t>
  </si>
  <si>
    <t>Parque Fotovoltaico Alcaldesa</t>
  </si>
  <si>
    <t>Quirihue</t>
  </si>
  <si>
    <t>Parque Solar Fotovoltaico Combarbalá</t>
  </si>
  <si>
    <t>Combarbalá</t>
  </si>
  <si>
    <t>Parque Fotvoltaico Imperial Solar</t>
  </si>
  <si>
    <t>Nueva Imperial</t>
  </si>
  <si>
    <t>Duqueco Solar</t>
  </si>
  <si>
    <t>Modificación de la LAT del proyecto Central Desierto de Atacama</t>
  </si>
  <si>
    <t>Vallenar, Copiapó, Tierra Amarilla</t>
  </si>
  <si>
    <t>Casa de Lata Solar</t>
  </si>
  <si>
    <t>Planta Fotovoltaica Blu Solar</t>
  </si>
  <si>
    <t>Parque Solar Collanco</t>
  </si>
  <si>
    <t>PMGD 3008-PSF Los Nogales 9MW</t>
  </si>
  <si>
    <t>Planta Fotovoltaica Picunche</t>
  </si>
  <si>
    <t>151</t>
  </si>
  <si>
    <t>Parque Fotovoltaico Orilla del Maule</t>
  </si>
  <si>
    <t>28</t>
  </si>
  <si>
    <t>Proyecto Construcción Doble Ducto DAU-1 a Planta Posesión</t>
  </si>
  <si>
    <t>Utilización de dos Estanques Existentes para el Almacenamiento Multipropósito de Sustancias Peligrosas</t>
  </si>
  <si>
    <t>Puchuncaví</t>
  </si>
  <si>
    <t>Instalación de estanques de almacenamiento de Gas Licuado</t>
  </si>
  <si>
    <t>Lota</t>
  </si>
  <si>
    <t>CENTRO DE DISTRIBUCIÓN CBB TARAPACÁ</t>
  </si>
  <si>
    <t>Mejoramiento Planta de RIL Cerro Verde ? Puerto Lirquén</t>
  </si>
  <si>
    <t>Penco</t>
  </si>
  <si>
    <t>Planta de Tratamiento de Residuos Líquidos, FORSAC Chillán</t>
  </si>
  <si>
    <t>ACTUALIZACIÓN DEL SISTEMA DE TRATAMIENTO DE RILES EN COMPLEJO INDUSTRIAL GREGORIO</t>
  </si>
  <si>
    <t>Bulnes Solar</t>
  </si>
  <si>
    <t>Canelillo Solar</t>
  </si>
  <si>
    <t>Loncoche</t>
  </si>
  <si>
    <t>Implementación de Nuevas Obras Eléctricas</t>
  </si>
  <si>
    <t>Modificación Trazado Colector 8 ECA-Madrugada</t>
  </si>
  <si>
    <t>Parque Fotovoltaico Plaza Sunlight</t>
  </si>
  <si>
    <t>Instalación de estanque de almacenamiento de Gas Licuado</t>
  </si>
  <si>
    <t>Actualización y Mejoras a la Batería Chañarcillo</t>
  </si>
  <si>
    <t>Modernización del Sistema de Abastecimiento de Combustibles para el Aeropuerto Presidente Carlos Ibáñez del Campo en Punta Arenas</t>
  </si>
  <si>
    <t>Parque Fotovoltaico María Dolores</t>
  </si>
  <si>
    <t>Cantidad de DOCUMENTOS DIA CON CAV</t>
  </si>
  <si>
    <t>TOTAL DIA</t>
  </si>
  <si>
    <t>Cantidad de DOCUMENTOS DIA SIN CAV</t>
  </si>
  <si>
    <t>Total Etapa 3</t>
  </si>
  <si>
    <t>Cantidad de Medidas Sistematizadas</t>
  </si>
  <si>
    <t>EIA</t>
  </si>
  <si>
    <t>DIA</t>
  </si>
  <si>
    <t>Caracterización y/o Monitoreo de Suelo</t>
  </si>
  <si>
    <t>Fomento de Mano de Obra Local</t>
  </si>
  <si>
    <t>Obra</t>
  </si>
  <si>
    <t>Total Obra</t>
  </si>
  <si>
    <t>Total Paisaje</t>
  </si>
  <si>
    <t>Total Turismo</t>
  </si>
  <si>
    <t>TOTAL ETAPA</t>
  </si>
  <si>
    <t>TOTAL POR EIA O DIA</t>
  </si>
  <si>
    <r>
      <rPr>
        <b/>
        <sz val="18"/>
        <color theme="1"/>
        <rFont val="Calibri"/>
        <family val="2"/>
        <scheme val="minor"/>
      </rPr>
      <t xml:space="preserve">Anexo 3: Sistematización de Medidas Ambientales </t>
    </r>
    <r>
      <rPr>
        <sz val="18"/>
        <color theme="1"/>
        <rFont val="Calibri"/>
        <family val="2"/>
        <scheme val="minor"/>
      </rPr>
      <t xml:space="preserve">
</t>
    </r>
    <r>
      <rPr>
        <sz val="16"/>
        <color theme="1"/>
        <rFont val="Calibri"/>
        <family val="2"/>
        <scheme val="minor"/>
      </rPr>
      <t xml:space="preserve">
"Consideraciones para la formulación de medidas ambientales eficaces en proyectos de la cadena de valor del hidrógeno verde"</t>
    </r>
    <r>
      <rPr>
        <sz val="18"/>
        <color theme="1"/>
        <rFont val="Calibri"/>
        <family val="2"/>
        <scheme val="minor"/>
      </rPr>
      <t xml:space="preserve">
</t>
    </r>
  </si>
  <si>
    <t>Tipo de presentación</t>
  </si>
  <si>
    <t xml:space="preserve">
Anexo 3 Sistematización de Medidas (EIA) : Consideraciones para la formulación de medidas ambientales eficaces en proyectos de la cadena de valor del hidrógeno verde </t>
  </si>
  <si>
    <t xml:space="preserve">
Anexo 3 Sistematización de Medidas (DIA) : Consideraciones para la formulación de medidas ambientales eficaces en proyectos de la cadena de valor del hidrógeno verde </t>
  </si>
  <si>
    <t xml:space="preserve">
Anexo 3 Sistematización de Medidas : Consideraciones para la formulación de medidas ambientales eficaces en proyectos de la cadena de valor del hidrógeno verde </t>
  </si>
  <si>
    <t xml:space="preserve">
Anexo 3 Sistematización de Medidas (DIA SIN CAV) : Consideraciones para la formulación de medidas ambientales eficaces en proyectos de la cadena de valor del hidrógeno verde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</si>
</sst>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scheme val="minor"/>
    </font>
    <font>
      <sz val="11"/>
      <color theme="1"/>
      <name val="Calibri"/>
      <family val="2"/>
      <scheme val="minor"/>
    </font>
    <font>
      <sz val="11"/>
      <color theme="1"/>
      <name val="Calibri"/>
      <family val="2"/>
    </font>
    <font>
      <b/>
      <sz val="11"/>
      <color theme="1"/>
      <name val="Calibri"/>
      <family val="2"/>
    </font>
    <font>
      <b/>
      <sz val="11"/>
      <color theme="0"/>
      <name val="Calibri"/>
      <family val="2"/>
    </font>
    <font>
      <sz val="11"/>
      <name val="Calibri"/>
      <family val="2"/>
    </font>
    <font>
      <sz val="18"/>
      <color theme="1"/>
      <name val="Calibri"/>
      <family val="2"/>
      <scheme val="minor"/>
    </font>
    <font>
      <b/>
      <sz val="18"/>
      <color theme="1"/>
      <name val="Calibri"/>
      <family val="2"/>
      <scheme val="minor"/>
    </font>
    <font>
      <sz val="16"/>
      <color theme="1"/>
      <name val="Calibri"/>
      <family val="2"/>
      <scheme val="minor"/>
    </font>
  </fonts>
  <fills count="11">
    <fill>
      <patternFill patternType="none"/>
    </fill>
    <fill>
      <patternFill patternType="gray125"/>
    </fill>
    <fill>
      <patternFill patternType="solid">
        <fgColor theme="6"/>
        <bgColor theme="6"/>
      </patternFill>
    </fill>
    <fill>
      <patternFill patternType="solid">
        <fgColor rgb="FF356854"/>
        <bgColor rgb="FF356854"/>
      </patternFill>
    </fill>
    <fill>
      <patternFill patternType="solid">
        <fgColor rgb="FFEAF1DD"/>
        <bgColor rgb="FFEAF1DD"/>
      </patternFill>
    </fill>
    <fill>
      <patternFill patternType="solid">
        <fgColor rgb="FFFFFFFF"/>
        <bgColor rgb="FFFFFFFF"/>
      </patternFill>
    </fill>
    <fill>
      <patternFill patternType="solid">
        <fgColor rgb="FFB8CCE4"/>
        <bgColor rgb="FFB8CCE4"/>
      </patternFill>
    </fill>
    <fill>
      <patternFill patternType="solid">
        <fgColor rgb="FFF6F8F9"/>
        <bgColor rgb="FFF6F8F9"/>
      </patternFill>
    </fill>
    <fill>
      <patternFill patternType="solid">
        <fgColor rgb="FFDBE5F1"/>
        <bgColor rgb="FFDBE5F1"/>
      </patternFill>
    </fill>
    <fill>
      <patternFill patternType="solid">
        <fgColor rgb="FFFFF2CC"/>
        <bgColor rgb="FFFFF2CC"/>
      </patternFill>
    </fill>
    <fill>
      <patternFill patternType="solid">
        <fgColor rgb="FFD9EAD3"/>
        <bgColor rgb="FFD9EAD3"/>
      </patternFill>
    </fill>
  </fills>
  <borders count="64">
    <border>
      <left/>
      <right/>
      <top/>
      <bottom/>
      <diagonal/>
    </border>
    <border>
      <left/>
      <right/>
      <top/>
      <bottom/>
      <diagonal/>
    </border>
    <border>
      <left style="medium">
        <color rgb="FF000000"/>
      </left>
      <right/>
      <top style="medium">
        <color rgb="FF000000"/>
      </top>
      <bottom/>
      <diagonal/>
    </border>
    <border>
      <left style="medium">
        <color rgb="FF000000"/>
      </left>
      <right style="medium">
        <color rgb="FF000000"/>
      </right>
      <top style="medium">
        <color rgb="FF000000"/>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bottom/>
      <diagonal/>
    </border>
    <border>
      <left style="medium">
        <color rgb="FF000000"/>
      </left>
      <right style="medium">
        <color rgb="FF000000"/>
      </right>
      <top/>
      <bottom/>
      <diagonal/>
    </border>
    <border>
      <left style="medium">
        <color rgb="FF000000"/>
      </left>
      <right style="medium">
        <color rgb="FF000000"/>
      </right>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style="medium">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medium">
        <color rgb="FF000000"/>
      </left>
      <right style="thin">
        <color rgb="FF000000"/>
      </right>
      <top style="thin">
        <color rgb="FF000000"/>
      </top>
      <bottom/>
      <diagonal/>
    </border>
    <border>
      <left/>
      <right style="medium">
        <color rgb="FF000000"/>
      </right>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right style="medium">
        <color rgb="FF000000"/>
      </right>
      <top style="thin">
        <color rgb="FF000000"/>
      </top>
      <bottom style="thin">
        <color rgb="FF000000"/>
      </bottom>
      <diagonal/>
    </border>
    <border>
      <left/>
      <right style="medium">
        <color rgb="FF000000"/>
      </right>
      <top style="thin">
        <color rgb="FF000000"/>
      </top>
      <bottom/>
      <diagonal/>
    </border>
    <border>
      <left/>
      <right style="thin">
        <color rgb="FF000000"/>
      </right>
      <top style="medium">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medium">
        <color rgb="FF000000"/>
      </left>
      <right style="thin">
        <color rgb="FF000000"/>
      </right>
      <top/>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right style="medium">
        <color rgb="FF000000"/>
      </right>
      <top/>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medium">
        <color rgb="FF000000"/>
      </right>
      <top/>
      <bottom style="medium">
        <color rgb="FF000000"/>
      </bottom>
      <diagonal/>
    </border>
    <border>
      <left style="thin">
        <color rgb="FFABABAB"/>
      </left>
      <right/>
      <top style="thin">
        <color rgb="FFABABAB"/>
      </top>
      <bottom/>
      <diagonal/>
    </border>
    <border>
      <left style="thin">
        <color rgb="FFABABAB"/>
      </left>
      <right style="thin">
        <color rgb="FFABABAB"/>
      </right>
      <top style="thin">
        <color rgb="FFABABAB"/>
      </top>
      <bottom/>
      <diagonal/>
    </border>
    <border>
      <left style="thin">
        <color rgb="FFABABAB"/>
      </left>
      <right/>
      <top style="thin">
        <color indexed="65"/>
      </top>
      <bottom/>
      <diagonal/>
    </border>
    <border>
      <left style="thin">
        <color rgb="FFABABAB"/>
      </left>
      <right/>
      <top/>
      <bottom/>
      <diagonal/>
    </border>
    <border>
      <left style="thin">
        <color rgb="FFABABAB"/>
      </left>
      <right style="thin">
        <color rgb="FFABABAB"/>
      </right>
      <top/>
      <bottom/>
      <diagonal/>
    </border>
    <border>
      <left style="thin">
        <color indexed="65"/>
      </left>
      <right/>
      <top style="thin">
        <color rgb="FFABABAB"/>
      </top>
      <bottom/>
      <diagonal/>
    </border>
    <border>
      <left style="thin">
        <color rgb="FFABABAB"/>
      </left>
      <right/>
      <top style="thin">
        <color rgb="FFABABAB"/>
      </top>
      <bottom style="thin">
        <color rgb="FFABABAB"/>
      </bottom>
      <diagonal/>
    </border>
    <border>
      <left style="thin">
        <color indexed="65"/>
      </left>
      <right/>
      <top style="thin">
        <color rgb="FFABABAB"/>
      </top>
      <bottom style="thin">
        <color rgb="FFABABAB"/>
      </bottom>
      <diagonal/>
    </border>
    <border>
      <left style="thin">
        <color rgb="FFABABAB"/>
      </left>
      <right style="thin">
        <color rgb="FFABABAB"/>
      </right>
      <top style="thin">
        <color rgb="FFABABAB"/>
      </top>
      <bottom style="thin">
        <color rgb="FFABABAB"/>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s>
  <cellStyleXfs count="2">
    <xf numFmtId="0" fontId="0" fillId="0" borderId="0"/>
    <xf numFmtId="0" fontId="1" fillId="0" borderId="1"/>
  </cellStyleXfs>
  <cellXfs count="130">
    <xf numFmtId="0" fontId="0" fillId="0" borderId="0" xfId="0"/>
    <xf numFmtId="0" fontId="2" fillId="2" borderId="1" xfId="0" applyFont="1" applyFill="1" applyBorder="1" applyAlignment="1">
      <alignment horizontal="left"/>
    </xf>
    <xf numFmtId="0" fontId="2" fillId="2" borderId="1" xfId="0" applyFont="1" applyFill="1" applyBorder="1" applyAlignment="1">
      <alignment horizontal="left" vertical="center"/>
    </xf>
    <xf numFmtId="0" fontId="2" fillId="4" borderId="1" xfId="0" applyFont="1" applyFill="1" applyBorder="1" applyAlignment="1">
      <alignment horizontal="left"/>
    </xf>
    <xf numFmtId="0" fontId="2" fillId="5" borderId="1" xfId="0" applyFont="1" applyFill="1" applyBorder="1" applyAlignment="1">
      <alignment horizontal="left"/>
    </xf>
    <xf numFmtId="0" fontId="2" fillId="0" borderId="0" xfId="0" applyFont="1" applyAlignment="1">
      <alignment horizontal="left"/>
    </xf>
    <xf numFmtId="0" fontId="2" fillId="6" borderId="1" xfId="0" applyFont="1" applyFill="1" applyBorder="1" applyAlignment="1">
      <alignment horizontal="left"/>
    </xf>
    <xf numFmtId="0" fontId="2" fillId="4" borderId="0" xfId="0" applyFont="1" applyFill="1" applyAlignment="1">
      <alignment horizontal="left"/>
    </xf>
    <xf numFmtId="0" fontId="2" fillId="6" borderId="1" xfId="0" applyFont="1" applyFill="1" applyBorder="1" applyAlignment="1">
      <alignment horizontal="left" vertical="center"/>
    </xf>
    <xf numFmtId="0" fontId="2" fillId="4" borderId="1" xfId="0" applyFont="1" applyFill="1" applyBorder="1" applyAlignment="1">
      <alignment horizontal="left" vertical="center"/>
    </xf>
    <xf numFmtId="0" fontId="3" fillId="0" borderId="0" xfId="0" applyFont="1"/>
    <xf numFmtId="0" fontId="2" fillId="8" borderId="0" xfId="0" applyFont="1" applyFill="1" applyAlignment="1">
      <alignment horizontal="left"/>
    </xf>
    <xf numFmtId="0" fontId="2" fillId="6" borderId="0" xfId="0" applyFont="1" applyFill="1" applyAlignment="1">
      <alignment horizontal="left"/>
    </xf>
    <xf numFmtId="0" fontId="2" fillId="9" borderId="0" xfId="0" applyFont="1" applyFill="1" applyAlignment="1">
      <alignment horizontal="left"/>
    </xf>
    <xf numFmtId="0" fontId="2" fillId="0" borderId="0" xfId="0" applyFont="1" applyAlignment="1">
      <alignment horizontal="center" vertical="center"/>
    </xf>
    <xf numFmtId="0" fontId="4" fillId="3" borderId="10" xfId="0" applyFont="1" applyFill="1" applyBorder="1" applyAlignment="1">
      <alignment horizontal="center" vertical="center"/>
    </xf>
    <xf numFmtId="0" fontId="4" fillId="3" borderId="11" xfId="0" applyFont="1" applyFill="1" applyBorder="1" applyAlignment="1">
      <alignment horizontal="center" vertical="center"/>
    </xf>
    <xf numFmtId="0" fontId="4" fillId="3" borderId="12" xfId="0" applyFont="1" applyFill="1" applyBorder="1" applyAlignment="1">
      <alignment horizontal="center" vertical="center"/>
    </xf>
    <xf numFmtId="0" fontId="3" fillId="0" borderId="3" xfId="0" applyFont="1" applyBorder="1" applyAlignment="1">
      <alignment horizontal="center"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15" xfId="0" applyFont="1" applyBorder="1" applyAlignment="1">
      <alignment horizontal="center" vertical="center"/>
    </xf>
    <xf numFmtId="0" fontId="2" fillId="0" borderId="16" xfId="0" applyFont="1" applyBorder="1" applyAlignment="1">
      <alignment horizontal="center" vertical="center"/>
    </xf>
    <xf numFmtId="0" fontId="2" fillId="0" borderId="17" xfId="0" applyFont="1" applyBorder="1" applyAlignment="1">
      <alignment horizontal="center" vertical="center"/>
    </xf>
    <xf numFmtId="0" fontId="2" fillId="0" borderId="18" xfId="0" applyFont="1" applyBorder="1" applyAlignment="1">
      <alignment horizontal="center" vertical="center"/>
    </xf>
    <xf numFmtId="0" fontId="2" fillId="0" borderId="19" xfId="0" applyFont="1" applyBorder="1" applyAlignment="1">
      <alignment horizontal="center" vertical="center"/>
    </xf>
    <xf numFmtId="0" fontId="2" fillId="0" borderId="20" xfId="0" applyFont="1" applyBorder="1" applyAlignment="1">
      <alignment horizontal="center" vertical="center"/>
    </xf>
    <xf numFmtId="0" fontId="2" fillId="0" borderId="21" xfId="0" applyFont="1" applyBorder="1" applyAlignment="1">
      <alignment horizontal="center" vertical="center"/>
    </xf>
    <xf numFmtId="0" fontId="2" fillId="0" borderId="22" xfId="0" applyFont="1"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3" fillId="10" borderId="10" xfId="0" applyFont="1" applyFill="1" applyBorder="1" applyAlignment="1">
      <alignment horizontal="center" vertical="center"/>
    </xf>
    <xf numFmtId="0" fontId="3" fillId="10" borderId="11" xfId="0" applyFont="1" applyFill="1" applyBorder="1" applyAlignment="1">
      <alignment horizontal="center" vertical="center"/>
    </xf>
    <xf numFmtId="0" fontId="3" fillId="10" borderId="12" xfId="0" applyFont="1" applyFill="1" applyBorder="1" applyAlignment="1">
      <alignment horizontal="center" vertical="center"/>
    </xf>
    <xf numFmtId="0" fontId="2" fillId="0" borderId="25" xfId="0" applyFont="1" applyBorder="1" applyAlignment="1">
      <alignment horizontal="center" vertical="center"/>
    </xf>
    <xf numFmtId="0" fontId="2" fillId="0" borderId="26" xfId="0" applyFont="1" applyBorder="1" applyAlignment="1">
      <alignment horizontal="center" vertical="center"/>
    </xf>
    <xf numFmtId="0" fontId="2" fillId="0" borderId="27" xfId="0" applyFont="1" applyBorder="1" applyAlignment="1">
      <alignment horizontal="center" vertical="center"/>
    </xf>
    <xf numFmtId="0" fontId="2" fillId="0" borderId="28" xfId="0" applyFont="1" applyBorder="1" applyAlignment="1">
      <alignment horizontal="center" vertical="center"/>
    </xf>
    <xf numFmtId="0" fontId="2" fillId="0" borderId="29" xfId="0" applyFont="1" applyBorder="1" applyAlignment="1">
      <alignment horizontal="center" vertical="center"/>
    </xf>
    <xf numFmtId="0" fontId="3" fillId="10" borderId="30" xfId="0" applyFont="1" applyFill="1" applyBorder="1" applyAlignment="1">
      <alignment horizontal="center" vertical="center"/>
    </xf>
    <xf numFmtId="0" fontId="2" fillId="0" borderId="31" xfId="0" applyFont="1" applyBorder="1" applyAlignment="1">
      <alignment horizontal="center" vertical="center"/>
    </xf>
    <xf numFmtId="0" fontId="2" fillId="0" borderId="32" xfId="0" applyFont="1" applyBorder="1" applyAlignment="1">
      <alignment horizontal="center" vertical="center"/>
    </xf>
    <xf numFmtId="0" fontId="2" fillId="0" borderId="33" xfId="0" applyFont="1" applyBorder="1" applyAlignment="1">
      <alignment horizontal="center" vertical="center"/>
    </xf>
    <xf numFmtId="0" fontId="2" fillId="0" borderId="34" xfId="0" applyFont="1" applyBorder="1" applyAlignment="1">
      <alignment horizontal="center" vertical="center"/>
    </xf>
    <xf numFmtId="0" fontId="2" fillId="0" borderId="35" xfId="0" applyFont="1" applyBorder="1" applyAlignment="1">
      <alignment horizontal="center" vertical="center"/>
    </xf>
    <xf numFmtId="0" fontId="2" fillId="0" borderId="36" xfId="0" applyFont="1" applyBorder="1" applyAlignment="1">
      <alignment horizontal="center" vertical="center"/>
    </xf>
    <xf numFmtId="0" fontId="2" fillId="0" borderId="10" xfId="0" applyFont="1" applyBorder="1" applyAlignment="1">
      <alignment horizontal="center" vertical="center"/>
    </xf>
    <xf numFmtId="0" fontId="2" fillId="0" borderId="11" xfId="0" applyFont="1" applyBorder="1" applyAlignment="1">
      <alignment horizontal="center" vertical="center"/>
    </xf>
    <xf numFmtId="0" fontId="2" fillId="0" borderId="12" xfId="0" applyFont="1" applyBorder="1" applyAlignment="1">
      <alignment horizontal="center" vertical="center"/>
    </xf>
    <xf numFmtId="0" fontId="3" fillId="0" borderId="39" xfId="0" applyFont="1" applyBorder="1" applyAlignment="1">
      <alignment horizontal="center" vertical="center"/>
    </xf>
    <xf numFmtId="0" fontId="3" fillId="0" borderId="40" xfId="0" applyFont="1" applyBorder="1" applyAlignment="1">
      <alignment horizontal="center" vertical="center"/>
    </xf>
    <xf numFmtId="0" fontId="3" fillId="0" borderId="41" xfId="0" applyFont="1" applyBorder="1" applyAlignment="1">
      <alignment horizontal="center" vertical="center"/>
    </xf>
    <xf numFmtId="0" fontId="3" fillId="0" borderId="10" xfId="0" applyFont="1" applyBorder="1" applyAlignment="1">
      <alignment horizontal="center" vertic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2" fillId="6" borderId="0" xfId="0" applyFont="1" applyFill="1"/>
    <xf numFmtId="0" fontId="2" fillId="8" borderId="0" xfId="0" applyFont="1" applyFill="1"/>
    <xf numFmtId="0" fontId="0" fillId="0" borderId="42" xfId="0" pivotButton="1" applyBorder="1"/>
    <xf numFmtId="0" fontId="0" fillId="0" borderId="43" xfId="0" applyBorder="1"/>
    <xf numFmtId="0" fontId="0" fillId="0" borderId="42" xfId="0" applyBorder="1"/>
    <xf numFmtId="0" fontId="0" fillId="0" borderId="44" xfId="0" applyBorder="1"/>
    <xf numFmtId="0" fontId="0" fillId="0" borderId="45" xfId="0" applyBorder="1"/>
    <xf numFmtId="0" fontId="0" fillId="0" borderId="47" xfId="0" applyBorder="1"/>
    <xf numFmtId="0" fontId="0" fillId="0" borderId="48" xfId="0" applyBorder="1"/>
    <xf numFmtId="0" fontId="0" fillId="0" borderId="49" xfId="0" applyBorder="1"/>
    <xf numFmtId="0" fontId="2" fillId="8" borderId="0" xfId="0" applyFont="1" applyFill="1" applyAlignment="1">
      <alignment horizontal="left" wrapText="1"/>
    </xf>
    <xf numFmtId="0" fontId="2" fillId="6" borderId="1" xfId="0" applyFont="1" applyFill="1" applyBorder="1" applyAlignment="1">
      <alignment horizontal="left" vertical="top" wrapText="1"/>
    </xf>
    <xf numFmtId="0" fontId="1" fillId="0" borderId="1" xfId="1"/>
    <xf numFmtId="0" fontId="2" fillId="4" borderId="1" xfId="0" applyFont="1" applyFill="1" applyBorder="1" applyAlignment="1">
      <alignment horizontal="left" vertical="top" wrapText="1"/>
    </xf>
    <xf numFmtId="0" fontId="2" fillId="2" borderId="1" xfId="0" applyFont="1" applyFill="1" applyBorder="1" applyAlignment="1">
      <alignment horizontal="left" vertical="center" wrapText="1"/>
    </xf>
    <xf numFmtId="0" fontId="2" fillId="4" borderId="59" xfId="0" applyFont="1" applyFill="1" applyBorder="1" applyAlignment="1">
      <alignment horizontal="left" vertical="top" wrapText="1"/>
    </xf>
    <xf numFmtId="0" fontId="2" fillId="4" borderId="59" xfId="0" applyFont="1" applyFill="1" applyBorder="1" applyAlignment="1">
      <alignment horizontal="left" wrapText="1"/>
    </xf>
    <xf numFmtId="0" fontId="2" fillId="6" borderId="59" xfId="0" applyFont="1" applyFill="1" applyBorder="1" applyAlignment="1">
      <alignment horizontal="left" vertical="top" wrapText="1"/>
    </xf>
    <xf numFmtId="0" fontId="2" fillId="2" borderId="1" xfId="0" applyFont="1" applyFill="1" applyBorder="1" applyAlignment="1">
      <alignment horizontal="left" vertical="top" wrapText="1"/>
    </xf>
    <xf numFmtId="0" fontId="2" fillId="3" borderId="1" xfId="0" applyFont="1" applyFill="1" applyBorder="1" applyAlignment="1">
      <alignment horizontal="left" wrapText="1"/>
    </xf>
    <xf numFmtId="0" fontId="2" fillId="0" borderId="0" xfId="0" applyFont="1" applyAlignment="1">
      <alignment horizontal="left" vertical="center" wrapText="1"/>
    </xf>
    <xf numFmtId="0" fontId="0" fillId="0" borderId="0" xfId="0" applyAlignment="1">
      <alignment wrapText="1"/>
    </xf>
    <xf numFmtId="0" fontId="2" fillId="5" borderId="1" xfId="0" applyFont="1" applyFill="1" applyBorder="1" applyAlignment="1">
      <alignment horizontal="left" vertical="top" wrapText="1"/>
    </xf>
    <xf numFmtId="0" fontId="2" fillId="0" borderId="0" xfId="0" applyFont="1" applyAlignment="1">
      <alignment horizontal="left" vertical="top" wrapText="1"/>
    </xf>
    <xf numFmtId="0" fontId="0" fillId="0" borderId="0" xfId="0" applyAlignment="1">
      <alignment vertical="top" wrapText="1"/>
    </xf>
    <xf numFmtId="0" fontId="2" fillId="7" borderId="1" xfId="0" applyFont="1" applyFill="1" applyBorder="1" applyAlignment="1">
      <alignment horizontal="left" vertical="top" wrapText="1"/>
    </xf>
    <xf numFmtId="0" fontId="2" fillId="4" borderId="0" xfId="0" applyFont="1" applyFill="1" applyAlignment="1">
      <alignment horizontal="left" vertical="top" wrapText="1"/>
    </xf>
    <xf numFmtId="0" fontId="2" fillId="6" borderId="0" xfId="0" applyFont="1" applyFill="1" applyAlignment="1">
      <alignment horizontal="left" vertical="top" wrapText="1"/>
    </xf>
    <xf numFmtId="0" fontId="2" fillId="6" borderId="1" xfId="0" applyFont="1" applyFill="1" applyBorder="1" applyAlignment="1">
      <alignment vertical="top" wrapText="1"/>
    </xf>
    <xf numFmtId="0" fontId="2" fillId="4" borderId="1" xfId="0" applyFont="1" applyFill="1" applyBorder="1" applyAlignment="1">
      <alignment vertical="top" wrapText="1"/>
    </xf>
    <xf numFmtId="1" fontId="2" fillId="4" borderId="1" xfId="0" applyNumberFormat="1" applyFont="1" applyFill="1" applyBorder="1" applyAlignment="1">
      <alignment horizontal="left" vertical="top" wrapText="1"/>
    </xf>
    <xf numFmtId="1" fontId="2" fillId="6" borderId="1" xfId="0" applyNumberFormat="1" applyFont="1" applyFill="1" applyBorder="1" applyAlignment="1">
      <alignment horizontal="left" vertical="top" wrapText="1"/>
    </xf>
    <xf numFmtId="0" fontId="2" fillId="0" borderId="0" xfId="0" applyFont="1" applyAlignment="1">
      <alignment vertical="top" wrapText="1"/>
    </xf>
    <xf numFmtId="0" fontId="2" fillId="7" borderId="1" xfId="0" applyFont="1" applyFill="1" applyBorder="1" applyAlignment="1">
      <alignment horizontal="left" wrapText="1"/>
    </xf>
    <xf numFmtId="0" fontId="2" fillId="0" borderId="0" xfId="0" applyFont="1" applyAlignment="1">
      <alignment horizontal="left" wrapText="1"/>
    </xf>
    <xf numFmtId="0" fontId="2" fillId="4" borderId="61" xfId="0" applyFont="1" applyFill="1" applyBorder="1" applyAlignment="1">
      <alignment horizontal="left" vertical="top" wrapText="1"/>
    </xf>
    <xf numFmtId="1" fontId="2" fillId="4" borderId="61" xfId="0" applyNumberFormat="1" applyFont="1" applyFill="1" applyBorder="1" applyAlignment="1">
      <alignment horizontal="left" vertical="top" wrapText="1"/>
    </xf>
    <xf numFmtId="0" fontId="2" fillId="4" borderId="60" xfId="0" applyFont="1" applyFill="1" applyBorder="1" applyAlignment="1">
      <alignment horizontal="left" vertical="top" wrapText="1"/>
    </xf>
    <xf numFmtId="0" fontId="0" fillId="0" borderId="1" xfId="0" applyBorder="1" applyAlignment="1">
      <alignment wrapText="1"/>
    </xf>
    <xf numFmtId="0" fontId="2" fillId="4" borderId="62" xfId="0" applyFont="1" applyFill="1" applyBorder="1" applyAlignment="1">
      <alignment horizontal="left" vertical="top" wrapText="1"/>
    </xf>
    <xf numFmtId="0" fontId="2" fillId="0" borderId="1" xfId="0" applyFont="1" applyBorder="1" applyAlignment="1">
      <alignment wrapText="1"/>
    </xf>
    <xf numFmtId="0" fontId="2" fillId="6" borderId="63" xfId="0" applyFont="1" applyFill="1" applyBorder="1" applyAlignment="1">
      <alignment horizontal="left" vertical="top" wrapText="1"/>
    </xf>
    <xf numFmtId="0" fontId="2" fillId="4" borderId="63" xfId="0" applyFont="1" applyFill="1" applyBorder="1" applyAlignment="1">
      <alignment horizontal="left" vertical="top" wrapText="1"/>
    </xf>
    <xf numFmtId="0" fontId="0" fillId="0" borderId="63" xfId="0" applyBorder="1" applyAlignment="1">
      <alignment wrapText="1"/>
    </xf>
    <xf numFmtId="0" fontId="6" fillId="0" borderId="51" xfId="1" applyFont="1" applyBorder="1" applyAlignment="1">
      <alignment vertical="top" wrapText="1"/>
    </xf>
    <xf numFmtId="0" fontId="6" fillId="0" borderId="52" xfId="1" applyFont="1" applyBorder="1" applyAlignment="1">
      <alignment vertical="top" wrapText="1"/>
    </xf>
    <xf numFmtId="0" fontId="6" fillId="0" borderId="53" xfId="1" applyFont="1" applyBorder="1" applyAlignment="1">
      <alignment vertical="top" wrapText="1"/>
    </xf>
    <xf numFmtId="0" fontId="6" fillId="0" borderId="54" xfId="1" applyFont="1" applyBorder="1" applyAlignment="1">
      <alignment vertical="top" wrapText="1"/>
    </xf>
    <xf numFmtId="0" fontId="6" fillId="0" borderId="1" xfId="1" applyFont="1" applyAlignment="1">
      <alignment vertical="top" wrapText="1"/>
    </xf>
    <xf numFmtId="0" fontId="6" fillId="0" borderId="55" xfId="1" applyFont="1" applyBorder="1" applyAlignment="1">
      <alignment vertical="top" wrapText="1"/>
    </xf>
    <xf numFmtId="0" fontId="6" fillId="0" borderId="56" xfId="1" applyFont="1" applyBorder="1" applyAlignment="1">
      <alignment vertical="top" wrapText="1"/>
    </xf>
    <xf numFmtId="0" fontId="6" fillId="0" borderId="57" xfId="1" applyFont="1" applyBorder="1" applyAlignment="1">
      <alignment vertical="top" wrapText="1"/>
    </xf>
    <xf numFmtId="0" fontId="6" fillId="0" borderId="58" xfId="1" applyFont="1" applyBorder="1" applyAlignment="1">
      <alignment vertical="top" wrapText="1"/>
    </xf>
    <xf numFmtId="0" fontId="6" fillId="0" borderId="54" xfId="0" applyFont="1" applyBorder="1" applyAlignment="1">
      <alignment horizontal="left" vertical="top" wrapText="1"/>
    </xf>
    <xf numFmtId="0" fontId="6" fillId="0" borderId="1" xfId="0" applyFont="1" applyBorder="1" applyAlignment="1">
      <alignment horizontal="left" vertical="top"/>
    </xf>
    <xf numFmtId="0" fontId="0" fillId="0" borderId="1" xfId="0" applyBorder="1"/>
    <xf numFmtId="0" fontId="6" fillId="0" borderId="54" xfId="0" applyFont="1" applyBorder="1" applyAlignment="1">
      <alignment horizontal="left" vertical="top"/>
    </xf>
    <xf numFmtId="0" fontId="4" fillId="3" borderId="2" xfId="0" applyFont="1" applyFill="1" applyBorder="1" applyAlignment="1">
      <alignment horizontal="center" vertical="center"/>
    </xf>
    <xf numFmtId="0" fontId="5" fillId="0" borderId="7" xfId="0" applyFont="1" applyBorder="1"/>
    <xf numFmtId="0" fontId="5" fillId="0" borderId="37" xfId="0" applyFont="1" applyBorder="1"/>
    <xf numFmtId="0" fontId="4" fillId="3" borderId="3" xfId="0" applyFont="1" applyFill="1" applyBorder="1" applyAlignment="1">
      <alignment horizontal="center" vertical="center"/>
    </xf>
    <xf numFmtId="0" fontId="5" fillId="0" borderId="8" xfId="0" applyFont="1" applyBorder="1"/>
    <xf numFmtId="0" fontId="5" fillId="0" borderId="9" xfId="0" applyFont="1" applyBorder="1"/>
    <xf numFmtId="0" fontId="4" fillId="3" borderId="4" xfId="0" applyFont="1" applyFill="1" applyBorder="1" applyAlignment="1">
      <alignment horizontal="center" vertical="center"/>
    </xf>
    <xf numFmtId="0" fontId="5" fillId="0" borderId="5" xfId="0" applyFont="1" applyBorder="1"/>
    <xf numFmtId="0" fontId="5" fillId="0" borderId="6" xfId="0" applyFont="1" applyBorder="1"/>
    <xf numFmtId="0" fontId="3" fillId="0" borderId="3" xfId="0" applyFont="1" applyBorder="1" applyAlignment="1">
      <alignment horizontal="center" vertical="center"/>
    </xf>
    <xf numFmtId="0" fontId="3" fillId="10" borderId="4" xfId="0" applyFont="1" applyFill="1" applyBorder="1" applyAlignment="1">
      <alignment horizontal="right" vertical="center"/>
    </xf>
    <xf numFmtId="0" fontId="3" fillId="0" borderId="37" xfId="0" applyFont="1" applyBorder="1" applyAlignment="1">
      <alignment horizontal="right" vertical="center"/>
    </xf>
    <xf numFmtId="0" fontId="5" fillId="0" borderId="38" xfId="0" applyFont="1" applyBorder="1"/>
    <xf numFmtId="0" fontId="3" fillId="0" borderId="4" xfId="0" applyFont="1" applyBorder="1" applyAlignment="1">
      <alignment horizontal="right" vertical="center"/>
    </xf>
    <xf numFmtId="0" fontId="3" fillId="0" borderId="4" xfId="0" applyFont="1" applyBorder="1" applyAlignment="1">
      <alignment horizontal="center" vertical="center"/>
    </xf>
    <xf numFmtId="0" fontId="0" fillId="0" borderId="43" xfId="0" applyNumberFormat="1" applyBorder="1"/>
    <xf numFmtId="0" fontId="0" fillId="0" borderId="46" xfId="0" applyNumberFormat="1" applyBorder="1"/>
    <xf numFmtId="0" fontId="0" fillId="0" borderId="50" xfId="0" applyNumberFormat="1" applyBorder="1"/>
  </cellXfs>
  <cellStyles count="2">
    <cellStyle name="Normal" xfId="0" builtinId="0"/>
    <cellStyle name="Normal 2" xfId="1" xr:uid="{B9759344-1723-4CCB-B11F-8E1B167285B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customschemas.google.com/relationships/workbookmetadata" Target="metadata"/><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g"/><Relationship Id="rId1" Type="http://schemas.openxmlformats.org/officeDocument/2006/relationships/image" Target="../media/image1.jpeg"/><Relationship Id="rId6" Type="http://schemas.openxmlformats.org/officeDocument/2006/relationships/image" Target="../media/image6.jpg"/><Relationship Id="rId5" Type="http://schemas.openxmlformats.org/officeDocument/2006/relationships/image" Target="../media/image5.pn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7.jpeg"/><Relationship Id="rId1" Type="http://schemas.openxmlformats.org/officeDocument/2006/relationships/image" Target="../media/image2.jpg"/><Relationship Id="rId5" Type="http://schemas.openxmlformats.org/officeDocument/2006/relationships/image" Target="../media/image6.jp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3" Type="http://schemas.openxmlformats.org/officeDocument/2006/relationships/image" Target="../media/image10.jpeg"/><Relationship Id="rId2" Type="http://schemas.openxmlformats.org/officeDocument/2006/relationships/image" Target="../media/image9.jpeg"/><Relationship Id="rId1" Type="http://schemas.openxmlformats.org/officeDocument/2006/relationships/image" Target="../media/image2.jpg"/><Relationship Id="rId5" Type="http://schemas.openxmlformats.org/officeDocument/2006/relationships/image" Target="../media/image6.jpg"/><Relationship Id="rId4" Type="http://schemas.openxmlformats.org/officeDocument/2006/relationships/image" Target="../media/image5.png"/></Relationships>
</file>

<file path=xl/drawings/_rels/drawing4.xml.rels><?xml version="1.0" encoding="UTF-8" standalone="yes"?>
<Relationships xmlns="http://schemas.openxmlformats.org/package/2006/relationships"><Relationship Id="rId3" Type="http://schemas.openxmlformats.org/officeDocument/2006/relationships/image" Target="../media/image12.jpeg"/><Relationship Id="rId2" Type="http://schemas.openxmlformats.org/officeDocument/2006/relationships/image" Target="../media/image11.jpeg"/><Relationship Id="rId1" Type="http://schemas.openxmlformats.org/officeDocument/2006/relationships/image" Target="../media/image2.jpg"/><Relationship Id="rId5" Type="http://schemas.openxmlformats.org/officeDocument/2006/relationships/image" Target="../media/image6.jpg"/><Relationship Id="rId4" Type="http://schemas.openxmlformats.org/officeDocument/2006/relationships/image" Target="../media/image5.png"/></Relationships>
</file>

<file path=xl/drawings/_rels/drawing5.xml.rels><?xml version="1.0" encoding="UTF-8" standalone="yes"?>
<Relationships xmlns="http://schemas.openxmlformats.org/package/2006/relationships"><Relationship Id="rId3" Type="http://schemas.openxmlformats.org/officeDocument/2006/relationships/image" Target="../media/image14.jpeg"/><Relationship Id="rId2" Type="http://schemas.openxmlformats.org/officeDocument/2006/relationships/image" Target="../media/image13.jpeg"/><Relationship Id="rId1" Type="http://schemas.openxmlformats.org/officeDocument/2006/relationships/image" Target="../media/image2.jpg"/><Relationship Id="rId5" Type="http://schemas.openxmlformats.org/officeDocument/2006/relationships/image" Target="../media/image6.jpg"/><Relationship Id="rId4" Type="http://schemas.openxmlformats.org/officeDocument/2006/relationships/image" Target="../media/image5.png"/></Relationships>
</file>

<file path=xl/drawings/_rels/drawing6.xml.rels><?xml version="1.0" encoding="UTF-8" standalone="yes"?>
<Relationships xmlns="http://schemas.openxmlformats.org/package/2006/relationships"><Relationship Id="rId3" Type="http://schemas.openxmlformats.org/officeDocument/2006/relationships/image" Target="../media/image16.jpeg"/><Relationship Id="rId2" Type="http://schemas.openxmlformats.org/officeDocument/2006/relationships/image" Target="../media/image15.jpeg"/><Relationship Id="rId1" Type="http://schemas.openxmlformats.org/officeDocument/2006/relationships/image" Target="../media/image2.jpg"/><Relationship Id="rId5" Type="http://schemas.openxmlformats.org/officeDocument/2006/relationships/image" Target="../media/image6.jpg"/><Relationship Id="rId4" Type="http://schemas.openxmlformats.org/officeDocument/2006/relationships/image" Target="../media/image5.png"/></Relationships>
</file>

<file path=xl/drawings/_rels/drawing7.xml.rels><?xml version="1.0" encoding="UTF-8" standalone="yes"?>
<Relationships xmlns="http://schemas.openxmlformats.org/package/2006/relationships"><Relationship Id="rId3" Type="http://schemas.openxmlformats.org/officeDocument/2006/relationships/image" Target="../media/image18.jpeg"/><Relationship Id="rId2" Type="http://schemas.openxmlformats.org/officeDocument/2006/relationships/image" Target="../media/image17.jpeg"/><Relationship Id="rId1" Type="http://schemas.openxmlformats.org/officeDocument/2006/relationships/image" Target="../media/image2.jpg"/><Relationship Id="rId5" Type="http://schemas.openxmlformats.org/officeDocument/2006/relationships/image" Target="../media/image6.jp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xdr:col>
      <xdr:colOff>8466</xdr:colOff>
      <xdr:row>1</xdr:row>
      <xdr:rowOff>25400</xdr:rowOff>
    </xdr:from>
    <xdr:to>
      <xdr:col>9</xdr:col>
      <xdr:colOff>25400</xdr:colOff>
      <xdr:row>26</xdr:row>
      <xdr:rowOff>0</xdr:rowOff>
    </xdr:to>
    <xdr:pic>
      <xdr:nvPicPr>
        <xdr:cNvPr id="2" name="Imagen 1">
          <a:extLst>
            <a:ext uri="{FF2B5EF4-FFF2-40B4-BE49-F238E27FC236}">
              <a16:creationId xmlns:a16="http://schemas.microsoft.com/office/drawing/2014/main" id="{45695EA7-81E4-484D-80D7-7419075517A5}"/>
            </a:ext>
          </a:extLst>
        </xdr:cNvPr>
        <xdr:cNvPicPr>
          <a:picLocks noChangeAspect="1"/>
        </xdr:cNvPicPr>
      </xdr:nvPicPr>
      <xdr:blipFill>
        <a:blip xmlns:r="http://schemas.openxmlformats.org/officeDocument/2006/relationships" r:embed="rId1" cstate="print">
          <a:alphaModFix amt="63000"/>
          <a:extLst>
            <a:ext uri="{28A0092B-C50C-407E-A947-70E740481C1C}">
              <a14:useLocalDpi xmlns:a14="http://schemas.microsoft.com/office/drawing/2010/main" val="0"/>
            </a:ext>
          </a:extLst>
        </a:blip>
        <a:stretch>
          <a:fillRect/>
        </a:stretch>
      </xdr:blipFill>
      <xdr:spPr>
        <a:xfrm>
          <a:off x="773641" y="209550"/>
          <a:ext cx="6109759" cy="4505325"/>
        </a:xfrm>
        <a:prstGeom prst="rect">
          <a:avLst/>
        </a:prstGeom>
        <a:solidFill>
          <a:schemeClr val="accent1"/>
        </a:solidFill>
      </xdr:spPr>
    </xdr:pic>
    <xdr:clientData/>
  </xdr:twoCellAnchor>
  <xdr:twoCellAnchor editAs="oneCell">
    <xdr:from>
      <xdr:col>5</xdr:col>
      <xdr:colOff>214705</xdr:colOff>
      <xdr:row>31</xdr:row>
      <xdr:rowOff>671039</xdr:rowOff>
    </xdr:from>
    <xdr:to>
      <xdr:col>7</xdr:col>
      <xdr:colOff>344880</xdr:colOff>
      <xdr:row>31</xdr:row>
      <xdr:rowOff>1265795</xdr:rowOff>
    </xdr:to>
    <xdr:pic>
      <xdr:nvPicPr>
        <xdr:cNvPr id="3" name="Shape 13" descr="Texto&#10;&#10;Descripción generada automáticamente">
          <a:extLst>
            <a:ext uri="{FF2B5EF4-FFF2-40B4-BE49-F238E27FC236}">
              <a16:creationId xmlns:a16="http://schemas.microsoft.com/office/drawing/2014/main" id="{3D124F00-86C8-45BD-AAC8-F0C7C725F32D}"/>
            </a:ext>
          </a:extLst>
        </xdr:cNvPr>
        <xdr:cNvPicPr/>
      </xdr:nvPicPr>
      <xdr:blipFill rotWithShape="1">
        <a:blip xmlns:r="http://schemas.openxmlformats.org/officeDocument/2006/relationships" r:embed="rId2">
          <a:alphaModFix/>
        </a:blip>
        <a:srcRect/>
        <a:stretch/>
      </xdr:blipFill>
      <xdr:spPr>
        <a:xfrm>
          <a:off x="4027880" y="6293964"/>
          <a:ext cx="1651000" cy="591581"/>
        </a:xfrm>
        <a:prstGeom prst="rect">
          <a:avLst/>
        </a:prstGeom>
        <a:noFill/>
        <a:ln>
          <a:noFill/>
        </a:ln>
      </xdr:spPr>
    </xdr:pic>
    <xdr:clientData/>
  </xdr:twoCellAnchor>
  <xdr:twoCellAnchor editAs="oneCell">
    <xdr:from>
      <xdr:col>3</xdr:col>
      <xdr:colOff>533567</xdr:colOff>
      <xdr:row>31</xdr:row>
      <xdr:rowOff>703696</xdr:rowOff>
    </xdr:from>
    <xdr:to>
      <xdr:col>5</xdr:col>
      <xdr:colOff>66842</xdr:colOff>
      <xdr:row>31</xdr:row>
      <xdr:rowOff>1275493</xdr:rowOff>
    </xdr:to>
    <xdr:pic>
      <xdr:nvPicPr>
        <xdr:cNvPr id="4" name="Imagen 3">
          <a:extLst>
            <a:ext uri="{FF2B5EF4-FFF2-40B4-BE49-F238E27FC236}">
              <a16:creationId xmlns:a16="http://schemas.microsoft.com/office/drawing/2014/main" id="{F6262EC9-9398-4C0E-AD75-62AF9058C73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819567" y="6323446"/>
          <a:ext cx="1057275" cy="571797"/>
        </a:xfrm>
        <a:prstGeom prst="rect">
          <a:avLst/>
        </a:prstGeom>
        <a:noFill/>
        <a:ln>
          <a:noFill/>
        </a:ln>
      </xdr:spPr>
    </xdr:pic>
    <xdr:clientData/>
  </xdr:twoCellAnchor>
  <xdr:twoCellAnchor editAs="oneCell">
    <xdr:from>
      <xdr:col>7</xdr:col>
      <xdr:colOff>362569</xdr:colOff>
      <xdr:row>31</xdr:row>
      <xdr:rowOff>769916</xdr:rowOff>
    </xdr:from>
    <xdr:to>
      <xdr:col>8</xdr:col>
      <xdr:colOff>622145</xdr:colOff>
      <xdr:row>31</xdr:row>
      <xdr:rowOff>1247198</xdr:rowOff>
    </xdr:to>
    <xdr:pic>
      <xdr:nvPicPr>
        <xdr:cNvPr id="5" name="Imagen 4">
          <a:extLst>
            <a:ext uri="{FF2B5EF4-FFF2-40B4-BE49-F238E27FC236}">
              <a16:creationId xmlns:a16="http://schemas.microsoft.com/office/drawing/2014/main" id="{3D52FE9E-76D1-4E84-A56B-BF6CC3DC0853}"/>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2688" t="20982" r="12608" b="18474"/>
        <a:stretch>
          <a:fillRect/>
        </a:stretch>
      </xdr:blipFill>
      <xdr:spPr bwMode="auto">
        <a:xfrm>
          <a:off x="5696569" y="6392841"/>
          <a:ext cx="1021576" cy="474107"/>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1</xdr:col>
      <xdr:colOff>82716</xdr:colOff>
      <xdr:row>31</xdr:row>
      <xdr:rowOff>745918</xdr:rowOff>
    </xdr:from>
    <xdr:to>
      <xdr:col>2</xdr:col>
      <xdr:colOff>238291</xdr:colOff>
      <xdr:row>31</xdr:row>
      <xdr:rowOff>1248600</xdr:rowOff>
    </xdr:to>
    <xdr:pic>
      <xdr:nvPicPr>
        <xdr:cNvPr id="6" name="Shape 16">
          <a:extLst>
            <a:ext uri="{FF2B5EF4-FFF2-40B4-BE49-F238E27FC236}">
              <a16:creationId xmlns:a16="http://schemas.microsoft.com/office/drawing/2014/main" id="{BC8EAC3D-349F-41B5-8932-59143EEA8231}"/>
            </a:ext>
          </a:extLst>
        </xdr:cNvPr>
        <xdr:cNvPicPr/>
      </xdr:nvPicPr>
      <xdr:blipFill rotWithShape="1">
        <a:blip xmlns:r="http://schemas.openxmlformats.org/officeDocument/2006/relationships" r:embed="rId5">
          <a:alphaModFix/>
        </a:blip>
        <a:srcRect/>
        <a:stretch/>
      </xdr:blipFill>
      <xdr:spPr>
        <a:xfrm>
          <a:off x="847891" y="6365668"/>
          <a:ext cx="914400" cy="502682"/>
        </a:xfrm>
        <a:prstGeom prst="rect">
          <a:avLst/>
        </a:prstGeom>
        <a:noFill/>
        <a:ln>
          <a:noFill/>
        </a:ln>
      </xdr:spPr>
    </xdr:pic>
    <xdr:clientData/>
  </xdr:twoCellAnchor>
  <xdr:twoCellAnchor editAs="oneCell">
    <xdr:from>
      <xdr:col>2</xdr:col>
      <xdr:colOff>510887</xdr:colOff>
      <xdr:row>31</xdr:row>
      <xdr:rowOff>689634</xdr:rowOff>
    </xdr:from>
    <xdr:to>
      <xdr:col>3</xdr:col>
      <xdr:colOff>469612</xdr:colOff>
      <xdr:row>31</xdr:row>
      <xdr:rowOff>1269918</xdr:rowOff>
    </xdr:to>
    <xdr:pic>
      <xdr:nvPicPr>
        <xdr:cNvPr id="7" name="Shape 15">
          <a:extLst>
            <a:ext uri="{FF2B5EF4-FFF2-40B4-BE49-F238E27FC236}">
              <a16:creationId xmlns:a16="http://schemas.microsoft.com/office/drawing/2014/main" id="{A9EA93B9-503E-4407-B07C-2B396D6EF87E}"/>
            </a:ext>
          </a:extLst>
        </xdr:cNvPr>
        <xdr:cNvPicPr/>
      </xdr:nvPicPr>
      <xdr:blipFill rotWithShape="1">
        <a:blip xmlns:r="http://schemas.openxmlformats.org/officeDocument/2006/relationships" r:embed="rId6">
          <a:alphaModFix/>
        </a:blip>
        <a:srcRect/>
        <a:stretch/>
      </xdr:blipFill>
      <xdr:spPr>
        <a:xfrm>
          <a:off x="2031712" y="6312559"/>
          <a:ext cx="723900" cy="577109"/>
        </a:xfrm>
        <a:prstGeom prst="rect">
          <a:avLst/>
        </a:prstGeom>
        <a:noFill/>
        <a:ln>
          <a:noFill/>
        </a:ln>
      </xdr:spPr>
    </xdr:pic>
    <xdr:clientData/>
  </xdr:twoCellAnchor>
  <xdr:twoCellAnchor>
    <xdr:from>
      <xdr:col>5</xdr:col>
      <xdr:colOff>143866</xdr:colOff>
      <xdr:row>31</xdr:row>
      <xdr:rowOff>375515</xdr:rowOff>
    </xdr:from>
    <xdr:to>
      <xdr:col>9</xdr:col>
      <xdr:colOff>13691</xdr:colOff>
      <xdr:row>31</xdr:row>
      <xdr:rowOff>551542</xdr:rowOff>
    </xdr:to>
    <xdr:sp macro="" textlink="">
      <xdr:nvSpPr>
        <xdr:cNvPr id="8" name="Rectángulo 7">
          <a:extLst>
            <a:ext uri="{FF2B5EF4-FFF2-40B4-BE49-F238E27FC236}">
              <a16:creationId xmlns:a16="http://schemas.microsoft.com/office/drawing/2014/main" id="{3C751298-557B-4C5E-A903-10FF8D2AA8D0}"/>
            </a:ext>
          </a:extLst>
        </xdr:cNvPr>
        <xdr:cNvSpPr/>
      </xdr:nvSpPr>
      <xdr:spPr>
        <a:xfrm>
          <a:off x="3950691" y="5992090"/>
          <a:ext cx="2917825" cy="179202"/>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28575</xdr:rowOff>
    </xdr:from>
    <xdr:to>
      <xdr:col>3</xdr:col>
      <xdr:colOff>876300</xdr:colOff>
      <xdr:row>1</xdr:row>
      <xdr:rowOff>28575</xdr:rowOff>
    </xdr:to>
    <xdr:sp macro="" textlink="">
      <xdr:nvSpPr>
        <xdr:cNvPr id="2" name="Rectángulo 1">
          <a:extLst>
            <a:ext uri="{FF2B5EF4-FFF2-40B4-BE49-F238E27FC236}">
              <a16:creationId xmlns:a16="http://schemas.microsoft.com/office/drawing/2014/main" id="{2C6701D9-7233-4A2C-8EF7-98AFB6211598}"/>
            </a:ext>
          </a:extLst>
        </xdr:cNvPr>
        <xdr:cNvSpPr/>
      </xdr:nvSpPr>
      <xdr:spPr>
        <a:xfrm>
          <a:off x="0" y="25400"/>
          <a:ext cx="2905125" cy="180975"/>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0</xdr:col>
      <xdr:colOff>28575</xdr:colOff>
      <xdr:row>0</xdr:row>
      <xdr:rowOff>25400</xdr:rowOff>
    </xdr:from>
    <xdr:to>
      <xdr:col>3</xdr:col>
      <xdr:colOff>904875</xdr:colOff>
      <xdr:row>1</xdr:row>
      <xdr:rowOff>25400</xdr:rowOff>
    </xdr:to>
    <xdr:sp macro="" textlink="">
      <xdr:nvSpPr>
        <xdr:cNvPr id="3" name="Rectángulo 2">
          <a:extLst>
            <a:ext uri="{FF2B5EF4-FFF2-40B4-BE49-F238E27FC236}">
              <a16:creationId xmlns:a16="http://schemas.microsoft.com/office/drawing/2014/main" id="{20B83EA4-235A-4CA0-A092-ECBA456EE79E}"/>
            </a:ext>
          </a:extLst>
        </xdr:cNvPr>
        <xdr:cNvSpPr/>
      </xdr:nvSpPr>
      <xdr:spPr>
        <a:xfrm>
          <a:off x="25400" y="28575"/>
          <a:ext cx="2905125" cy="180975"/>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editAs="oneCell">
    <xdr:from>
      <xdr:col>9</xdr:col>
      <xdr:colOff>8566</xdr:colOff>
      <xdr:row>0</xdr:row>
      <xdr:rowOff>0</xdr:rowOff>
    </xdr:from>
    <xdr:to>
      <xdr:col>10</xdr:col>
      <xdr:colOff>507129</xdr:colOff>
      <xdr:row>1</xdr:row>
      <xdr:rowOff>154389</xdr:rowOff>
    </xdr:to>
    <xdr:pic>
      <xdr:nvPicPr>
        <xdr:cNvPr id="4" name="Shape 13" descr="Texto&#10;&#10;Descripción generada automáticamente">
          <a:extLst>
            <a:ext uri="{FF2B5EF4-FFF2-40B4-BE49-F238E27FC236}">
              <a16:creationId xmlns:a16="http://schemas.microsoft.com/office/drawing/2014/main" id="{CDEECAF1-CA30-4F8D-A722-8A4B0DA5C14B}"/>
            </a:ext>
          </a:extLst>
        </xdr:cNvPr>
        <xdr:cNvPicPr/>
      </xdr:nvPicPr>
      <xdr:blipFill rotWithShape="1">
        <a:blip xmlns:r="http://schemas.openxmlformats.org/officeDocument/2006/relationships" r:embed="rId1">
          <a:alphaModFix/>
        </a:blip>
        <a:srcRect/>
        <a:stretch/>
      </xdr:blipFill>
      <xdr:spPr>
        <a:xfrm>
          <a:off x="12367254" y="0"/>
          <a:ext cx="1335175" cy="321077"/>
        </a:xfrm>
        <a:prstGeom prst="rect">
          <a:avLst/>
        </a:prstGeom>
        <a:noFill/>
        <a:ln>
          <a:noFill/>
        </a:ln>
      </xdr:spPr>
    </xdr:pic>
    <xdr:clientData/>
  </xdr:twoCellAnchor>
  <xdr:twoCellAnchor editAs="oneCell">
    <xdr:from>
      <xdr:col>8</xdr:col>
      <xdr:colOff>195754</xdr:colOff>
      <xdr:row>0</xdr:row>
      <xdr:rowOff>0</xdr:rowOff>
    </xdr:from>
    <xdr:to>
      <xdr:col>8</xdr:col>
      <xdr:colOff>801120</xdr:colOff>
      <xdr:row>1</xdr:row>
      <xdr:rowOff>211343</xdr:rowOff>
    </xdr:to>
    <xdr:pic>
      <xdr:nvPicPr>
        <xdr:cNvPr id="5" name="Imagen 4">
          <a:extLst>
            <a:ext uri="{FF2B5EF4-FFF2-40B4-BE49-F238E27FC236}">
              <a16:creationId xmlns:a16="http://schemas.microsoft.com/office/drawing/2014/main" id="{EAD4DC74-474D-477D-848F-EA572738A5A2}"/>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14230"/>
        <a:stretch>
          <a:fillRect/>
        </a:stretch>
      </xdr:blipFill>
      <xdr:spPr bwMode="auto">
        <a:xfrm>
          <a:off x="11542410" y="0"/>
          <a:ext cx="605366" cy="378031"/>
        </a:xfrm>
        <a:prstGeom prst="rect">
          <a:avLst/>
        </a:prstGeom>
        <a:noFill/>
        <a:ln>
          <a:noFill/>
        </a:ln>
      </xdr:spPr>
    </xdr:pic>
    <xdr:clientData/>
  </xdr:twoCellAnchor>
  <xdr:twoCellAnchor editAs="oneCell">
    <xdr:from>
      <xdr:col>10</xdr:col>
      <xdr:colOff>579846</xdr:colOff>
      <xdr:row>0</xdr:row>
      <xdr:rowOff>0</xdr:rowOff>
    </xdr:from>
    <xdr:to>
      <xdr:col>11</xdr:col>
      <xdr:colOff>668197</xdr:colOff>
      <xdr:row>1</xdr:row>
      <xdr:rowOff>178865</xdr:rowOff>
    </xdr:to>
    <xdr:pic>
      <xdr:nvPicPr>
        <xdr:cNvPr id="6" name="Imagen 5">
          <a:extLst>
            <a:ext uri="{FF2B5EF4-FFF2-40B4-BE49-F238E27FC236}">
              <a16:creationId xmlns:a16="http://schemas.microsoft.com/office/drawing/2014/main" id="{FE24C30F-3906-491D-9389-1B97E7DDD115}"/>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688" t="20982" r="12608" b="18474"/>
        <a:stretch>
          <a:fillRect/>
        </a:stretch>
      </xdr:blipFill>
      <xdr:spPr bwMode="auto">
        <a:xfrm>
          <a:off x="13758364" y="0"/>
          <a:ext cx="761904" cy="34430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6</xdr:col>
      <xdr:colOff>437449</xdr:colOff>
      <xdr:row>0</xdr:row>
      <xdr:rowOff>0</xdr:rowOff>
    </xdr:from>
    <xdr:to>
      <xdr:col>7</xdr:col>
      <xdr:colOff>10374</xdr:colOff>
      <xdr:row>1</xdr:row>
      <xdr:rowOff>159740</xdr:rowOff>
    </xdr:to>
    <xdr:pic>
      <xdr:nvPicPr>
        <xdr:cNvPr id="7" name="Shape 16">
          <a:extLst>
            <a:ext uri="{FF2B5EF4-FFF2-40B4-BE49-F238E27FC236}">
              <a16:creationId xmlns:a16="http://schemas.microsoft.com/office/drawing/2014/main" id="{90A63DAE-01B9-4544-B1B0-DAC816BDC058}"/>
            </a:ext>
          </a:extLst>
        </xdr:cNvPr>
        <xdr:cNvPicPr/>
      </xdr:nvPicPr>
      <xdr:blipFill rotWithShape="1">
        <a:blip xmlns:r="http://schemas.openxmlformats.org/officeDocument/2006/relationships" r:embed="rId4">
          <a:alphaModFix/>
        </a:blip>
        <a:srcRect/>
        <a:stretch/>
      </xdr:blipFill>
      <xdr:spPr>
        <a:xfrm>
          <a:off x="9712418" y="0"/>
          <a:ext cx="754819" cy="329603"/>
        </a:xfrm>
        <a:prstGeom prst="rect">
          <a:avLst/>
        </a:prstGeom>
        <a:noFill/>
        <a:ln>
          <a:noFill/>
        </a:ln>
      </xdr:spPr>
    </xdr:pic>
    <xdr:clientData/>
  </xdr:twoCellAnchor>
  <xdr:twoCellAnchor editAs="oneCell">
    <xdr:from>
      <xdr:col>7</xdr:col>
      <xdr:colOff>315551</xdr:colOff>
      <xdr:row>0</xdr:row>
      <xdr:rowOff>11906</xdr:rowOff>
    </xdr:from>
    <xdr:to>
      <xdr:col>7</xdr:col>
      <xdr:colOff>850749</xdr:colOff>
      <xdr:row>1</xdr:row>
      <xdr:rowOff>201577</xdr:rowOff>
    </xdr:to>
    <xdr:pic>
      <xdr:nvPicPr>
        <xdr:cNvPr id="8" name="Shape 15">
          <a:extLst>
            <a:ext uri="{FF2B5EF4-FFF2-40B4-BE49-F238E27FC236}">
              <a16:creationId xmlns:a16="http://schemas.microsoft.com/office/drawing/2014/main" id="{F0128C00-6C0C-4F2D-BFF5-E8DC0A720FA1}"/>
            </a:ext>
          </a:extLst>
        </xdr:cNvPr>
        <xdr:cNvPicPr/>
      </xdr:nvPicPr>
      <xdr:blipFill rotWithShape="1">
        <a:blip xmlns:r="http://schemas.openxmlformats.org/officeDocument/2006/relationships" r:embed="rId5">
          <a:alphaModFix/>
        </a:blip>
        <a:srcRect/>
        <a:stretch/>
      </xdr:blipFill>
      <xdr:spPr>
        <a:xfrm>
          <a:off x="10769239" y="11906"/>
          <a:ext cx="532023" cy="359534"/>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28575</xdr:rowOff>
    </xdr:from>
    <xdr:to>
      <xdr:col>3</xdr:col>
      <xdr:colOff>876300</xdr:colOff>
      <xdr:row>1</xdr:row>
      <xdr:rowOff>28575</xdr:rowOff>
    </xdr:to>
    <xdr:sp macro="" textlink="">
      <xdr:nvSpPr>
        <xdr:cNvPr id="2" name="Rectángulo 1">
          <a:extLst>
            <a:ext uri="{FF2B5EF4-FFF2-40B4-BE49-F238E27FC236}">
              <a16:creationId xmlns:a16="http://schemas.microsoft.com/office/drawing/2014/main" id="{39854760-49AB-4E39-8EF5-6701D2CEEBC8}"/>
            </a:ext>
          </a:extLst>
        </xdr:cNvPr>
        <xdr:cNvSpPr/>
      </xdr:nvSpPr>
      <xdr:spPr>
        <a:xfrm>
          <a:off x="0" y="25400"/>
          <a:ext cx="5676900" cy="171450"/>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0</xdr:col>
      <xdr:colOff>28575</xdr:colOff>
      <xdr:row>0</xdr:row>
      <xdr:rowOff>25400</xdr:rowOff>
    </xdr:from>
    <xdr:to>
      <xdr:col>3</xdr:col>
      <xdr:colOff>904875</xdr:colOff>
      <xdr:row>1</xdr:row>
      <xdr:rowOff>25400</xdr:rowOff>
    </xdr:to>
    <xdr:sp macro="" textlink="">
      <xdr:nvSpPr>
        <xdr:cNvPr id="3" name="Rectángulo 2">
          <a:extLst>
            <a:ext uri="{FF2B5EF4-FFF2-40B4-BE49-F238E27FC236}">
              <a16:creationId xmlns:a16="http://schemas.microsoft.com/office/drawing/2014/main" id="{7979E423-10F1-4A2C-99AB-C8995FA312C2}"/>
            </a:ext>
          </a:extLst>
        </xdr:cNvPr>
        <xdr:cNvSpPr/>
      </xdr:nvSpPr>
      <xdr:spPr>
        <a:xfrm>
          <a:off x="25400" y="28575"/>
          <a:ext cx="5676900" cy="171450"/>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editAs="oneCell">
    <xdr:from>
      <xdr:col>11</xdr:col>
      <xdr:colOff>684842</xdr:colOff>
      <xdr:row>0</xdr:row>
      <xdr:rowOff>0</xdr:rowOff>
    </xdr:from>
    <xdr:to>
      <xdr:col>11</xdr:col>
      <xdr:colOff>2017635</xdr:colOff>
      <xdr:row>1</xdr:row>
      <xdr:rowOff>135339</xdr:rowOff>
    </xdr:to>
    <xdr:pic>
      <xdr:nvPicPr>
        <xdr:cNvPr id="4" name="Shape 13" descr="Texto&#10;&#10;Descripción generada automáticamente">
          <a:extLst>
            <a:ext uri="{FF2B5EF4-FFF2-40B4-BE49-F238E27FC236}">
              <a16:creationId xmlns:a16="http://schemas.microsoft.com/office/drawing/2014/main" id="{DB6BE484-1103-40EC-A8B2-7967713EE173}"/>
            </a:ext>
          </a:extLst>
        </xdr:cNvPr>
        <xdr:cNvPicPr/>
      </xdr:nvPicPr>
      <xdr:blipFill rotWithShape="1">
        <a:blip xmlns:r="http://schemas.openxmlformats.org/officeDocument/2006/relationships" r:embed="rId1">
          <a:alphaModFix/>
        </a:blip>
        <a:srcRect/>
        <a:stretch/>
      </xdr:blipFill>
      <xdr:spPr>
        <a:xfrm>
          <a:off x="12905417" y="0"/>
          <a:ext cx="1332793" cy="306789"/>
        </a:xfrm>
        <a:prstGeom prst="rect">
          <a:avLst/>
        </a:prstGeom>
        <a:noFill/>
        <a:ln>
          <a:noFill/>
        </a:ln>
      </xdr:spPr>
    </xdr:pic>
    <xdr:clientData/>
  </xdr:twoCellAnchor>
  <xdr:twoCellAnchor editAs="oneCell">
    <xdr:from>
      <xdr:col>11</xdr:col>
      <xdr:colOff>2049160</xdr:colOff>
      <xdr:row>0</xdr:row>
      <xdr:rowOff>0</xdr:rowOff>
    </xdr:from>
    <xdr:to>
      <xdr:col>11</xdr:col>
      <xdr:colOff>2646589</xdr:colOff>
      <xdr:row>1</xdr:row>
      <xdr:rowOff>192293</xdr:rowOff>
    </xdr:to>
    <xdr:pic>
      <xdr:nvPicPr>
        <xdr:cNvPr id="5" name="Imagen 4">
          <a:extLst>
            <a:ext uri="{FF2B5EF4-FFF2-40B4-BE49-F238E27FC236}">
              <a16:creationId xmlns:a16="http://schemas.microsoft.com/office/drawing/2014/main" id="{DB850AD1-EE96-40AC-ACC4-05515EDD33CF}"/>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14230"/>
        <a:stretch>
          <a:fillRect/>
        </a:stretch>
      </xdr:blipFill>
      <xdr:spPr bwMode="auto">
        <a:xfrm>
          <a:off x="14269735" y="0"/>
          <a:ext cx="597429" cy="363743"/>
        </a:xfrm>
        <a:prstGeom prst="rect">
          <a:avLst/>
        </a:prstGeom>
        <a:noFill/>
        <a:ln>
          <a:noFill/>
        </a:ln>
      </xdr:spPr>
    </xdr:pic>
    <xdr:clientData/>
  </xdr:twoCellAnchor>
  <xdr:twoCellAnchor editAs="oneCell">
    <xdr:from>
      <xdr:col>11</xdr:col>
      <xdr:colOff>2849971</xdr:colOff>
      <xdr:row>0</xdr:row>
      <xdr:rowOff>0</xdr:rowOff>
    </xdr:from>
    <xdr:to>
      <xdr:col>11</xdr:col>
      <xdr:colOff>3608247</xdr:colOff>
      <xdr:row>1</xdr:row>
      <xdr:rowOff>159815</xdr:rowOff>
    </xdr:to>
    <xdr:pic>
      <xdr:nvPicPr>
        <xdr:cNvPr id="6" name="Imagen 5">
          <a:extLst>
            <a:ext uri="{FF2B5EF4-FFF2-40B4-BE49-F238E27FC236}">
              <a16:creationId xmlns:a16="http://schemas.microsoft.com/office/drawing/2014/main" id="{096A61A0-D324-4594-934E-DAE8A5814F2F}"/>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688" t="20982" r="12608" b="18474"/>
        <a:stretch>
          <a:fillRect/>
        </a:stretch>
      </xdr:blipFill>
      <xdr:spPr bwMode="auto">
        <a:xfrm>
          <a:off x="15070546" y="0"/>
          <a:ext cx="761451" cy="33444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10</xdr:col>
      <xdr:colOff>209643</xdr:colOff>
      <xdr:row>0</xdr:row>
      <xdr:rowOff>0</xdr:rowOff>
    </xdr:from>
    <xdr:to>
      <xdr:col>10</xdr:col>
      <xdr:colOff>963668</xdr:colOff>
      <xdr:row>1</xdr:row>
      <xdr:rowOff>140690</xdr:rowOff>
    </xdr:to>
    <xdr:pic>
      <xdr:nvPicPr>
        <xdr:cNvPr id="7" name="Shape 16">
          <a:extLst>
            <a:ext uri="{FF2B5EF4-FFF2-40B4-BE49-F238E27FC236}">
              <a16:creationId xmlns:a16="http://schemas.microsoft.com/office/drawing/2014/main" id="{0B9F1DEC-AF4D-4893-A2EC-718520784844}"/>
            </a:ext>
          </a:extLst>
        </xdr:cNvPr>
        <xdr:cNvPicPr/>
      </xdr:nvPicPr>
      <xdr:blipFill rotWithShape="1">
        <a:blip xmlns:r="http://schemas.openxmlformats.org/officeDocument/2006/relationships" r:embed="rId4">
          <a:alphaModFix/>
        </a:blip>
        <a:srcRect/>
        <a:stretch/>
      </xdr:blipFill>
      <xdr:spPr>
        <a:xfrm>
          <a:off x="11334843" y="0"/>
          <a:ext cx="750850" cy="315315"/>
        </a:xfrm>
        <a:prstGeom prst="rect">
          <a:avLst/>
        </a:prstGeom>
        <a:noFill/>
        <a:ln>
          <a:noFill/>
        </a:ln>
      </xdr:spPr>
    </xdr:pic>
    <xdr:clientData/>
  </xdr:twoCellAnchor>
  <xdr:twoCellAnchor editAs="oneCell">
    <xdr:from>
      <xdr:col>10</xdr:col>
      <xdr:colOff>1048182</xdr:colOff>
      <xdr:row>0</xdr:row>
      <xdr:rowOff>0</xdr:rowOff>
    </xdr:from>
    <xdr:to>
      <xdr:col>11</xdr:col>
      <xdr:colOff>493562</xdr:colOff>
      <xdr:row>1</xdr:row>
      <xdr:rowOff>173796</xdr:rowOff>
    </xdr:to>
    <xdr:pic>
      <xdr:nvPicPr>
        <xdr:cNvPr id="8" name="Shape 15">
          <a:extLst>
            <a:ext uri="{FF2B5EF4-FFF2-40B4-BE49-F238E27FC236}">
              <a16:creationId xmlns:a16="http://schemas.microsoft.com/office/drawing/2014/main" id="{54940B45-1EA5-48C8-88DC-A899D0978527}"/>
            </a:ext>
          </a:extLst>
        </xdr:cNvPr>
        <xdr:cNvPicPr/>
      </xdr:nvPicPr>
      <xdr:blipFill rotWithShape="1">
        <a:blip xmlns:r="http://schemas.openxmlformats.org/officeDocument/2006/relationships" r:embed="rId5">
          <a:alphaModFix/>
        </a:blip>
        <a:srcRect/>
        <a:stretch/>
      </xdr:blipFill>
      <xdr:spPr>
        <a:xfrm>
          <a:off x="12173382" y="0"/>
          <a:ext cx="540755" cy="345246"/>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28575</xdr:rowOff>
    </xdr:from>
    <xdr:to>
      <xdr:col>3</xdr:col>
      <xdr:colOff>876300</xdr:colOff>
      <xdr:row>0</xdr:row>
      <xdr:rowOff>28575</xdr:rowOff>
    </xdr:to>
    <xdr:sp macro="" textlink="">
      <xdr:nvSpPr>
        <xdr:cNvPr id="2" name="Rectángulo 1">
          <a:extLst>
            <a:ext uri="{FF2B5EF4-FFF2-40B4-BE49-F238E27FC236}">
              <a16:creationId xmlns:a16="http://schemas.microsoft.com/office/drawing/2014/main" id="{49CA651A-3D0F-4666-8A28-48C0C2A633EF}"/>
            </a:ext>
          </a:extLst>
        </xdr:cNvPr>
        <xdr:cNvSpPr/>
      </xdr:nvSpPr>
      <xdr:spPr>
        <a:xfrm>
          <a:off x="0" y="25400"/>
          <a:ext cx="8039100" cy="0"/>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0</xdr:col>
      <xdr:colOff>28575</xdr:colOff>
      <xdr:row>0</xdr:row>
      <xdr:rowOff>25400</xdr:rowOff>
    </xdr:from>
    <xdr:to>
      <xdr:col>3</xdr:col>
      <xdr:colOff>904875</xdr:colOff>
      <xdr:row>0</xdr:row>
      <xdr:rowOff>25400</xdr:rowOff>
    </xdr:to>
    <xdr:sp macro="" textlink="">
      <xdr:nvSpPr>
        <xdr:cNvPr id="3" name="Rectángulo 2">
          <a:extLst>
            <a:ext uri="{FF2B5EF4-FFF2-40B4-BE49-F238E27FC236}">
              <a16:creationId xmlns:a16="http://schemas.microsoft.com/office/drawing/2014/main" id="{62106839-1BD5-4C5E-86A7-DD0C39A88FFF}"/>
            </a:ext>
          </a:extLst>
        </xdr:cNvPr>
        <xdr:cNvSpPr/>
      </xdr:nvSpPr>
      <xdr:spPr>
        <a:xfrm>
          <a:off x="25400" y="28575"/>
          <a:ext cx="8039100" cy="0"/>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0</xdr:col>
      <xdr:colOff>0</xdr:colOff>
      <xdr:row>0</xdr:row>
      <xdr:rowOff>28575</xdr:rowOff>
    </xdr:from>
    <xdr:to>
      <xdr:col>3</xdr:col>
      <xdr:colOff>876300</xdr:colOff>
      <xdr:row>1</xdr:row>
      <xdr:rowOff>28575</xdr:rowOff>
    </xdr:to>
    <xdr:sp macro="" textlink="">
      <xdr:nvSpPr>
        <xdr:cNvPr id="4" name="Rectángulo 3">
          <a:extLst>
            <a:ext uri="{FF2B5EF4-FFF2-40B4-BE49-F238E27FC236}">
              <a16:creationId xmlns:a16="http://schemas.microsoft.com/office/drawing/2014/main" id="{76FC283F-8306-4611-9526-FDA777E81B8F}"/>
            </a:ext>
          </a:extLst>
        </xdr:cNvPr>
        <xdr:cNvSpPr/>
      </xdr:nvSpPr>
      <xdr:spPr>
        <a:xfrm>
          <a:off x="0" y="25400"/>
          <a:ext cx="8039100" cy="171450"/>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0</xdr:col>
      <xdr:colOff>28575</xdr:colOff>
      <xdr:row>0</xdr:row>
      <xdr:rowOff>25400</xdr:rowOff>
    </xdr:from>
    <xdr:to>
      <xdr:col>3</xdr:col>
      <xdr:colOff>904875</xdr:colOff>
      <xdr:row>1</xdr:row>
      <xdr:rowOff>25400</xdr:rowOff>
    </xdr:to>
    <xdr:sp macro="" textlink="">
      <xdr:nvSpPr>
        <xdr:cNvPr id="5" name="Rectángulo 4">
          <a:extLst>
            <a:ext uri="{FF2B5EF4-FFF2-40B4-BE49-F238E27FC236}">
              <a16:creationId xmlns:a16="http://schemas.microsoft.com/office/drawing/2014/main" id="{A05172C0-3459-4610-8DEF-4C57BA1FF2BA}"/>
            </a:ext>
          </a:extLst>
        </xdr:cNvPr>
        <xdr:cNvSpPr/>
      </xdr:nvSpPr>
      <xdr:spPr>
        <a:xfrm>
          <a:off x="25400" y="28575"/>
          <a:ext cx="8039100" cy="171450"/>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editAs="oneCell">
    <xdr:from>
      <xdr:col>8</xdr:col>
      <xdr:colOff>202241</xdr:colOff>
      <xdr:row>0</xdr:row>
      <xdr:rowOff>0</xdr:rowOff>
    </xdr:from>
    <xdr:to>
      <xdr:col>9</xdr:col>
      <xdr:colOff>742950</xdr:colOff>
      <xdr:row>1</xdr:row>
      <xdr:rowOff>142874</xdr:rowOff>
    </xdr:to>
    <xdr:pic>
      <xdr:nvPicPr>
        <xdr:cNvPr id="6" name="Shape 13" descr="Texto&#10;&#10;Descripción generada automáticamente">
          <a:extLst>
            <a:ext uri="{FF2B5EF4-FFF2-40B4-BE49-F238E27FC236}">
              <a16:creationId xmlns:a16="http://schemas.microsoft.com/office/drawing/2014/main" id="{F407CED6-E5D8-4FA1-B7AF-EB48DDE0FC4B}"/>
            </a:ext>
          </a:extLst>
        </xdr:cNvPr>
        <xdr:cNvPicPr/>
      </xdr:nvPicPr>
      <xdr:blipFill rotWithShape="1">
        <a:blip xmlns:r="http://schemas.openxmlformats.org/officeDocument/2006/relationships" r:embed="rId1">
          <a:alphaModFix/>
        </a:blip>
        <a:srcRect/>
        <a:stretch/>
      </xdr:blipFill>
      <xdr:spPr>
        <a:xfrm>
          <a:off x="12048166" y="0"/>
          <a:ext cx="1296359" cy="333374"/>
        </a:xfrm>
        <a:prstGeom prst="rect">
          <a:avLst/>
        </a:prstGeom>
        <a:noFill/>
        <a:ln>
          <a:noFill/>
        </a:ln>
      </xdr:spPr>
    </xdr:pic>
    <xdr:clientData/>
  </xdr:twoCellAnchor>
  <xdr:twoCellAnchor editAs="oneCell">
    <xdr:from>
      <xdr:col>7</xdr:col>
      <xdr:colOff>325929</xdr:colOff>
      <xdr:row>0</xdr:row>
      <xdr:rowOff>15875</xdr:rowOff>
    </xdr:from>
    <xdr:to>
      <xdr:col>8</xdr:col>
      <xdr:colOff>130614</xdr:colOff>
      <xdr:row>1</xdr:row>
      <xdr:rowOff>104775</xdr:rowOff>
    </xdr:to>
    <xdr:pic>
      <xdr:nvPicPr>
        <xdr:cNvPr id="7" name="Imagen 6">
          <a:extLst>
            <a:ext uri="{FF2B5EF4-FFF2-40B4-BE49-F238E27FC236}">
              <a16:creationId xmlns:a16="http://schemas.microsoft.com/office/drawing/2014/main" id="{56BC8538-1760-4CE1-959D-CF6FF912BC55}"/>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14230"/>
        <a:stretch>
          <a:fillRect/>
        </a:stretch>
      </xdr:blipFill>
      <xdr:spPr bwMode="auto">
        <a:xfrm>
          <a:off x="11422554" y="15875"/>
          <a:ext cx="557160" cy="279400"/>
        </a:xfrm>
        <a:prstGeom prst="rect">
          <a:avLst/>
        </a:prstGeom>
        <a:noFill/>
        <a:ln>
          <a:noFill/>
        </a:ln>
      </xdr:spPr>
    </xdr:pic>
    <xdr:clientData/>
  </xdr:twoCellAnchor>
  <xdr:twoCellAnchor editAs="oneCell">
    <xdr:from>
      <xdr:col>10</xdr:col>
      <xdr:colOff>55971</xdr:colOff>
      <xdr:row>0</xdr:row>
      <xdr:rowOff>85724</xdr:rowOff>
    </xdr:from>
    <xdr:to>
      <xdr:col>11</xdr:col>
      <xdr:colOff>106088</xdr:colOff>
      <xdr:row>1</xdr:row>
      <xdr:rowOff>76200</xdr:rowOff>
    </xdr:to>
    <xdr:pic>
      <xdr:nvPicPr>
        <xdr:cNvPr id="8" name="Imagen 7">
          <a:extLst>
            <a:ext uri="{FF2B5EF4-FFF2-40B4-BE49-F238E27FC236}">
              <a16:creationId xmlns:a16="http://schemas.microsoft.com/office/drawing/2014/main" id="{77EA66CF-6F0D-4CC5-8E10-2A2287D7F381}"/>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688" t="20982" r="12608" b="18474"/>
        <a:stretch>
          <a:fillRect/>
        </a:stretch>
      </xdr:blipFill>
      <xdr:spPr bwMode="auto">
        <a:xfrm>
          <a:off x="9314271" y="85724"/>
          <a:ext cx="878792" cy="161926"/>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5</xdr:col>
      <xdr:colOff>288224</xdr:colOff>
      <xdr:row>0</xdr:row>
      <xdr:rowOff>0</xdr:rowOff>
    </xdr:from>
    <xdr:to>
      <xdr:col>6</xdr:col>
      <xdr:colOff>180975</xdr:colOff>
      <xdr:row>1</xdr:row>
      <xdr:rowOff>161925</xdr:rowOff>
    </xdr:to>
    <xdr:pic>
      <xdr:nvPicPr>
        <xdr:cNvPr id="9" name="Shape 16">
          <a:extLst>
            <a:ext uri="{FF2B5EF4-FFF2-40B4-BE49-F238E27FC236}">
              <a16:creationId xmlns:a16="http://schemas.microsoft.com/office/drawing/2014/main" id="{C1475213-1E8D-4B45-8A6C-7002DFA65B00}"/>
            </a:ext>
          </a:extLst>
        </xdr:cNvPr>
        <xdr:cNvPicPr/>
      </xdr:nvPicPr>
      <xdr:blipFill rotWithShape="1">
        <a:blip xmlns:r="http://schemas.openxmlformats.org/officeDocument/2006/relationships" r:embed="rId4">
          <a:alphaModFix/>
        </a:blip>
        <a:srcRect/>
        <a:stretch/>
      </xdr:blipFill>
      <xdr:spPr>
        <a:xfrm>
          <a:off x="5698424" y="0"/>
          <a:ext cx="730951" cy="333375"/>
        </a:xfrm>
        <a:prstGeom prst="rect">
          <a:avLst/>
        </a:prstGeom>
        <a:noFill/>
        <a:ln>
          <a:noFill/>
        </a:ln>
      </xdr:spPr>
    </xdr:pic>
    <xdr:clientData/>
  </xdr:twoCellAnchor>
  <xdr:twoCellAnchor editAs="oneCell">
    <xdr:from>
      <xdr:col>6</xdr:col>
      <xdr:colOff>464775</xdr:colOff>
      <xdr:row>0</xdr:row>
      <xdr:rowOff>0</xdr:rowOff>
    </xdr:from>
    <xdr:to>
      <xdr:col>7</xdr:col>
      <xdr:colOff>155574</xdr:colOff>
      <xdr:row>1</xdr:row>
      <xdr:rowOff>184149</xdr:rowOff>
    </xdr:to>
    <xdr:pic>
      <xdr:nvPicPr>
        <xdr:cNvPr id="10" name="Shape 15">
          <a:extLst>
            <a:ext uri="{FF2B5EF4-FFF2-40B4-BE49-F238E27FC236}">
              <a16:creationId xmlns:a16="http://schemas.microsoft.com/office/drawing/2014/main" id="{412FAC04-8DCB-438B-AE30-06096BFDF5B3}"/>
            </a:ext>
          </a:extLst>
        </xdr:cNvPr>
        <xdr:cNvPicPr/>
      </xdr:nvPicPr>
      <xdr:blipFill rotWithShape="1">
        <a:blip xmlns:r="http://schemas.openxmlformats.org/officeDocument/2006/relationships" r:embed="rId5">
          <a:alphaModFix/>
        </a:blip>
        <a:srcRect/>
        <a:stretch/>
      </xdr:blipFill>
      <xdr:spPr>
        <a:xfrm>
          <a:off x="10812100" y="0"/>
          <a:ext cx="440099" cy="374649"/>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28575</xdr:rowOff>
    </xdr:from>
    <xdr:to>
      <xdr:col>3</xdr:col>
      <xdr:colOff>876300</xdr:colOff>
      <xdr:row>0</xdr:row>
      <xdr:rowOff>28575</xdr:rowOff>
    </xdr:to>
    <xdr:sp macro="" textlink="">
      <xdr:nvSpPr>
        <xdr:cNvPr id="2" name="Rectángulo 1">
          <a:extLst>
            <a:ext uri="{FF2B5EF4-FFF2-40B4-BE49-F238E27FC236}">
              <a16:creationId xmlns:a16="http://schemas.microsoft.com/office/drawing/2014/main" id="{3BE48264-0DD3-4B5E-9283-01412080280D}"/>
            </a:ext>
          </a:extLst>
        </xdr:cNvPr>
        <xdr:cNvSpPr/>
      </xdr:nvSpPr>
      <xdr:spPr>
        <a:xfrm>
          <a:off x="0" y="25400"/>
          <a:ext cx="8943975" cy="171450"/>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0</xdr:col>
      <xdr:colOff>28575</xdr:colOff>
      <xdr:row>0</xdr:row>
      <xdr:rowOff>25400</xdr:rowOff>
    </xdr:from>
    <xdr:to>
      <xdr:col>3</xdr:col>
      <xdr:colOff>904875</xdr:colOff>
      <xdr:row>0</xdr:row>
      <xdr:rowOff>25400</xdr:rowOff>
    </xdr:to>
    <xdr:sp macro="" textlink="">
      <xdr:nvSpPr>
        <xdr:cNvPr id="3" name="Rectángulo 2">
          <a:extLst>
            <a:ext uri="{FF2B5EF4-FFF2-40B4-BE49-F238E27FC236}">
              <a16:creationId xmlns:a16="http://schemas.microsoft.com/office/drawing/2014/main" id="{6442C74E-24F8-42D9-9FD2-337379F0A95B}"/>
            </a:ext>
          </a:extLst>
        </xdr:cNvPr>
        <xdr:cNvSpPr/>
      </xdr:nvSpPr>
      <xdr:spPr>
        <a:xfrm>
          <a:off x="25400" y="28575"/>
          <a:ext cx="8943975" cy="171450"/>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0</xdr:col>
      <xdr:colOff>0</xdr:colOff>
      <xdr:row>0</xdr:row>
      <xdr:rowOff>28575</xdr:rowOff>
    </xdr:from>
    <xdr:to>
      <xdr:col>3</xdr:col>
      <xdr:colOff>876300</xdr:colOff>
      <xdr:row>1</xdr:row>
      <xdr:rowOff>28575</xdr:rowOff>
    </xdr:to>
    <xdr:sp macro="" textlink="">
      <xdr:nvSpPr>
        <xdr:cNvPr id="9" name="Rectángulo 8">
          <a:extLst>
            <a:ext uri="{FF2B5EF4-FFF2-40B4-BE49-F238E27FC236}">
              <a16:creationId xmlns:a16="http://schemas.microsoft.com/office/drawing/2014/main" id="{E7FA970C-4160-430F-8DA1-E4D6E420839F}"/>
            </a:ext>
          </a:extLst>
        </xdr:cNvPr>
        <xdr:cNvSpPr/>
      </xdr:nvSpPr>
      <xdr:spPr>
        <a:xfrm>
          <a:off x="0" y="25400"/>
          <a:ext cx="6038850" cy="171450"/>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0</xdr:col>
      <xdr:colOff>28575</xdr:colOff>
      <xdr:row>0</xdr:row>
      <xdr:rowOff>25400</xdr:rowOff>
    </xdr:from>
    <xdr:to>
      <xdr:col>3</xdr:col>
      <xdr:colOff>904875</xdr:colOff>
      <xdr:row>1</xdr:row>
      <xdr:rowOff>25400</xdr:rowOff>
    </xdr:to>
    <xdr:sp macro="" textlink="">
      <xdr:nvSpPr>
        <xdr:cNvPr id="10" name="Rectángulo 9">
          <a:extLst>
            <a:ext uri="{FF2B5EF4-FFF2-40B4-BE49-F238E27FC236}">
              <a16:creationId xmlns:a16="http://schemas.microsoft.com/office/drawing/2014/main" id="{A88E2631-DC4A-4EE5-BF91-CFB07F0A4987}"/>
            </a:ext>
          </a:extLst>
        </xdr:cNvPr>
        <xdr:cNvSpPr/>
      </xdr:nvSpPr>
      <xdr:spPr>
        <a:xfrm>
          <a:off x="25400" y="28575"/>
          <a:ext cx="6010275" cy="171450"/>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editAs="oneCell">
    <xdr:from>
      <xdr:col>7</xdr:col>
      <xdr:colOff>573716</xdr:colOff>
      <xdr:row>0</xdr:row>
      <xdr:rowOff>0</xdr:rowOff>
    </xdr:from>
    <xdr:to>
      <xdr:col>9</xdr:col>
      <xdr:colOff>361950</xdr:colOff>
      <xdr:row>1</xdr:row>
      <xdr:rowOff>165099</xdr:rowOff>
    </xdr:to>
    <xdr:pic>
      <xdr:nvPicPr>
        <xdr:cNvPr id="11" name="Shape 13" descr="Texto&#10;&#10;Descripción generada automáticamente">
          <a:extLst>
            <a:ext uri="{FF2B5EF4-FFF2-40B4-BE49-F238E27FC236}">
              <a16:creationId xmlns:a16="http://schemas.microsoft.com/office/drawing/2014/main" id="{CD3BB227-9F42-4D81-BA3A-A7E505C2C5AF}"/>
            </a:ext>
          </a:extLst>
        </xdr:cNvPr>
        <xdr:cNvPicPr/>
      </xdr:nvPicPr>
      <xdr:blipFill rotWithShape="1">
        <a:blip xmlns:r="http://schemas.openxmlformats.org/officeDocument/2006/relationships" r:embed="rId1">
          <a:alphaModFix/>
        </a:blip>
        <a:srcRect/>
        <a:stretch/>
      </xdr:blipFill>
      <xdr:spPr>
        <a:xfrm>
          <a:off x="11670341" y="0"/>
          <a:ext cx="1293184" cy="336549"/>
        </a:xfrm>
        <a:prstGeom prst="rect">
          <a:avLst/>
        </a:prstGeom>
        <a:noFill/>
        <a:ln>
          <a:noFill/>
        </a:ln>
      </xdr:spPr>
    </xdr:pic>
    <xdr:clientData/>
  </xdr:twoCellAnchor>
  <xdr:twoCellAnchor editAs="oneCell">
    <xdr:from>
      <xdr:col>7</xdr:col>
      <xdr:colOff>49704</xdr:colOff>
      <xdr:row>0</xdr:row>
      <xdr:rowOff>34925</xdr:rowOff>
    </xdr:from>
    <xdr:to>
      <xdr:col>7</xdr:col>
      <xdr:colOff>606864</xdr:colOff>
      <xdr:row>1</xdr:row>
      <xdr:rowOff>142875</xdr:rowOff>
    </xdr:to>
    <xdr:pic>
      <xdr:nvPicPr>
        <xdr:cNvPr id="12" name="Imagen 11">
          <a:extLst>
            <a:ext uri="{FF2B5EF4-FFF2-40B4-BE49-F238E27FC236}">
              <a16:creationId xmlns:a16="http://schemas.microsoft.com/office/drawing/2014/main" id="{4614F54D-7350-4AFF-9B52-88348A72881E}"/>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14230"/>
        <a:stretch>
          <a:fillRect/>
        </a:stretch>
      </xdr:blipFill>
      <xdr:spPr bwMode="auto">
        <a:xfrm>
          <a:off x="11146329" y="34925"/>
          <a:ext cx="557160" cy="279400"/>
        </a:xfrm>
        <a:prstGeom prst="rect">
          <a:avLst/>
        </a:prstGeom>
        <a:noFill/>
        <a:ln>
          <a:noFill/>
        </a:ln>
      </xdr:spPr>
    </xdr:pic>
    <xdr:clientData/>
  </xdr:twoCellAnchor>
  <xdr:twoCellAnchor editAs="oneCell">
    <xdr:from>
      <xdr:col>9</xdr:col>
      <xdr:colOff>259171</xdr:colOff>
      <xdr:row>0</xdr:row>
      <xdr:rowOff>88899</xdr:rowOff>
    </xdr:from>
    <xdr:to>
      <xdr:col>10</xdr:col>
      <xdr:colOff>502925</xdr:colOff>
      <xdr:row>1</xdr:row>
      <xdr:rowOff>117474</xdr:rowOff>
    </xdr:to>
    <xdr:pic>
      <xdr:nvPicPr>
        <xdr:cNvPr id="13" name="Imagen 12">
          <a:extLst>
            <a:ext uri="{FF2B5EF4-FFF2-40B4-BE49-F238E27FC236}">
              <a16:creationId xmlns:a16="http://schemas.microsoft.com/office/drawing/2014/main" id="{511FB6FD-3BBF-4FE6-BC02-58E57FF69A4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688" t="20982" r="12608" b="18474"/>
        <a:stretch>
          <a:fillRect/>
        </a:stretch>
      </xdr:blipFill>
      <xdr:spPr bwMode="auto">
        <a:xfrm>
          <a:off x="12860746" y="88899"/>
          <a:ext cx="996229" cy="20002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5</xdr:col>
      <xdr:colOff>78674</xdr:colOff>
      <xdr:row>0</xdr:row>
      <xdr:rowOff>0</xdr:rowOff>
    </xdr:from>
    <xdr:to>
      <xdr:col>6</xdr:col>
      <xdr:colOff>120650</xdr:colOff>
      <xdr:row>1</xdr:row>
      <xdr:rowOff>209550</xdr:rowOff>
    </xdr:to>
    <xdr:pic>
      <xdr:nvPicPr>
        <xdr:cNvPr id="14" name="Shape 16">
          <a:extLst>
            <a:ext uri="{FF2B5EF4-FFF2-40B4-BE49-F238E27FC236}">
              <a16:creationId xmlns:a16="http://schemas.microsoft.com/office/drawing/2014/main" id="{72B0418D-151F-4CD4-A93E-08848388DFA0}"/>
            </a:ext>
          </a:extLst>
        </xdr:cNvPr>
        <xdr:cNvPicPr/>
      </xdr:nvPicPr>
      <xdr:blipFill rotWithShape="1">
        <a:blip xmlns:r="http://schemas.openxmlformats.org/officeDocument/2006/relationships" r:embed="rId4">
          <a:alphaModFix/>
        </a:blip>
        <a:srcRect/>
        <a:stretch/>
      </xdr:blipFill>
      <xdr:spPr>
        <a:xfrm>
          <a:off x="9670349" y="0"/>
          <a:ext cx="794451" cy="381000"/>
        </a:xfrm>
        <a:prstGeom prst="rect">
          <a:avLst/>
        </a:prstGeom>
        <a:noFill/>
        <a:ln>
          <a:noFill/>
        </a:ln>
      </xdr:spPr>
    </xdr:pic>
    <xdr:clientData/>
  </xdr:twoCellAnchor>
  <xdr:twoCellAnchor editAs="oneCell">
    <xdr:from>
      <xdr:col>6</xdr:col>
      <xdr:colOff>258400</xdr:colOff>
      <xdr:row>0</xdr:row>
      <xdr:rowOff>0</xdr:rowOff>
    </xdr:from>
    <xdr:to>
      <xdr:col>6</xdr:col>
      <xdr:colOff>698499</xdr:colOff>
      <xdr:row>1</xdr:row>
      <xdr:rowOff>203199</xdr:rowOff>
    </xdr:to>
    <xdr:pic>
      <xdr:nvPicPr>
        <xdr:cNvPr id="15" name="Shape 15">
          <a:extLst>
            <a:ext uri="{FF2B5EF4-FFF2-40B4-BE49-F238E27FC236}">
              <a16:creationId xmlns:a16="http://schemas.microsoft.com/office/drawing/2014/main" id="{9DC2E780-AAA9-4F0A-8057-89EBE9CE40C0}"/>
            </a:ext>
          </a:extLst>
        </xdr:cNvPr>
        <xdr:cNvPicPr/>
      </xdr:nvPicPr>
      <xdr:blipFill rotWithShape="1">
        <a:blip xmlns:r="http://schemas.openxmlformats.org/officeDocument/2006/relationships" r:embed="rId5">
          <a:alphaModFix/>
        </a:blip>
        <a:srcRect/>
        <a:stretch/>
      </xdr:blipFill>
      <xdr:spPr>
        <a:xfrm>
          <a:off x="10602550" y="0"/>
          <a:ext cx="440099" cy="374649"/>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28575</xdr:rowOff>
    </xdr:from>
    <xdr:to>
      <xdr:col>3</xdr:col>
      <xdr:colOff>876300</xdr:colOff>
      <xdr:row>1</xdr:row>
      <xdr:rowOff>28575</xdr:rowOff>
    </xdr:to>
    <xdr:sp macro="" textlink="">
      <xdr:nvSpPr>
        <xdr:cNvPr id="9" name="Rectángulo 8">
          <a:extLst>
            <a:ext uri="{FF2B5EF4-FFF2-40B4-BE49-F238E27FC236}">
              <a16:creationId xmlns:a16="http://schemas.microsoft.com/office/drawing/2014/main" id="{35524B79-EB0B-4C45-ACC0-96E1B90F3C0F}"/>
            </a:ext>
          </a:extLst>
        </xdr:cNvPr>
        <xdr:cNvSpPr/>
      </xdr:nvSpPr>
      <xdr:spPr>
        <a:xfrm>
          <a:off x="0" y="25400"/>
          <a:ext cx="6038850" cy="171450"/>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0</xdr:col>
      <xdr:colOff>28575</xdr:colOff>
      <xdr:row>0</xdr:row>
      <xdr:rowOff>25400</xdr:rowOff>
    </xdr:from>
    <xdr:to>
      <xdr:col>3</xdr:col>
      <xdr:colOff>904875</xdr:colOff>
      <xdr:row>1</xdr:row>
      <xdr:rowOff>25400</xdr:rowOff>
    </xdr:to>
    <xdr:sp macro="" textlink="">
      <xdr:nvSpPr>
        <xdr:cNvPr id="10" name="Rectángulo 9">
          <a:extLst>
            <a:ext uri="{FF2B5EF4-FFF2-40B4-BE49-F238E27FC236}">
              <a16:creationId xmlns:a16="http://schemas.microsoft.com/office/drawing/2014/main" id="{8E5B51FA-1C7D-4294-9FA4-07EB1CFAB4C6}"/>
            </a:ext>
          </a:extLst>
        </xdr:cNvPr>
        <xdr:cNvSpPr/>
      </xdr:nvSpPr>
      <xdr:spPr>
        <a:xfrm>
          <a:off x="25400" y="28575"/>
          <a:ext cx="6010275" cy="171450"/>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editAs="oneCell">
    <xdr:from>
      <xdr:col>8</xdr:col>
      <xdr:colOff>364166</xdr:colOff>
      <xdr:row>0</xdr:row>
      <xdr:rowOff>0</xdr:rowOff>
    </xdr:from>
    <xdr:to>
      <xdr:col>10</xdr:col>
      <xdr:colOff>180104</xdr:colOff>
      <xdr:row>1</xdr:row>
      <xdr:rowOff>122639</xdr:rowOff>
    </xdr:to>
    <xdr:pic>
      <xdr:nvPicPr>
        <xdr:cNvPr id="11" name="Shape 13" descr="Texto&#10;&#10;Descripción generada automáticamente">
          <a:extLst>
            <a:ext uri="{FF2B5EF4-FFF2-40B4-BE49-F238E27FC236}">
              <a16:creationId xmlns:a16="http://schemas.microsoft.com/office/drawing/2014/main" id="{B1B1EA8C-EBE6-4F9D-B7F5-B113252ABAF4}"/>
            </a:ext>
          </a:extLst>
        </xdr:cNvPr>
        <xdr:cNvPicPr/>
      </xdr:nvPicPr>
      <xdr:blipFill rotWithShape="1">
        <a:blip xmlns:r="http://schemas.openxmlformats.org/officeDocument/2006/relationships" r:embed="rId1">
          <a:alphaModFix/>
        </a:blip>
        <a:srcRect/>
        <a:stretch/>
      </xdr:blipFill>
      <xdr:spPr>
        <a:xfrm>
          <a:off x="8517566" y="0"/>
          <a:ext cx="1324063" cy="316314"/>
        </a:xfrm>
        <a:prstGeom prst="rect">
          <a:avLst/>
        </a:prstGeom>
        <a:noFill/>
        <a:ln>
          <a:noFill/>
        </a:ln>
      </xdr:spPr>
    </xdr:pic>
    <xdr:clientData/>
  </xdr:twoCellAnchor>
  <xdr:twoCellAnchor editAs="oneCell">
    <xdr:from>
      <xdr:col>7</xdr:col>
      <xdr:colOff>449754</xdr:colOff>
      <xdr:row>0</xdr:row>
      <xdr:rowOff>0</xdr:rowOff>
    </xdr:from>
    <xdr:to>
      <xdr:col>8</xdr:col>
      <xdr:colOff>47625</xdr:colOff>
      <xdr:row>1</xdr:row>
      <xdr:rowOff>183798</xdr:rowOff>
    </xdr:to>
    <xdr:pic>
      <xdr:nvPicPr>
        <xdr:cNvPr id="12" name="Imagen 11">
          <a:extLst>
            <a:ext uri="{FF2B5EF4-FFF2-40B4-BE49-F238E27FC236}">
              <a16:creationId xmlns:a16="http://schemas.microsoft.com/office/drawing/2014/main" id="{CCD23D46-CA31-4C31-9ABA-81AAA9F972FA}"/>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14230"/>
        <a:stretch>
          <a:fillRect/>
        </a:stretch>
      </xdr:blipFill>
      <xdr:spPr bwMode="auto">
        <a:xfrm>
          <a:off x="8057054" y="0"/>
          <a:ext cx="350346" cy="371123"/>
        </a:xfrm>
        <a:prstGeom prst="rect">
          <a:avLst/>
        </a:prstGeom>
        <a:noFill/>
        <a:ln>
          <a:noFill/>
        </a:ln>
      </xdr:spPr>
    </xdr:pic>
    <xdr:clientData/>
  </xdr:twoCellAnchor>
  <xdr:twoCellAnchor editAs="oneCell">
    <xdr:from>
      <xdr:col>10</xdr:col>
      <xdr:colOff>382996</xdr:colOff>
      <xdr:row>0</xdr:row>
      <xdr:rowOff>0</xdr:rowOff>
    </xdr:from>
    <xdr:to>
      <xdr:col>11</xdr:col>
      <xdr:colOff>391972</xdr:colOff>
      <xdr:row>1</xdr:row>
      <xdr:rowOff>150290</xdr:rowOff>
    </xdr:to>
    <xdr:pic>
      <xdr:nvPicPr>
        <xdr:cNvPr id="13" name="Imagen 12">
          <a:extLst>
            <a:ext uri="{FF2B5EF4-FFF2-40B4-BE49-F238E27FC236}">
              <a16:creationId xmlns:a16="http://schemas.microsoft.com/office/drawing/2014/main" id="{6C6BAFFA-A976-4D61-9EC3-0165C6C45C9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688" t="20982" r="12608" b="18474"/>
        <a:stretch>
          <a:fillRect/>
        </a:stretch>
      </xdr:blipFill>
      <xdr:spPr bwMode="auto">
        <a:xfrm>
          <a:off x="9622246" y="0"/>
          <a:ext cx="758276" cy="34079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5</xdr:col>
      <xdr:colOff>46924</xdr:colOff>
      <xdr:row>0</xdr:row>
      <xdr:rowOff>0</xdr:rowOff>
    </xdr:from>
    <xdr:to>
      <xdr:col>6</xdr:col>
      <xdr:colOff>45299</xdr:colOff>
      <xdr:row>1</xdr:row>
      <xdr:rowOff>131165</xdr:rowOff>
    </xdr:to>
    <xdr:pic>
      <xdr:nvPicPr>
        <xdr:cNvPr id="14" name="Shape 16">
          <a:extLst>
            <a:ext uri="{FF2B5EF4-FFF2-40B4-BE49-F238E27FC236}">
              <a16:creationId xmlns:a16="http://schemas.microsoft.com/office/drawing/2014/main" id="{BD61BA77-3AE2-4330-A4B8-0BB29526EB91}"/>
            </a:ext>
          </a:extLst>
        </xdr:cNvPr>
        <xdr:cNvPicPr/>
      </xdr:nvPicPr>
      <xdr:blipFill rotWithShape="1">
        <a:blip xmlns:r="http://schemas.openxmlformats.org/officeDocument/2006/relationships" r:embed="rId4">
          <a:alphaModFix/>
        </a:blip>
        <a:srcRect/>
        <a:stretch/>
      </xdr:blipFill>
      <xdr:spPr>
        <a:xfrm>
          <a:off x="6612824" y="0"/>
          <a:ext cx="750850" cy="321665"/>
        </a:xfrm>
        <a:prstGeom prst="rect">
          <a:avLst/>
        </a:prstGeom>
        <a:noFill/>
        <a:ln>
          <a:noFill/>
        </a:ln>
      </xdr:spPr>
    </xdr:pic>
    <xdr:clientData/>
  </xdr:twoCellAnchor>
  <xdr:twoCellAnchor editAs="oneCell">
    <xdr:from>
      <xdr:col>6</xdr:col>
      <xdr:colOff>340951</xdr:colOff>
      <xdr:row>0</xdr:row>
      <xdr:rowOff>0</xdr:rowOff>
    </xdr:from>
    <xdr:to>
      <xdr:col>7</xdr:col>
      <xdr:colOff>0</xdr:colOff>
      <xdr:row>1</xdr:row>
      <xdr:rowOff>171450</xdr:rowOff>
    </xdr:to>
    <xdr:pic>
      <xdr:nvPicPr>
        <xdr:cNvPr id="15" name="Shape 15">
          <a:extLst>
            <a:ext uri="{FF2B5EF4-FFF2-40B4-BE49-F238E27FC236}">
              <a16:creationId xmlns:a16="http://schemas.microsoft.com/office/drawing/2014/main" id="{022FCC9F-573E-418E-96FD-ACFC3932B014}"/>
            </a:ext>
          </a:extLst>
        </xdr:cNvPr>
        <xdr:cNvPicPr/>
      </xdr:nvPicPr>
      <xdr:blipFill rotWithShape="1">
        <a:blip xmlns:r="http://schemas.openxmlformats.org/officeDocument/2006/relationships" r:embed="rId5">
          <a:alphaModFix/>
        </a:blip>
        <a:srcRect/>
        <a:stretch/>
      </xdr:blipFill>
      <xdr:spPr>
        <a:xfrm>
          <a:off x="7427551" y="0"/>
          <a:ext cx="411524" cy="361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28575</xdr:rowOff>
    </xdr:from>
    <xdr:to>
      <xdr:col>3</xdr:col>
      <xdr:colOff>876300</xdr:colOff>
      <xdr:row>1</xdr:row>
      <xdr:rowOff>28575</xdr:rowOff>
    </xdr:to>
    <xdr:sp macro="" textlink="">
      <xdr:nvSpPr>
        <xdr:cNvPr id="2" name="Rectángulo 1">
          <a:extLst>
            <a:ext uri="{FF2B5EF4-FFF2-40B4-BE49-F238E27FC236}">
              <a16:creationId xmlns:a16="http://schemas.microsoft.com/office/drawing/2014/main" id="{6B8C3D07-4AE2-4937-BBD1-F73369E0ACD8}"/>
            </a:ext>
          </a:extLst>
        </xdr:cNvPr>
        <xdr:cNvSpPr/>
      </xdr:nvSpPr>
      <xdr:spPr>
        <a:xfrm>
          <a:off x="0" y="25400"/>
          <a:ext cx="5676900" cy="171450"/>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xdr:from>
      <xdr:col>0</xdr:col>
      <xdr:colOff>28575</xdr:colOff>
      <xdr:row>0</xdr:row>
      <xdr:rowOff>25400</xdr:rowOff>
    </xdr:from>
    <xdr:to>
      <xdr:col>3</xdr:col>
      <xdr:colOff>904875</xdr:colOff>
      <xdr:row>1</xdr:row>
      <xdr:rowOff>25400</xdr:rowOff>
    </xdr:to>
    <xdr:sp macro="" textlink="">
      <xdr:nvSpPr>
        <xdr:cNvPr id="3" name="Rectángulo 2">
          <a:extLst>
            <a:ext uri="{FF2B5EF4-FFF2-40B4-BE49-F238E27FC236}">
              <a16:creationId xmlns:a16="http://schemas.microsoft.com/office/drawing/2014/main" id="{3A297073-B36A-4B36-9946-1CCF1AC0CACB}"/>
            </a:ext>
          </a:extLst>
        </xdr:cNvPr>
        <xdr:cNvSpPr/>
      </xdr:nvSpPr>
      <xdr:spPr>
        <a:xfrm>
          <a:off x="25400" y="28575"/>
          <a:ext cx="5676900" cy="171450"/>
        </a:xfrm>
        <a:prstGeom prst="rect">
          <a:avLst/>
        </a:prstGeom>
        <a:solidFill>
          <a:schemeClr val="accent2"/>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US"/>
        </a:p>
      </xdr:txBody>
    </xdr:sp>
    <xdr:clientData/>
  </xdr:twoCellAnchor>
  <xdr:twoCellAnchor editAs="oneCell">
    <xdr:from>
      <xdr:col>8</xdr:col>
      <xdr:colOff>364166</xdr:colOff>
      <xdr:row>0</xdr:row>
      <xdr:rowOff>0</xdr:rowOff>
    </xdr:from>
    <xdr:to>
      <xdr:col>11</xdr:col>
      <xdr:colOff>59454</xdr:colOff>
      <xdr:row>1</xdr:row>
      <xdr:rowOff>144864</xdr:rowOff>
    </xdr:to>
    <xdr:pic>
      <xdr:nvPicPr>
        <xdr:cNvPr id="4" name="Shape 13" descr="Texto&#10;&#10;Descripción generada automáticamente">
          <a:extLst>
            <a:ext uri="{FF2B5EF4-FFF2-40B4-BE49-F238E27FC236}">
              <a16:creationId xmlns:a16="http://schemas.microsoft.com/office/drawing/2014/main" id="{7B23DA53-E0D1-4FED-8AB1-A0B9396AA63F}"/>
            </a:ext>
          </a:extLst>
        </xdr:cNvPr>
        <xdr:cNvPicPr/>
      </xdr:nvPicPr>
      <xdr:blipFill rotWithShape="1">
        <a:blip xmlns:r="http://schemas.openxmlformats.org/officeDocument/2006/relationships" r:embed="rId1">
          <a:alphaModFix/>
        </a:blip>
        <a:srcRect/>
        <a:stretch/>
      </xdr:blipFill>
      <xdr:spPr>
        <a:xfrm>
          <a:off x="8517566" y="0"/>
          <a:ext cx="1324063" cy="313139"/>
        </a:xfrm>
        <a:prstGeom prst="rect">
          <a:avLst/>
        </a:prstGeom>
        <a:noFill/>
        <a:ln>
          <a:noFill/>
        </a:ln>
      </xdr:spPr>
    </xdr:pic>
    <xdr:clientData/>
  </xdr:twoCellAnchor>
  <xdr:twoCellAnchor editAs="oneCell">
    <xdr:from>
      <xdr:col>7</xdr:col>
      <xdr:colOff>449754</xdr:colOff>
      <xdr:row>0</xdr:row>
      <xdr:rowOff>0</xdr:rowOff>
    </xdr:from>
    <xdr:to>
      <xdr:col>8</xdr:col>
      <xdr:colOff>257175</xdr:colOff>
      <xdr:row>1</xdr:row>
      <xdr:rowOff>199673</xdr:rowOff>
    </xdr:to>
    <xdr:pic>
      <xdr:nvPicPr>
        <xdr:cNvPr id="5" name="Imagen 4">
          <a:extLst>
            <a:ext uri="{FF2B5EF4-FFF2-40B4-BE49-F238E27FC236}">
              <a16:creationId xmlns:a16="http://schemas.microsoft.com/office/drawing/2014/main" id="{B19E5B36-DE03-4D0F-8C6C-AA1A80DAD7F3}"/>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14230"/>
        <a:stretch>
          <a:fillRect/>
        </a:stretch>
      </xdr:blipFill>
      <xdr:spPr bwMode="auto">
        <a:xfrm>
          <a:off x="8060229" y="0"/>
          <a:ext cx="350346" cy="374298"/>
        </a:xfrm>
        <a:prstGeom prst="rect">
          <a:avLst/>
        </a:prstGeom>
        <a:noFill/>
        <a:ln>
          <a:noFill/>
        </a:ln>
      </xdr:spPr>
    </xdr:pic>
    <xdr:clientData/>
  </xdr:twoCellAnchor>
  <xdr:twoCellAnchor editAs="oneCell">
    <xdr:from>
      <xdr:col>10</xdr:col>
      <xdr:colOff>382996</xdr:colOff>
      <xdr:row>0</xdr:row>
      <xdr:rowOff>0</xdr:rowOff>
    </xdr:from>
    <xdr:to>
      <xdr:col>12</xdr:col>
      <xdr:colOff>55422</xdr:colOff>
      <xdr:row>1</xdr:row>
      <xdr:rowOff>169340</xdr:rowOff>
    </xdr:to>
    <xdr:pic>
      <xdr:nvPicPr>
        <xdr:cNvPr id="6" name="Imagen 5">
          <a:extLst>
            <a:ext uri="{FF2B5EF4-FFF2-40B4-BE49-F238E27FC236}">
              <a16:creationId xmlns:a16="http://schemas.microsoft.com/office/drawing/2014/main" id="{E5037E8F-C128-4A56-A16A-66FEFF697934}"/>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688" t="20982" r="12608" b="18474"/>
        <a:stretch>
          <a:fillRect/>
        </a:stretch>
      </xdr:blipFill>
      <xdr:spPr bwMode="auto">
        <a:xfrm>
          <a:off x="9622246" y="0"/>
          <a:ext cx="758276" cy="34079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5</xdr:col>
      <xdr:colOff>46924</xdr:colOff>
      <xdr:row>0</xdr:row>
      <xdr:rowOff>0</xdr:rowOff>
    </xdr:from>
    <xdr:to>
      <xdr:col>6</xdr:col>
      <xdr:colOff>277074</xdr:colOff>
      <xdr:row>1</xdr:row>
      <xdr:rowOff>150215</xdr:rowOff>
    </xdr:to>
    <xdr:pic>
      <xdr:nvPicPr>
        <xdr:cNvPr id="7" name="Shape 16">
          <a:extLst>
            <a:ext uri="{FF2B5EF4-FFF2-40B4-BE49-F238E27FC236}">
              <a16:creationId xmlns:a16="http://schemas.microsoft.com/office/drawing/2014/main" id="{1DCF9467-3A6B-481F-BB10-5FACD347FE5C}"/>
            </a:ext>
          </a:extLst>
        </xdr:cNvPr>
        <xdr:cNvPicPr/>
      </xdr:nvPicPr>
      <xdr:blipFill rotWithShape="1">
        <a:blip xmlns:r="http://schemas.openxmlformats.org/officeDocument/2006/relationships" r:embed="rId4">
          <a:alphaModFix/>
        </a:blip>
        <a:srcRect/>
        <a:stretch/>
      </xdr:blipFill>
      <xdr:spPr>
        <a:xfrm>
          <a:off x="6609649" y="0"/>
          <a:ext cx="750850" cy="321665"/>
        </a:xfrm>
        <a:prstGeom prst="rect">
          <a:avLst/>
        </a:prstGeom>
        <a:noFill/>
        <a:ln>
          <a:noFill/>
        </a:ln>
      </xdr:spPr>
    </xdr:pic>
    <xdr:clientData/>
  </xdr:twoCellAnchor>
  <xdr:twoCellAnchor editAs="oneCell">
    <xdr:from>
      <xdr:col>6</xdr:col>
      <xdr:colOff>340951</xdr:colOff>
      <xdr:row>0</xdr:row>
      <xdr:rowOff>0</xdr:rowOff>
    </xdr:from>
    <xdr:to>
      <xdr:col>7</xdr:col>
      <xdr:colOff>228600</xdr:colOff>
      <xdr:row>1</xdr:row>
      <xdr:rowOff>190500</xdr:rowOff>
    </xdr:to>
    <xdr:pic>
      <xdr:nvPicPr>
        <xdr:cNvPr id="8" name="Shape 15">
          <a:extLst>
            <a:ext uri="{FF2B5EF4-FFF2-40B4-BE49-F238E27FC236}">
              <a16:creationId xmlns:a16="http://schemas.microsoft.com/office/drawing/2014/main" id="{622CEF0A-2715-42C5-8801-0D034F64E36E}"/>
            </a:ext>
          </a:extLst>
        </xdr:cNvPr>
        <xdr:cNvPicPr/>
      </xdr:nvPicPr>
      <xdr:blipFill rotWithShape="1">
        <a:blip xmlns:r="http://schemas.openxmlformats.org/officeDocument/2006/relationships" r:embed="rId5">
          <a:alphaModFix/>
        </a:blip>
        <a:srcRect/>
        <a:stretch/>
      </xdr:blipFill>
      <xdr:spPr>
        <a:xfrm>
          <a:off x="7427551" y="0"/>
          <a:ext cx="411524" cy="361950"/>
        </a:xfrm>
        <a:prstGeom prst="rect">
          <a:avLst/>
        </a:prstGeom>
        <a:noFill/>
        <a:ln>
          <a:noFill/>
        </a:ln>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Perez, Sandra GIZ CL" refreshedDate="46006.357650347221" refreshedVersion="8" recordCount="1930" xr:uid="{00000000-000A-0000-FFFF-FFFF01000000}">
  <cacheSource type="worksheet">
    <worksheetSource ref="A3:Q1933" sheet="DIA"/>
  </cacheSource>
  <cacheFields count="17">
    <cacheField name="ID_EXPEDIENTE" numFmtId="0">
      <sharedItems containsSemiMixedTypes="0" containsString="0" containsNumber="1" containsInteger="1" minValue="2131015614" maxValue="2160777918"/>
    </cacheField>
    <cacheField name="TIPO_PRESENTACION" numFmtId="0">
      <sharedItems/>
    </cacheField>
    <cacheField name="NOMBRE_PROYECTO" numFmtId="0">
      <sharedItems/>
    </cacheField>
    <cacheField name="REGION" numFmtId="0">
      <sharedItems/>
    </cacheField>
    <cacheField name="COMUNA" numFmtId="0">
      <sharedItems/>
    </cacheField>
    <cacheField name="TIPLOGIA_PROYECTO" numFmtId="0">
      <sharedItems/>
    </cacheField>
    <cacheField name="N°RCA" numFmtId="0">
      <sharedItems containsMixedTypes="1" containsNumber="1" containsInteger="1" minValue="1" maxValue="202402001156"/>
    </cacheField>
    <cacheField name="AÑO_RCA" numFmtId="0">
      <sharedItems containsSemiMixedTypes="0" containsString="0" containsNumber="1" containsInteger="1" minValue="2016" maxValue="2024"/>
    </cacheField>
    <cacheField name="PAGINA" numFmtId="0">
      <sharedItems containsBlank="1" containsMixedTypes="1" containsNumber="1" containsInteger="1" minValue="12" maxValue="245"/>
    </cacheField>
    <cacheField name="ETAPA" numFmtId="0">
      <sharedItems count="5">
        <s v="Etapa 1"/>
        <s v="Etapa 5"/>
        <s v="Etapa 3"/>
        <s v="Etapa 4"/>
        <s v="Etapa 2"/>
      </sharedItems>
    </cacheField>
    <cacheField name="TIPO_ETAPA_1" numFmtId="0">
      <sharedItems/>
    </cacheField>
    <cacheField name="NOMBRE_MEDIDA" numFmtId="0">
      <sharedItems/>
    </cacheField>
    <cacheField name="CATEGORIA" numFmtId="0">
      <sharedItems count="8">
        <s v="Medio Humano"/>
        <s v="Obras"/>
        <s v="Componente Físico"/>
        <s v="Patrimonio"/>
        <s v="Flora y vegetación"/>
        <s v="Fauna"/>
        <s v="Paisaje y turismo"/>
        <s v="Ecosistema"/>
      </sharedItems>
    </cacheField>
    <cacheField name="SUBCATEGORIA" numFmtId="0">
      <sharedItems count="34">
        <s v="Formas de Relacionamiento Comunitario"/>
        <s v="Inducciones y/o Charlas"/>
        <s v="Fomento de Mano de Obra local"/>
        <s v="Control de Emisiones Atmosféricas"/>
        <s v="Caracterización y/o Monitoreo Patrimonial"/>
        <s v="Conservación Patrimonial"/>
        <s v="Beneficio a la Comunidad"/>
        <s v="Señaléticas"/>
        <s v="Restauración y/o Protección"/>
        <s v="Anticolisión y/o Prevención de posado de avifauna"/>
        <s v="Perturbación Controlada"/>
        <s v="Caracterizacion y/o Monitoreo de suelo"/>
        <s v="Mejoramiento o Recuperación de Suelo"/>
        <s v="Restauración y/o Protección de Especies"/>
        <s v="Rescate y Trasplante"/>
        <s v="Transporte y vialidad"/>
        <s v="Caracterización y/o Monitoreo Fauna"/>
        <s v="Plan de gestión HSE"/>
        <s v="Caracterización y/o Monitoreo Flora y Vegetación "/>
        <s v="Control Ruido y Vibraciones"/>
        <s v="Rescate y Relocalización"/>
        <s v="Armonización visual"/>
        <s v="Puesta en valor patrimonial"/>
        <s v="Minimización de Intervención "/>
        <s v="Monitoreo Ruido y Vibraciones"/>
        <s v="Monitoreo Hídrico"/>
        <s v="Control de Efluentes Líquidos"/>
        <s v="Monitoreo Atmosférico"/>
        <s v="Paisajismo áreas verdes"/>
        <s v="Control de Erosión"/>
        <s v="Restauración y/o Protección de Hábitats"/>
        <s v="Rescate Patrimonial Tangible"/>
        <s v="Fomento de Turismo"/>
        <s v="Enriquecimiento Ambiental"/>
      </sharedItems>
    </cacheField>
    <cacheField name="FASE_DEL_PROYECTO" numFmtId="0">
      <sharedItems/>
    </cacheField>
    <cacheField name="IMPACTO_ASOCIADO" numFmtId="0">
      <sharedItems/>
    </cacheField>
    <cacheField name="OBJETIVO_DESCRIPCIÓN_Y_JUSTIFICACIÓN" numFmtId="0">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Perez, Sandra GIZ CL" refreshedDate="46006.357651388891" refreshedVersion="8" recordCount="819" xr:uid="{00000000-000A-0000-FFFF-FFFF00000000}">
  <cacheSource type="worksheet">
    <worksheetSource ref="A3:T822" sheet="EIA"/>
  </cacheSource>
  <cacheFields count="20">
    <cacheField name="ID_EXPEDIENTE" numFmtId="0">
      <sharedItems containsSemiMixedTypes="0" containsString="0" containsNumber="1" containsInteger="1" minValue="2130127816" maxValue="2158632264"/>
    </cacheField>
    <cacheField name="Tipo de presentación" numFmtId="0">
      <sharedItems/>
    </cacheField>
    <cacheField name="NOMBRE_PROYECTO" numFmtId="0">
      <sharedItems/>
    </cacheField>
    <cacheField name="REGION" numFmtId="0">
      <sharedItems/>
    </cacheField>
    <cacheField name="COMUNA" numFmtId="0">
      <sharedItems/>
    </cacheField>
    <cacheField name="TIPLOGIA_PROYECTO" numFmtId="0">
      <sharedItems/>
    </cacheField>
    <cacheField name="N°RCA" numFmtId="0">
      <sharedItems containsSemiMixedTypes="0" containsString="0" containsNumber="1" containsInteger="1" minValue="1" maxValue="202402001137"/>
    </cacheField>
    <cacheField name="AÑO_RCA" numFmtId="0">
      <sharedItems containsSemiMixedTypes="0" containsString="0" containsNumber="1" containsInteger="1" minValue="2016" maxValue="2024"/>
    </cacheField>
    <cacheField name="ETAPA" numFmtId="0">
      <sharedItems count="4">
        <s v="Etapa 4"/>
        <s v="Etapa 1"/>
        <s v="Etapa 5"/>
        <s v="Etapa 2"/>
      </sharedItems>
    </cacheField>
    <cacheField name="TIPO_ETAPA_1" numFmtId="0">
      <sharedItems/>
    </cacheField>
    <cacheField name="PAGINA" numFmtId="0">
      <sharedItems containsSemiMixedTypes="0" containsString="0" containsNumber="1" containsInteger="1" minValue="13" maxValue="194"/>
    </cacheField>
    <cacheField name="NOMBRE_MEDIDA" numFmtId="0">
      <sharedItems/>
    </cacheField>
    <cacheField name="CATEGORIA" numFmtId="0">
      <sharedItems count="8">
        <s v="Componente Físico"/>
        <s v="Ecosistema"/>
        <s v="Fauna"/>
        <s v="Flora y vegetación"/>
        <s v="Medio Humano"/>
        <s v="Obras"/>
        <s v="Paisaje y turismo"/>
        <s v="Patrimonio"/>
      </sharedItems>
    </cacheField>
    <cacheField name="SUBCATEGORIA" numFmtId="0">
      <sharedItems count="36">
        <s v="Control de efluentes líquidos"/>
        <s v="Control de emisiones atmosféricas"/>
        <s v="Control de erosión"/>
        <s v="Control de ruido y vibraciones"/>
        <s v="Mejoramiento o recuperación de suelo"/>
        <s v="Monitoreo atmosférico"/>
        <s v="Monitoreo hídrico"/>
        <s v="Monitoreo ruido y vibraciones"/>
        <s v="Enriquecimiento ambiental"/>
        <s v="Monitoreo ambiental"/>
        <s v="Restauración y/o protección de ecosistemas"/>
        <s v="Anticolisión y/o prevención de posado de avifauna"/>
        <s v="Restauración y/o protección especies fauna"/>
        <s v="Caracterización y/o monitoreo fauna"/>
        <s v="Perturbación controlada"/>
        <s v="Rescate y relocalización"/>
        <s v="Restauración y/o protección de hábitats"/>
        <s v="Restauración y/o protección flora y vegetación"/>
        <s v="Rescate y transplante flora"/>
        <s v="Caracterización y/o monitoreo de flora y vegetación"/>
        <s v="Beneficio a la comunidad"/>
        <s v="Elaboración de estudios técnicos y/o científicos"/>
        <s v="Fomento de mano de obra local"/>
        <s v="Formas de relacionamiento comunitario"/>
        <s v="Inducciones y/o charlas"/>
        <s v="Minimización de intervención"/>
        <s v="Señalética"/>
        <s v="Plan de gestión HSE"/>
        <s v="Transporte y vialidad"/>
        <s v="Armonización visual"/>
        <s v="Paisajismo áreas verdes"/>
        <s v="Fomento de turismo"/>
        <s v="Caracterización y/o monitoreo patrimonial"/>
        <s v="Conservación patrimonial"/>
        <s v="Puesta en valor de patrimonio"/>
        <s v="Rescate patrimonio tangible"/>
      </sharedItems>
    </cacheField>
    <cacheField name="TIPO_DE_MEDIDA" numFmtId="0">
      <sharedItems/>
    </cacheField>
    <cacheField name="FASE_DEL_PROYECTO" numFmtId="0">
      <sharedItems/>
    </cacheField>
    <cacheField name="COMPONENTE_AMBIENTAL" numFmtId="0">
      <sharedItems/>
    </cacheField>
    <cacheField name="IMPACTO_ASOCIADO" numFmtId="0">
      <sharedItems/>
    </cacheField>
    <cacheField name="OBJETIVO_DESCRIPCIÓN_Y_JUSTIFICACIÓN" numFmtId="0">
      <sharedItems containsBlank="1"/>
    </cacheField>
    <cacheField name="INDICADOR"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930">
  <r>
    <n v="2160777918"/>
    <s v="DIA DS40"/>
    <s v="Arena BESS"/>
    <s v="II"/>
    <s v="Taltal"/>
    <s v="b1"/>
    <n v="202402001156"/>
    <n v="2024"/>
    <n v="40"/>
    <x v="0"/>
    <s v="Baterias"/>
    <s v="Canal de comunicación con directivas de GHPPI"/>
    <x v="0"/>
    <x v="0"/>
    <s v="Contrucción"/>
    <s v="No Aplica"/>
    <s v="Objetivo: Socializar con los GHPPI información relativa al patrimonio arqueológico del AI. Descripción: Se tomará contacto con las directivas de los GHPPI a fin de establecer un canal de comunicación formal, para informar de manera oportuna el descubrimie"/>
  </r>
  <r>
    <n v="2160777918"/>
    <s v="DIA DS40"/>
    <s v="Arena BESS"/>
    <s v="II"/>
    <s v="Taltal"/>
    <s v="b1"/>
    <n v="202402001156"/>
    <n v="2024"/>
    <n v="36"/>
    <x v="0"/>
    <s v="Baterias"/>
    <s v="Capacitación a los trabajadores respecto de la preservación y cuidado de la fauna silvestre."/>
    <x v="1"/>
    <x v="1"/>
    <s v="Todas las fases del proyecto"/>
    <s v="No Aplica"/>
    <s v="Objetivo: Entregar los conocimientos necesarios al personal del Proyecto, para reconocer los potenciales riesgos asociados a fauna nativa justificación y las medidas de protección que se deben implementar. Descripción: La capacitación se elaborará para qu"/>
  </r>
  <r>
    <n v="2160777918"/>
    <s v="DIA DS40"/>
    <s v="Arena BESS"/>
    <s v="II"/>
    <s v="Taltal"/>
    <s v="b1"/>
    <n v="202402001156"/>
    <n v="2024"/>
    <n v="32"/>
    <x v="0"/>
    <s v="Baterias"/>
    <s v="Contratación de mano de obra local."/>
    <x v="0"/>
    <x v="2"/>
    <s v="Todas las fases del proyecto"/>
    <s v="No Aplica"/>
    <s v="Objetivo: Fomentar, coordinar y apoyar la contratación de mano de obra local en la comuna de Taltal y/o región de Antofagasta. Descripción: Se realizarán coordinaciones conjuntas con la Oficina Municipal de Intermediación Laboral (OMIL) de la comuna de Ta"/>
  </r>
  <r>
    <n v="2160777918"/>
    <s v="DIA DS40"/>
    <s v="Arena BESS"/>
    <s v="II"/>
    <s v="Taltal"/>
    <s v="b1"/>
    <n v="202402001156"/>
    <n v="2024"/>
    <n v="46"/>
    <x v="0"/>
    <s v="Baterias"/>
    <s v="Humectación de caminos no pavimentados."/>
    <x v="2"/>
    <x v="3"/>
    <s v="Construcción y cierre"/>
    <s v="No Aplica"/>
    <s v="Objetivo: Controlar la suspensión de material particulado en el camino de acceso del Proyecto provocado por el tránsito vehicular."/>
  </r>
  <r>
    <n v="2160777918"/>
    <s v="DIA DS40"/>
    <s v="Arena BESS"/>
    <s v="II"/>
    <s v="Taltal"/>
    <s v="b1"/>
    <n v="202402001156"/>
    <n v="2024"/>
    <n v="44"/>
    <x v="0"/>
    <s v="Baterias"/>
    <s v="Inducciones asociadas al Patrimonio Paleontológico."/>
    <x v="1"/>
    <x v="1"/>
    <s v="Contrucción"/>
    <s v="Posible intervención al patrimonio paleontológico."/>
    <s v="Objetivo: Instruir y concientizar al personal de faena sobre la presencia, el valor ambiental y los aspectos legales y reglamentarios que protegen el patrimonio paleontológico definidos en la Ley N° 17.288. Descripción: Se realizarán charlas de inducción "/>
  </r>
  <r>
    <n v="2160777918"/>
    <s v="DIA DS40"/>
    <s v="Arena BESS"/>
    <s v="II"/>
    <s v="Taltal"/>
    <s v="b1"/>
    <n v="202402001156"/>
    <n v="2024"/>
    <n v="45"/>
    <x v="0"/>
    <s v="Baterias"/>
    <s v="Monitoreo Paleontológico."/>
    <x v="3"/>
    <x v="4"/>
    <s v="Contrucción"/>
    <s v="Posible intervención al patrimonio paleontológico."/>
    <s v="Objetivo: Mantener el monitoreo del sedimento que está siendo removido producto de las actividades de movimientos de tierra asociadas a la fase de construcción. Esto con la finalidad de actuar oportunamente frente a un hallazgo paleontológico no previsto."/>
  </r>
  <r>
    <n v="2160777918"/>
    <s v="DIA DS40"/>
    <s v="Arena BESS"/>
    <s v="II"/>
    <s v="Taltal"/>
    <s v="b1"/>
    <n v="202402001156"/>
    <n v="2024"/>
    <n v="41"/>
    <x v="0"/>
    <s v="Baterias"/>
    <s v="Monitoreos Participativos."/>
    <x v="0"/>
    <x v="0"/>
    <s v="Pre construcción"/>
    <s v="No Aplica"/>
    <s v="Objetivo: Implementar un sistema participativo para facilitar la integración activa de las comunidades, en conjunto con los/as arqueólogos/as, en las actividades de rescate de hallazgos patrimoniales en terreno. Descripción: Debido al interés de la comuni"/>
  </r>
  <r>
    <n v="2160777918"/>
    <s v="DIA DS40"/>
    <s v="Arena BESS"/>
    <s v="II"/>
    <s v="Taltal"/>
    <s v="b1"/>
    <n v="202402001156"/>
    <n v="2024"/>
    <n v="35"/>
    <x v="0"/>
    <s v="Baterias"/>
    <s v="Plan de Estrategia Comunicacional Permanente con la Comunidad."/>
    <x v="0"/>
    <x v="0"/>
    <s v="Construcción y operación"/>
    <s v="No Aplica"/>
    <s v="Objetivo: Tiene por finalidad asegurar un canal de comunicación fluido de manera constante con los residentes y organizaciones sociales de las localidades del AI que tuviesen la necesidad de comunicarse con los encargados del Proyecto, con el objetivo de "/>
  </r>
  <r>
    <n v="2160777918"/>
    <s v="DIA DS40"/>
    <s v="Arena BESS"/>
    <s v="II"/>
    <s v="Taltal"/>
    <s v="b1"/>
    <n v="202402001156"/>
    <n v="2024"/>
    <n v="33"/>
    <x v="0"/>
    <s v="Baterias"/>
    <s v="Programa de apoyo a la contratación de servicios locales."/>
    <x v="0"/>
    <x v="2"/>
    <s v="Contrucción"/>
    <s v="No Aplica"/>
    <s v="Objetivo: Contribuir y facilitar la generación de condiciones favorables para que emprendedores locales de la comuna de Taltal puedan vincularse comercialmente en el desarrollo del proyecto en su fase de construcción. Descripción: Se fomentará una alianza"/>
  </r>
  <r>
    <n v="2160777918"/>
    <s v="DIA DS40"/>
    <s v="Arena BESS"/>
    <s v="II"/>
    <s v="Taltal"/>
    <s v="b1"/>
    <n v="202402001156"/>
    <n v="2024"/>
    <n v="38"/>
    <x v="0"/>
    <s v="Baterias"/>
    <s v="Programa de capacitaciones a trabajadores sobre el sistema de vida local."/>
    <x v="1"/>
    <x v="1"/>
    <s v="Construcción y cierre"/>
    <s v="No Aplica"/>
    <s v="Objetivo: Capacitar a los trabajadores sobre la historia y dinámica social de la localidad, orientado sobre el uso de los espacios públicos, las expectativas que tiene la población local del comportamiento de personas ajenas a la localidad y cuidado del m"/>
  </r>
  <r>
    <n v="2160777918"/>
    <s v="DIA DS40"/>
    <s v="Arena BESS"/>
    <s v="II"/>
    <s v="Taltal"/>
    <s v="b1"/>
    <n v="202402001156"/>
    <n v="2024"/>
    <n v="43"/>
    <x v="0"/>
    <s v="Baterias"/>
    <s v="Protocolo de hallazgos Paleontológicos fortuitos."/>
    <x v="3"/>
    <x v="5"/>
    <s v="Contrucción"/>
    <s v="Posible intervención al patrimonio paleontológico."/>
    <s v="Objetivo: Ejercer medidas de control, orientadas a prevenir y mitigar los impactos que podrían ser causados por el Proyecto en el componente ambiental paleontológico. Descripción: Contar con un protocolo que indique el procedimiento a realizar en caso de "/>
  </r>
  <r>
    <n v="2160777918"/>
    <s v="DIA DS40"/>
    <s v="Arena BESS"/>
    <s v="II"/>
    <s v="Taltal"/>
    <s v="b1"/>
    <n v="202402001156"/>
    <n v="2024"/>
    <n v="39"/>
    <x v="0"/>
    <s v="Baterias"/>
    <s v="Reposición y Reparación de Equipos de Bomberos de Chile en Caso de Emergencia en el Proyecto."/>
    <x v="0"/>
    <x v="6"/>
    <s v="Todas las fases del proyecto"/>
    <s v="No Aplica"/>
    <s v="Objetivo: Establecer y fortalecer relaciones con las redes público- privadas de la Región, facilitando la disponibilidad y reposición de insumos necesarios para Bomberos de Chile. Descripción: En caso de emergencia en cualquier fase del Proyecto, que afec"/>
  </r>
  <r>
    <n v="2160777918"/>
    <s v="DIA DS40"/>
    <s v="Arena BESS"/>
    <s v="II"/>
    <s v="Taltal"/>
    <s v="b1"/>
    <n v="202402001156"/>
    <n v="2024"/>
    <n v="37"/>
    <x v="0"/>
    <s v="Baterias"/>
    <s v="Utilización señalética institucional."/>
    <x v="1"/>
    <x v="7"/>
    <s v="Todas las fases del proyecto"/>
    <s v="No Aplica"/>
    <s v="Objetivo: Identificar todos los vehículos (buses, camionetas, camiones, etc.) y equipos en general, que estén vinculados directamente con el Proyecto. Descripción: Se requerirá que los vehículos de carga liviana y pesada, así como los equipos en general, "/>
  </r>
  <r>
    <n v="2159048498"/>
    <s v="DIA DS40"/>
    <s v="Nueva Línea 2x110 kV desde S/E Caldera a Línea 1x110 kV Cardones-Punta Padrones"/>
    <s v="III"/>
    <s v="Caldera"/>
    <s v="b1"/>
    <n v="20230300199"/>
    <n v="2023"/>
    <n v="35"/>
    <x v="0"/>
    <s v="LTE"/>
    <s v="Cercado para patrimonio arqueológico."/>
    <x v="3"/>
    <x v="5"/>
    <s v="Construcción"/>
    <s v="No Aplica"/>
    <s v="Objetivo: Evitar la intervención de Vestigios línea férrea Caldera-Copiapó que se encuentran fuera de las obras físicas del Proyecto. Evitar intervención de eventuales sitios arqueológicos que pudiesen ser encontrados en las actividades de monitoreo arque"/>
  </r>
  <r>
    <n v="2159048498"/>
    <s v="DIA DS40"/>
    <s v="Nueva Línea 2x110 kV desde S/E Caldera a Línea 1x110 kV Cardones-Punta Padrones"/>
    <s v="III"/>
    <s v="Caldera"/>
    <s v="b1"/>
    <n v="20230300199"/>
    <n v="2023"/>
    <n v="36"/>
    <x v="0"/>
    <s v="LTE"/>
    <s v="Charlas de Inducción Arqueología."/>
    <x v="1"/>
    <x v="1"/>
    <s v="Construcción"/>
    <s v="No Aplica"/>
    <s v="Objetivo: Capacitación de trabajadores en relación a la importancia de la componente arqueología y del procedimiento en caso de efectuarse un hallazgo. Descripción: se realizarán charlas de inducción por un arqueólogo o licenciado en arqueología a cargo d"/>
  </r>
  <r>
    <n v="2159048498"/>
    <s v="DIA DS40"/>
    <s v="Nueva Línea 2x110 kV desde S/E Caldera a Línea 1x110 kV Cardones-Punta Padrones"/>
    <s v="III"/>
    <s v="Caldera"/>
    <s v="b1"/>
    <n v="20230300199"/>
    <n v="2023"/>
    <n v="43"/>
    <x v="0"/>
    <s v="LTE"/>
    <s v="Colecta y conservación de germoplasma de la especie Cristaria calderana y Oziroe biflora."/>
    <x v="4"/>
    <x v="8"/>
    <s v="Construcción"/>
    <s v="Pérdida de ejemplares de flora en alguna categoría de conservación."/>
    <s v="Objetivo: Colecta y conservación de germoplasma de la especie Cristaria calderana y Oziroe biflora. Descripción: Se propone la colecta de semillas de Cristaria calderana y Oziroe biflora con el fin de conservar el germoplasma de la población que se encuen"/>
  </r>
  <r>
    <n v="2159048498"/>
    <s v="DIA DS40"/>
    <s v="Nueva Línea 2x110 kV desde S/E Caldera a Línea 1x110 kV Cardones-Punta Padrones"/>
    <s v="III"/>
    <s v="Caldera"/>
    <s v="b1"/>
    <n v="20230300199"/>
    <n v="2023"/>
    <n v="42"/>
    <x v="0"/>
    <s v="LTE"/>
    <s v="Comunicación con la comunidad"/>
    <x v="0"/>
    <x v="0"/>
    <s v="Construcción"/>
    <s v="No Aplica"/>
    <s v="Objetivo: Comunicar e informar a los vecinos del sector y comunidades indígenas cercanas sobre las actividades a desarrollar durante la fase de construcción del Proyecto, además de indicar canales de comunicación para consultas y/o reclamos. Descripción: "/>
  </r>
  <r>
    <n v="2159048498"/>
    <s v="DIA DS40"/>
    <s v="Nueva Línea 2x110 kV desde S/E Caldera a Línea 1x110 kV Cardones-Punta Padrones"/>
    <s v="III"/>
    <s v="Caldera"/>
    <s v="b1"/>
    <n v="20230300199"/>
    <n v="2023"/>
    <n v="40"/>
    <x v="0"/>
    <s v="LTE"/>
    <s v="Inducción y capacitación a los trabajadores al patrimonio paleontológico: Asesoría Paleontológica aplicación correcta de metodologías y normativa para el avance de obras."/>
    <x v="1"/>
    <x v="1"/>
    <s v="Construcción"/>
    <s v="Alteración de patrimonio cultural paleontológico."/>
    <s v="Objetivo: se expondrá el contexto legal y geológico de los fósiles en Chile, la información técnica que proporcionan desde el punto de vista del conocimiento científico, como se extrae esa información, la importancia geológica y paleontológica del sitio. "/>
  </r>
  <r>
    <n v="2159048498"/>
    <s v="DIA DS40"/>
    <s v="Nueva Línea 2x110 kV desde S/E Caldera a Línea 1x110 kV Cardones-Punta Padrones"/>
    <s v="III"/>
    <s v="Caldera"/>
    <s v="b1"/>
    <n v="20230300199"/>
    <n v="2023"/>
    <n v="33"/>
    <x v="0"/>
    <s v="LTE"/>
    <s v="Inducción y capacitación a los trabajadores en materias ambientales."/>
    <x v="1"/>
    <x v="1"/>
    <s v="Construcción"/>
    <s v="No Aplica"/>
    <s v="Objetivo: Capacitación de trabajadores en materias de medio ambiente, buscando prevenir efectos sobre el medio ambiente. Descripción: Se realizarán las siguientes capacitaciones para las siguientes temáticas: a) Flora y fauna: Se capacitará en relación a "/>
  </r>
  <r>
    <n v="2159048498"/>
    <s v="DIA DS40"/>
    <s v="Nueva Línea 2x110 kV desde S/E Caldera a Línea 1x110 kV Cardones-Punta Padrones"/>
    <s v="III"/>
    <s v="Caldera"/>
    <s v="b1"/>
    <n v="20230300199"/>
    <n v="2023"/>
    <n v="40"/>
    <x v="0"/>
    <s v="LTE"/>
    <s v="Instalación de dispositivos antiposamiento en las estructuras."/>
    <x v="5"/>
    <x v="9"/>
    <s v="Operación"/>
    <s v="No Aplica"/>
    <s v="Objetivo: Disminuir el riesgo de electrocución de avifauna con el tendido mediante la instalación de dispositivos antiposamiento. Descripción: se instalarán dispositivos antiposamiento en todas las estructuras del Proyecto para evitar el contacto de las a"/>
  </r>
  <r>
    <n v="2159048498"/>
    <s v="DIA DS40"/>
    <s v="Nueva Línea 2x110 kV desde S/E Caldera a Línea 1x110 kV Cardones-Punta Padrones"/>
    <s v="III"/>
    <s v="Caldera"/>
    <s v="b1"/>
    <n v="20230300199"/>
    <n v="2023"/>
    <n v="34"/>
    <x v="0"/>
    <s v="LTE"/>
    <s v="Medidas de control de emisiones atmosféricas"/>
    <x v="2"/>
    <x v="3"/>
    <s v="Construcción"/>
    <s v="Alteración de la calidad del aire debido a las emisiones de material particulado y gases."/>
    <s v="Objetivo: Implementar medidas de control de emisiones atmosféricas. Descripción: Se realizará humectación de las huellas existentes y huellas nuevas a habilitar (Ver kmz en Anexo 1 de la Adenda Complementaria); se implementará señalética de restricción de"/>
  </r>
  <r>
    <n v="2159048498"/>
    <s v="DIA DS40"/>
    <s v="Nueva Línea 2x110 kV desde S/E Caldera a Línea 1x110 kV Cardones-Punta Padrones"/>
    <s v="III"/>
    <s v="Caldera"/>
    <s v="b1"/>
    <n v="20230300199"/>
    <n v="2023"/>
    <n v="35"/>
    <x v="0"/>
    <s v="LTE"/>
    <s v="Monitoreo Arqueológico Permanente."/>
    <x v="3"/>
    <x v="4"/>
    <s v="Construcción"/>
    <s v="No Aplica"/>
    <s v="Objetivo: Supervisar las actividades de movimiento de tierra durante las obras de escarpe del terreno y en todas las actividades que consideren cualquier tipo de remoción de la superficie y excavación sub-superficial en el área del Proyecto. Descripción: "/>
  </r>
  <r>
    <n v="2159048498"/>
    <s v="DIA DS40"/>
    <s v="Nueva Línea 2x110 kV desde S/E Caldera a Línea 1x110 kV Cardones-Punta Padrones"/>
    <s v="III"/>
    <s v="Caldera"/>
    <s v="b1"/>
    <n v="20230300199"/>
    <n v="2023"/>
    <n v="37"/>
    <x v="0"/>
    <s v="LTE"/>
    <s v="Monitoreo paleontológico Permanente."/>
    <x v="3"/>
    <x v="4"/>
    <s v="Construcción"/>
    <s v="Alteración de patrimonio cultural paleontológico."/>
    <s v="Objetivo: Supervisar las actividades de movimiento de tierra en sector de las obras del Proyecto que requieran este tipo de actividades. Descripción: se contará con la supervisión de un paleontólogo que cumpla con perfil del CMN como investigador principa"/>
  </r>
  <r>
    <n v="2159048498"/>
    <s v="DIA DS40"/>
    <s v="Nueva Línea 2x110 kV desde S/E Caldera a Línea 1x110 kV Cardones-Punta Padrones"/>
    <s v="III"/>
    <s v="Caldera"/>
    <s v="b1"/>
    <n v="20230300199"/>
    <n v="2023"/>
    <n v="38"/>
    <x v="0"/>
    <s v="LTE"/>
    <s v="Plan de perturbación controlada de reptiles."/>
    <x v="5"/>
    <x v="10"/>
    <s v="Pre construcción"/>
    <s v="No Aplica"/>
    <s v="Objetivo: Implementar plan de perturbación controlada de reptiles buscando disminuir los riesgos asociados a este grupo que habita el área de intervención directa. Descripción: Para la perturbación, se realizará una intervención activa del sitio de origen"/>
  </r>
  <r>
    <n v="2159048498"/>
    <s v="DIA DS40"/>
    <s v="Nueva Línea 2x110 kV desde S/E Caldera a Línea 1x110 kV Cardones-Punta Padrones"/>
    <s v="III"/>
    <s v="Caldera"/>
    <s v="b1"/>
    <n v="20230300199"/>
    <n v="2023"/>
    <n v="32"/>
    <x v="0"/>
    <s v="LTE"/>
    <s v="Privilegiar la contratación de mano de obra local."/>
    <x v="0"/>
    <x v="2"/>
    <s v="Construcción y cierre"/>
    <s v="No Aplica"/>
    <s v="Objetivo: Contribuir a la economía local. Descripción: Se privilegiará la contratación de mano de obra local no calificada. Justificación: A través de la contratación de mano de obra local, se crearán nuevos puestos de trabajo, contribuyendo y activando l"/>
  </r>
  <r>
    <n v="2159048498"/>
    <s v="DIA DS40"/>
    <s v="Nueva Línea 2x110 kV desde S/E Caldera a Línea 1x110 kV Cardones-Punta Padrones"/>
    <s v="III"/>
    <s v="Caldera"/>
    <s v="b1"/>
    <n v="20230300199"/>
    <n v="2023"/>
    <n v="37"/>
    <x v="0"/>
    <s v="LTE"/>
    <s v="Protocolo de hallazgos paleontológicos no previstos."/>
    <x v="3"/>
    <x v="5"/>
    <s v="Construcción"/>
    <s v="Alteración de patrimonio cultural paleontológico."/>
    <s v="Objetivo: Generar un protocolo frente a hallazgos paleontológicos no previstos. Descripción: se implementará un protocolo para ser utilizado en los casos que se produzcan hallazgos paleontológicos no previstos durante las labores de excavación de las estr"/>
  </r>
  <r>
    <n v="2159048498"/>
    <s v="DIA DS40"/>
    <s v="Nueva Línea 2x110 kV desde S/E Caldera a Línea 1x110 kV Cardones-Punta Padrones"/>
    <s v="III"/>
    <s v="Caldera"/>
    <s v="b1"/>
    <n v="20230300199"/>
    <n v="2023"/>
    <n v="41"/>
    <x v="0"/>
    <s v="LTE"/>
    <s v="Señalización en vehículos asociados al Proyecto."/>
    <x v="1"/>
    <x v="7"/>
    <s v="Todas las fases del proyecto"/>
    <s v="No Aplica"/>
    <s v="Objetivo: Identificación del Titular del Proyecto y contacto por eventuales reclamos de la comunidad. Descripción: Se implementará una señalización para los vehículos asociados al Proyecto y número de contacto para que, en caso de eventuales reclamos, la "/>
  </r>
  <r>
    <n v="2157970182"/>
    <s v="DIA DS40"/>
    <s v="Transporte Ferroviario en Región de Antofagasta"/>
    <s v="II"/>
    <s v="Mejillones, Antofagasta"/>
    <s v="ñ5"/>
    <s v="32"/>
    <n v="2023"/>
    <n v="32"/>
    <x v="1"/>
    <s v="LTE"/>
    <s v="Contratación de mano de obra local."/>
    <x v="0"/>
    <x v="2"/>
    <s v="Todas las fases del proyecto"/>
    <s v="No Aplica"/>
    <s v="Objetivo: contribuir en la generación de empleo de la zona mediante la contratación de mano de obra local. - Descripción: para la ejecución del proyecto, se procederá a la contratación de mano de obra local, con un porcentaje no menor al 30% del total de "/>
  </r>
  <r>
    <n v="2157970182"/>
    <s v="DIA DS40"/>
    <s v="Transporte Ferroviario en Región de Antofagasta"/>
    <s v="II"/>
    <s v="Mejillones, Antofagasta"/>
    <s v="ñ5"/>
    <s v="32"/>
    <n v="2023"/>
    <n v="32"/>
    <x v="1"/>
    <s v="LTE"/>
    <s v="Incorporar un sistema de atención y resolución de quejas y reclamos para comunidades cercanas"/>
    <x v="0"/>
    <x v="0"/>
    <s v="Todas las fases del proyecto"/>
    <s v="No Aplica"/>
    <s v="Objetivo: incluir un sistema de atención y resolución de quejas, reclamos y sugerencias que sea de fácil acceso para la Comunidad para canalizar las dudas y los potenciales inconvenientes que se puedan presentar en las fases del Proyecto, como ruido, emis"/>
  </r>
  <r>
    <n v="2157970182"/>
    <s v="DIA DS40"/>
    <s v="Transporte Ferroviario en Región de Antofagasta"/>
    <s v="II"/>
    <s v="Mejillones, Antofagasta"/>
    <s v="ñ5"/>
    <s v="31"/>
    <n v="2023"/>
    <n v="31"/>
    <x v="1"/>
    <s v="LTE"/>
    <s v="Reponer aquellos insumos y arreglar los deterioros de equipos que Bomberos, Carabineros de Chile u otra institución pública utilicen en emergencias y/o contingencias del Proyecto."/>
    <x v="0"/>
    <x v="6"/>
    <s v="Todas las fases del proyecto"/>
    <s v="No Aplica"/>
    <s v="Objetivo: reponer aquellos insumos y arreglar los deterioros de equipos que Bomberos, Carabineros de Chile u otra institución pública utilicen en emergencias y/o contingencias del Proyecto. - Descripción: en caso de alguna emergencia y/o contingencia por "/>
  </r>
  <r>
    <n v="2157970182"/>
    <s v="DIA DS40"/>
    <s v="Transporte Ferroviario en Región de Antofagasta"/>
    <s v="II"/>
    <s v="Mejillones, Antofagasta"/>
    <s v="ñ5"/>
    <s v="31"/>
    <n v="2023"/>
    <n v="31"/>
    <x v="1"/>
    <s v="LTE"/>
    <s v="Señalética en vehículos del proyecto"/>
    <x v="1"/>
    <x v="7"/>
    <s v="Todas las fases del proyecto"/>
    <s v="No Aplica"/>
    <s v="Objetivo: incluir señalética que identifique al Titular en todos los vehículos (buses, camionetas, trenes, camiones, etc.), equipos en general y servicios que se contraten por parte del Proyecto. - Descripción: se incorporará señalética que identifique al"/>
  </r>
  <r>
    <n v="2157948599"/>
    <s v="DIA DS40"/>
    <s v="Planta Fotovoltaica Livorno Solar"/>
    <s v="V"/>
    <s v="Llaillay"/>
    <s v="c"/>
    <n v="202305001213"/>
    <n v="2023"/>
    <n v="34"/>
    <x v="0"/>
    <s v="PFV"/>
    <s v="Charla de inducción de hallazgos arqueológicos a personal de faena"/>
    <x v="1"/>
    <x v="1"/>
    <s v="Construcción"/>
    <s v="Componente Arqueológica."/>
    <s v="Objetivo: Se realizará una charla de inducción, por parte de un licenciado/a en arqueología o un arqueólogo/a, a todo el personal en faena, con el propósito de dar a conocer la importancia y cuidado que se debe tener con el patrimonio arqueológico frente "/>
  </r>
  <r>
    <n v="2157948599"/>
    <s v="DIA DS40"/>
    <s v="Planta Fotovoltaica Livorno Solar"/>
    <s v="V"/>
    <s v="Llaillay"/>
    <s v="c"/>
    <n v="202305001213"/>
    <n v="2023"/>
    <n v="38"/>
    <x v="0"/>
    <s v="PFV"/>
    <s v="Monitoreo de la Condición Biológica del Suelo."/>
    <x v="2"/>
    <x v="11"/>
    <s v="Construcción y cierre"/>
    <s v="Componente Suelo."/>
    <s v="Objetivo: Realizar un seguimiento de la Condición Biológica del Suelo, mediante la comparativa de ésta en la situación “sin proyecto” (a realizar durante la fase de construcción) y una vez “finalizado el proyecto” (a realizar durante la fase de cierre del"/>
  </r>
  <r>
    <n v="2157948599"/>
    <s v="DIA DS40"/>
    <s v="Planta Fotovoltaica Livorno Solar"/>
    <s v="V"/>
    <s v="Llaillay"/>
    <s v="c"/>
    <n v="202305001213"/>
    <n v="2023"/>
    <n v="38"/>
    <x v="0"/>
    <s v="PFV"/>
    <s v="Monitoreo de la Densidad Aparente del Suelo."/>
    <x v="2"/>
    <x v="11"/>
    <s v="Cierre"/>
    <s v="Componente Suelo."/>
    <s v="Objetivo: Se realizará un seguimiento de la densidad aparente del suelo a través de una campaña de monitoreo adicional, El objetivo es comparar la densidad aparente del suelo identificada en la situación “antes del proyecto” (Anexo AC-5.5 Apéndice A de la"/>
  </r>
  <r>
    <n v="2157948599"/>
    <s v="DIA DS40"/>
    <s v="Planta Fotovoltaica Livorno Solar"/>
    <s v="V"/>
    <s v="Llaillay"/>
    <s v="c"/>
    <n v="202305001213"/>
    <n v="2023"/>
    <n v="35"/>
    <x v="0"/>
    <s v="PFV"/>
    <s v="Perturbación Controlada para individuos de la especie Liolaemus lemniscatus., Lioalaemus tenius, Liolaemus gravenhortils y Liolaemus chiensis."/>
    <x v="5"/>
    <x v="10"/>
    <s v="Construcción"/>
    <s v="Componente fauna, específicamente para individuos de la especie Liolaemus lemniscatus, Lioalaemus tenius, Liolaemus gravenhortils y Liolaemus chiensis."/>
    <s v="Objetivo: Prevenir los potenciales efectos negativos asociados a la construcción del proyecto, para la especie Liolaemus lemniscatus, Lioalaemus tenius, Liolaemus gravenhortils y Liolaemus chiensis. Descripción: Implementación de medidas de protección de "/>
  </r>
  <r>
    <n v="2157948599"/>
    <s v="DIA DS40"/>
    <s v="Planta Fotovoltaica Livorno Solar"/>
    <s v="V"/>
    <s v="Llaillay"/>
    <s v="c"/>
    <n v="202305001213"/>
    <n v="2023"/>
    <n v="37"/>
    <x v="0"/>
    <s v="PFV"/>
    <s v="Registro de Poda. (vegetación presente en área de paneles solares)"/>
    <x v="2"/>
    <x v="12"/>
    <s v="Operación"/>
    <s v="Componente Suelo."/>
    <s v="Objetivo: Elaboración de un registro sobre la cantidad de vegetación podada durante las mantenciones de la planta fotovoltaica a lo largo de la vida útil de la misma (vegetación que crezca bajo los paneles). Descripción: Como parte de las actividades de l"/>
  </r>
  <r>
    <n v="2157948599"/>
    <s v="DIA DS40"/>
    <s v="Planta Fotovoltaica Livorno Solar"/>
    <s v="V"/>
    <s v="Llaillay"/>
    <s v="c"/>
    <n v="202305001213"/>
    <n v="2023"/>
    <n v="39"/>
    <x v="0"/>
    <s v="PFV"/>
    <s v="Revestimiento y Mejoras sobre sección del Canal Bellavista Sur."/>
    <x v="2"/>
    <x v="12"/>
    <s v="Todas las fases del proyecto"/>
    <s v="Componente Suelo."/>
    <s v="Objetivo: Revestimiento y mejoramiento de la eficiencia de conducción de agua en beneficio de los regantes del canal denominado “Bellavista Sur” ubicado en la comuna de San Felipe, provincia de San Felipe de Aconcagua, Región de Valparaíso. Descripción: R"/>
  </r>
  <r>
    <n v="2157948599"/>
    <s v="DIA DS40"/>
    <s v="Planta Fotovoltaica Livorno Solar"/>
    <s v="V"/>
    <s v="Llaillay"/>
    <s v="c"/>
    <n v="202305001213"/>
    <n v="2023"/>
    <n v="41"/>
    <x v="0"/>
    <s v="PFV"/>
    <s v="Revestimiento y Mejoras sobre sección del canal Las Vegas Molino"/>
    <x v="1"/>
    <x v="1"/>
    <s v="Operación"/>
    <s v="Componente Suelo"/>
    <s v="Objetivo: Se realizará una charla explicativa, a personas miembros de la Comunidad de Aguas Canal Las Vegas-Molino, previo al comienzo de las obras del canal. Esta charla tiene el propósito de dar a conocer la descripción general de las obras constructiva"/>
  </r>
  <r>
    <n v="2157661519"/>
    <s v="DIA DS40"/>
    <s v="Planta Fotovoltaica Monza Solar"/>
    <s v="V"/>
    <s v="El Tabo"/>
    <s v="c"/>
    <n v="202305001201"/>
    <n v="2023"/>
    <n v="32"/>
    <x v="0"/>
    <s v="PFV"/>
    <s v="Charla de inducción de hallazgos arqueológicos a personal de faena."/>
    <x v="1"/>
    <x v="1"/>
    <s v="Construcción"/>
    <s v="Componente Arqueológica"/>
    <s v="Objetivo: Se realizará una charla de inducción, por parte de un licenciado/a en arqueología o un arqueólogo/a, a todo el personal en faena, con el propósito de dar a conocer la importancia y cuidado que se debe tener con el patrimonio arqueológico frente "/>
  </r>
  <r>
    <n v="2157661519"/>
    <s v="DIA DS40"/>
    <s v="Planta Fotovoltaica Monza Solar"/>
    <s v="V"/>
    <s v="El Tabo"/>
    <s v="c"/>
    <n v="202305001201"/>
    <n v="2023"/>
    <n v="33"/>
    <x v="0"/>
    <s v="PFV"/>
    <s v="Charla de Inducción Paleontológica a personal de faena."/>
    <x v="1"/>
    <x v="1"/>
    <s v="Construcción"/>
    <s v="Componente Paleontológica"/>
    <s v="Objetivo: Se realizará una charla de inducción, por parte de un licenciado/a en paleontología o un paleontólogo/a, a todo el personal en faena, con el propósito de dar a conocer la importancia y cuidado que se debe tener con el patrimonio paleontológico f"/>
  </r>
  <r>
    <n v="2157661519"/>
    <s v="DIA DS40"/>
    <s v="Planta Fotovoltaica Monza Solar"/>
    <s v="V"/>
    <s v="El Tabo"/>
    <s v="c"/>
    <n v="202305001201"/>
    <n v="2023"/>
    <n v="39"/>
    <x v="0"/>
    <s v="PFV"/>
    <s v="Establecimiento de nuevos cultivos y habilitación de nuevas hectáreas de riego para la región de Valparaíso"/>
    <x v="2"/>
    <x v="12"/>
    <s v="Todas las fases del proyecto"/>
    <s v="Componente Suelo."/>
    <s v="Objetivo: Habilitar nuevas hectáreas de riego, lo cual permite establecer nuevos cultivos por un total de 7,38 hectáreas, ubicadas en Cuncumén, comuna de San Antonio, Región de Valparaíso. Descripción: Un sistema de riego tecnificado que permitirá desarro"/>
  </r>
  <r>
    <n v="2157661519"/>
    <s v="DIA DS40"/>
    <s v="Planta Fotovoltaica Monza Solar"/>
    <s v="V"/>
    <s v="El Tabo"/>
    <s v="c"/>
    <n v="202305001201"/>
    <n v="2023"/>
    <n v="34"/>
    <x v="0"/>
    <s v="PFV"/>
    <s v="Inspección visual arqueológica."/>
    <x v="3"/>
    <x v="4"/>
    <s v="Construcción"/>
    <s v="Componente Arqueológica"/>
    <s v="Objetivo: Se realizará una nueva inspección visual arqueológica superficial que abarque toda el área en que se emplazará el Proyecto, en forma posterior al despeje total de la superficie del área a intervenir. Una vez iniciada la fase de construcción, ant"/>
  </r>
  <r>
    <n v="2157661519"/>
    <s v="DIA DS40"/>
    <s v="Planta Fotovoltaica Monza Solar"/>
    <s v="V"/>
    <s v="El Tabo"/>
    <s v="c"/>
    <n v="202305001201"/>
    <n v="2023"/>
    <n v="40"/>
    <x v="0"/>
    <s v="PFV"/>
    <s v="Instalación de Paneles Solares a un colegio, con potencia neta de 3 kV y Charla Educativa"/>
    <x v="1"/>
    <x v="1"/>
    <s v="Operación"/>
    <s v="Medio Humano"/>
    <s v="Objetivo: Se instalarán paneles fotovoltaicos (máximo de 3 kV) dentro de las dependencias de la Escuela Básica Quillaycillo1 ubicada en la comuna de El Tabo. Dichos paneles servirán de piloto educativo para los estudiantes además de proveer energía al rec"/>
  </r>
  <r>
    <n v="2157661519"/>
    <s v="DIA DS40"/>
    <s v="Planta Fotovoltaica Monza Solar"/>
    <s v="V"/>
    <s v="El Tabo"/>
    <s v="c"/>
    <n v="202305001201"/>
    <n v="2023"/>
    <n v="38"/>
    <x v="0"/>
    <s v="PFV"/>
    <s v="Monitoreo de la Condición Biológica del Suelo"/>
    <x v="2"/>
    <x v="11"/>
    <s v="Construcción y cierre"/>
    <s v="Componente Suelo"/>
    <s v="Objetivo: Realizar un seguimiento de la Condición Biológica del Suelo, mediante la comparativa de ésta en la situación “sin proyecto” (a realizar durante la fase de construcción) y una vez “finalizado el proyecto” (a realizar durante la fase de cierre del"/>
  </r>
  <r>
    <n v="2157661519"/>
    <s v="DIA DS40"/>
    <s v="Planta Fotovoltaica Monza Solar"/>
    <s v="V"/>
    <s v="El Tabo"/>
    <s v="c"/>
    <n v="202305001201"/>
    <n v="2023"/>
    <n v="35"/>
    <x v="0"/>
    <s v="PFV"/>
    <s v="Perturbación Controlada para individuos de la especie Liolaemus lemniscatus."/>
    <x v="5"/>
    <x v="10"/>
    <s v="Construcción"/>
    <s v="Componente fauna, específicamente para individuos de la especie Liolaemus lemniscatus"/>
    <s v="Objetivo: Prevenir los potenciales efectos negativos asociados a la construcción del proyecto, para la especie Liolaemus lemniscatus. Descripción: Implementación de medidas de protección de fauna silvestre, mediante la inducción el desplazamiento de los i"/>
  </r>
  <r>
    <n v="2157661519"/>
    <s v="DIA DS40"/>
    <s v="Planta Fotovoltaica Monza Solar"/>
    <s v="V"/>
    <s v="El Tabo"/>
    <s v="c"/>
    <n v="202305001201"/>
    <n v="2023"/>
    <n v="37"/>
    <x v="0"/>
    <s v="PFV"/>
    <s v="Registro de Poda (vegetación presente en área de paneles solares)."/>
    <x v="2"/>
    <x v="12"/>
    <s v="Operación"/>
    <s v="Componente Suelo"/>
    <s v="Objetivo: Elaboración de un registro sobre la cantidad de vegetación podada durante las mantenciones de la planta fotovoltaica a lo largo de la vida útil de la misma (vegetación que crezca bajo los paneles). Descripción: Como parte de las actividades de l"/>
  </r>
  <r>
    <n v="2157658825"/>
    <s v="DIA DS40"/>
    <s v="Tendido segundo circuito Línea 2x220 kV Nueva Chuquicamata - Calama"/>
    <s v="II"/>
    <s v="Calama"/>
    <s v="b1"/>
    <n v="202302001161"/>
    <n v="2023"/>
    <n v="37"/>
    <x v="0"/>
    <s v="LTE"/>
    <s v="Contratación de mano de obra local"/>
    <x v="0"/>
    <x v="2"/>
    <s v="Contrucción"/>
    <s v="No Aplica"/>
    <s v="Objetivo: Promover la contratación de mano de obra local, de manera tal activar la economía local, además de considerar esfuerzos para apuntar hacia la paridad de género. Descripción: La construcción de las obras temporales y permanentes del Proyecto dema"/>
  </r>
  <r>
    <n v="2157658825"/>
    <s v="DIA DS40"/>
    <s v="Tendido segundo circuito Línea 2x220 kV Nueva Chuquicamata - Calama"/>
    <s v="II"/>
    <s v="Calama"/>
    <s v="b1"/>
    <n v="202302001161"/>
    <n v="2023"/>
    <n v="36"/>
    <x v="0"/>
    <s v="LTE"/>
    <s v="Inducción Ambiental"/>
    <x v="1"/>
    <x v="1"/>
    <s v="Contrucción"/>
    <s v="No Aplica"/>
    <s v="Objetivo: Prevenir afectaciones al medio ambiente y a la comunidad en general por parte de los trabajadores durante la fase de construcción del proyecto. Descripción: Se realizarán charlas de inducción a toda persona nueva que ingresa como trabajador al p"/>
  </r>
  <r>
    <n v="2157658825"/>
    <s v="DIA DS40"/>
    <s v="Tendido segundo circuito Línea 2x220 kV Nueva Chuquicamata - Calama"/>
    <s v="II"/>
    <s v="Calama"/>
    <s v="b1"/>
    <n v="202302001161"/>
    <n v="2023"/>
    <n v="38"/>
    <x v="0"/>
    <s v="LTE"/>
    <s v="Instalación de disuadores de vuelo"/>
    <x v="5"/>
    <x v="9"/>
    <s v="Construcción y operación"/>
    <s v="No Aplica"/>
    <s v="Objetivo: La instalación de disuasores de vuelo tiene por objetivo aumentar la visibilidad del cable de guarda de la línea eléctrica, para evitar la colisión de aves en el tramo proyectado para la implementación del segundo circuito de la línea eléctrica "/>
  </r>
  <r>
    <n v="2157658825"/>
    <s v="DIA DS40"/>
    <s v="Tendido segundo circuito Línea 2x220 kV Nueva Chuquicamata - Calama"/>
    <s v="II"/>
    <s v="Calama"/>
    <s v="b1"/>
    <n v="202302001161"/>
    <n v="2023"/>
    <n v="38"/>
    <x v="0"/>
    <s v="LTE"/>
    <s v="Monitoreo arqueológico/paleontológico"/>
    <x v="3"/>
    <x v="4"/>
    <s v="Contrucción"/>
    <s v="No Aplica"/>
    <s v="Objetivo: Prevenir la afectación a los elementos patrimoniales que pudieran estar presentes en el subsuelo de las superficies de intervención del Proyecto, en específico, durante las actividades de movimiento de tierra. Descripción: Durante la fase de con"/>
  </r>
  <r>
    <n v="2157318473"/>
    <s v="DIA DS40"/>
    <s v="Parque Fotovoltaico El Peñón"/>
    <s v="IV"/>
    <s v="Coquimbo"/>
    <s v="c"/>
    <n v="20230400154"/>
    <n v="2023"/>
    <n v="50"/>
    <x v="0"/>
    <s v="PFV"/>
    <s v="Charlas de inducción arqueológica."/>
    <x v="1"/>
    <x v="1"/>
    <s v="Construcción"/>
    <s v="No Aplica"/>
    <s v="Objetivo: Evitar daños a hallazgos imprevistos. Descripción: Realizar charlas de inducción arqueológica dirigidas a la totalidad de trabajadores del proyecto, quienes deberán recibir la correspondiente capacitación al momento de ingresar a la obra. Justif"/>
  </r>
  <r>
    <n v="2157318473"/>
    <s v="DIA DS40"/>
    <s v="Parque Fotovoltaico El Peñón"/>
    <s v="IV"/>
    <s v="Coquimbo"/>
    <s v="c"/>
    <n v="20230400154"/>
    <n v="2023"/>
    <n v="51"/>
    <x v="0"/>
    <s v="PFV"/>
    <s v="Charlas de inducción paleontológica."/>
    <x v="1"/>
    <x v="1"/>
    <s v="Construcción"/>
    <s v="No Aplica"/>
    <s v="Objetivo: evitar daño a hallazgos imprevistos. Descripción: Realizar charlas de inducción paleontológicas dirigidas a la totalidad de trabajadores del proyecto, quienes deberán recibir la correspondiente capacitación al momento de ingresar a la obra. Just"/>
  </r>
  <r>
    <n v="2157318473"/>
    <s v="DIA DS40"/>
    <s v="Parque Fotovoltaico El Peñón"/>
    <s v="IV"/>
    <s v="Coquimbo"/>
    <s v="c"/>
    <n v="20230400154"/>
    <n v="2023"/>
    <n v="50"/>
    <x v="0"/>
    <s v="PFV"/>
    <s v="Monitoreo arqueológico permanente."/>
    <x v="3"/>
    <x v="4"/>
    <s v="Construcción"/>
    <s v="No Aplica"/>
    <s v="Objetivo. Evitar daños a hallazgos imprevistos. Descripción: Monitoreos permanentes de las áreas de intervención del proyecto, incluyendo LAMT y camino de acceso. Justificación: Evitar daños a hallazgos imprevistos con monitoreos permanentes en todos los "/>
  </r>
  <r>
    <n v="2157318473"/>
    <s v="DIA DS40"/>
    <s v="Parque Fotovoltaico El Peñón"/>
    <s v="IV"/>
    <s v="Coquimbo"/>
    <s v="c"/>
    <n v="20230400154"/>
    <n v="2023"/>
    <n v="49"/>
    <x v="0"/>
    <s v="PFV"/>
    <s v="Relocalización de reptiles"/>
    <x v="5"/>
    <x v="13"/>
    <s v="Construcción"/>
    <s v="Pérdida de reptiles."/>
    <s v="Objetivo: Relocalización de ejemplares de baja movilidad, endémicas y/o con problemas de conservación. Especies Philodryas chamissonis. Liolaemus fuscus, L. pseudolemniscatus, l. nitidus, L. platei. Descripción: Captura manual o con lazo, traslado y liber"/>
  </r>
  <r>
    <n v="2157318473"/>
    <s v="DIA DS40"/>
    <s v="Parque Fotovoltaico El Peñón"/>
    <s v="IV"/>
    <s v="Coquimbo"/>
    <s v="c"/>
    <n v="20230400154"/>
    <n v="2023"/>
    <n v="48"/>
    <x v="0"/>
    <s v="PFV"/>
    <s v="Reposición de especies en categoría de conservación"/>
    <x v="4"/>
    <x v="8"/>
    <s v="Construcción"/>
    <s v="Pérdida de individuos de flora."/>
    <s v="Objetivo: reposición de las siguientes especies: Nombre Categoría de conservación/ Singularidad Científico Monttea chilensis En Peligro - Decreto N°51/2008 Porlieria chilensis Vulnerable - Decreto N°51/2008 Chorizanthe glabrescens Endémica regional Nombre"/>
  </r>
  <r>
    <n v="2157318473"/>
    <s v="DIA DS40"/>
    <s v="Parque Fotovoltaico El Peñón"/>
    <s v="IV"/>
    <s v="Coquimbo"/>
    <s v="c"/>
    <n v="20230400154"/>
    <n v="2023"/>
    <n v="48"/>
    <x v="0"/>
    <s v="PFV"/>
    <s v="Rescate y relocalización de geófítas"/>
    <x v="4"/>
    <x v="14"/>
    <s v="Contrucción"/>
    <s v="Perdida de geófitas por actividades de escarpe."/>
    <s v="Objetivo: Rescate de bulbos y/o rizomas. Descripción: Extracción, almacenamiento transplante y seguimientos de bulbos. Justificación: evitar la pérdida de geófitas presentes en el área de emplazamiento del proyecto."/>
  </r>
  <r>
    <n v="2157318473"/>
    <s v="DIA DS40"/>
    <s v="Parque Fotovoltaico El Peñón"/>
    <s v="IV"/>
    <s v="Coquimbo"/>
    <s v="c"/>
    <n v="20230400154"/>
    <n v="2023"/>
    <n v="47"/>
    <x v="0"/>
    <s v="PFV"/>
    <s v="Rescate, secado, relocalización y seguimiento de las cactáceas"/>
    <x v="4"/>
    <x v="14"/>
    <s v="Construcción y operación"/>
    <s v="Pérdida de cactáceas."/>
    <s v="Objetivo: Rescate de Cumulopuntia sphaerica, Eulychnia acida, Eriosyce curvispina y E. aurata. Descripción: Rescate, secado, relocalización y seguimiento de las cactáceas Cumulopuntia sphaerica, Eulychnia acida, Eriosyce curvispina y E. aurata. Justificac"/>
  </r>
  <r>
    <n v="2157318473"/>
    <s v="DIA DS40"/>
    <s v="Parque Fotovoltaico El Peñón"/>
    <s v="IV"/>
    <s v="Coquimbo"/>
    <s v="c"/>
    <n v="20230400154"/>
    <n v="2023"/>
    <n v="46"/>
    <x v="0"/>
    <s v="PFV"/>
    <s v="Restricción de transportes con camiones en las fechas de las fiestas de Andacollo"/>
    <x v="1"/>
    <x v="15"/>
    <s v="Todas las fases del proyecto"/>
    <s v="No Aplica"/>
    <s v="Objetivo: No aportar a problemas de tránsito, ya recurrentes, durante las fiestas de Andacollo. Descripción: No se realizarán transportes con camiones en las fechas de las fiestas de Andacollo. Justificación: No aportar a problemas de tránsito, ya recurre"/>
  </r>
  <r>
    <n v="2157238670"/>
    <s v="DIA DS40"/>
    <s v="Parque Eólico Pampa Fidelia"/>
    <s v="II"/>
    <s v="Taltal"/>
    <s v="c"/>
    <n v="202302001165"/>
    <n v="2023"/>
    <n v="62"/>
    <x v="0"/>
    <s v="Eólico"/>
    <s v="Contratación de mano de obra local"/>
    <x v="0"/>
    <x v="2"/>
    <s v="Construcción y operación"/>
    <s v="No Aplica"/>
    <s v="Objetivo: Privilegiar, gestionar y apoyar la contratación de mano de obra local en la comuna de Taltal y/o región de Antofagasta, comprometiendo al menos un 10% de mano de obra proveniente de la comuna de Taltal y región de Antofagasta. Descripción: Se re"/>
  </r>
  <r>
    <n v="2157238670"/>
    <s v="DIA DS40"/>
    <s v="Parque Eólico Pampa Fidelia"/>
    <s v="II"/>
    <s v="Taltal"/>
    <s v="c"/>
    <n v="202302001165"/>
    <n v="2023"/>
    <n v="57"/>
    <x v="0"/>
    <s v="Eólico"/>
    <s v="Establecimiento de Alianzas con Municipio de Taltal para generar capacidades locales sobre ERNC."/>
    <x v="0"/>
    <x v="0"/>
    <s v="Todas las fases del proyecto"/>
    <s v="No Aplica"/>
    <s v="Objetivo: Promover el trabajo colaborativo efectivo con la municipalidad de Taltal y establecimientos educacionales de la comuna para generar capacidades locales sobre ERNC. Descripción: En base a la Política de Asociatividad del Titular se llevarán a cab"/>
  </r>
  <r>
    <n v="2157238670"/>
    <s v="DIA DS40"/>
    <s v="Parque Eólico Pampa Fidelia"/>
    <s v="II"/>
    <s v="Taltal"/>
    <s v="c"/>
    <n v="202302001165"/>
    <n v="2023"/>
    <n v="56"/>
    <x v="0"/>
    <s v="Eólico"/>
    <s v="Establecimiento de convenio de trabajo con la Universidad Católica del Norte e instituto técnico de educación superior de la Región."/>
    <x v="0"/>
    <x v="0"/>
    <s v="Construcción y operación"/>
    <s v="No Aplica"/>
    <s v="Objetivo: Apoyar el desarrollo de las energías Renovables No Convencionales (ERNC) mediante el establecimiento de un convenio de trabajo con el departamento de extensión de la Universidad Católica del Norte y un Instituto Técnico de educación superior de "/>
  </r>
  <r>
    <n v="2157238670"/>
    <s v="DIA DS40"/>
    <s v="Parque Eólico Pampa Fidelia"/>
    <s v="II"/>
    <s v="Taltal"/>
    <s v="c"/>
    <n v="202302001165"/>
    <n v="2023"/>
    <n v="59"/>
    <x v="0"/>
    <s v="Eólico"/>
    <s v="Estudio poblacional de L. audituvelatus y L. constanzae"/>
    <x v="5"/>
    <x v="16"/>
    <s v="Construcción y operación"/>
    <s v="Potencial incidente con fauna."/>
    <s v="Objetivo: Objetivo: Analizar a) los tamaños poblacionales de Liolaemus audituvelatus y Liolaemus constanzae en el área de estudio. b) Cómo cambian en función de diferencias ontogénicas, temporales y ambientales. Descripción: El estudio se realizará con mu"/>
  </r>
  <r>
    <n v="2157238670"/>
    <s v="DIA DS40"/>
    <s v="Parque Eólico Pampa Fidelia"/>
    <s v="II"/>
    <s v="Taltal"/>
    <s v="c"/>
    <n v="202302001165"/>
    <n v="2023"/>
    <n v="56"/>
    <x v="0"/>
    <s v="Eólico"/>
    <s v="Identificación de vehículos."/>
    <x v="1"/>
    <x v="7"/>
    <s v="Todas las fases del proyecto"/>
    <s v="Evitar confusiones ante cualquier evento o accidente que pudiese ocurrir a los vehículos asociados a cada fase de ejecución del proyecto."/>
    <s v="Objetivo: Mantener la identificación del Titular y Proyecto en los vehículos livianos que sean de uso permanente. Descripción: El Titular se compromete a agregar señalética de manera clara y legible que identifique a los vehículos livianos que contenga el"/>
  </r>
  <r>
    <n v="2157238670"/>
    <s v="DIA DS40"/>
    <s v="Parque Eólico Pampa Fidelia"/>
    <s v="II"/>
    <s v="Taltal"/>
    <s v="c"/>
    <n v="202302001165"/>
    <n v="2023"/>
    <n v="61"/>
    <x v="0"/>
    <s v="Eólico"/>
    <s v="Mecanismos de comunicación, quejas y reclamos."/>
    <x v="0"/>
    <x v="0"/>
    <s v="Todas las fases del proyecto"/>
    <s v="Potencial afectación a los sistemas de vida."/>
    <s v="Objetivo: Generar un mecanismo de comunicación, quejas y reclamos con la comunidad, mediante el cual pueda expresar su afectación o disconformidad relacionada a la construcción, operación y cierre del Proyecto, así como también, informarse sobre el desemp"/>
  </r>
  <r>
    <n v="2157238670"/>
    <s v="DIA DS40"/>
    <s v="Parque Eólico Pampa Fidelia"/>
    <s v="II"/>
    <s v="Taltal"/>
    <s v="c"/>
    <n v="202302001165"/>
    <n v="2023"/>
    <n v="58"/>
    <x v="0"/>
    <s v="Eólico"/>
    <s v="Mesa Informativa Patrimonial."/>
    <x v="0"/>
    <x v="0"/>
    <s v="Contrucción"/>
    <s v="No Aplica"/>
    <s v="Objetivo: Relevamiento de la cultura changa correspondiente a la zona de Taltal mediante la compilación gráfica del trabajo arqueológico realizado en el Proyecto durante la fase de construcción. Descripción: Finalizada la fase de construcción del Proyecto"/>
  </r>
  <r>
    <n v="2157238670"/>
    <s v="DIA DS40"/>
    <s v="Parque Eólico Pampa Fidelia"/>
    <s v="II"/>
    <s v="Taltal"/>
    <s v="c"/>
    <n v="202302001165"/>
    <n v="2023"/>
    <n v="60"/>
    <x v="0"/>
    <s v="Eólico"/>
    <s v="Política de buenas prácticas en la gestión de proveedores, contratistas y subcontratistas"/>
    <x v="1"/>
    <x v="17"/>
    <s v="Todas las fases del proyecto"/>
    <s v="Potencial afectación a los sistemas de vida."/>
    <s v="Objetivo: Aplicar políticas y mecanismos para incentivar las buenas prácticas en la gestión de proveedores, contratistas y subcontratistas. Descripción: El titular cuenta con una &quot;Política de Contratación e Involucramiento de la Economía Local, enfocada e"/>
  </r>
  <r>
    <n v="2157238670"/>
    <s v="DIA DS40"/>
    <s v="Parque Eólico Pampa Fidelia"/>
    <s v="II"/>
    <s v="Taltal"/>
    <s v="c"/>
    <n v="202302001165"/>
    <n v="2023"/>
    <n v="55"/>
    <x v="0"/>
    <s v="Eólico"/>
    <s v="Reposición de materiales utilizados en emergencias."/>
    <x v="0"/>
    <x v="6"/>
    <s v="Todas las fases del proyecto"/>
    <s v="No Aplica"/>
    <s v="Objetivo: Generar acuerdos de reposición entre el Titular y Bomberos de Chile para aquellos insumos que sean utilizados exclusivamente para el control de eventuales emergencias ocurridas en cualquiera de las fases del Parque Eólico Pampa Fidelia. Descripc"/>
  </r>
  <r>
    <n v="2157238670"/>
    <s v="DIA DS40"/>
    <s v="Parque Eólico Pampa Fidelia"/>
    <s v="II"/>
    <s v="Taltal"/>
    <s v="c"/>
    <n v="202302001165"/>
    <n v="2023"/>
    <n v="62"/>
    <x v="0"/>
    <s v="Eólico"/>
    <s v="Restricción de velocidad por circulación."/>
    <x v="1"/>
    <x v="15"/>
    <s v="Todas las fases del proyecto"/>
    <s v="Alteración a la calidad del aire."/>
    <s v="Objetivo: Controlar las emisiones de material particulado producto de las actividades del proyecto. Descripción: Se circulará a una velocidad no superior a 30 km/h, para todo tipo de vehículos, equipos y maquinarias en todos los caminos internos y de acce"/>
  </r>
  <r>
    <n v="2157129130"/>
    <s v="DIA DS40"/>
    <s v="Nueva S/E Seccionadora Los Poetas y Nueva Línea 1x66 Kv Algarrobo -  Los Poetas"/>
    <s v="V"/>
    <s v="Algarrobo"/>
    <s v="b1"/>
    <s v="56"/>
    <n v="2023"/>
    <n v="56"/>
    <x v="0"/>
    <s v="LTE"/>
    <s v="Charlas de inducción sobre paleontología y arqueología"/>
    <x v="1"/>
    <x v="1"/>
    <s v="Construcción"/>
    <s v="No Aplica"/>
    <s v="Objetivo, descripción Objetivo: Se efectuarán charlas de inducción impartidas por un y justificación paleontólogo y un arqueólogo o licenciado en arqueología, a todos los trabajadores involucrados en la construcción de la Subestación. Los temas de las cha"/>
  </r>
  <r>
    <n v="2157129130"/>
    <s v="DIA DS40"/>
    <s v="Nueva S/E Seccionadora Los Poetas y Nueva Línea 1x66 Kv Algarrobo -  Los Poetas"/>
    <s v="V"/>
    <s v="Algarrobo"/>
    <s v="b1"/>
    <s v="67"/>
    <n v="2023"/>
    <n v="67"/>
    <x v="0"/>
    <s v="LTE"/>
    <s v="Desviadores de vuelo"/>
    <x v="5"/>
    <x v="9"/>
    <s v="Operación"/>
    <s v="No Significativo: Posible afectación por colisión y/o electrocución de aves. Fase del Proyecto a la Operación Operación que aplica"/>
    <s v="Objetivo, descripción y Objetivo: justificación Objetivo General Reducir los riesgos de electrocución y colisión de avifauna, en el tendido eléctrico en las áreas establecidas de migración de aves. Objetivos Específicos Implementar dispositivos disuasores"/>
  </r>
  <r>
    <n v="2157129130"/>
    <s v="DIA DS40"/>
    <s v="Nueva S/E Seccionadora Los Poetas y Nueva Línea 1x66 Kv Algarrobo -  Los Poetas"/>
    <s v="V"/>
    <s v="Algarrobo"/>
    <s v="b1"/>
    <s v="65"/>
    <n v="2023"/>
    <n v="65"/>
    <x v="0"/>
    <s v="LTE"/>
    <s v="Medidas adicionales de resguardo para “Citronella mucronata” (Naranjillo) y “Myrceugenia rufa” (Colla). "/>
    <x v="4"/>
    <x v="18"/>
    <s v="Operación"/>
    <s v="No Aplica"/>
    <s v="Objetivo, descripción y Objetivo: Proponer medidas de gestión para proteger las especies justificación vulnerables “Citronella mucronata” (Naranjillo) y Myrceugenia rufa (Colla). Descripción: Durante la fase de operación se considerarán las siguientes med"/>
  </r>
  <r>
    <n v="2157129130"/>
    <s v="DIA DS40"/>
    <s v="Nueva S/E Seccionadora Los Poetas y Nueva Línea 1x66 Kv Algarrobo -  Los Poetas"/>
    <s v="V"/>
    <s v="Algarrobo"/>
    <s v="b1"/>
    <s v="56"/>
    <n v="2023"/>
    <n v="56"/>
    <x v="0"/>
    <s v="LTE"/>
    <s v="Medidas de Control de Emisiones – Calidad del aire"/>
    <x v="2"/>
    <x v="3"/>
    <s v="Construcción"/>
    <s v="No significativo: Re suspensión de material particulado debido al tránsito de vehículos por caminos de tierra"/>
    <s v="Objetivos: Desarrollar un plan de control y abatimiento de emisiones de material particulado producto de las obras de construcción del proyecto. Descripción: Se humectarán los caminos no pavimentados utilizados por el tránsito de vehículos, máquinas y equ"/>
  </r>
  <r>
    <n v="2157129130"/>
    <s v="DIA DS40"/>
    <s v="Nueva S/E Seccionadora Los Poetas y Nueva Línea 1x66 Kv Algarrobo -  Los Poetas"/>
    <s v="V"/>
    <s v="Algarrobo"/>
    <s v="b1"/>
    <s v="57"/>
    <n v="2023"/>
    <n v="63"/>
    <x v="0"/>
    <s v="LTE"/>
    <s v="Medidas de resguardo para “Citronella mucronata” (Naranjillo) y Myrceugenia rufa (Colla). "/>
    <x v="4"/>
    <x v="18"/>
    <s v="Construcción y cierre"/>
    <s v="No Aplica"/>
    <s v="Objetivo: Proponer medidas de gestión para proteger las especies vulnerables Citronella mucronata (Naranjillo) y Myrceugenia rufa (Colla).  Descripción: Durante la fase de construcción se considerarán las siguientes medidas de resguardo para la Citronella"/>
  </r>
  <r>
    <n v="2157129130"/>
    <s v="DIA DS40"/>
    <s v="Nueva S/E Seccionadora Los Poetas y Nueva Línea 1x66 Kv Algarrobo -  Los Poetas"/>
    <s v="V"/>
    <s v="Algarrobo"/>
    <s v="b1"/>
    <s v="57"/>
    <n v="2023"/>
    <n v="57"/>
    <x v="0"/>
    <s v="LTE"/>
    <s v="Monitoreo Arqueológico Permanente"/>
    <x v="3"/>
    <x v="4"/>
    <s v="Construcción"/>
    <s v="No Significativo: Afectación del Patrimonio Cultural  "/>
    <s v="Objetivos: Objetivo General Proteger y preservar el componente arqueológico mediante la ejecución de medidas de protección Descripción: • Monitoreo de las excavaciones por un profesional del área arqueológica • Charlas de inducción al personal por un prof"/>
  </r>
  <r>
    <n v="2157129130"/>
    <s v="DIA DS40"/>
    <s v="Nueva S/E Seccionadora Los Poetas y Nueva Línea 1x66 Kv Algarrobo -  Los Poetas"/>
    <s v="V"/>
    <s v="Algarrobo"/>
    <s v="b1"/>
    <s v="56"/>
    <n v="2023"/>
    <n v="57"/>
    <x v="0"/>
    <s v="LTE"/>
    <s v="Monitoreo paleontológico. "/>
    <x v="3"/>
    <x v="4"/>
    <s v="Construcción"/>
    <s v="No Significativo: Afectación del Patrimonio Cultural"/>
    <s v="Objetivo: Proteger y preservar el componente paleontológico mediante la ejecución de medidas de protección  Descripción:  • Monitoreo Semanal por un profesional del área Paleontológica durante las actividades de excavación, escarpe y movimientos de tierra"/>
  </r>
  <r>
    <n v="2157129130"/>
    <s v="DIA DS40"/>
    <s v="Nueva S/E Seccionadora Los Poetas y Nueva Línea 1x66 Kv Algarrobo -  Los Poetas"/>
    <s v="V"/>
    <s v="Algarrobo"/>
    <s v="b1"/>
    <s v="57"/>
    <n v="2023"/>
    <n v="57"/>
    <x v="0"/>
    <s v="LTE"/>
    <s v="Plan de Monitoreo de Avifauna"/>
    <x v="5"/>
    <x v="16"/>
    <s v="Contrucción y operación"/>
    <s v="No significativo: Disminución y/o pérdida de la diversidad de avifauna silvestre"/>
    <s v="Objetivos: Objetivo General Realizar un seguimiento, dentro de un periodo determinado, durante las etapas de construcción y operación del proyecto, para determinar el grado de cambio de los parámetros poblacionales y conductuales de las aves, lo que permi"/>
  </r>
  <r>
    <n v="2157129130"/>
    <s v="DIA DS40"/>
    <s v="Nueva S/E Seccionadora Los Poetas y Nueva Línea 1x66 Kv Algarrobo -  Los Poetas"/>
    <s v="V"/>
    <s v="Algarrobo"/>
    <s v="b1"/>
    <s v="56"/>
    <n v="2023"/>
    <n v="56"/>
    <x v="0"/>
    <s v="LTE"/>
    <s v="Plan de Perturbación Controlada de Cururos"/>
    <x v="5"/>
    <x v="10"/>
    <s v="Construcción"/>
    <s v="Pérdida y fragmentación de hábitat para la fauna nativa  "/>
    <s v="Objetivo: Provocar el abandono o inducir el desplazamiento gradual de los cururos que potencialmente habitan en el área de intervención del Proyecto, hacia zonas aledañas seguras.  Descripción: Corresponde a una medida de control, mediante la cual se remu"/>
  </r>
  <r>
    <n v="2157129130"/>
    <s v="DIA DS40"/>
    <s v="Nueva S/E Seccionadora Los Poetas y Nueva Línea 1x66 Kv Algarrobo -  Los Poetas"/>
    <s v="V"/>
    <s v="Algarrobo"/>
    <s v="b1"/>
    <s v="71"/>
    <n v="2023"/>
    <n v="71"/>
    <x v="0"/>
    <s v="LTE"/>
    <s v="Plan de Perturbación Controlada de Fauna de Baja Movilidad"/>
    <x v="5"/>
    <x v="10"/>
    <s v="Construcción"/>
    <s v="Pérdida y fragmentación de hábitat para la fauna nativa.  "/>
    <s v="Objetivo, descripción y Objetivo: Provocar el abandono o inducir el desplazamiento gradual de justificación los individuos de fauna de reducida movilidad, desde su lugar de origen hacia zonas inmediatamente adyacentes, en forma previa a la intervención po"/>
  </r>
  <r>
    <n v="2157129130"/>
    <s v="DIA DS40"/>
    <s v="Nueva S/E Seccionadora Los Poetas y Nueva Línea 1x66 Kv Algarrobo -  Los Poetas"/>
    <s v="V"/>
    <s v="Algarrobo"/>
    <s v="b1"/>
    <s v="77"/>
    <n v="2023"/>
    <n v="77"/>
    <x v="0"/>
    <s v="LTE"/>
    <s v="Protocolo de Comunicación Comunitaria."/>
    <x v="0"/>
    <x v="0"/>
    <s v="Previo a fase de construcción y operación  "/>
    <s v="No Aplica"/>
    <s v="Objetivo, descripción y Objetivo: Fortalecer el relacionamiento comunitario con los habitantes justificación de la zona de influencia de los proyectos desarrollados por la Compañía Transmisora del Norte Grande, en adelante CTNG, a través de una comunicaci"/>
  </r>
  <r>
    <n v="2157129130"/>
    <s v="DIA DS40"/>
    <s v="Nueva S/E Seccionadora Los Poetas y Nueva Línea 1x66 Kv Algarrobo -  Los Poetas"/>
    <s v="V"/>
    <s v="Algarrobo"/>
    <s v="b1"/>
    <s v="60"/>
    <n v="2023"/>
    <n v="60"/>
    <x v="0"/>
    <s v="LTE"/>
    <s v="Reutilización de Suelo Vegetal"/>
    <x v="2"/>
    <x v="12"/>
    <s v="Construcción"/>
    <s v="No Aplica"/>
    <s v="Objetivo, descripción y Objetivo: Reutilizar la cubierta vegetal sobrante producto de la actividad justificación de escarpe realizada en la superficie de la subestación. Objetivos Específicos • Evitar la pérdida de suelo IV en la zona a intervenir por el "/>
  </r>
  <r>
    <n v="2157122236"/>
    <s v="DIA DS40"/>
    <s v="Nueva S/E Seccionadora Epuleufu y Nueva Línea 1x66 Kv Angol Epuleufu"/>
    <s v="Interregional"/>
    <s v="Angol, Renaico, Negrete"/>
    <s v="b1"/>
    <n v="20239900144"/>
    <n v="2023"/>
    <n v="75"/>
    <x v="0"/>
    <s v="LTE"/>
    <s v="Actividades de microruteo arqueológico"/>
    <x v="3"/>
    <x v="4"/>
    <s v="Contrucción"/>
    <s v="No Aplica"/>
    <s v="Objetivo: Identificar potenciales elementos del patrimonio arqueológico, en todas aquellas áreas que no fue posible el acceso durante la evaluación ambiental. Descripción: El Proyecto contempla la construcción de una subestación eléctrica, sus correspondi"/>
  </r>
  <r>
    <n v="2157122236"/>
    <s v="DIA DS40"/>
    <s v="Nueva S/E Seccionadora Epuleufu y Nueva Línea 1x66 Kv Angol Epuleufu"/>
    <s v="Interregional"/>
    <s v="Angol, Renaico, Negrete"/>
    <s v="b1"/>
    <n v="20239900144"/>
    <n v="2023"/>
    <n v="72"/>
    <x v="0"/>
    <s v="LTE"/>
    <s v="Medidas Adicionales de Ruido"/>
    <x v="2"/>
    <x v="19"/>
    <s v="Construcción"/>
    <s v="Aumento en los niveles de ruido"/>
    <s v="Objetivo: Mantener niveles de ruido que no generen molestia a la comunidad aledaña a las obras asociadas al Proyecto. Descripción: El Proyecto contempla la construcción de una subestación eléctrica, sus correspondientes seccionamientos y una Línea de tran"/>
  </r>
  <r>
    <n v="2157122236"/>
    <s v="DIA DS40"/>
    <s v="Nueva S/E Seccionadora Epuleufu y Nueva Línea 1x66 Kv Angol Epuleufu"/>
    <s v="Interregional"/>
    <s v="Angol, Renaico, Negrete"/>
    <s v="b1"/>
    <n v="20239900144"/>
    <n v="2023"/>
    <n v="71"/>
    <x v="0"/>
    <s v="LTE"/>
    <s v="Mejoramiento de Suelos"/>
    <x v="2"/>
    <x v="12"/>
    <s v="Construcción"/>
    <s v="Pérdida de suelo."/>
    <s v="Objetivo: Mejorar de forma efectiva y permanente las características productivas de un suelo dentro de la Región del Biobío y/o la Región de La Araucanía que cuente con limitantes que lo imposibiliten de ser usado productivamente. Descripción: El proyecto"/>
  </r>
  <r>
    <n v="2157122236"/>
    <s v="DIA DS40"/>
    <s v="Nueva S/E Seccionadora Epuleufu y Nueva Línea 1x66 Kv Angol Epuleufu"/>
    <s v="Interregional"/>
    <s v="Angol, Renaico, Negrete"/>
    <s v="b1"/>
    <n v="20239900144"/>
    <n v="2023"/>
    <n v="73"/>
    <x v="0"/>
    <s v="LTE"/>
    <s v="Relocalización de Pleurodema thaul"/>
    <x v="5"/>
    <x v="20"/>
    <s v="Construcción"/>
    <s v="Impacto no significativo por intervención de un ambiente específico de anfibios."/>
    <s v="Objetivo: Relocalizar individuos de Pleuroderma thaul. Descripción: El Proyecto contempla la construcción de una subestación eléctrica, sus correspondientes seccionamientos y una Línea de transmisión eléctrica de 27 km de largo. Justificación: Durante las"/>
  </r>
  <r>
    <n v="2156683710"/>
    <s v="DIA DS40"/>
    <s v="Proyecto Planta Solar Santa Isidora"/>
    <s v="RM"/>
    <s v="Calera de Tango"/>
    <s v="c"/>
    <n v="202313001310"/>
    <n v="2023"/>
    <n v="82"/>
    <x v="0"/>
    <s v="PFV"/>
    <s v="Aumento de mejora productiva"/>
    <x v="2"/>
    <x v="12"/>
    <s v="Construcción"/>
    <s v="Pérdida de productividad de un suelo con capacidad agrícola Clase III, debido al emplazamiento del proyecto"/>
    <s v="Objetivo: Aumentar la mejora productiva de un suelo distinto al cual se emplaza el proyecto. Descripción: Mejoramiento sustancial de una superficie de suelo, en una relación 1:1 ha esto con estricto apego a los lineamientos y recomendaciones contenidos en"/>
  </r>
  <r>
    <n v="2156683710"/>
    <s v="DIA DS40"/>
    <s v="Proyecto Planta Solar Santa Isidora"/>
    <s v="RM"/>
    <s v="Calera de Tango"/>
    <s v="c"/>
    <n v="202313001310"/>
    <n v="2023"/>
    <n v="81"/>
    <x v="0"/>
    <s v="PFV"/>
    <s v="Capacitación sobre la protección de la fauna silvestre y flora y vegetación. "/>
    <x v="1"/>
    <x v="1"/>
    <s v="Todas las fases del proyecto"/>
    <s v="No aplica"/>
    <s v="Objetivo: Generar conciencia sobre la protección de la fauna silvestre y flora y vegetación. Descripción: Se capacitará al personal de planta y contratistas involucrados en las distintas fases del Proyecto, sobre prohibición de cazar y domesticación de fa"/>
  </r>
  <r>
    <n v="2156683710"/>
    <s v="DIA DS40"/>
    <s v="Proyecto Planta Solar Santa Isidora"/>
    <s v="RM"/>
    <s v="Calera de Tango"/>
    <s v="c"/>
    <n v="202313001310"/>
    <n v="2023"/>
    <n v="84"/>
    <x v="0"/>
    <s v="PFV"/>
    <s v="Cerco perimetral arbustivo"/>
    <x v="6"/>
    <x v="21"/>
    <s v="Construcción"/>
    <s v="No Aplica"/>
    <s v="Objetivo: Insertar un cerco perimetral arbustivo que contribuya con la calidad visual y así reducir los posibles efectos del proyecto sobre el componente paisaje. Descripción: Se va a establecer una plantación de especies de hábito arbustivo en una secció"/>
  </r>
  <r>
    <n v="2156683710"/>
    <s v="DIA DS40"/>
    <s v="Proyecto Planta Solar Santa Isidora"/>
    <s v="RM"/>
    <s v="Calera de Tango"/>
    <s v="c"/>
    <n v="202313001310"/>
    <n v="2023"/>
    <n v="84"/>
    <x v="0"/>
    <s v="PFV"/>
    <s v="Incorporación de personal de la comuna"/>
    <x v="0"/>
    <x v="2"/>
    <s v="Contrucción"/>
    <s v="No Aplica"/>
    <s v="Objetivo: El objetivo general de esta medida, es generar oportunidades de trabajo remunerado para personas que se encuentren cesantes dentro de la comuna de Calera de Tango. Descripción: Se coordinará con la OMIL de la Municipalidad de Calera de Tango los"/>
  </r>
  <r>
    <n v="2156683710"/>
    <s v="DIA DS40"/>
    <s v="Proyecto Planta Solar Santa Isidora"/>
    <s v="RM"/>
    <s v="Calera de Tango"/>
    <s v="c"/>
    <n v="202313001310"/>
    <n v="2023"/>
    <n v="84"/>
    <x v="0"/>
    <s v="PFV"/>
    <s v="Plan de comunicación con las comunidades"/>
    <x v="0"/>
    <x v="0"/>
    <s v="Todas las fases del proyecto"/>
    <s v="No Aplica"/>
    <s v="Objetivo: Informar a la comunidad las actividades asociadas a las fases de construcción, operación y cierre del proyecto, por medio de un canal directo con la comunidad para consultar dudas y entregar información de manera oportuna.   Descripción: Al inic"/>
  </r>
  <r>
    <n v="2156683710"/>
    <s v="DIA DS40"/>
    <s v="Proyecto Planta Solar Santa Isidora"/>
    <s v="RM"/>
    <s v="Calera de Tango"/>
    <s v="c"/>
    <n v="202313001310"/>
    <n v="2023"/>
    <n v="85"/>
    <x v="0"/>
    <s v="PFV"/>
    <s v="Plan de perturbación controlada"/>
    <x v="5"/>
    <x v="10"/>
    <s v="Construcción"/>
    <s v="No aplica"/>
    <s v="Objetivo: Provocar el desplazamiento autónomo de los individuos pertenecientes a especies de baja movilidad registrados dentro del área del Proyecto, hacia zonas inmediatamente adyacentes. Dando prioridad a sectores donde se emplazarán las obras o se real"/>
  </r>
  <r>
    <n v="2156655735"/>
    <s v="DIA DS40 (ICE)"/>
    <s v="Adecuación trazado del ducto agua de mar y obras complementarias Nueva Victoria"/>
    <s v="I"/>
    <s v="Pozo Almonte, Iquique"/>
    <s v="b1"/>
    <n v="20230100139"/>
    <n v="2023"/>
    <n v="216"/>
    <x v="0"/>
    <s v="LTE"/>
    <s v="Certificación de vehículos y equipos automotores"/>
    <x v="2"/>
    <x v="3"/>
    <s v="Todas las fases del proyecto"/>
    <s v="No Aplica"/>
    <s v="Objetivo: Reducir la emisión de material particulado y gases contaminantes, Descripción: Mediante la certificación de vehículos y equipos automotores propios del Titular, así como de contratistas, que ingresen o realicen trabajos en dependencias, instalac"/>
  </r>
  <r>
    <n v="2156655735"/>
    <s v="DIA DS40 (ICE)"/>
    <s v="Adecuación trazado del ducto agua de mar y obras complementarias Nueva Victoria"/>
    <s v="I"/>
    <s v="Pozo Almonte, Iquique"/>
    <s v="b1"/>
    <n v="20230100139"/>
    <n v="2023"/>
    <n v="222"/>
    <x v="0"/>
    <s v="LTE"/>
    <s v="Charlas de inducción en paleontología"/>
    <x v="3"/>
    <x v="22"/>
    <s v="Construcción"/>
    <s v="Posible afectación de elementos del patrimonio paleontológico en unidad con potencial fosilífero"/>
    <s v="Objetivo: Prevenir la afectación de elementos paleontológicos en cualquier"/>
  </r>
  <r>
    <n v="2156655735"/>
    <s v="DIA DS40 (ICE)"/>
    <s v="Adecuación trazado del ducto agua de mar y obras complementarias Nueva Victoria"/>
    <s v="I"/>
    <s v="Pozo Almonte, Iquique"/>
    <s v="b1"/>
    <n v="20230100139"/>
    <n v="2023"/>
    <n v="225"/>
    <x v="0"/>
    <s v="LTE"/>
    <s v="Confinamiento de Obras"/>
    <x v="1"/>
    <x v="23"/>
    <s v="Construcción"/>
    <s v="Posible afectación de elementos del patrimonio cultural arqueológico"/>
    <s v="Objetivo: Prevenir la afectación de elementos arqueológicos en cualquier actividad que se desarrolle durante el proceso de construcción del Proyecto. Descripción y justificación: el confinamiento de obras consiste en la señalización de los límites de la f"/>
  </r>
  <r>
    <n v="2156655735"/>
    <s v="DIA DS40 (ICE)"/>
    <s v="Adecuación trazado del ducto agua de mar y obras complementarias Nueva Victoria"/>
    <s v="I"/>
    <s v="Pozo Almonte, Iquique"/>
    <s v="b1"/>
    <n v="20230100139"/>
    <n v="2023"/>
    <n v="219"/>
    <x v="0"/>
    <s v="LTE"/>
    <s v="Diseño de estructuras y elementos disuasivos en la Línea de Transmisión Eléctrica (LTE) y dispositivos antipercha"/>
    <x v="5"/>
    <x v="9"/>
    <s v="Operación"/>
    <s v="No Aplica"/>
    <s v="Objetivo: Reducir la ocurrencia de incidentes de ejemplares de avifauna con tramo 2 de LTE 66kV ubicado en el área costa Descripción: Se utilizarán dispositivos disuasivos o anticolisión recomendados por el SAG en la “Guía para la Evaluación del Impacto A"/>
  </r>
  <r>
    <n v="2156655735"/>
    <s v="DIA DS40 (ICE)"/>
    <s v="Adecuación trazado del ducto agua de mar y obras complementarias Nueva Victoria"/>
    <s v="I"/>
    <s v="Pozo Almonte, Iquique"/>
    <s v="b1"/>
    <n v="20230100139"/>
    <n v="2023"/>
    <n v="231"/>
    <x v="0"/>
    <s v="LTE"/>
    <s v="Disponibilidad de agua para implementación de proyectos futuros a definir en las mesas de trabajo que mantiene el titular con la comunidad del área costa"/>
    <x v="0"/>
    <x v="6"/>
    <s v="Operación"/>
    <s v="No Aplica"/>
    <s v="Objetivo: Abastecer de agua potable, que cumpla con los requerimientos y normativas para consumo humano, a las comunidades del área de influencia de la Costa: Caramucho, Chanavayita y Cáñamo. El principal objetivo de este compromiso es complementar el act"/>
  </r>
  <r>
    <n v="2156655735"/>
    <s v="DIA DS40 (ICE)"/>
    <s v="Adecuación trazado del ducto agua de mar y obras complementarias Nueva Victoria"/>
    <s v="I"/>
    <s v="Pozo Almonte, Iquique"/>
    <s v="b1"/>
    <n v="20230100139"/>
    <n v="2023"/>
    <n v="220"/>
    <x v="0"/>
    <s v="LTE"/>
    <s v="Dispositivos para reducir la contaminación lumínica"/>
    <x v="5"/>
    <x v="9"/>
    <s v="Operación"/>
    <s v="No Aplica"/>
    <s v="Objetivo: optimizar el uso de la luz artificial para reducir los efectos negativos que la contaminación lumínica produce sobre algunas especies de aves marinas que se desplazan hacia el ambiente Desértico interior. Descripción y justificación: Se seguirán"/>
  </r>
  <r>
    <n v="2156655735"/>
    <s v="DIA DS40 (ICE)"/>
    <s v="Adecuación trazado del ducto agua de mar y obras complementarias Nueva Victoria"/>
    <s v="I"/>
    <s v="Pozo Almonte, Iquique"/>
    <s v="b1"/>
    <n v="20230100139"/>
    <n v="2023"/>
    <n v="216"/>
    <x v="0"/>
    <s v="LTE"/>
    <s v="Humectación de caminos y áreas de trabajo"/>
    <x v="2"/>
    <x v="3"/>
    <s v="Construcción y cierre"/>
    <s v="No Aplica"/>
    <s v="Objetivo: Reducir la emisión de material particulado. Descripción: Se humectarán algunos caminos interiores y áreas de trabajo del presente Proyecto donde la ejecución de actividades pueda generar emisión de material particulado."/>
  </r>
  <r>
    <n v="2156655735"/>
    <s v="DIA DS40 (ICE)"/>
    <s v="Adecuación trazado del ducto agua de mar y obras complementarias Nueva Victoria"/>
    <s v="I"/>
    <s v="Pozo Almonte, Iquique"/>
    <s v="b1"/>
    <n v="20230100139"/>
    <n v="2023"/>
    <n v="223"/>
    <x v="0"/>
    <s v="LTE"/>
    <s v="Liberación superficial del área"/>
    <x v="3"/>
    <x v="4"/>
    <s v="Construcción"/>
    <s v="Posible afectación de elementos del patrimonio paleontológico en unidad con potencial fosilífero"/>
    <s v="Objetivo: Recuperar la mayor cantidad de información de eventuales elementos paleontológicos considerando la presencia de unidades geológicas fosilífera en el área costa (Depósitos litorales). Descripción y justificación: esta medida consiste en la implem"/>
  </r>
  <r>
    <n v="2156655735"/>
    <s v="DIA DS40 (ICE)"/>
    <s v="Adecuación trazado del ducto agua de mar y obras complementarias Nueva Victoria"/>
    <s v="I"/>
    <s v="Pozo Almonte, Iquique"/>
    <s v="b1"/>
    <n v="20230100139"/>
    <n v="2023"/>
    <n v="229"/>
    <x v="0"/>
    <s v="LTE"/>
    <s v="Mecanismo de gestión de consultas y reclamos comunitarios"/>
    <x v="0"/>
    <x v="0"/>
    <s v="Todas las fases del proyecto"/>
    <s v="No Aplica"/>
    <s v="Objetivo: Gestionar formalmente las inquietudes y reclamos comunitarios del área de influencia del Proyecto. Descripción y justificación: Consiste en la implementación de un procedimiento interno de gestión de consultas y reclamos comunitarios orientado a"/>
  </r>
  <r>
    <n v="2156655735"/>
    <s v="DIA DS40 (ICE)"/>
    <s v="Adecuación trazado del ducto agua de mar y obras complementarias Nueva Victoria"/>
    <s v="I"/>
    <s v="Pozo Almonte, Iquique"/>
    <s v="b1"/>
    <n v="20230100139"/>
    <n v="2023"/>
    <n v="230"/>
    <x v="0"/>
    <s v="LTE"/>
    <s v="Mesa de Trabajo"/>
    <x v="0"/>
    <x v="0"/>
    <s v="Todas las fases del proyecto"/>
    <s v="No Aplica"/>
    <s v="Objetivo: Establecer un mecanismo de diálogo permanente y una plataforma de generación de acuerdos entre el Titular y las organizaciones sociales de relevancia de la localidad de Chanavayita, Caramucho, Cáñamo, Colonia Pintados, Victoria, Familia Choque ("/>
  </r>
  <r>
    <n v="2156655735"/>
    <s v="DIA DS40 (ICE)"/>
    <s v="Adecuación trazado del ducto agua de mar y obras complementarias Nueva Victoria"/>
    <s v="I"/>
    <s v="Pozo Almonte, Iquique"/>
    <s v="b1"/>
    <n v="20230100139"/>
    <n v="2023"/>
    <n v="226"/>
    <x v="0"/>
    <s v="LTE"/>
    <s v="Monitoreo Arqueológico"/>
    <x v="3"/>
    <x v="4"/>
    <s v="Construcción"/>
    <s v="Posible afectación de elementos del patrimonio cultural arqueológico."/>
    <s v="Objetivo: Evitar la afectación de elementos arqueológicos en cualquier actividad que considere remoción de superficie o escarpe durante el proceso de construcción del Proyecto. Descripción y justificación: Se realizará un monitoreo arqueológico permanente"/>
  </r>
  <r>
    <n v="2156655735"/>
    <s v="DIA DS40 (ICE)"/>
    <s v="Adecuación trazado del ducto agua de mar y obras complementarias Nueva Victoria"/>
    <s v="I"/>
    <s v="Pozo Almonte, Iquique"/>
    <s v="b1"/>
    <n v="20230100139"/>
    <n v="2023"/>
    <n v="222"/>
    <x v="0"/>
    <s v="LTE"/>
    <s v="Monitoreo paleontológico"/>
    <x v="3"/>
    <x v="4"/>
    <s v="Construcción"/>
    <s v="No Aplica"/>
    <s v="Objetivo: Evitar la afectación de bienes paleontológicos en cualquier actividad que considere excavación de superficie durante el proceso de construcción. Descripción y justificación: Se realizará un monitoreo paleontológico durante las obras que realicen"/>
  </r>
  <r>
    <n v="2156655735"/>
    <s v="DIA DS40 (ICE)"/>
    <s v="Adecuación trazado del ducto agua de mar y obras complementarias Nueva Victoria"/>
    <s v="I"/>
    <s v="Pozo Almonte, Iquique"/>
    <s v="b1"/>
    <n v="20230100139"/>
    <n v="2023"/>
    <n v="218"/>
    <x v="0"/>
    <s v="LTE"/>
    <s v="Perturbación controlada reptiles"/>
    <x v="5"/>
    <x v="10"/>
    <s v="Construcción"/>
    <s v="No Aplica"/>
    <s v="Objetivo: Prevenir la afectación de ejemplares de especies de fauna de baja movilidad que ocupan microhábitats particulares en el área costa (hábitat pedregoso). Descripción y justificación: La liberación del área se realizará mediante el retiro de forma "/>
  </r>
  <r>
    <n v="2156655735"/>
    <s v="DIA DS40 (ICE)"/>
    <s v="Adecuación trazado del ducto agua de mar y obras complementarias Nueva Victoria"/>
    <s v="I"/>
    <s v="Pozo Almonte, Iquique"/>
    <s v="b1"/>
    <n v="20230100139"/>
    <n v="2023"/>
    <n v="232"/>
    <x v="0"/>
    <s v="LTE"/>
    <s v="Programa de apoyo y fomento productivo a los ganaderos y agricultores de las comunidades de Bellavista, Colonia Pintados y CI Pampa del Tamarugal de La Huayca"/>
    <x v="0"/>
    <x v="6"/>
    <s v="Operación"/>
    <s v="No Aplica"/>
    <s v="Objetivo: Implementar proyectos de apoyo al desarrollo productivo a fines a los requerimientos acordados con las comunidades y organizaciones de las localidades señaladas. Justificación: En el marco de los ejes de trabajo de SQM el Desarrollo Social y Pro"/>
  </r>
  <r>
    <n v="2156655735"/>
    <s v="DIA DS40 (ICE)"/>
    <s v="Adecuación trazado del ducto agua de mar y obras complementarias Nueva Victoria"/>
    <s v="I"/>
    <s v="Pozo Almonte, Iquique"/>
    <s v="b1"/>
    <n v="20230100139"/>
    <n v="2023"/>
    <n v="227"/>
    <x v="0"/>
    <s v="LTE"/>
    <s v="Protocolo de buenas prácticas en el relacionamiento comunitario de contratistas y trabajadores"/>
    <x v="1"/>
    <x v="1"/>
    <s v="Todas las fases del proyecto"/>
    <s v="No Aplica"/>
    <s v="Objetivo: Implementar un protocolo de buenas prácticas, que incorporará y describirá las disposiciones, regulaciones y requisitos de comportamiento con la comunidad local establecidos por el Titular, para las empresas contratistas y los propios trabajador"/>
  </r>
  <r>
    <n v="2156655735"/>
    <s v="DIA DS40 (ICE)"/>
    <s v="Adecuación trazado del ducto agua de mar y obras complementarias Nueva Victoria"/>
    <s v="I"/>
    <s v="Pozo Almonte, Iquique"/>
    <s v="b1"/>
    <n v="20230100139"/>
    <n v="2023"/>
    <n v="217"/>
    <x v="0"/>
    <s v="LTE"/>
    <s v="Restricción de velocidad por rutas no pavimentadas"/>
    <x v="2"/>
    <x v="3"/>
    <s v="Todas las fases del proyecto"/>
    <s v="No Aplica"/>
    <s v="Objetivo: Reducir la emisión de material particulado. Descripción: Se restringirá la velocidad de circulación por caminos no pavimentados a 50 km/h. Justificación: Transitar a baja velocidad en caminos no pavimentados permite reducir la resuspensión de ma"/>
  </r>
  <r>
    <n v="2156655735"/>
    <s v="DIA DS40 (ICE)"/>
    <s v="Adecuación trazado del ducto agua de mar y obras complementarias Nueva Victoria"/>
    <s v="I"/>
    <s v="Pozo Almonte, Iquique"/>
    <s v="b1"/>
    <n v="20230100139"/>
    <n v="2023"/>
    <n v="228"/>
    <x v="0"/>
    <s v="LTE"/>
    <s v="Reuniones informativas tempranas y canal de comunicación permanente con dirigentes claves de las comunidades del área de influencia sobre las obras y actividades del Proyecto"/>
    <x v="0"/>
    <x v="0"/>
    <s v="Todas las fases del proyecto"/>
    <s v="No Aplica"/>
    <s v="Objetivo: Informar a la comunidad local respecto de los principales trabajos, obras y actividades que están contempladas para el desarrollo del Proyecto. Descripción y justificación: Estas reuniones informarán a la comunidad local respecto de los principa"/>
  </r>
  <r>
    <n v="2156508280"/>
    <s v="DIA DS40"/>
    <s v="Planta Fotovoltaica Limachino"/>
    <s v="V"/>
    <s v="Villa Alemana, Limache"/>
    <s v="c"/>
    <n v="20230500196"/>
    <n v="2023"/>
    <n v="62"/>
    <x v="0"/>
    <s v="PFV"/>
    <s v="Aplicación de supresor de polvo."/>
    <x v="2"/>
    <x v="3"/>
    <s v="Construcción y cierre"/>
    <s v="No aplica"/>
    <s v="Objetivo: Establecer la aplicación de supresor de polvo tipo Bischofita o similar en los caminos no pavimentados, utilizados para el tránsito vehicular durante las fases de construcción y cierre del proyecto, debido a la generación de material particulado"/>
  </r>
  <r>
    <n v="2156508280"/>
    <s v="DIA DS40"/>
    <s v="Planta Fotovoltaica Limachino"/>
    <s v="V"/>
    <s v="Villa Alemana, Limache"/>
    <s v="c"/>
    <n v="20230500196"/>
    <n v="2023"/>
    <n v="52"/>
    <x v="0"/>
    <s v="PFV"/>
    <s v="Contratación de mano de obra en la comuna."/>
    <x v="0"/>
    <x v="2"/>
    <s v="Construcción y cierre"/>
    <s v="No aplica"/>
    <s v="Objetivo: Privilegiar la subcontratación mano de obra local correspondiente a personas o empresas pertenecientes a la comuna de emplazamiento del proyecto y que presten servicios relacionados a las distintas obras del proyecto. Descripción: Se privilegiar"/>
  </r>
  <r>
    <n v="2156508280"/>
    <s v="DIA DS40"/>
    <s v="Planta Fotovoltaica Limachino"/>
    <s v="V"/>
    <s v="Villa Alemana, Limache"/>
    <s v="c"/>
    <n v="20230500196"/>
    <n v="2023"/>
    <n v="59"/>
    <x v="0"/>
    <s v="PFV"/>
    <s v="Inspección Arqueológico área reforestación."/>
    <x v="3"/>
    <x v="4"/>
    <s v="Construcción"/>
    <s v="No aplica"/>
    <s v="Objetivo: Iimplementar una inspección arqueológica en el área destinada a reforestación (PAS 148), con la finalidad de velar por la no afectación de los elementos patrimoniales identificados y posibles nuevos hallazgos detectados durante la ejecución de l"/>
  </r>
  <r>
    <n v="2156508280"/>
    <s v="DIA DS40"/>
    <s v="Planta Fotovoltaica Limachino"/>
    <s v="V"/>
    <s v="Villa Alemana, Limache"/>
    <s v="c"/>
    <n v="20230500196"/>
    <n v="2023"/>
    <n v="63"/>
    <x v="0"/>
    <s v="PFV"/>
    <s v="Instalación de dispositivos disuasores de vuelo"/>
    <x v="5"/>
    <x v="9"/>
    <s v="Construcción y operación"/>
    <s v="No Aplica"/>
    <s v="Objetivo: Disminuir la probabilidad de ocurrencia de colisión con el tendido eléctrico de aquellas aves que transitan por la zona. Descripción: Con el objetivo de disminuir el potencial riesgo de colisión y/o electrocución, evitando la generación de impac"/>
  </r>
  <r>
    <n v="2156508280"/>
    <s v="DIA DS40"/>
    <s v="Planta Fotovoltaica Limachino"/>
    <s v="V"/>
    <s v="Villa Alemana, Limache"/>
    <s v="c"/>
    <n v="20230500196"/>
    <n v="2023"/>
    <n v="57"/>
    <x v="0"/>
    <s v="PFV"/>
    <s v="Monitoreo arqueológico."/>
    <x v="3"/>
    <x v="4"/>
    <s v="Contrucción"/>
    <s v="No Aplica No obstante, el sitio posee gran potencial para el asentamiento humano, por lo que se busca actuar frente a posibles hallazgos arqueológicos."/>
    <s v="Objetivo: Implementar un monitoreo arqueológico permanente durante las obras y actividades asociadas a los movimientos de tierras, con la finalidad de velar por la no afectación de los elementos patrimoniales identificados y posibles nuevos hallazgos dete"/>
  </r>
  <r>
    <n v="2156508280"/>
    <s v="DIA DS40"/>
    <s v="Planta Fotovoltaica Limachino"/>
    <s v="V"/>
    <s v="Villa Alemana, Limache"/>
    <s v="c"/>
    <n v="20230500196"/>
    <n v="2023"/>
    <n v="52"/>
    <x v="0"/>
    <s v="PFV"/>
    <s v="Obras y Acciones para Restaurar la Geoforma o Morfología, Vegetación y Cualquier otro Componente Ambiental que haya sido Afectado Durante la Ejecución del Proyecto o Actividad."/>
    <x v="4"/>
    <x v="8"/>
    <s v="Cierre"/>
    <s v="Pérdida de vegetación."/>
    <s v="Objetivo: Durante la fase de cierre se realizará la restauración de la vegetación en el predio y línea de evacuación de la energía eléctrica (faja de servidumbre y caminos a habilitar para la construcción de la línea), considerando que la elección final d"/>
  </r>
  <r>
    <n v="2156508280"/>
    <s v="DIA DS40"/>
    <s v="Planta Fotovoltaica Limachino"/>
    <s v="V"/>
    <s v="Villa Alemana, Limache"/>
    <s v="c"/>
    <n v="20230500196"/>
    <n v="2023"/>
    <n v="55"/>
    <x v="0"/>
    <s v="PFV"/>
    <s v="Plan de Perturbación Controlada"/>
    <x v="5"/>
    <x v="10"/>
    <s v="Construcción"/>
    <s v="Afectación a comunidades de fauna de baja movilidad."/>
    <s v="Objetivo: Promover el desplazamiento natural y gradual de las especies de reptiles y micromamíferos (cururos) identificados en el área del Proyecto. Descripción: Realizar una Plan de Perturbación controlada para fomentar el desplazamiento de especies de b"/>
  </r>
  <r>
    <n v="2156508280"/>
    <s v="DIA DS40"/>
    <s v="Planta Fotovoltaica Limachino"/>
    <s v="V"/>
    <s v="Villa Alemana, Limache"/>
    <s v="c"/>
    <n v="20230500196"/>
    <n v="2023"/>
    <n v="60"/>
    <x v="0"/>
    <s v="PFV"/>
    <s v="Rescate y relocalización de especies cactáceas (Puya chilensis)."/>
    <x v="4"/>
    <x v="14"/>
    <s v="Construcción"/>
    <s v="Pérdida de individuos de flora en categoría de conservación"/>
    <s v="Objetivo: Evitar la afectación a la continuidad de la especie Puya chilensis, a través de la relocalización de los individuos en el área a intervenir. Descripción de la medida a ejecutar: El proceso de rescate y relocalización consideran las siguientes ac"/>
  </r>
  <r>
    <n v="2156502281"/>
    <s v="DIA DS40"/>
    <s v="Ductos para el Transporte de Agua de Formación en Sector de Tres Lagos"/>
    <s v="XII"/>
    <s v="Primavera"/>
    <s v="j4"/>
    <n v="20231200130"/>
    <n v="2023"/>
    <n v="38"/>
    <x v="1"/>
    <s v="No aplica"/>
    <s v="Monitoreo fauna"/>
    <x v="5"/>
    <x v="16"/>
    <s v="Construcción"/>
    <s v="Componente Fauna Silvestre"/>
    <s v="Objetivo: Proteger la especie del canquén colorado (Chloephaga rubidiceps), mediante la realización de un monitoreo previo y durante la construcción del Proyecto. Descripción: Se realizarán monitoreos al área a utilizar para la construcción de los ductos,"/>
  </r>
  <r>
    <n v="2156293743"/>
    <s v="DIA DS40"/>
    <s v="Planta Fotovoltaica Módena Solar"/>
    <s v="V"/>
    <s v="El Tabo"/>
    <s v="c"/>
    <n v="202305001129"/>
    <n v="2023"/>
    <n v="36"/>
    <x v="0"/>
    <s v="PFV"/>
    <s v="Charla de inducción de hallazgos arqueológicos a personal de faena."/>
    <x v="1"/>
    <x v="1"/>
    <s v="Construcción"/>
    <s v="Componente Arqueológica"/>
    <s v="Objetivo: Se realizará una charla de inducción, por parte de un licenciado/a en arqueología o un arqueólogo/a, a todo el personal en faena, con el"/>
  </r>
  <r>
    <n v="2156293743"/>
    <s v="DIA DS40"/>
    <s v="Planta Fotovoltaica Módena Solar"/>
    <s v="V"/>
    <s v="El Tabo"/>
    <s v="c"/>
    <n v="202305001129"/>
    <n v="2023"/>
    <n v="40"/>
    <x v="0"/>
    <s v="PFV"/>
    <s v="Perturbación Controlada para individuos de la especie Liolaemus Lemniscatus (Lagartija Lemniscata)."/>
    <x v="5"/>
    <x v="10"/>
    <s v="Construcción"/>
    <s v="Componente fauna, específicamente para individuos de la especie Lagartija leminiscata"/>
    <s v="Objetivo: Prevenir los potenciales efectos negativos asociados a la construcción del proyecto, para la especie Lagartija lemniscata. Descripción: Implementación de medidas de protección de fauna silvestre, mediante la adopción de buenas prácticas. El prin"/>
  </r>
  <r>
    <n v="2156293743"/>
    <s v="DIA DS40"/>
    <s v="Planta Fotovoltaica Módena Solar"/>
    <s v="V"/>
    <s v="El Tabo"/>
    <s v="c"/>
    <n v="202305001129"/>
    <n v="2023"/>
    <n v="37"/>
    <x v="0"/>
    <s v="PFV"/>
    <s v="Perturbación Controlada para individuos de la especie Spalacopus cyanus (cururo)."/>
    <x v="5"/>
    <x v="10"/>
    <s v="Construcción"/>
    <s v="Componente fauna, específicamente para individuos de la especie Spalacopus cyanus (cururo)."/>
    <s v="Objetivo: Prevenir los potenciales efectos negativos asociados a la construcción del proyecto, para la especie Spalacopus cyanus. Descripción: Implementación de medidas de protección de fauna silvestre, mediante la adopción de buenas prácticas como la rem"/>
  </r>
  <r>
    <n v="2156293743"/>
    <s v="DIA DS40"/>
    <s v="Planta Fotovoltaica Módena Solar"/>
    <s v="V"/>
    <s v="El Tabo"/>
    <s v="c"/>
    <n v="202305001129"/>
    <n v="2023"/>
    <n v="39"/>
    <x v="0"/>
    <s v="PFV"/>
    <s v="Protocolo de señalización vial informativa en el ingreso y salida de camiones en los accesos del proyecto."/>
    <x v="1"/>
    <x v="7"/>
    <s v="Contrucción"/>
    <s v="Componente Medio Humano"/>
    <s v="Objetivo: Durante la fase de construcción del proyecto, se instalará señalética para demarcar la entrada y salida de camiones en los accesos de las rutas G-988 y F962-G, con el propósito de dar seguridad vial a la obra y facilitar la transitabilidad de lo"/>
  </r>
  <r>
    <n v="2156293743"/>
    <s v="DIA DS40"/>
    <s v="Planta Fotovoltaica Módena Solar"/>
    <s v="V"/>
    <s v="El Tabo"/>
    <s v="c"/>
    <n v="202305001129"/>
    <n v="2023"/>
    <n v="39"/>
    <x v="0"/>
    <s v="PFV"/>
    <s v="Registro de Poda"/>
    <x v="1"/>
    <x v="17"/>
    <s v="Operación"/>
    <s v="Componente Suelo"/>
    <s v="Objetivo: Elaboración de un registro sobre la cantidad de vegetación podada durante las mantenciones de la planta fotovoltaica a lo largo de la vida útil de la misma (vegetación que crezca bajo los paneles). Descripción: Como parte de las actividades de l"/>
  </r>
  <r>
    <n v="2155916312"/>
    <s v="DIA DS40"/>
    <s v="Proyecto Línea de Alta Tensión y Subestación Santa Teresa"/>
    <s v="RM"/>
    <s v="Lampa"/>
    <s v="b1"/>
    <s v="61"/>
    <n v="2023"/>
    <n v="61"/>
    <x v="0"/>
    <s v="Subestación"/>
    <s v="Compromiso ambiental voluntario: Perturbación controlada"/>
    <x v="5"/>
    <x v="10"/>
    <s v="Construcción"/>
    <s v="No aplica"/>
    <s v="Objetivo: Prevenir la afectación de especies de fauna de herpetofauna Descripción: La Perturbación Controlada tiene por objetivo inducir la migración espontánea a áreas aledañas que no serán intervenidas por el Proyecto. Justificación: La justificación de"/>
  </r>
  <r>
    <n v="2155916312"/>
    <s v="DIA DS40"/>
    <s v="Proyecto Línea de Alta Tensión y Subestación Santa Teresa"/>
    <s v="RM"/>
    <s v="Lampa"/>
    <s v="b1"/>
    <s v="58"/>
    <n v="2023"/>
    <n v="58"/>
    <x v="0"/>
    <s v="Subestación"/>
    <s v="Compromiso ambiental voluntario: Plan de Comunicación"/>
    <x v="0"/>
    <x v="0"/>
    <s v="Construcción"/>
    <s v="Emisiones acústicas. - Emisiones atmosféricas. - Congestión vehicular."/>
    <s v="Objetivo: Informar a los residentes del área de influencia del Proyecto las medidas de control que este incorpora, además de implementar un sistema de recepción de registros de denuncias, respuestas y acciones implementadas. Descripción: Se mantendrá una "/>
  </r>
  <r>
    <n v="2155916312"/>
    <s v="DIA DS40"/>
    <s v="Proyecto Línea de Alta Tensión y Subestación Santa Teresa"/>
    <s v="RM"/>
    <s v="Lampa"/>
    <s v="b1"/>
    <s v="59"/>
    <n v="2023"/>
    <n v="59"/>
    <x v="0"/>
    <s v="Subestación"/>
    <s v="Monitoreo arqueológico permanente"/>
    <x v="3"/>
    <x v="4"/>
    <s v="Construcción"/>
    <s v="No aplica"/>
    <s v="Objetivo: Identificar posibles hallazgos no detectados previamente, durante las obras de limpieza, escarpe del terreno y en todas las actividades que consideren cualquier tipo de remoción de la superficie y excavación sub- superficial que se ejecuten en l"/>
  </r>
  <r>
    <n v="2155900920"/>
    <s v="DIA DS40 (ICE)"/>
    <s v="Planta de Almacenamiento de GLP para uso Residencial, Comercial e Industrial Coyhaique"/>
    <s v="XI"/>
    <s v="Coyhaique"/>
    <s v="ñ3"/>
    <n v="20231100116"/>
    <n v="2023"/>
    <n v="245"/>
    <x v="2"/>
    <s v="No aplica"/>
    <s v="Capacitación a vivienda habitada 1 respecto a planes de prevención de contingencias y emergencias."/>
    <x v="1"/>
    <x v="17"/>
    <s v="Pre construcción"/>
    <s v="No asociado a impacto."/>
    <s v="Objetivo: Capacitar, informar y resguardar la seguridad de la Vivienda Habitada 1 respecto a posibles riesgos y/o emergencias identificadas en el Proyecto. Descripción: Entregar documentos físicos de planes de contingencias y emergencias de la Planta a lo"/>
  </r>
  <r>
    <n v="2155900920"/>
    <s v="DIA DS40 (ICE)"/>
    <s v="Planta de Almacenamiento de GLP para uso Residencial, Comercial e Industrial Coyhaique"/>
    <s v="XI"/>
    <s v="Coyhaique"/>
    <s v="ñ3"/>
    <n v="20231100116"/>
    <n v="2023"/>
    <n v="243"/>
    <x v="2"/>
    <s v="No aplica"/>
    <s v="Charlas de Inducción Arqueológicas."/>
    <x v="1"/>
    <x v="1"/>
    <s v="Construcción, sólo asociado a actividades de escarpe y excavaciones."/>
    <s v="No Aplica"/>
    <s v="Objetivo: El monitoreo arqueológico tiene la finalidad de prevenir y evitar el impacto de las obras o actividades del Proyecto sobre eventuales hallazgos arqueológicos no previstos. Descripción: Monitoreo arqueológico de las actividades que impliquen movi"/>
  </r>
  <r>
    <n v="2155900920"/>
    <s v="DIA DS40 (ICE)"/>
    <s v="Planta de Almacenamiento de GLP para uso Residencial, Comercial e Industrial Coyhaique"/>
    <s v="XI"/>
    <s v="Coyhaique"/>
    <s v="ñ3"/>
    <n v="20231100116"/>
    <n v="2023"/>
    <n v="242"/>
    <x v="2"/>
    <s v="No aplica"/>
    <s v="Charlas de inducción Paleontológica."/>
    <x v="1"/>
    <x v="1"/>
    <s v="Construcción, sólo asociado a actividades de escarpe y excavaciones."/>
    <s v="No asociado a impacto."/>
    <s v="Objetivo: Informar a los trabajadores involucrados en el Proyecto del potencial paleontológico que posee el área que será intervenida y transmitir el protocolo de hallazgo paleontológico fortuito. Descripción: Se realizará una charla de inducción paleonto"/>
  </r>
  <r>
    <n v="2155900920"/>
    <s v="DIA DS40 (ICE)"/>
    <s v="Planta de Almacenamiento de GLP para uso Residencial, Comercial e Industrial Coyhaique"/>
    <s v="XI"/>
    <s v="Coyhaique"/>
    <s v="ñ3"/>
    <n v="20231100116"/>
    <n v="2023"/>
    <n v="240"/>
    <x v="2"/>
    <s v="No aplica"/>
    <s v="Compromiso ambiental voluntario Plan de Comunicación Local."/>
    <x v="0"/>
    <x v="0"/>
    <s v="Construcción y operación"/>
    <s v="No asociado a impacto ambiental."/>
    <s v="Objetivo: Tiene como objetivo ser un instrumento intermediario entre los grupos humanos del área de influencia y el Proyecto, de modo de establecer canales de comunicación directo en caso de surgir dudas, inquietudes u otros por parte de los grupos humano"/>
  </r>
  <r>
    <n v="2155723694"/>
    <s v="DIA DS40"/>
    <s v="Ajuste Línea de Transmisión Eléctrica Norte Parque Eólico Horizonte"/>
    <s v="II"/>
    <s v="Taltal"/>
    <s v="b1"/>
    <n v="20230200146"/>
    <n v="2023"/>
    <n v="35"/>
    <x v="0"/>
    <s v="LTE"/>
    <s v="Instalación de disuasores de vuelo"/>
    <x v="5"/>
    <x v="9"/>
    <s v="Operación"/>
    <s v="Colisión de avifauna."/>
    <s v="Objetivo: Aumentar la visibilidad de cables conductores de la LTE, para evitar la colisión de aves con la línea de transmisión eléctrica del proyecto. Descripción: Los desviadores de vuelo se instalarán en todo el trazado de la LTE, específicamente en el "/>
  </r>
  <r>
    <n v="2155723694"/>
    <s v="DIA DS40"/>
    <s v="Ajuste Línea de Transmisión Eléctrica Norte Parque Eólico Horizonte"/>
    <s v="II"/>
    <s v="Taltal"/>
    <s v="b1"/>
    <n v="20230200146"/>
    <n v="2023"/>
    <n v="32"/>
    <x v="0"/>
    <s v="LTE"/>
    <s v="Identificación de vehículos y maquinaria asociada al Proyecto"/>
    <x v="1"/>
    <x v="7"/>
    <s v="Todas las fases del proyecto"/>
    <s v="No Aplica"/>
    <s v="Objetivo: Que todos los vehículos (buses, camionetas, camiones, etc.) y equipos en general, cuenten con señalética que identifique al titular y al proyecto, así mismo los servicios que se contraten. Para que puedan ser identificados fácilmente por la pobl"/>
  </r>
  <r>
    <n v="2155723694"/>
    <s v="DIA DS40"/>
    <s v="Ajuste Línea de Transmisión Eléctrica Norte Parque Eólico Horizonte"/>
    <s v="II"/>
    <s v="Taltal"/>
    <s v="b1"/>
    <n v="20230200146"/>
    <n v="2023"/>
    <n v="36"/>
    <x v="0"/>
    <s v="LTE"/>
    <s v="Plan de Perturbación Controlada (PPC)"/>
    <x v="5"/>
    <x v="10"/>
    <s v="Pre construcción"/>
    <s v="En área de emplazamiento del Proyecto se evidenció la presencia de especies susceptibles de ser afectadas por su construcción, por lo que se realizará una perturbación controlada."/>
    <s v="Objetivo: Perturbar de forma controlada el hábitat de las especies susceptibles de ser afectadas por motivo de la ejecución del proyecto. Descripción: El Titular se comprometerá a la ejecución de un compromiso ambiental voluntario que considere la perturb"/>
  </r>
  <r>
    <n v="2155723694"/>
    <s v="DIA DS40"/>
    <s v="Ajuste Línea de Transmisión Eléctrica Norte Parque Eólico Horizonte"/>
    <s v="II"/>
    <s v="Taltal"/>
    <s v="b1"/>
    <n v="20230200146"/>
    <n v="2023"/>
    <n v="33"/>
    <x v="0"/>
    <s v="LTE"/>
    <s v="Programa de Vinculación Laboral Local."/>
    <x v="0"/>
    <x v="2"/>
    <s v="Construcción"/>
    <s v="No Aplica"/>
    <s v="Objetivo: Gestionar y apoyar la vinculación laboral de personas interesadas de la comuna de Taltal con el proyecto. Descripción: Se realizarán coordinaciones conjuntas con la Oficina Municipal de Intermediación Laboral (OMIL) de la comuna de Taltal con el"/>
  </r>
  <r>
    <n v="2155723694"/>
    <s v="DIA DS40"/>
    <s v="Ajuste Línea de Transmisión Eléctrica Norte Parque Eólico Horizonte"/>
    <s v="II"/>
    <s v="Taltal"/>
    <s v="b1"/>
    <n v="20230200146"/>
    <n v="2023"/>
    <n v="34"/>
    <x v="0"/>
    <s v="LTE"/>
    <s v="Protección zonas de nidificación"/>
    <x v="5"/>
    <x v="9"/>
    <s v="Construcción"/>
    <s v="Perdida de Hábitat avifauna."/>
    <s v="Objetivo: Proteger la etapa reproductiva de la fauna silvestre presente en la zona del Proyecto y como evitar su afectación. Descripción: De acuerdo con el cronograma del Proyecto, una vez definido el emplazamiento de las obras, un equipo de especialistas"/>
  </r>
  <r>
    <n v="2155656724"/>
    <s v="DIA DS40"/>
    <s v="Nueva Línea 1x110 kV Maitencillo-Vallenar"/>
    <s v="III"/>
    <s v="Freirina, Vallenar"/>
    <s v="b1"/>
    <s v="86"/>
    <n v="2023"/>
    <n v="86"/>
    <x v="0"/>
    <s v="LTE"/>
    <s v="Extracción y trasplante de individuos completos (geófitas y suculentas) "/>
    <x v="4"/>
    <x v="14"/>
    <s v="Construcción"/>
    <s v="Perdida de vegetación."/>
    <s v="Objetivo: Resguardar especies geófitas y suculentas que se ubiquen en las torres Estas especies corresponden a las “plantas bulbosas” Alstroemeria kingii, Leucocoryne appendiculata (Huilli, cebollín), Zephyra elegans (Celestina) y Oziroë biflora (Lagrima "/>
  </r>
  <r>
    <n v="2155656724"/>
    <s v="DIA DS40"/>
    <s v="Nueva Línea 1x110 kV Maitencillo-Vallenar"/>
    <s v="III"/>
    <s v="Freirina, Vallenar"/>
    <s v="b1"/>
    <s v="91"/>
    <n v="2023"/>
    <n v="91"/>
    <x v="0"/>
    <s v="LTE"/>
    <s v="Capacitaciones específicas a los trabajadores sobre protección de hábitat"/>
    <x v="1"/>
    <x v="1"/>
    <s v="Todas las fases del proyecto"/>
    <s v="Perdida de vegetación."/>
    <s v="Objetivo: Capacitar al personal que realizará labores en el Proyecto, respecto de la existencia y cuidado del hábitat de Prosopis chilensis presente en las cercanías del área de influencia del Proyecto. Esta especie está en categoría de conservación Vulne"/>
  </r>
  <r>
    <n v="2155656724"/>
    <s v="DIA DS40"/>
    <s v="Nueva Línea 1x110 kV Maitencillo-Vallenar"/>
    <s v="III"/>
    <s v="Freirina, Vallenar"/>
    <s v="b1"/>
    <s v="80"/>
    <n v="2023"/>
    <n v="80"/>
    <x v="0"/>
    <s v="LTE"/>
    <s v="Charlas de inducción en paleontología "/>
    <x v="1"/>
    <x v="1"/>
    <s v="Construcción"/>
    <s v="Alteración de elementos paleontológicos."/>
    <s v="Objetivo: Entregar a los trabajadores que participarán en la fase de construcción los conceptos y nociones básicas sobre el Patrimonio paleontológico asociado al Proyecto: el contexto paleontológico del área, los posibles hallazgos que pudieran presentars"/>
  </r>
  <r>
    <n v="2155656724"/>
    <s v="DIA DS40"/>
    <s v="Nueva Línea 1x110 kV Maitencillo-Vallenar"/>
    <s v="III"/>
    <s v="Freirina, Vallenar"/>
    <s v="b1"/>
    <s v="58"/>
    <n v="2023"/>
    <n v="58"/>
    <x v="0"/>
    <s v="LTE"/>
    <s v="Contratación de mano de obra local "/>
    <x v="0"/>
    <x v="2"/>
    <s v="Construcción y cierre"/>
    <s v="No Aplica"/>
    <s v="Objetivo: Priorizar la contratación de mano de obra local para las labores del Proyecto. Descripción: El Titular del Proyecto priorizará y contratará mano de obra local para las actividades asociadas a cada una de las fases del Proyecto. Para esto se real"/>
  </r>
  <r>
    <n v="2155656724"/>
    <s v="DIA DS40"/>
    <s v="Nueva Línea 1x110 kV Maitencillo-Vallenar"/>
    <s v="III"/>
    <s v="Freirina, Vallenar"/>
    <s v="b1"/>
    <s v="58"/>
    <n v="2023"/>
    <n v="58"/>
    <x v="0"/>
    <s v="LTE"/>
    <s v="Contribuir al desarrollo local"/>
    <x v="0"/>
    <x v="0"/>
    <s v="Construcción"/>
    <s v="No Aplica"/>
    <s v="Objetivo: Contribuir al desarrollo local. Descripción: Consiste en convocar reuniones en fase de construcción, con cada una de las organizaciones y comunidades del área de influencia del medio humano, con la finalidad de trabajar proyectos que generen un "/>
  </r>
  <r>
    <n v="2155656724"/>
    <s v="DIA DS40"/>
    <s v="Nueva Línea 1x110 kV Maitencillo-Vallenar"/>
    <s v="III"/>
    <s v="Freirina, Vallenar"/>
    <s v="b1"/>
    <s v="92"/>
    <n v="2023"/>
    <n v="92"/>
    <x v="0"/>
    <s v="LTE"/>
    <s v="Educación y/o capacitación de los trabajadores en materia de fauna "/>
    <x v="1"/>
    <x v="1"/>
    <s v="Todas las fases del proyecto"/>
    <s v="No aplica"/>
    <s v="Objetivo: Generar lineamientos para los trabajadores orientados a la protección de fauna silvestre. Descripción: Mediante la utilización de señalética, material y orientación educativa se capacitará a todo trabajador del proyecto. Justificación: El compro"/>
  </r>
  <r>
    <n v="2155656724"/>
    <s v="DIA DS40"/>
    <s v="Nueva Línea 1x110 kV Maitencillo-Vallenar"/>
    <s v="III"/>
    <s v="Freirina, Vallenar"/>
    <s v="b1"/>
    <s v="59"/>
    <n v="2023"/>
    <n v="59"/>
    <x v="0"/>
    <s v="LTE"/>
    <s v="Entrega de fondo destinado a transferencia tecnológica"/>
    <x v="0"/>
    <x v="6"/>
    <s v="Operación"/>
    <s v="No Aplica"/>
    <s v="Objetivo: Aportar a programas de transferencia tecnológica asociados a la promoción de la apicultura en el valle del Huasco. Descripción: Se entregará un fondo destinado a transferencia tecnológica, es decir, a actividades que permitan entregar conocimien"/>
  </r>
  <r>
    <n v="2155656724"/>
    <s v="DIA DS40"/>
    <s v="Nueva Línea 1x110 kV Maitencillo-Vallenar"/>
    <s v="III"/>
    <s v="Freirina, Vallenar"/>
    <s v="b1"/>
    <s v="92"/>
    <n v="2023"/>
    <n v="92"/>
    <x v="0"/>
    <s v="LTE"/>
    <s v="Gestión comunitaria y socialización"/>
    <x v="0"/>
    <x v="0"/>
    <s v="Construcción"/>
    <s v="No aplica"/>
    <s v="Atender de forma oportuna las sugerencias, solicitudes y reclamos que puedan manifestar los vecinos del Proyecto, a causa de las actividades constructivas de la fase de construcción del mismo"/>
  </r>
  <r>
    <n v="2155656724"/>
    <s v="DIA DS40"/>
    <s v="Nueva Línea 1x110 kV Maitencillo-Vallenar"/>
    <s v="III"/>
    <s v="Freirina, Vallenar"/>
    <s v="b1"/>
    <s v="54"/>
    <n v="2023"/>
    <n v="54"/>
    <x v="0"/>
    <s v="LTE"/>
    <s v="Gestión comunitaria y socialización"/>
    <x v="0"/>
    <x v="0"/>
    <s v="Todas las fases del proyecto"/>
    <s v="No Aplica"/>
    <s v="Objetivo: Atender de forma oportuna las sugerencias, solicitudes y reclamos que puedan manifestar los vecinos del Proyecto, a causa de las actividades durante la fase de construcción y cierre, y de mantenimiento durante la fase de operación. Descripción: "/>
  </r>
  <r>
    <n v="2155656724"/>
    <s v="DIA DS40"/>
    <s v="Nueva Línea 1x110 kV Maitencillo-Vallenar"/>
    <s v="III"/>
    <s v="Freirina, Vallenar"/>
    <s v="b1"/>
    <s v="65"/>
    <n v="2023"/>
    <n v="65"/>
    <x v="0"/>
    <s v="LTE"/>
    <s v="Implementación de disuasores de vuelo"/>
    <x v="5"/>
    <x v="9"/>
    <s v="Construcción y operación"/>
    <s v="No Aplica"/>
    <s v="Objetivo: Disminuir la probabilidad de ocurrencia de colisión de aves en la línea de transmisión eléctrica (LTE). Descripción: La medida contempla la instalación de dispositivos anticolisión en la LTE. Justificación: debido a la presencia de especies sens"/>
  </r>
  <r>
    <n v="2155656724"/>
    <s v="DIA DS40"/>
    <s v="Nueva Línea 1x110 kV Maitencillo-Vallenar"/>
    <s v="III"/>
    <s v="Freirina, Vallenar"/>
    <s v="b1"/>
    <s v="92"/>
    <n v="2023"/>
    <n v="92"/>
    <x v="0"/>
    <s v="LTE"/>
    <s v="Implementar lineamientos sobre ingreso de animales domésticos"/>
    <x v="1"/>
    <x v="17"/>
    <s v="Todas las fases del proyecto"/>
    <s v="No Aplica"/>
    <s v="Objetivo: Generar lineamientos para los trabajadores con el objetivo de disminuir sustancialmente las acciones humanas que generen acostumbramiento e ingreso constante de especies domésticas al área del Proyecto"/>
  </r>
  <r>
    <n v="2155656724"/>
    <s v="DIA DS40"/>
    <s v="Nueva Línea 1x110 kV Maitencillo-Vallenar"/>
    <s v="III"/>
    <s v="Freirina, Vallenar"/>
    <s v="b1"/>
    <s v="57"/>
    <n v="2023"/>
    <n v="57"/>
    <x v="0"/>
    <s v="LTE"/>
    <s v="Implementar política de buenas prácticas de conducción y actividad ganadera"/>
    <x v="1"/>
    <x v="17"/>
    <s v="Todas las fases del proyecto"/>
    <s v="No Aplica"/>
    <s v="Objetivo: Implementar política de buenas prácticas de conducción y actividad ganadera. Descripción: Se implementarán inducciones a conductores y trabajadores del Proyecto, enfocadas a generar un buen comportamiento vial. Justificación: Evitar malas prácti"/>
  </r>
  <r>
    <n v="2155656724"/>
    <s v="DIA DS40"/>
    <s v="Nueva Línea 1x110 kV Maitencillo-Vallenar"/>
    <s v="III"/>
    <s v="Freirina, Vallenar"/>
    <s v="b1"/>
    <s v="60"/>
    <n v="2023"/>
    <n v="60"/>
    <x v="0"/>
    <s v="LTE"/>
    <s v="Inducciones sobre seguridad de rutas "/>
    <x v="1"/>
    <x v="1"/>
    <s v="Todas las fases del proyecto"/>
    <s v="Alteración de hábitat de especies de baja movilidad en estado de conservación."/>
    <s v="Objetivo: Implementar lineamientos de seguridad vial para las actividades de transporte del Proyecto. Descripción: Se establecerán lineamientos de seguridad vial para ser aplicados en las actividades de transporte que el Proyecto considera, los que serán "/>
  </r>
  <r>
    <n v="2155656724"/>
    <s v="DIA DS40"/>
    <s v="Nueva Línea 1x110 kV Maitencillo-Vallenar"/>
    <s v="III"/>
    <s v="Freirina, Vallenar"/>
    <s v="b1"/>
    <s v="92"/>
    <n v="2023"/>
    <n v="92"/>
    <x v="0"/>
    <s v="LTE"/>
    <s v="Instalación de dispositivos aisladores eléctricos"/>
    <x v="5"/>
    <x v="9"/>
    <s v="Construcción y operación"/>
    <s v="No Aplica"/>
    <s v="Objetivo: Disminuir la probabilidad de ocurrencia de electrocución con el tendido eléctrico de las especies que transitan el espacio aéreo del proyecto y con potencial de percharse en las estructuras de soporte del tendido eléctrico. Descripción: La medid"/>
  </r>
  <r>
    <n v="2155656724"/>
    <s v="DIA DS40"/>
    <s v="Nueva Línea 1x110 kV Maitencillo-Vallenar"/>
    <s v="III"/>
    <s v="Freirina, Vallenar"/>
    <s v="b1"/>
    <s v="81"/>
    <n v="2023"/>
    <n v="81"/>
    <x v="0"/>
    <s v="LTE"/>
    <s v="Mecanismo de acción estándar a seguir ante una posible situación de hallazgo paleontológico imprevisto"/>
    <x v="3"/>
    <x v="4"/>
    <s v="Construcción"/>
    <s v="No Aplica"/>
    <s v="Objetivo: Entregar a los trabajadores que participarán en la fase de construcción del Proyecto un mecanismo de acción estándar a seguir ante una posible situación de hallazgo paleontológico imprevisto, asegurando el resguardo y protección de los materiale"/>
  </r>
  <r>
    <n v="2155656724"/>
    <s v="DIA DS40"/>
    <s v="Nueva Línea 1x110 kV Maitencillo-Vallenar"/>
    <s v="III"/>
    <s v="Freirina, Vallenar"/>
    <s v="b1"/>
    <s v="78"/>
    <n v="2023"/>
    <n v="78"/>
    <x v="0"/>
    <s v="LTE"/>
    <s v="Monitoreo arqueológico permanente"/>
    <x v="3"/>
    <x v="4"/>
    <s v="Construcción"/>
    <s v="Alteración de elementos paleontológicos."/>
    <s v="Objetivo: Mantener un monitoreo arqueológico permanente durante la fase de construcción del Proyecto, durante las obras de escarpe del terreno y en todas las actividades que consideren cualquier tipo de remoción de la superficie y excavación sub-superfici"/>
  </r>
  <r>
    <n v="2155656724"/>
    <s v="DIA DS40"/>
    <s v="Nueva Línea 1x110 kV Maitencillo-Vallenar"/>
    <s v="III"/>
    <s v="Freirina, Vallenar"/>
    <s v="b1"/>
    <s v="77"/>
    <n v="2023"/>
    <n v="77"/>
    <x v="0"/>
    <s v="LTE"/>
    <s v="Monitoreo de ruido"/>
    <x v="2"/>
    <x v="24"/>
    <s v="Construcción"/>
    <s v="No Aplica"/>
    <s v="Objetivo: Realizar el monitoreo de ruido durante la fase de construcción en periodos de mayor actividad de los principales frentes de trabajo. Descripción: se implementará un monitoreo durante las actividades a realizar en los principales frentes de traba"/>
  </r>
  <r>
    <n v="2155656724"/>
    <s v="DIA DS40"/>
    <s v="Nueva Línea 1x110 kV Maitencillo-Vallenar"/>
    <s v="III"/>
    <s v="Freirina, Vallenar"/>
    <s v="b1"/>
    <s v="83"/>
    <n v="2023"/>
    <n v="83"/>
    <x v="0"/>
    <s v="LTE"/>
    <s v="Monitoreo paleontológico"/>
    <x v="3"/>
    <x v="4"/>
    <s v="Construcción"/>
    <s v="Alteración de elementos paleontológicos."/>
    <s v="Objetivo: Supervisar los trabajos en zonas fosilíferas, previniendo y/o disminuyendo la afectación de los posibles materiales paleontológicos presentes, y posibilitando la implementación oportuna de las medidas de recuperación correspondientes. Descripció"/>
  </r>
  <r>
    <n v="2155656724"/>
    <s v="DIA DS40"/>
    <s v="Nueva Línea 1x110 kV Maitencillo-Vallenar"/>
    <s v="III"/>
    <s v="Freirina, Vallenar"/>
    <s v="b1"/>
    <s v="61"/>
    <n v="2023"/>
    <n v="61"/>
    <x v="0"/>
    <s v="LTE"/>
    <s v="Perturbación controlada de reptiles"/>
    <x v="5"/>
    <x v="10"/>
    <s v="Construcción"/>
    <s v="No Aplica"/>
    <s v="Objetivo: La perturbación controlada tiene por objetivo inducir el desplazamiento gradual de los individuos de fauna, desde su lugar de origen hacia zonas inmediatamente adyacentes, en forma previa a la intervención por parte del proyecto o actividad (Tor"/>
  </r>
  <r>
    <n v="2155656724"/>
    <s v="DIA DS40"/>
    <s v="Nueva Línea 1x110 kV Maitencillo-Vallenar"/>
    <s v="III"/>
    <s v="Freirina, Vallenar"/>
    <s v="b1"/>
    <s v="92"/>
    <n v="2023"/>
    <n v="92"/>
    <x v="0"/>
    <s v="LTE"/>
    <s v="Perturbación controlada de reptiles y micromamíferos"/>
    <x v="5"/>
    <x v="10"/>
    <s v="Construcción"/>
    <s v="No Aplica"/>
    <s v="Objetivo: La perturbación controlada tiene por objetivo provocar el abandono o inducir el desplazamiento gradual de los individuos de fauna, desde su lugar de origen hacia zonas inmediatamente adyacentes, en forma previa a la intervención por parte del pr"/>
  </r>
  <r>
    <n v="2155656724"/>
    <s v="DIA DS40"/>
    <s v="Nueva Línea 1x110 kV Maitencillo-Vallenar"/>
    <s v="III"/>
    <s v="Freirina, Vallenar"/>
    <s v="b1"/>
    <s v="70"/>
    <n v="2023"/>
    <n v="70"/>
    <x v="0"/>
    <s v="LTE"/>
    <s v="Prohibición de alimentar especies domésticas y silvestres "/>
    <x v="1"/>
    <x v="1"/>
    <s v="Todas las fases del proyecto"/>
    <s v="No Aplica"/>
    <s v="Objetivo: Generar lineamientos para los trabajadores con el objetivo de disminuir sustancialmente las acciones humanas que generen acostumbramiento e ingreso constante de especies domésticas al área del Proyecto. Descripción: Mediante la utilización de ma"/>
  </r>
  <r>
    <n v="2155656724"/>
    <s v="DIA DS40"/>
    <s v="Nueva Línea 1x110 kV Maitencillo-Vallenar"/>
    <s v="III"/>
    <s v="Freirina, Vallenar"/>
    <s v="b1"/>
    <s v="92"/>
    <n v="2023"/>
    <n v="92"/>
    <x v="0"/>
    <s v="LTE"/>
    <s v="Prohibiciones y restricciones tendientes a minimizar las perturbaciones de las especies silvestres en periodo reproductivo"/>
    <x v="1"/>
    <x v="1"/>
    <s v="Todas las fases del proyecto"/>
    <s v="No aplica"/>
    <s v="Objetivo: Generar lineamientos para los trabajadores con el objetivo de disminuir sustancialmente las acciones humanas fuera de los sectores delimitados o establecidos para las actividades del Proyecto. Descripción: Mediante la utilización de material y o"/>
  </r>
  <r>
    <n v="2155656724"/>
    <s v="DIA DS40"/>
    <s v="Nueva Línea 1x110 kV Maitencillo-Vallenar"/>
    <s v="III"/>
    <s v="Freirina, Vallenar"/>
    <s v="b1"/>
    <s v="84"/>
    <n v="2023"/>
    <n v="84"/>
    <x v="0"/>
    <s v="LTE"/>
    <s v="Recolección de ejemplares fósiles "/>
    <x v="3"/>
    <x v="5"/>
    <s v="Construcción"/>
    <s v="Alteración de elementos paleontológicos."/>
    <s v="Objetivo: Recuperar, proteger y preservar el patrimonio paleontológico presente en el área de influencia del Proyecto. Descripción: Durante la realización del monitoreo paleontológico, el/la Paleontólogo/a monitor podrá recolectar ejemplares fósiles previ"/>
  </r>
  <r>
    <n v="2155656724"/>
    <s v="DIA DS40"/>
    <s v="Nueva Línea 1x110 kV Maitencillo-Vallenar"/>
    <s v="III"/>
    <s v="Freirina, Vallenar"/>
    <s v="b1"/>
    <s v="92"/>
    <n v="2023"/>
    <n v="92"/>
    <x v="0"/>
    <s v="LTE"/>
    <s v="Señalética de prohibición de caza"/>
    <x v="1"/>
    <x v="7"/>
    <s v="Todas las fases del proyecto"/>
    <s v="No Aplica"/>
    <s v="Objetivo: Generar lineamientos para los trabajadores con el objetivo de disminuir sustancialmente las acciones humanas asociadas a la caza, captura y/o recolección de individuos. Descripción: Mediante la utilización de señalética, material y orientación e"/>
  </r>
  <r>
    <n v="2155656724"/>
    <s v="DIA DS40"/>
    <s v="Nueva Línea 1x110 kV Maitencillo-Vallenar"/>
    <s v="III"/>
    <s v="Freirina, Vallenar"/>
    <s v="b1"/>
    <s v="92"/>
    <n v="2023"/>
    <n v="92"/>
    <x v="0"/>
    <s v="LTE"/>
    <s v="Señalética de prohibición de fuego"/>
    <x v="1"/>
    <x v="7"/>
    <s v="Todas las fases del proyecto"/>
    <s v="No Aplica"/>
    <s v="Objetivo: Generar lineamientos para los trabajadores con el objetivo de disminuir sustancialmente las acciones humanas asociadas a la generación de fuego. Descripción: Mediante la utilización de señalética, material y orientación educativa se indicará que"/>
  </r>
  <r>
    <n v="2155656724"/>
    <s v="DIA DS40"/>
    <s v="Nueva Línea 1x110 kV Maitencillo-Vallenar"/>
    <s v="III"/>
    <s v="Freirina, Vallenar"/>
    <s v="b1"/>
    <s v="92"/>
    <n v="2023"/>
    <n v="92"/>
    <x v="0"/>
    <s v="LTE"/>
    <s v="Señalética sobre conducción de vehículos/maquinaria a velocidades riesgosas para la fauna silvestre."/>
    <x v="1"/>
    <x v="7"/>
    <s v="Todas las fases del proyecto"/>
    <s v="No aplica"/>
    <s v="Objetivo: Generar lineamientos para los trabajadores con el objetivo de disminuir sustancialmente las acciones humanas asociadas a la conducción de vehículos/maquinaria a velocidades riesgosas para la fauna silvestre. Descripción: Mediante la utilización "/>
  </r>
  <r>
    <n v="2155656724"/>
    <s v="DIA DS40"/>
    <s v="Nueva Línea 1x110 kV Maitencillo-Vallenar"/>
    <s v="III"/>
    <s v="Freirina, Vallenar"/>
    <s v="b1"/>
    <s v="92"/>
    <n v="2023"/>
    <n v="92"/>
    <x v="0"/>
    <s v="LTE"/>
    <s v="Señalética sobre prohibición de contaminación de hábitat de especies silvestres"/>
    <x v="1"/>
    <x v="7"/>
    <s v="Todas las fases del proyecto"/>
    <s v="No aplica"/>
    <s v="Objetivo: Generar lineamientos para los trabajadores con el objetivo de disminuir sustancialmente las acciones humanas asociadas a contaminación de hábitat de especies silvestres. Descripción: Mediante la utilización de señalética, material y orientación "/>
  </r>
  <r>
    <n v="2155656724"/>
    <s v="DIA DS40"/>
    <s v="Nueva Línea 1x110 kV Maitencillo-Vallenar"/>
    <s v="III"/>
    <s v="Freirina, Vallenar"/>
    <s v="b1"/>
    <s v="92"/>
    <n v="2023"/>
    <n v="92"/>
    <x v="0"/>
    <s v="LTE"/>
    <s v="Señalética sobre prohibición de tránsito fuera de caminos"/>
    <x v="1"/>
    <x v="7"/>
    <s v="Todas las fases del proyecto"/>
    <s v="No aplica"/>
    <s v="Objetivo: Generar lineamientos para los trabajadores con el objetivo de disminuir sustancialmente las acciones humanas fuera de los sectores habilitados para las actividades del Proyecto. Descripción: Mediante la utilización de señalética, material y orie"/>
  </r>
  <r>
    <n v="2155656724"/>
    <s v="DIA DS40"/>
    <s v="Nueva Línea 1x110 kV Maitencillo-Vallenar"/>
    <s v="III"/>
    <s v="Freirina, Vallenar"/>
    <s v="b1"/>
    <s v="74"/>
    <n v="2023"/>
    <n v="74"/>
    <x v="0"/>
    <s v="LTE"/>
    <s v="Señalética sobre protección avifauna"/>
    <x v="1"/>
    <x v="7"/>
    <s v="Todas las fases del proyecto"/>
    <s v="Alteración de hábitat de especies de baja movilidad en estado de conservación."/>
    <s v="Objetivo: Generar lineamientos para los trabajadores con el objetivo de disminuir sustancialmente las acciones humanas fuera de los sectores delimitados o establecidos para las actividades del Proyecto. Descripción: Mediante la utilización de material u o"/>
  </r>
  <r>
    <n v="2155656724"/>
    <s v="DIA DS40"/>
    <s v="Nueva Línea 1x110 kV Maitencillo-Vallenar"/>
    <s v="III"/>
    <s v="Freirina, Vallenar"/>
    <s v="b1"/>
    <s v="71"/>
    <n v="2023"/>
    <n v="71"/>
    <x v="0"/>
    <s v="LTE"/>
    <s v="Señalética sobre residuos"/>
    <x v="1"/>
    <x v="7"/>
    <s v="Todas las fases del proyecto"/>
    <s v="No Aplica"/>
    <s v="Objetivo: Generar lineamientos para los trabajadores con el objetivo de disminuir sustancialmente las acciones humanas asociadas a contaminación de hábitat de especies silvestres. Descripción: Mediante la utilización de señalética, material u orientación "/>
  </r>
  <r>
    <n v="2155656724"/>
    <s v="DIA DS40"/>
    <s v="Nueva Línea 1x110 kV Maitencillo-Vallenar"/>
    <s v="III"/>
    <s v="Freirina, Vallenar"/>
    <s v="b1"/>
    <s v="56"/>
    <n v="2023"/>
    <n v="56"/>
    <x v="0"/>
    <s v="LTE"/>
    <s v="Señalética sobre vehículos del proyecto"/>
    <x v="1"/>
    <x v="7"/>
    <s v="Todas las fases del proyecto"/>
    <s v="No Aplica"/>
    <s v="Objetivo: Contar con información visible para contacto ante posibles reclamos. Descripción: Se incorporará señalética (visible al menos a 20 metros) en todos los vehículos asociados al proyecto, donde se identifique al Proponente, el Proyecto en cuestión "/>
  </r>
  <r>
    <n v="2155644725"/>
    <s v="DIA DS40"/>
    <s v="Ampelo Solar"/>
    <s v="RM"/>
    <s v="Paine"/>
    <s v="c"/>
    <n v="202313001119"/>
    <n v="2023"/>
    <n v="59"/>
    <x v="0"/>
    <s v="PFV"/>
    <s v="Aplicación de supresor de polvo"/>
    <x v="2"/>
    <x v="3"/>
    <s v="Construcción y cierre"/>
    <s v="Emisiones atmosféricas."/>
    <s v="Objetivo: Minimizar y controlar las emisiones de polvo suspendidas por el tránsito de vehículos debido a la construcción y cierre del Proyecto. Descripción: El producto base a utilizar viene de forma granulada, es una fórmula exclusiva en base de agua de "/>
  </r>
  <r>
    <n v="2155644725"/>
    <s v="DIA DS40"/>
    <s v="Ampelo Solar"/>
    <s v="RM"/>
    <s v="Paine"/>
    <s v="c"/>
    <n v="202313001119"/>
    <n v="2023"/>
    <n v="52"/>
    <x v="0"/>
    <s v="PFV"/>
    <s v="Capacitaciones a los trabajadores para proteger la calidad del agua"/>
    <x v="1"/>
    <x v="1"/>
    <s v="Construcción y cierre"/>
    <s v="Calidad del agua."/>
    <s v="Objetivo: El presente compromiso busca velar por la protección de la calidad de las aguas de los cauces colindantes al Proyecto, a través de la implementación de capacitaciones a los trabajadores respecto de la importancia de no contaminar los cursos de a"/>
  </r>
  <r>
    <n v="2155644725"/>
    <s v="DIA DS40"/>
    <s v="Ampelo Solar"/>
    <s v="RM"/>
    <s v="Paine"/>
    <s v="c"/>
    <n v="202313001119"/>
    <n v="2023"/>
    <n v="53"/>
    <x v="0"/>
    <s v="PFV"/>
    <s v="Charlas de inducción arqueológica"/>
    <x v="1"/>
    <x v="1"/>
    <s v="Contrucción"/>
    <s v="Arqueología."/>
    <s v="Objetivo: El presente CAV tiene por objetivo impartir charlas en las que se describa el componente arqueológico que se podría encontrar en el área, y establecer los procedimientos a seguir en caso de hallazgo arqueológico. Descripción: Se realizarán charl"/>
  </r>
  <r>
    <n v="2155644725"/>
    <s v="DIA DS40"/>
    <s v="Ampelo Solar"/>
    <s v="RM"/>
    <s v="Paine"/>
    <s v="c"/>
    <n v="202313001119"/>
    <n v="2023"/>
    <n v="57"/>
    <x v="0"/>
    <s v="PFV"/>
    <s v="Contratación de mano de obra local"/>
    <x v="0"/>
    <x v="2"/>
    <s v="Construcción y cierre"/>
    <s v="Medio humano."/>
    <s v="Objetivo: Privilegiar la contratación de mano de obra local, es decir, preferentemente de la comuna de Paine y comunas vecinas. Descripción: En función de los requerimientos específicos de las obras y actividades asociadas a la fase de construcción y cier"/>
  </r>
  <r>
    <n v="2155644725"/>
    <s v="DIA DS40"/>
    <s v="Ampelo Solar"/>
    <s v="RM"/>
    <s v="Paine"/>
    <s v="c"/>
    <n v="202313001119"/>
    <n v="2023"/>
    <n v="55"/>
    <x v="0"/>
    <s v="PFV"/>
    <s v="Entrega de módulos fotovoltaicos"/>
    <x v="0"/>
    <x v="6"/>
    <s v="Operación"/>
    <s v="Residuos."/>
    <s v="Objetivo: Entregar a la comunidad los módulos fotovoltaicos del Proyecto que se vayan reemplazando durante la fase de operación. Descripción: A medida que se vayan reemplazando los paneles fotovoltaicos de la planta, se hará entrega de dichos módulos a la"/>
  </r>
  <r>
    <n v="2155644725"/>
    <s v="DIA DS40"/>
    <s v="Ampelo Solar"/>
    <s v="RM"/>
    <s v="Paine"/>
    <s v="c"/>
    <n v="202313001119"/>
    <n v="2023"/>
    <n v="51"/>
    <x v="0"/>
    <s v="PFV"/>
    <s v="Instalación de cajas anideras"/>
    <x v="5"/>
    <x v="13"/>
    <s v="Construcción y operación"/>
    <s v="Fauna."/>
    <s v="Objetivo: Enriquecer el hábitat disponible para la nidificación de las aves terrestres presentes en el área del Proyecto. Descripción: Se instalarán 20 cajas anideras en las zonas arbóreas aledañas al Proyecto. Justificación: La consideración e implementa"/>
  </r>
  <r>
    <n v="2155644725"/>
    <s v="DIA DS40"/>
    <s v="Ampelo Solar"/>
    <s v="RM"/>
    <s v="Paine"/>
    <s v="c"/>
    <n v="202313001119"/>
    <n v="2023"/>
    <n v="51"/>
    <x v="0"/>
    <s v="PFV"/>
    <s v="Medidas de resguardo de avifauna"/>
    <x v="5"/>
    <x v="9"/>
    <s v="Operación"/>
    <s v="Fauna."/>
    <s v="Objetivo: Implementar medidas de protección para avifauna. Descripción: Se implementarán medidas que busquen la protección y resguardo de la avifauna existente en el área de influencia del Proyecto. Justificación: La consideración e implementación de las "/>
  </r>
  <r>
    <n v="2155644725"/>
    <s v="DIA DS40"/>
    <s v="Ampelo Solar"/>
    <s v="RM"/>
    <s v="Paine"/>
    <s v="c"/>
    <n v="202313001119"/>
    <n v="2023"/>
    <n v="54"/>
    <x v="0"/>
    <s v="PFV"/>
    <s v="Monitoreo arqueológico"/>
    <x v="3"/>
    <x v="4"/>
    <s v="Contrucción"/>
    <s v="Arqueología."/>
    <s v="Objetivo: Implementación de actividades de monitoreo arqueológico permanente durante todo el tiempo que duren los movimientos de tierra del Proyecto. Descripción: El monitoreo arqueológico será realizado por un arqueólogo/a(s) y/o licenciado/a(s) en arque"/>
  </r>
  <r>
    <n v="2155644725"/>
    <s v="DIA DS40"/>
    <s v="Ampelo Solar"/>
    <s v="RM"/>
    <s v="Paine"/>
    <s v="c"/>
    <n v="202313001119"/>
    <n v="2023"/>
    <n v="60"/>
    <x v="0"/>
    <s v="PFV"/>
    <s v="Perfilado de camino Manuelina/El Canelo"/>
    <x v="1"/>
    <x v="15"/>
    <s v="Contrucción"/>
    <s v="Medio humano."/>
    <s v="Objetivo: Promover una adecuada conservación del camino conocido como “Manuelina” o “El Canelo”. Descripción: Se utilizará maquinaria para reconformar o perfilar el camino señalado, en el tramo que será utilizado por el Proyecto. Justificación: El perfila"/>
  </r>
  <r>
    <n v="2155644725"/>
    <s v="DIA DS40"/>
    <s v="Ampelo Solar"/>
    <s v="RM"/>
    <s v="Paine"/>
    <s v="c"/>
    <n v="202313001119"/>
    <n v="2023"/>
    <n v="56"/>
    <x v="0"/>
    <s v="PFV"/>
    <s v="Plan de comunicaciones"/>
    <x v="0"/>
    <x v="0"/>
    <s v="Contrucción"/>
    <s v="Medio humano."/>
    <s v="Objetivo: Generar un plan de información y difusión permanente con la comunidad, que considere estrategias de información adecuadas, generando las instancias y mecanismos necesarios para canalizar en forma oportuna información e inquietudes desde y hacia "/>
  </r>
  <r>
    <n v="2155644725"/>
    <s v="DIA DS40"/>
    <s v="Ampelo Solar"/>
    <s v="RM"/>
    <s v="Paine"/>
    <s v="c"/>
    <n v="202313001119"/>
    <n v="2023"/>
    <n v="49"/>
    <x v="0"/>
    <s v="PFV"/>
    <s v="Plan de perturbación controlada"/>
    <x v="5"/>
    <x v="10"/>
    <s v="Contrucción"/>
    <s v="Fauna."/>
    <s v="Objetivo: Disminuir la pérdida de ejemplares de las especies de reptiles objetivo, forzando el desplazamiento a un nuevo hábitat de los ejemplares de las especies Liolaemus lemniscatus, Liolaemus chiliensis y Liolaemus tenuis. Descripción: Se implementará"/>
  </r>
  <r>
    <n v="2155644725"/>
    <s v="DIA DS40"/>
    <s v="Ampelo Solar"/>
    <s v="RM"/>
    <s v="Paine"/>
    <s v="c"/>
    <n v="202313001119"/>
    <n v="2023"/>
    <n v="48"/>
    <x v="0"/>
    <s v="PFV"/>
    <s v="Seguimiento del cumplimiento normativo de ruido regulado por el D.S. N°38/2011 del MMA."/>
    <x v="2"/>
    <x v="24"/>
    <s v="Todas las fases del proyecto"/>
    <s v="Ruido."/>
    <s v="Objetivo: Asegurar la efectividad de las medidas de control de ruido implementadas en los frentes de trabajo para garantizar el cumplimiento de los límites establecidos por el D.S. N°38/2011 del Ministerio de Medio Ambiente en todos los receptores. Descri"/>
  </r>
  <r>
    <n v="2155644725"/>
    <s v="DIA DS40"/>
    <s v="Ampelo Solar"/>
    <s v="RM"/>
    <s v="Paine"/>
    <s v="c"/>
    <n v="202313001119"/>
    <n v="2023"/>
    <n v="58"/>
    <x v="0"/>
    <s v="PFV"/>
    <s v="Visita parque fotovoltaico"/>
    <x v="0"/>
    <x v="0"/>
    <s v="Operación"/>
    <s v="No Aplica"/>
    <s v="Objetivo: El presente CAV tiene por objetivo realizar visitas guiadas, en un contexto de educación ambiental, a instituciones educativas cercanas al lugar de emplazamiento del Proyecto. Descripción: Se organizarán dos (2) visitas guiadas anuales, con el f"/>
  </r>
  <r>
    <n v="2155604412"/>
    <s v="DIA DS40"/>
    <s v="Reubicación Pila N°3"/>
    <s v="RM"/>
    <s v="Pudahuel"/>
    <s v="i3"/>
    <n v="202313001366"/>
    <n v="2023"/>
    <n v="88"/>
    <x v="2"/>
    <s v="No aplica"/>
    <s v="Charla informativa en caso de hallazgos arqueológicos a representantes de organizaciones sociales y viviendas aledañas al Proyecto"/>
    <x v="1"/>
    <x v="1"/>
    <s v="Construcción y operación"/>
    <s v="No Aplica"/>
    <s v="Objetivo: Realizar charla informativa en caso de hallazgos arqueológicos en el área del Proyecto dirigida a representantes de organizaciones sociales en el Área de Influencia del Proyecto y viviendas aledañas, tales como: Condominio Praderas de Lo Aguirre"/>
  </r>
  <r>
    <n v="2155604412"/>
    <s v="DIA DS40"/>
    <s v="Reubicación Pila N°3"/>
    <s v="RM"/>
    <s v="Pudahuel"/>
    <s v="i3"/>
    <n v="202313001366"/>
    <n v="2023"/>
    <n v="81"/>
    <x v="2"/>
    <s v="No aplica"/>
    <s v="Charlas de inducción sobre hallazgos arqueológicos a todo personal en faena"/>
    <x v="1"/>
    <x v="1"/>
    <s v="Construcción y operación"/>
    <s v="No Aplica"/>
    <s v="Objetivo: Realizar charlas de inducción arqueológica dirigidas a la totalidad de trabajadores/as del Proyecto, quienes deberán recibir la correspondiente capacitación al momento de ingresar a la obra. El objetivo de la charla es abordar el componente arqu"/>
  </r>
  <r>
    <n v="2155604412"/>
    <s v="DIA DS40"/>
    <s v="Reubicación Pila N°3"/>
    <s v="RM"/>
    <s v="Pudahuel"/>
    <s v="i3"/>
    <n v="202313001366"/>
    <n v="2023"/>
    <n v="91"/>
    <x v="2"/>
    <s v="No aplica"/>
    <s v="Forestación ex Mina Lo Aguirre"/>
    <x v="2"/>
    <x v="12"/>
    <s v="Todas las fases del proyecto"/>
    <s v="No Aplica"/>
    <s v="Objetivo: El objetivo principal de este compromiso ambiental voluntario es repoblar y mejorar la condición vegetacional del área seleccionada de manera de generar un continuo de formaciones vegetales que, por un lado, representen un elemento de protección"/>
  </r>
  <r>
    <n v="2155604412"/>
    <s v="DIA DS40"/>
    <s v="Reubicación Pila N°3"/>
    <s v="RM"/>
    <s v="Pudahuel"/>
    <s v="i3"/>
    <n v="202313001366"/>
    <n v="2023"/>
    <n v="90"/>
    <x v="2"/>
    <s v="No aplica"/>
    <s v="Medición de la eficacia de la aplicación de supresor de polvo en caminos internos no pavimentados"/>
    <x v="2"/>
    <x v="3"/>
    <s v="Todas las fases del proyecto"/>
    <s v="Emisiones atmosféricas."/>
    <s v="Objetivo: Evaluar la eficacia del supresor de polvo que será aplicado en los caminos no pavimentados del Proyecto. Descripción: Se llevará a cabo un estudio periódico que permita determinar el nivel de eficacia del supresor de polvo que será aplicado en l"/>
  </r>
  <r>
    <n v="2155604412"/>
    <s v="DIA DS40"/>
    <s v="Reubicación Pila N°3"/>
    <s v="RM"/>
    <s v="Pudahuel"/>
    <s v="i3"/>
    <n v="202313001366"/>
    <n v="2023"/>
    <n v="87"/>
    <x v="2"/>
    <s v="No aplica"/>
    <s v="Monitoreo de calidad de aguas subterráneas y superficiales"/>
    <x v="2"/>
    <x v="25"/>
    <s v="Todas las fases del proyecto"/>
    <s v="Agua."/>
    <s v="Objetivo: Verificar la no afectación de los recursos hídricos durante la ejecución del Proyecto. Descripción: El Plan de monitoreo de recursos hídricos tiene el siguiente alcance: • Monitoreo de aguas subterráneas: Se realizará el control en Pozo Lo Aguir"/>
  </r>
  <r>
    <n v="2155604412"/>
    <s v="DIA DS40"/>
    <s v="Reubicación Pila N°3"/>
    <s v="RM"/>
    <s v="Pudahuel"/>
    <s v="i3"/>
    <n v="202313001366"/>
    <n v="2023"/>
    <n v="77"/>
    <x v="2"/>
    <s v="No aplica"/>
    <s v="Perturbación controlada para la especie Liolaemus lemniscatus y Liolaemus nitidus."/>
    <x v="5"/>
    <x v="10"/>
    <s v="Construcción y operación"/>
    <s v="Fauna."/>
    <s v="Objetivo: Este compromiso tiene por objetivo promover el abandono o inducir el desplazamiento de las especies por sus propios medios, es decir, el traslado activo propio de los ejemplares de fauna de baja movilidad a sectores que no serán intervenidos por"/>
  </r>
  <r>
    <n v="2155604412"/>
    <s v="DIA DS40"/>
    <s v="Reubicación Pila N°3"/>
    <s v="RM"/>
    <s v="Pudahuel"/>
    <s v="i3"/>
    <n v="202313001366"/>
    <n v="2023"/>
    <n v="85"/>
    <x v="2"/>
    <s v="No aplica"/>
    <s v="Plan de muestreo de suelo sector Pila N°3"/>
    <x v="1"/>
    <x v="23"/>
    <s v="Operación"/>
    <s v="Suelos."/>
    <s v="Objetivo: Esta medida tiene por objetivo confirmar la no afectación de suelo una vez finalizado el traslado de materiales de la Pila N°3 hasta la Pila N°2. Descripción: El número de muestras se establece en base a lo señalado en la “Guía Metodológica para"/>
  </r>
  <r>
    <n v="2155604412"/>
    <s v="DIA DS40"/>
    <s v="Reubicación Pila N°3"/>
    <s v="RM"/>
    <s v="Pudahuel"/>
    <s v="i3"/>
    <n v="202313001366"/>
    <n v="2023"/>
    <n v="82"/>
    <x v="2"/>
    <s v="No aplica"/>
    <s v="Plan de Sociabilización del Proyecto con la comunidad"/>
    <x v="0"/>
    <x v="0"/>
    <s v="Todas las fases del proyecto"/>
    <s v="Medio humano."/>
    <s v="Objetivo: Elaborar un Plan de Comunicaciones para informar a vecinas y vecinos del Proyecto sobre la generación de ruidos, emisiones, y otros según fuentes emisoras; además de las medidas de control y plazos de las obras del Proyecto. Descripción: El Plan"/>
  </r>
  <r>
    <n v="2155431343"/>
    <s v="DIA DS40"/>
    <s v="Nueva Línea 2x110 Kv Alto Melipilla ? Bajo Melipilla Tendido del Primer Circuito"/>
    <s v="RM"/>
    <s v="Melipilla"/>
    <s v="b1"/>
    <n v="20231300180"/>
    <n v="2023"/>
    <n v="103"/>
    <x v="0"/>
    <s v="LTE"/>
    <s v="Señalética interpretativa en el área del humedal"/>
    <x v="1"/>
    <x v="7"/>
    <s v="Todas las fases del proyecto"/>
    <s v="Posible afectación a ecosistema humedal"/>
    <s v="Objetivo: Promover la importancia ecosistémica del humedal y las especies que alberga. Descripción: Se instalará señalética interpretativa en el área del humedal para de esta forma dar a conocer la importancia ecosistémica de este entorno natural, además "/>
  </r>
  <r>
    <n v="2155431343"/>
    <s v="DIA DS40"/>
    <s v="Nueva Línea 2x110 Kv Alto Melipilla ? Bajo Melipilla Tendido del Primer Circuito"/>
    <s v="RM"/>
    <s v="Melipilla"/>
    <s v="b1"/>
    <n v="20231300180"/>
    <n v="2023"/>
    <n v="101"/>
    <x v="0"/>
    <s v="LTE"/>
    <s v="Capacitación a trabajadores sobre protección al patrimonio cultural - Paleontología"/>
    <x v="1"/>
    <x v="1"/>
    <s v="Contrucción"/>
    <s v="Posible afectación Patrimonio Cultural – Paleontología."/>
    <s v="Objetivo: Capacitar e informar al personal que trabajará en la construcción del Proyecto sobre la importancia de proteger y no afectar los eventuales hallazgos de restos históricos paleontológicos durante los movimientos de tierra generados en la fase de "/>
  </r>
  <r>
    <n v="2155431343"/>
    <s v="DIA DS40"/>
    <s v="Nueva Línea 2x110 Kv Alto Melipilla ? Bajo Melipilla Tendido del Primer Circuito"/>
    <s v="RM"/>
    <s v="Melipilla"/>
    <s v="b1"/>
    <n v="20231300180"/>
    <n v="2023"/>
    <n v="105"/>
    <x v="0"/>
    <s v="LTE"/>
    <s v="Capacitación a trabajadores sobre el cuidado del humedal"/>
    <x v="1"/>
    <x v="1"/>
    <s v="Todas las fases del proyecto"/>
    <s v="Posible afectación de avifauna por colisión y electrocución con las obras de la Línea de Alta Tensión (LAT)."/>
    <s v="Objetivo: Capacitar al personal que trabajará en el Proyecto sobre la importancia de proteger y no afectar al humedal urbano asociado al cajón del Río Maipo, y a las especies que lo habitan. Descripción: Una vez iniciada la fase de construcción, operación"/>
  </r>
  <r>
    <n v="2155431343"/>
    <s v="DIA DS40"/>
    <s v="Nueva Línea 2x110 Kv Alto Melipilla ? Bajo Melipilla Tendido del Primer Circuito"/>
    <s v="RM"/>
    <s v="Melipilla"/>
    <s v="b1"/>
    <n v="20231300180"/>
    <n v="2023"/>
    <n v="89"/>
    <x v="0"/>
    <s v="LTE"/>
    <s v="Charla sobre el cuidado y la no afectación de la fauna silvestre "/>
    <x v="1"/>
    <x v="1"/>
    <s v="Todas las fases del proyecto"/>
    <s v="Posible afectación a fauna silvestre."/>
    <s v="Objetivo: Capacitar e informar al personal que trabajará en la construcción del Proyecto sobre la importancia de proteger y no afectar a la fauna silvestre presente en las áreas del Proyecto. Descripción: Una vez iniciada la fase de construcción, operació"/>
  </r>
  <r>
    <n v="2155431343"/>
    <s v="DIA DS40"/>
    <s v="Nueva Línea 2x110 Kv Alto Melipilla ? Bajo Melipilla Tendido del Primer Circuito"/>
    <s v="RM"/>
    <s v="Melipilla"/>
    <s v="b1"/>
    <n v="20231300180"/>
    <n v="2023"/>
    <n v="92"/>
    <x v="0"/>
    <s v="LTE"/>
    <s v="Charlas de inducción arqueológica"/>
    <x v="1"/>
    <x v="1"/>
    <s v="Contrucción"/>
    <s v="No Aplica"/>
    <s v="Objetivo: Realizar charlas de inducción arqueológica a todos los trabajadores del titular y/o contratistas que participen en la Fase de Construcción, para cada frente de trabajo, durante las obras de escarpe del terreno y en todas las actividades que cons"/>
  </r>
  <r>
    <n v="2155431343"/>
    <s v="DIA DS40"/>
    <s v="Nueva Línea 2x110 Kv Alto Melipilla ? Bajo Melipilla Tendido del Primer Circuito"/>
    <s v="RM"/>
    <s v="Melipilla"/>
    <s v="b1"/>
    <n v="20231300180"/>
    <n v="2023"/>
    <n v="96"/>
    <x v="0"/>
    <s v="LTE"/>
    <s v="Barrera vegetal en las zonas desprovistas de vegetación."/>
    <x v="6"/>
    <x v="21"/>
    <s v="Construcción y operación"/>
    <s v="No Aplica"/>
    <s v="Objetivos: Objetivo general: Realizar un ocultamiento de las estructuras (torres reticuladas) más visibles para así atenuar la afectación visual Objetivos específicos: Implementar y establecer medidas para atenuar el impacto no significativo visual del pr"/>
  </r>
  <r>
    <n v="2155431343"/>
    <s v="DIA DS40"/>
    <s v="Nueva Línea 2x110 Kv Alto Melipilla ? Bajo Melipilla Tendido del Primer Circuito"/>
    <s v="RM"/>
    <s v="Melipilla"/>
    <s v="b1"/>
    <n v="20231300180"/>
    <n v="2023"/>
    <n v="106"/>
    <x v="0"/>
    <s v="LTE"/>
    <s v="Medidas para prevenir colisión y electrocución de avifauna con la línea de alta tensión."/>
    <x v="5"/>
    <x v="16"/>
    <s v="Todas las fases del proyecto"/>
    <s v="Intervención en sectores de refugio y alimento de Liolaemus lemniscatus y Liolaemus tenuis."/>
    <s v="Objetivo: Implementar medidas para prevenir colisiones y electrocuciones de avifauna con las torres de la Línea de Alta Tensión. Descripción: Se implementarán medidas para prevenir colisiones y electrocuciones de avifauna, tales como disuasores de vuelo, "/>
  </r>
  <r>
    <n v="2155431343"/>
    <s v="DIA DS40"/>
    <s v="Nueva Línea 2x110 Kv Alto Melipilla ? Bajo Melipilla Tendido del Primer Circuito"/>
    <s v="RM"/>
    <s v="Melipilla"/>
    <s v="b1"/>
    <n v="20231300180"/>
    <n v="2023"/>
    <n v="102"/>
    <x v="0"/>
    <s v="LTE"/>
    <s v="Plan comunicacional para los vecinos/as del área de influencia"/>
    <x v="0"/>
    <x v="0"/>
    <s v="Todas las fases del proyecto"/>
    <s v="Posible afectación del humedal urbano asociado al cajón del Río Maipo debido a derrame y/o fuga de combustible."/>
    <s v="Objetivo: Implementar un plan comunicacional con la comunidad. Descripción: Realizar entrega de cartillas o folletos a quien lo requiera en el área de influencia del proyecto, de forma activa, entregándolos directamente en los domicilios, previo y durante"/>
  </r>
  <r>
    <n v="2155431343"/>
    <s v="DIA DS40"/>
    <s v="Nueva Línea 2x110 Kv Alto Melipilla ? Bajo Melipilla Tendido del Primer Circuito"/>
    <s v="RM"/>
    <s v="Melipilla"/>
    <s v="b1"/>
    <n v="20231300180"/>
    <n v="2023"/>
    <n v="96"/>
    <x v="0"/>
    <s v="LTE"/>
    <s v="Pintado de estructuras reticuladas (torres) considerando las condiciones del área de influencia."/>
    <x v="6"/>
    <x v="21"/>
    <s v="Construcción y operación"/>
    <s v="Posible afectación al paisaje."/>
    <s v="Objetivos: Objetivo general: Minimizar la obstrucción sobre la calidad visual del paisaje producto de la construcción del Proyecto. Objetivos específicos: Implementación de estructuras para la LTE de bajo impacto visual e implementar y establecer medidas "/>
  </r>
  <r>
    <n v="2155431343"/>
    <s v="DIA DS40"/>
    <s v="Nueva Línea 2x110 Kv Alto Melipilla ? Bajo Melipilla Tendido del Primer Circuito"/>
    <s v="RM"/>
    <s v="Melipilla"/>
    <s v="b1"/>
    <n v="20231300180"/>
    <n v="2023"/>
    <n v="104"/>
    <x v="0"/>
    <s v="LTE"/>
    <s v="Jornadas de sensibilización a la comunidad sobre el cuidado del humedal"/>
    <x v="0"/>
    <x v="0"/>
    <s v="Todas las fases del proyecto"/>
    <s v="Posible afectación a ecosistema humedal."/>
    <s v="Objetivo: Dar a conocer la importancia ecosistémica del humedal y las especies que alberga, y así promover su cuidado. Descripción: Se realizarán jornadas de sensibilización, dirigidas e impartidas por un(a) profesional del área ambiental, donde se busca "/>
  </r>
  <r>
    <n v="2155431343"/>
    <s v="DIA DS40"/>
    <s v="Nueva Línea 2x110 Kv Alto Melipilla ? Bajo Melipilla Tendido del Primer Circuito"/>
    <s v="RM"/>
    <s v="Melipilla"/>
    <s v="b1"/>
    <n v="20231300180"/>
    <n v="2023"/>
    <n v="90"/>
    <x v="0"/>
    <s v="LTE"/>
    <s v="Monitoreo arqueológico permanente"/>
    <x v="3"/>
    <x v="4"/>
    <s v="Construcción"/>
    <s v="Posible afectación al Patrimonio Cultural."/>
    <s v="Objetivo: Proteger y preservar el componente arqueológico mediante la ejecución de medidas de protección. Descripción: Se realizará un monitoreo arqueológico permanente durante la fase de construcción del Proyecto en cada frente de trabajo, durante las ob"/>
  </r>
  <r>
    <n v="2155431343"/>
    <s v="DIA DS40"/>
    <s v="Nueva Línea 2x110 Kv Alto Melipilla ? Bajo Melipilla Tendido del Primer Circuito"/>
    <s v="RM"/>
    <s v="Melipilla"/>
    <s v="b1"/>
    <n v="20231300180"/>
    <n v="2023"/>
    <n v="100"/>
    <x v="0"/>
    <s v="LTE"/>
    <s v="Medidas de resguardo de actividades en obras cercanas al humedal urbano en proceso de declaratoria, Sist. Rios Maipo- Mapocho, esteros Colina- Angostura-"/>
    <x v="5"/>
    <x v="16"/>
    <s v="Contrucción"/>
    <s v="Potencial alteración del hábitat asociado a una vega del humedal Sist. Ríos Maipo- Mapocho, esteros Colina- Angostura- Puangue y Trib, acotada a los periodos de menor expresión del humedal en proceso de declaratoria."/>
    <s v="Objetivo: Evitar una potencial alteración del hábitat que se da en el humedal. Descripción: Durante la campaña de verano, se registró en las cercanías de las Torres 29, 28, y 27 el humedal urbano “Sistemas Ríos Maipo- Mapocho, esteros Colina- Angostura- P"/>
  </r>
  <r>
    <n v="2155431343"/>
    <s v="DIA DS40"/>
    <s v="Nueva Línea 2x110 Kv Alto Melipilla ? Bajo Melipilla Tendido del Primer Circuito"/>
    <s v="RM"/>
    <s v="Melipilla"/>
    <s v="b1"/>
    <n v="20231300180"/>
    <n v="2023"/>
    <n v="107"/>
    <x v="0"/>
    <s v="LTE"/>
    <s v="Perturbación Controlada"/>
    <x v="5"/>
    <x v="10"/>
    <s v="Pre construcción"/>
    <s v="No Aplica"/>
    <s v="Objetivo: Perturbar de forma controlada los sectores a intervenir por el proyecto, buscando disminuir los riesgos asociados de las especies de interés, Liolaemus lemniscatus (Lagartija lemniscata) y Liolaemus tenuis (Lagartija esbelta) que habita en el ár"/>
  </r>
  <r>
    <n v="2155431343"/>
    <s v="DIA DS40"/>
    <s v="Nueva Línea 2x110 Kv Alto Melipilla ? Bajo Melipilla Tendido del Primer Circuito"/>
    <s v="RM"/>
    <s v="Melipilla"/>
    <s v="b1"/>
    <n v="20231300180"/>
    <n v="2023"/>
    <n v="93"/>
    <x v="0"/>
    <s v="LTE"/>
    <s v="Plan monitoreo avifauna silvestre"/>
    <x v="5"/>
    <x v="16"/>
    <s v="Construcción y operación"/>
    <s v="Posible disminución y/o pérdida de la diversidad de avifauna silvestre."/>
    <s v="Objetivo: Realizar un seguimiento, dentro de un periodo determinado, durante las fases de construcción y operación del proyecto, para determinar el grado de cambio de los parámetros poblacionales y conductuales de las aves, lo que permitirá controlar y ge"/>
  </r>
  <r>
    <n v="2155431343"/>
    <s v="DIA DS40"/>
    <s v="Nueva Línea 2x110 Kv Alto Melipilla ? Bajo Melipilla Tendido del Primer Circuito"/>
    <s v="RM"/>
    <s v="Melipilla"/>
    <s v="b1"/>
    <n v="20231300180"/>
    <n v="2023"/>
    <n v="98"/>
    <x v="0"/>
    <s v="LTE"/>
    <s v="Prospección arqueológica"/>
    <x v="3"/>
    <x v="4"/>
    <s v="Contrucción"/>
    <s v="Posible afectación al Patrimonio Cultural."/>
    <s v="Objetivo: Proteger y preservar el componente arqueológico mediante la ejecución de medidas de protección antes de comenzar las obras de la fase de construcción. Descripción: Se realizará una prospección arqueológica previo al inicio de las obras de la fas"/>
  </r>
  <r>
    <n v="2155431343"/>
    <s v="DIA DS40"/>
    <s v="Nueva Línea 2x110 Kv Alto Melipilla ? Bajo Melipilla Tendido del Primer Circuito"/>
    <s v="RM"/>
    <s v="Melipilla"/>
    <s v="b1"/>
    <n v="20231300180"/>
    <n v="2023"/>
    <n v="102"/>
    <x v="0"/>
    <s v="LTE"/>
    <s v="Medidas de protección para evitar afectación del humedal por derrame y/o fuga de combustible"/>
    <x v="1"/>
    <x v="17"/>
    <s v="Contrucción"/>
    <s v="No Aplica"/>
    <s v="Objetivo: Tomar medidas de protección para evitar afectación del humedal asociado al cajón del Río Maipo, por derrame y/o fuga de combustible. Descripción: Se mantendrá el combustible fuera del área del humedal y debidamente almacenados de manera que cual"/>
  </r>
  <r>
    <n v="2155423463"/>
    <s v="DIA DS40"/>
    <s v="Planta Fotovoltaica Rivazzurra Solar"/>
    <s v="V"/>
    <s v="San Antonio"/>
    <s v="c"/>
    <n v="202205001229"/>
    <n v="2022"/>
    <n v="48"/>
    <x v="0"/>
    <s v="PFV"/>
    <s v="Charla de Inducción Contra Hallazgos Arqueológicos a todo personal en faena"/>
    <x v="1"/>
    <x v="1"/>
    <s v="Contrucción"/>
    <s v="La ejecución del Proyecto no alterará monumentos, sitios con valor antropológico, arqueológico, histórico y, en general, los pertenecientes al patrimonio cultural."/>
    <s v="Se realizará una charla de inducción, por parte de un licenciado/a en arqueología o un arqueólogo/a, a todo el personal en faena con el propósito de dar a conocer la importancia y cuidado que se debe tener con el patrimonio arqueológico frente a la presen"/>
  </r>
  <r>
    <n v="2155423463"/>
    <s v="DIA DS40"/>
    <s v="Planta Fotovoltaica Rivazzurra Solar"/>
    <s v="V"/>
    <s v="San Antonio"/>
    <s v="c"/>
    <n v="202205001229"/>
    <n v="2022"/>
    <n v="52"/>
    <x v="0"/>
    <s v="PFV"/>
    <s v="Informe de la condición biológica del suelo"/>
    <x v="2"/>
    <x v="11"/>
    <s v="Contrucción"/>
    <s v="Pérdida del recurso natural suelo temporalmente."/>
    <s v="Se realizará una caracterización del suelo (área de influencia) desde la perspectiva de los servicios ecosistémicos que presta el suelo posterior al proyecto. La finalidad es poder establecer una visión del antes y después del proyecto respecto de la pres"/>
  </r>
  <r>
    <n v="2155423463"/>
    <s v="DIA DS40"/>
    <s v="Planta Fotovoltaica Rivazzurra Solar"/>
    <s v="V"/>
    <s v="San Antonio"/>
    <s v="c"/>
    <n v="202205001229"/>
    <n v="2022"/>
    <n v="55"/>
    <x v="0"/>
    <s v="PFV"/>
    <s v="Informe Técnico de Prefactibilidad Basado en Consumo Energético del Colegio"/>
    <x v="0"/>
    <x v="6"/>
    <s v="Operación"/>
    <s v="No aplica"/>
    <s v="Objetivo: Proteger y preservar el componente arqueológico mediante la ejecución de medidas de protección.  Descripción: Se realizará un monitoreo arqueológico permanente durante la fase de construcción del Proyecto en cada frente de trabajo, durante las o"/>
  </r>
  <r>
    <n v="2155423463"/>
    <s v="DIA DS40"/>
    <s v="Planta Fotovoltaica Rivazzurra Solar"/>
    <s v="V"/>
    <s v="San Antonio"/>
    <s v="c"/>
    <n v="202205001229"/>
    <n v="2022"/>
    <n v="55"/>
    <x v="0"/>
    <s v="PFV"/>
    <s v="Instalación de Paneles Solares a un Colegio con Potencia Neta de 3 kV"/>
    <x v="0"/>
    <x v="6"/>
    <s v="Operación"/>
    <s v="No Aplica"/>
    <s v="Objetivo Se instalarán paneles fotovoltaicos dentro de las dependencias del Colegio Poeta Huidobro, ubicado en la comuna de San Antonio. La instalación tiene como finalidad servir de insumo educativo y mostrar el funcionamiento de la energía solar renovab"/>
  </r>
  <r>
    <n v="2155423463"/>
    <s v="DIA DS40"/>
    <s v="Planta Fotovoltaica Rivazzurra Solar"/>
    <s v="V"/>
    <s v="San Antonio"/>
    <s v="c"/>
    <n v="202205001229"/>
    <n v="2022"/>
    <n v="53"/>
    <x v="0"/>
    <s v="PFV"/>
    <s v="Monitoreo Arqueológico durante los Movimientos de Tierra de la Fase de Construcción"/>
    <x v="3"/>
    <x v="4"/>
    <s v="Contrucción"/>
    <s v="La ejecución del Proyecto no alterará monumentos, sitios con valor antropológico, arqueológico, histórico y, en general, los pertenecientes al patrimonio cultural."/>
    <s v="Objetivo Se realizará un monitoreo arqueológico durante la etapa de construcción el cual será desarrollado por un arqueólogo/a y/o licenciado/a en arqueología, durante las obras de escarpe del terreno y en todas las actividades que consideren movimientos "/>
  </r>
  <r>
    <n v="2155423463"/>
    <s v="DIA DS40"/>
    <s v="Planta Fotovoltaica Rivazzurra Solar"/>
    <s v="V"/>
    <s v="San Antonio"/>
    <s v="c"/>
    <n v="202205001229"/>
    <n v="2022"/>
    <n v="49"/>
    <x v="0"/>
    <s v="PFV"/>
    <s v="Perturbación Controlada para las Especies Liolaemus lemniscatus y Liolaemus chiliensis"/>
    <x v="5"/>
    <x v="10"/>
    <s v="Contrucción"/>
    <s v="Intervención en sectores de refugio y alimentos para Liolaemus lemniscatus y Liolaemus chiliensis"/>
    <s v="Objetivo Prevenir los potenciales efectos negativos asociados a la construcción del proyecto para la especie Liolaemus lemniscatus, Liolaemus chiliensis y otros reptiles que se encuentren presentes al momento de realizar la perturbación controlada. Descri"/>
  </r>
  <r>
    <n v="2155423463"/>
    <s v="DIA DS40"/>
    <s v="Planta Fotovoltaica Rivazzurra Solar"/>
    <s v="V"/>
    <s v="San Antonio"/>
    <s v="c"/>
    <n v="202205001229"/>
    <n v="2022"/>
    <n v="51"/>
    <x v="0"/>
    <s v="PFV"/>
    <s v="Perturbación Controlada Spalacopus cyanu"/>
    <x v="5"/>
    <x v="10"/>
    <s v="Contrucción"/>
    <s v="Intervención en sectores de refugio y alimentos para Spalacopus cyanus"/>
    <s v="Objetivo: Prevenir los potenciales efectos negativos asociados a la construcción del proyecto, para la especie Spalacopus cyanus. Descripción: Procedimiento de perturbación controlada en función a lo especificado en la “Guía de Evaluación Ambiental Compon"/>
  </r>
  <r>
    <n v="2154768730"/>
    <s v="DIA DS40"/>
    <s v="Parque Solar Fotovoltaico Los Maitenes"/>
    <s v="RM"/>
    <s v="Pirque"/>
    <s v="c"/>
    <n v="202313001205"/>
    <n v="2023"/>
    <n v="56"/>
    <x v="0"/>
    <s v="PFV"/>
    <s v="Aislación de conductores"/>
    <x v="5"/>
    <x v="9"/>
    <s v="Operación"/>
    <s v="Electrocución de Avifauna."/>
    <s v="Objetivo: Disminuir la probabilidad de ocurrencia de electrocución con el tendido eléctrico de las especies que transitan el espacio aéreo del Proyecto y con potencial de percharse en las estructuras de soporte del tendido. Descripción: La medida consiste"/>
  </r>
  <r>
    <n v="2154768730"/>
    <s v="DIA DS40"/>
    <s v="Parque Solar Fotovoltaico Los Maitenes"/>
    <s v="RM"/>
    <s v="Pirque"/>
    <s v="c"/>
    <n v="202313001205"/>
    <n v="2023"/>
    <n v="59"/>
    <x v="0"/>
    <s v="PFV"/>
    <s v="Capacitación en seguridad vial."/>
    <x v="1"/>
    <x v="1"/>
    <s v="Construcción y cierre"/>
    <s v="No Aplica"/>
    <s v="Objetivo: Resguardar la seguridad de los transeúntes del AI. Descripción: Se elaborará un protocolo de seguridad vial el cual se implementará a través de capacitaciones, para el caso de los trabajadores y contratistas en obra, y como anexo de contrato par"/>
  </r>
  <r>
    <n v="2154768730"/>
    <s v="DIA DS40"/>
    <s v="Parque Solar Fotovoltaico Los Maitenes"/>
    <s v="RM"/>
    <s v="Pirque"/>
    <s v="c"/>
    <n v="202313001205"/>
    <n v="2023"/>
    <n v="60"/>
    <x v="0"/>
    <s v="PFV"/>
    <s v="Limitación de la Jornada Laboral."/>
    <x v="1"/>
    <x v="17"/>
    <s v="Construcción y cierre"/>
    <s v="No Aplica"/>
    <s v="Objetivo: Limitar la jornada laboral en lo referente a los días (lunes a viernes) para no afectar el funcionamiento del Club de Polo existente. Descripción: Se limitarán las actividades de las fases de construcción y cierre solo a los días hábiles, puesto"/>
  </r>
  <r>
    <n v="2154768730"/>
    <s v="DIA DS40"/>
    <s v="Parque Solar Fotovoltaico Los Maitenes"/>
    <s v="RM"/>
    <s v="Pirque"/>
    <s v="c"/>
    <n v="202313001205"/>
    <n v="2023"/>
    <n v="58"/>
    <x v="0"/>
    <s v="PFV"/>
    <s v="Monitoreo arqueológico permanente."/>
    <x v="3"/>
    <x v="4"/>
    <s v="Contrucción"/>
    <s v="Evitar afectación sobre eventuales sitios arqueológicos."/>
    <s v="Objetivo: El monitoreo arqueológico permanente tiene como objetivo mantener vigilancia sostenida a las actividades durante la fase de construcción del proyecto, a modo de implementar de manera adecuada medidas de preservación del patrimonio arqueológico c"/>
  </r>
  <r>
    <n v="2154768730"/>
    <s v="DIA DS40"/>
    <s v="Parque Solar Fotovoltaico Los Maitenes"/>
    <s v="RM"/>
    <s v="Pirque"/>
    <s v="c"/>
    <n v="202313001205"/>
    <n v="2023"/>
    <n v="57"/>
    <x v="0"/>
    <s v="PFV"/>
    <s v="Perturbación controlada"/>
    <x v="5"/>
    <x v="10"/>
    <s v="Pre construcción"/>
    <s v="No aplica"/>
    <s v="Objetivo: Evitar posibles efectos adversos generado por las partes, obras y acciones del Proyecto sobre las especies de reptiles identificadas en el estudio de línea base de fauna. Descripción: La medida consiste en la aplicación de un plan de perturbació"/>
  </r>
  <r>
    <n v="2154768730"/>
    <s v="DIA DS40"/>
    <s v="Parque Solar Fotovoltaico Los Maitenes"/>
    <s v="RM"/>
    <s v="Pirque"/>
    <s v="c"/>
    <n v="202313001205"/>
    <n v="2023"/>
    <n v="56"/>
    <x v="0"/>
    <s v="PFV"/>
    <s v="Plan comunicacional"/>
    <x v="0"/>
    <x v="0"/>
    <s v="Construcción y cierre"/>
    <s v="No Aplica"/>
    <s v="Objetivo: Establecer vías de información con la comunidad. Descripción: Se establecerán vías de información con la comunidad para poder solucionar de forma rápida y lo más expedita posible en caso de que se presenten contingencias y/o emergencias en la zo"/>
  </r>
  <r>
    <n v="2154768730"/>
    <s v="DIA DS40"/>
    <s v="Parque Solar Fotovoltaico Los Maitenes"/>
    <s v="RM"/>
    <s v="Pirque"/>
    <s v="c"/>
    <n v="202313001205"/>
    <n v="2023"/>
    <n v="54"/>
    <x v="0"/>
    <s v="PFV"/>
    <s v="Plan de mejora de características productivas del suelo, a través del subsolado, también conocido como la fractura de estratos impermeables que restrinjan o dificulten el drenaje."/>
    <x v="2"/>
    <x v="12"/>
    <s v="Construcción y operación"/>
    <s v="Pérdida temporal del suelo."/>
    <s v="Objetivo: Mejorar de forma efectiva y permanente las características productivas de otro suelo imposibilitado o limitado de ser usado productivamente, en una superficie de 12,86 hectáreas, equivalente a la superficie de suelo con capacidad agrícola (clase"/>
  </r>
  <r>
    <n v="2154768730"/>
    <s v="DIA DS40"/>
    <s v="Parque Solar Fotovoltaico Los Maitenes"/>
    <s v="RM"/>
    <s v="Pirque"/>
    <s v="c"/>
    <n v="202313001205"/>
    <n v="2023"/>
    <n v="55"/>
    <x v="0"/>
    <s v="PFV"/>
    <s v="Priorización del reciclaje o reutilización."/>
    <x v="1"/>
    <x v="17"/>
    <s v="Operación"/>
    <s v="No Aplica"/>
    <s v="Objetivo: Priorizar la disposición de paneles solares en sitios, empresas o instituciones autorizados para el reciclaje o reutilización. Descripción: Se mantendrá un registro de sitios, empresas y/o instituciones autorizadas para el reciclaje y/o reutiliz"/>
  </r>
  <r>
    <n v="2154437877"/>
    <s v="DIA DS40"/>
    <s v="Regularización Ambiental de Torres Aprobadas"/>
    <s v="III"/>
    <s v="Copiapó"/>
    <s v="b1"/>
    <n v="202203001124"/>
    <n v="2022"/>
    <n v="32"/>
    <x v="0"/>
    <s v="LTE"/>
    <s v="Instalación de cercos y señalética"/>
    <x v="1"/>
    <x v="7"/>
    <s v="Operación y cierre"/>
    <s v="Alteración de Sitios Arqueológicos pertenecientes al Patrimonio Cultural Arqueológico"/>
    <s v="Objetivo: Indicar la presencia y proteger físicamente la porción de los sitios arqueológicos identificados luego de la ejecución de las obras. El cercado se realizará con el fin de proteger el sitio durante la mantención de las obras ya ejecutadas. Descri"/>
  </r>
  <r>
    <n v="2154427920"/>
    <s v="DIA DS40"/>
    <s v="Hidrosolar Nalcas Bajo"/>
    <s v="X"/>
    <s v="Puerto Octay"/>
    <s v="c"/>
    <s v="96"/>
    <n v="2023"/>
    <s v="96"/>
    <x v="0"/>
    <s v="PFV"/>
    <s v="Medidas de Control Emisiones Atmosféricas"/>
    <x v="2"/>
    <x v="3"/>
    <s v="Todas las fases del proyecto"/>
    <s v="Deterioro de la calidad del aire"/>
    <s v="Objetivo: Reducir emisiones de contaminantes atmosféricos provenientes de diversas fuentes durante las distintas fases del proyecto. Descripción: Aun cuando las emisiones atmosféricas estimadas en el Anexo 4 de la DIA, indique que las emisiones durante la"/>
  </r>
  <r>
    <n v="2154427920"/>
    <s v="DIA DS40"/>
    <s v="Hidrosolar Nalcas Bajo"/>
    <s v="X"/>
    <s v="Puerto Octay"/>
    <s v="c"/>
    <s v="95"/>
    <n v="2023"/>
    <s v="95"/>
    <x v="0"/>
    <s v="PFV"/>
    <s v="Monitoreo calidad de agua"/>
    <x v="2"/>
    <x v="25"/>
    <s v="Operación"/>
    <s v="No aplica"/>
    <s v="Objetivo: Verificar que tanto la calidad de agua superficial como las comunidades biológicas acuáticas presentes en el Río Nalcas y estero sin nombre no cambien respecto a su condición basal producto de la materialización del Proyecto. Descripción: Corres"/>
  </r>
  <r>
    <n v="2154427920"/>
    <s v="DIA DS40"/>
    <s v="Hidrosolar Nalcas Bajo"/>
    <s v="X"/>
    <s v="Puerto Octay"/>
    <s v="c"/>
    <s v="97"/>
    <n v="2023"/>
    <s v="97"/>
    <x v="0"/>
    <s v="PFV"/>
    <s v="Monitoreo ruido"/>
    <x v="2"/>
    <x v="24"/>
    <s v="Construcción"/>
    <s v="No aplica"/>
    <s v="Objetivo: Verificar cumplimiento normativo mediante mediciones del Nivel de Presión Sonora Corregido (NPC) y Nivel de Presión Sonora sin ponderación de frecuencia, posterior a la implementación de las medidas de control de ruido durante la Fase de Constru"/>
  </r>
  <r>
    <n v="2154427920"/>
    <s v="DIA DS40"/>
    <s v="Hidrosolar Nalcas Bajo"/>
    <s v="X"/>
    <s v="Puerto Octay"/>
    <s v="c"/>
    <s v="99"/>
    <n v="2023"/>
    <s v="99"/>
    <x v="0"/>
    <s v="PFV"/>
    <s v="Plan de comunicación y manejo con las Juntas de vecinos"/>
    <x v="0"/>
    <x v="0"/>
    <s v="Operación"/>
    <s v="No aplica"/>
    <s v="Objetivo: Establecer un plan de comunicación y manejo con las Juntas de vecinos del sector Descripción: El Titular se compromete a gestionar la realización de reuniones anuales con los dirigentes de la Junta de Vecinos de los sectores de Gaviotas, El Ponc"/>
  </r>
  <r>
    <n v="2154427920"/>
    <s v="DIA DS40"/>
    <s v="Hidrosolar Nalcas Bajo"/>
    <s v="X"/>
    <s v="Puerto Octay"/>
    <s v="c"/>
    <s v="100"/>
    <n v="2023"/>
    <s v="100"/>
    <x v="0"/>
    <s v="PFV"/>
    <s v="Plan de monitoreo de taludes"/>
    <x v="2"/>
    <x v="12"/>
    <s v="Construcción"/>
    <s v="No aplica"/>
    <s v="Objetivo: Verificar la estabilidad de los taludes, de modo de asegurar que no cuenten con signos de inestabilidad que sugieran algún tipo de riego. Descripción: El plan de monitoreo de taludes consistirá en que, de manera anual, en un periodo de dos años,"/>
  </r>
  <r>
    <n v="2154427920"/>
    <s v="DIA DS40"/>
    <s v="Hidrosolar Nalcas Bajo"/>
    <s v="X"/>
    <s v="Puerto Octay"/>
    <s v="c"/>
    <s v="93"/>
    <n v="2023"/>
    <s v="93"/>
    <x v="0"/>
    <s v="PFV"/>
    <s v="Plan de Seguimiento Limnológico"/>
    <x v="2"/>
    <x v="25"/>
    <s v="Operación"/>
    <s v="No aplica"/>
    <s v="Objetivo: Verificar que tanto la calidad de agua superficial como las comunidades biológicas acuáticas presentes en el Río Nalcas y estero sin nombre no cambien respecto a su condición basal producto de la materialización del Proyecto. Descripción: Corres"/>
  </r>
  <r>
    <n v="2154427920"/>
    <s v="DIA DS40"/>
    <s v="Hidrosolar Nalcas Bajo"/>
    <s v="X"/>
    <s v="Puerto Octay"/>
    <s v="c"/>
    <s v="100"/>
    <n v="2023"/>
    <s v="100"/>
    <x v="0"/>
    <s v="PFV"/>
    <s v="Plantación de especies arbóreas nativas de baja altura"/>
    <x v="6"/>
    <x v="21"/>
    <s v="Operación"/>
    <s v="No aplica"/>
    <s v="Objetivo: Insertar el parque fotovoltaico de manera armónica con el entorno rural predominante y aportar al aumento de la vegetación nativa en la zona. Descripción: Durante la fase de construcción del proyecto se plantarán especies arbóreas nativas de baj"/>
  </r>
  <r>
    <n v="2154427920"/>
    <s v="DIA DS40"/>
    <s v="Hidrosolar Nalcas Bajo"/>
    <s v="X"/>
    <s v="Puerto Octay"/>
    <s v="c"/>
    <s v="98"/>
    <n v="2023"/>
    <s v="98"/>
    <x v="0"/>
    <s v="PFV"/>
    <s v="Práctica de buen vecino"/>
    <x v="0"/>
    <x v="0"/>
    <s v="Construcción"/>
    <s v="No aplica"/>
    <s v="Objetivo: Mantener una buena relación con los vecinos, manteniéndoles informados y estableciendo una forma de contacto directo con la obra. Descripción: La medida responde a una práctica de buen vecino, la cual tiene por objetivo poder solucionar inquietu"/>
  </r>
  <r>
    <n v="2154427920"/>
    <s v="DIA DS40"/>
    <s v="Hidrosolar Nalcas Bajo"/>
    <s v="X"/>
    <s v="Puerto Octay"/>
    <s v="c"/>
    <s v="99"/>
    <n v="2023"/>
    <s v="99"/>
    <x v="0"/>
    <s v="PFV"/>
    <s v="Restricción actividades de construcción en enero y febrero"/>
    <x v="2"/>
    <x v="19"/>
    <s v="Construcción"/>
    <s v="No aplica"/>
    <s v="Objetivo: Evitar efectos sobre la población o a actividades de interés comunitario a causa de emisiones de ruido asociado al tránsito de camiones durante la fase de construcción del proyecto en los meses de enero y febrero. Descripción: El titular comprom"/>
  </r>
  <r>
    <n v="2154403079"/>
    <s v="DIA DS40"/>
    <s v="Construcción y Adecuaciones de Estanques y Bodegas DSAL"/>
    <s v="III"/>
    <s v="Diego de Almagro"/>
    <s v="ñ4"/>
    <n v="202203001129"/>
    <n v="2022"/>
    <n v="46"/>
    <x v="2"/>
    <s v="No aplica"/>
    <s v="Mantención y conservación de las rutas empleadas"/>
    <x v="1"/>
    <x v="15"/>
    <s v="Operación"/>
    <s v="No aplica"/>
    <s v="Objetivo: mantención y conservación de las condiciones viales y de seguridad en las rutas que utilizará el Proyecto durante la fase de operación. Descripción: se proponen medidas orientadas a la mantención de los niveles de seguridad vial en lo que respec"/>
  </r>
  <r>
    <n v="2154403079"/>
    <s v="DIA DS40"/>
    <s v="Construcción y Adecuaciones de Estanques y Bodegas DSAL"/>
    <s v="III"/>
    <s v="Diego de Almagro"/>
    <s v="ñ4"/>
    <n v="202203001129"/>
    <n v="2022"/>
    <n v="47"/>
    <x v="2"/>
    <s v="No aplica"/>
    <s v="Plan de comunicación con los grupos humanos en las subáreas de Influencia del Medio Humano"/>
    <x v="0"/>
    <x v="0"/>
    <s v="Construcción"/>
    <s v="No aplica"/>
    <s v="Objetivo: Elaborar e implementar un Plan de Comunicación con los grupos humanos en las subáreas de influencia de Medio Humano para la difusión de las actividades del proyecto en etapa de construcción, y gestionar respuestas a las consultas, quejas y/o rec"/>
  </r>
  <r>
    <n v="2154403079"/>
    <s v="DIA DS40"/>
    <s v="Construcción y Adecuaciones de Estanques y Bodegas DSAL"/>
    <s v="III"/>
    <s v="Diego de Almagro"/>
    <s v="ñ4"/>
    <n v="202203001129"/>
    <n v="2022"/>
    <n v="46"/>
    <x v="2"/>
    <s v="No aplica"/>
    <s v="Registro Control de Velocidad – Fase de Construcción"/>
    <x v="1"/>
    <x v="15"/>
    <s v="Construcción"/>
    <s v="No Aplica"/>
    <s v="Objetivo: disminuir el riesgo de accidentes vehiculares a causa de conducción a exceso de velocidad. Descripción: el Proyecto contará con un Sistema de monitoreo de velocidad. Todo vehículo de transporte deberá contar un sistema de monitoreo de posición y"/>
  </r>
  <r>
    <n v="2154303516"/>
    <s v="DIA DS40"/>
    <s v="Tanques de Almacenamiento y Distribución de Diésel al interior de Minera Escondida"/>
    <s v="II"/>
    <s v="Antofagasta"/>
    <s v="ñ3"/>
    <n v="202000000000"/>
    <n v="2022"/>
    <n v="23"/>
    <x v="3"/>
    <s v="No aplica"/>
    <s v="Identificación vehículos del Proyecto"/>
    <x v="1"/>
    <x v="17"/>
    <s v="Construcción y cierre"/>
    <s v="No aplica"/>
    <s v="Objetivo: Que la ciudadanía pueda identificar los vehículos asociados al Proyecto. Descripción: Identificar mediante un logo visible, los vehículos asociados al Proyecto durante las fases de construcción y cierre. Justificación: Que se pueda identificar d"/>
  </r>
  <r>
    <n v="2154303516"/>
    <s v="DIA DS40"/>
    <s v="Tanques de Almacenamiento y Distribución de Diésel al interior de Minera Escondida"/>
    <s v="II"/>
    <s v="Antofagasta"/>
    <s v="ñ3"/>
    <n v="202000000000"/>
    <n v="2022"/>
    <n v="24"/>
    <x v="3"/>
    <s v="No aplica"/>
    <s v="Inducción para trabajadores acerca de la comunidad y el entorno"/>
    <x v="1"/>
    <x v="1"/>
    <s v="Construcción y cierre"/>
    <s v="No aplica"/>
    <s v="Objetivo: Concientización de trabajadores del proyecto acerca de la comunidad y el entorno. Descripción: Se realizarán charlas de inducción a los trabajadores del presente Proyecto, para regular el proceder de los trabajadores en las etapas de mayor flujo"/>
  </r>
  <r>
    <n v="2154239394"/>
    <s v="DIA DS40"/>
    <s v="Ampliación Capacidades Productivas y Reutilización de Aguas Tratadas del Complejo Industrial PF3"/>
    <s v="VII"/>
    <s v="Talca"/>
    <s v="o7"/>
    <n v="202000000000"/>
    <n v="2022"/>
    <n v="62"/>
    <x v="4"/>
    <s v="No aplica"/>
    <s v="Medidas de control asociadas a la disposición del efluente en el suelo mediante riego"/>
    <x v="2"/>
    <x v="26"/>
    <s v="Construcción"/>
    <s v="Afectación calidad del agua de napas freáticas"/>
    <s v="Objetivo: Establecer medidas de control asociadas a la disposición del efluente en el suelo mediante riego. Descripción: El Proyecto busca reutilizar el efluente en el riego de las especies existentes en el Fundo &quot;El Macal&quot; de propiedad de la Empresa. Dic"/>
  </r>
  <r>
    <n v="2154239394"/>
    <s v="DIA DS40"/>
    <s v="Ampliación Capacidades Productivas y Reutilización de Aguas Tratadas del Complejo Industrial PF3"/>
    <s v="VII"/>
    <s v="Talca"/>
    <s v="o7"/>
    <n v="202000000000"/>
    <n v="2022"/>
    <n v="68"/>
    <x v="4"/>
    <s v="No aplica"/>
    <s v="Medidas viales"/>
    <x v="1"/>
    <x v="15"/>
    <s v="Operación"/>
    <s v="Alteración en los tiempos de desplazamiento de la comunidad aledaña al Complejo."/>
    <s v="Objetivo: Aportar en la mejora de las condiciones actuales de la vialidad en los sectores cercanos al Proyecto. Descripción: 1. Elaborar un proyecto de ingeniería de detalle para el rediseño de la intersección de Av. 21 Norte / 21 Oriente el cual contempl"/>
  </r>
  <r>
    <n v="2154239394"/>
    <s v="DIA DS40"/>
    <s v="Ampliación Capacidades Productivas y Reutilización de Aguas Tratadas del Complejo Industrial PF3"/>
    <s v="VII"/>
    <s v="Talca"/>
    <s v="o7"/>
    <n v="202000000000"/>
    <n v="2022"/>
    <n v="64"/>
    <x v="4"/>
    <s v="No aplica"/>
    <s v="Monitoreo de Fauna Íctica y Limnología"/>
    <x v="5"/>
    <x v="16"/>
    <s v="Operación"/>
    <s v="Afectación a la calidad de agua del Canal Sandoval."/>
    <s v="Objetivo: Mantener las características del Canal Sandoval. Descripción: En consideración a que el Proyecto realizará la descarga de los excedentes de su efluente en el Canal Sandoval, cuando no sea posible el riego de las especies existentes en el Fundo &quot;"/>
  </r>
  <r>
    <n v="2154239394"/>
    <s v="DIA DS40"/>
    <s v="Ampliación Capacidades Productivas y Reutilización de Aguas Tratadas del Complejo Industrial PF3"/>
    <s v="VII"/>
    <s v="Talca"/>
    <s v="o7"/>
    <n v="202000000000"/>
    <n v="2022"/>
    <n v="65"/>
    <x v="4"/>
    <s v="No aplica"/>
    <s v="Plan de Gestión de Olores"/>
    <x v="1"/>
    <x v="17"/>
    <s v="Operación"/>
    <s v="Afectación a la calidad del aire, debido a emisiones odoríficas."/>
    <s v="Objetivo: Detallar las medidas preventivas de generación de olores y seguimiento. Descripción: En relación con la temática de olores, a la fecha en nuestro país no existe normativa de emisión y/o calidad de olores. Es por lo cual, para el caso en evaluaci"/>
  </r>
  <r>
    <n v="2154239394"/>
    <s v="DIA DS40"/>
    <s v="Ampliación Capacidades Productivas y Reutilización de Aguas Tratadas del Complejo Industrial PF3"/>
    <s v="VII"/>
    <s v="Talca"/>
    <s v="o7"/>
    <n v="202000000000"/>
    <n v="2022"/>
    <n v="67"/>
    <x v="4"/>
    <s v="No aplica"/>
    <s v="Registro documental de residuos generados"/>
    <x v="1"/>
    <x v="17"/>
    <s v="Construcción y operación"/>
    <s v="Aumento en la generación de residuos"/>
    <s v="Objetivo: Acreditar la correcta gestión de los residuos generados. Descripción: Al respecto se contará con un registro documental que identifique claramente al generador, al transportista y al destinatario, respecto de cada uno de los diferentes tipos de "/>
  </r>
  <r>
    <n v="2154239394"/>
    <s v="DIA DS40"/>
    <s v="Ampliación Capacidades Productivas y Reutilización de Aguas Tratadas del Complejo Industrial PF3"/>
    <s v="VII"/>
    <s v="Talca"/>
    <s v="o7"/>
    <n v="202000000000"/>
    <n v="2022"/>
    <n v="68"/>
    <x v="4"/>
    <s v="No aplica"/>
    <s v="Registro periódico de las condiciones operacionales y buenas prácticas de las fuentes emisoras de olores del Complejo"/>
    <x v="2"/>
    <x v="27"/>
    <s v="Operación"/>
    <s v="Generación de olores"/>
    <s v="Objetivo: Acreditar un seguimiento objetivo de la operatividad de las fuentes. Descripción: se mantendrá un registro periódico de las condiciones operacionales de las fuentes emisoras de olores del Complejo, tales como los horarios de funcionamiento, las "/>
  </r>
  <r>
    <n v="2154239394"/>
    <s v="DIA DS40"/>
    <s v="Ampliación Capacidades Productivas y Reutilización de Aguas Tratadas del Complejo Industrial PF3"/>
    <s v="VII"/>
    <s v="Talca"/>
    <s v="o7"/>
    <n v="202000000000"/>
    <n v="2022"/>
    <n v="66"/>
    <x v="4"/>
    <s v="No aplica"/>
    <s v="Sistema permanente de registro de reclamos, denuncias y/o sugerencias"/>
    <x v="0"/>
    <x v="0"/>
    <s v="Construcción y operación"/>
    <s v="Afectación a la comunidad aledaña por ruido, olores, emisiones de material particulado, disposición de residuos entre otros,"/>
    <s v="Objetivo: Implementar un sistema permanente de registro de reclamos, denuncias y/o sugerencias. Descripción: Se implementará un sistema permanente de registro de reclamos, denuncias y/o sugerencias y plan de trabajo con la comunidad aledaña, a cargo del á"/>
  </r>
  <r>
    <n v="2154239394"/>
    <s v="DIA DS40"/>
    <s v="Ampliación Capacidades Productivas y Reutilización de Aguas Tratadas del Complejo Industrial PF3"/>
    <s v="VII"/>
    <s v="Talca"/>
    <s v="o7"/>
    <n v="202000000000"/>
    <n v="2022"/>
    <n v="66"/>
    <x v="4"/>
    <s v="No aplica"/>
    <s v="Solicitud de documentos a empresa distribuidora de áridos"/>
    <x v="1"/>
    <x v="17"/>
    <s v="Construcción"/>
    <s v="Extracción de áridos."/>
    <s v="Objetivo: Acreditar que los áridos utilizados para la fabricación de hormigón proviene de una faena autorizada. Descripción: solicitará a través de la empresa constructora que la empresa distribuidora de hormigón, previa contratación, entregue documentaci"/>
  </r>
  <r>
    <n v="2154158048"/>
    <s v="DIA DS40"/>
    <s v="Ampliación Parque Eólico Alto Baguales"/>
    <s v="XI"/>
    <s v="Coyhaique"/>
    <s v="c"/>
    <s v="87"/>
    <n v="2023"/>
    <s v="87"/>
    <x v="0"/>
    <s v="Eólico"/>
    <s v="Evitar que las aves se sientan atraídas por las luces de navegación de los aerogeneradores"/>
    <x v="5"/>
    <x v="9"/>
    <s v="Operación"/>
    <s v="Colisión de aves con aerogeneradores"/>
    <s v="Objetivo: Evitar que las aves se sientan atraídas por las luces de navegación de los aerogeneradores, durante periodos de mal tiempo. Descripción: El uso de luces de navegación es una exigencia normativa de la Dirección General de Aeronáutica Civil (DGAC)"/>
  </r>
  <r>
    <n v="2154158048"/>
    <s v="DIA DS40"/>
    <s v="Ampliación Parque Eólico Alto Baguales"/>
    <s v="XI"/>
    <s v="Coyhaique"/>
    <s v="c"/>
    <s v="79"/>
    <n v="2023"/>
    <s v="79"/>
    <x v="0"/>
    <s v="Eólico"/>
    <s v="Generar un procedimiento de comunicación a la comunidad"/>
    <x v="0"/>
    <x v="0"/>
    <s v="Construcción"/>
    <s v="Posible afectación a las comunidades aledañas a la ruta 240 y ruta 7, en el tramo de acceso al Parque Eólico."/>
    <s v="Objetivo: Generar un procedimiento de comunicación, información y circulación, orientado a la comunidad, con el propósito de aumentar la transparencia y la participación de éstas en su desarrollo. Descripción: Este protocolo se compone de tres elementos b"/>
  </r>
  <r>
    <n v="2154158048"/>
    <s v="DIA DS40"/>
    <s v="Ampliación Parque Eólico Alto Baguales"/>
    <s v="XI"/>
    <s v="Coyhaique"/>
    <s v="c"/>
    <s v="80"/>
    <n v="2023"/>
    <s v="80"/>
    <x v="0"/>
    <s v="Eólico"/>
    <s v="Minimizar el impacto temporal que genere el transporte de carga sobredimensionada"/>
    <x v="1"/>
    <x v="15"/>
    <s v="Construcción"/>
    <s v="Incremento en los tiempos de viaje de todos los usuarios que se desplazan por la ruta CH – 240 y ruta 7, incluyendo a los que se desplazan en sentido contrario al transporte de carga sobredimensionada."/>
    <s v="Objetivo: Minimizar el impacto temporal que genere el transporte de carga sobredimensionada del proyecto. Descripción: El convoy se demorará aproximadamente 5.30 horas en transitar desde Puerto Chacabuco hasta el Proyecto (incluyendo 7 detenciones para al"/>
  </r>
  <r>
    <n v="2154158048"/>
    <s v="DIA DS40"/>
    <s v="Ampliación Parque Eólico Alto Baguales"/>
    <s v="XI"/>
    <s v="Coyhaique"/>
    <s v="c"/>
    <s v="78"/>
    <n v="2023"/>
    <s v="78"/>
    <x v="0"/>
    <s v="Eólico"/>
    <s v="Monitoreo y registro de carcasas"/>
    <x v="5"/>
    <x v="9"/>
    <s v="Operación"/>
    <s v="Colisiones y barotrauma en quirópteros y aves"/>
    <s v="Objetivo: Realizar un monitoreo y registro de carcasas a fin de verificar que la presencia de los Aerogeneradores que se adicionan al Parque eólico no aumenta el número de colisiones y barotrauma en aves y quirópteros. Descripción: Durante la fase de oper"/>
  </r>
  <r>
    <n v="2154158048"/>
    <s v="DIA DS40"/>
    <s v="Ampliación Parque Eólico Alto Baguales"/>
    <s v="XI"/>
    <s v="Coyhaique"/>
    <s v="c"/>
    <s v="84"/>
    <n v="2023"/>
    <s v="84"/>
    <x v="0"/>
    <s v="Eólico"/>
    <s v="Monitoreo y remoción de carcasas"/>
    <x v="5"/>
    <x v="16"/>
    <s v="Operación"/>
    <s v="Fauna: Aves y Quirópteros (mamíferos voladores)"/>
    <s v="Objetivo: Realizar un seguimiento sobre la comunidad de quirópteros y aves presentes en el AI verificando que la presencia de los Aerogeneradores que se adicionan en el Parque eólico no aumenta el número de colisiones y barotrauma. Descripción: Durante la"/>
  </r>
  <r>
    <n v="2154158048"/>
    <s v="DIA DS40"/>
    <s v="Ampliación Parque Eólico Alto Baguales"/>
    <s v="XI"/>
    <s v="Coyhaique"/>
    <s v="c"/>
    <s v="84"/>
    <n v="2023"/>
    <s v="84"/>
    <x v="0"/>
    <s v="Eólico"/>
    <s v="Pintado de aspas de aerogeneradores"/>
    <x v="5"/>
    <x v="9"/>
    <s v="Operación"/>
    <s v="Aves"/>
    <s v="Objetivo: Reducir el número de accidentes por colisión de aves. Descripción: Considerando que la fauna silvestre se podría ver afectada de forma accidental por colisión y barotrauma, producto de la operación del proyecto Ampliación Parque Eólico Alto Bagu"/>
  </r>
  <r>
    <n v="2154158048"/>
    <s v="DIA DS40"/>
    <s v="Ampliación Parque Eólico Alto Baguales"/>
    <s v="XI"/>
    <s v="Coyhaique"/>
    <s v="c"/>
    <s v="84"/>
    <n v="2023"/>
    <s v="84"/>
    <x v="0"/>
    <s v="Eólico"/>
    <s v="Protocolo de comunicación, circulación y conducta vial."/>
    <x v="0"/>
    <x v="0"/>
    <s v="Construcción"/>
    <s v="No Aplica"/>
    <s v="Objetivo: Generar un procedimiento de comunicación, información y circulación, orientado a la comunidad, con el propósito de aumentar la transparencia y la participación de éstas en su desarrollo. Descripción: Este protocolo se compone de tres elementos b"/>
  </r>
  <r>
    <n v="2154026509"/>
    <s v="DIA DS40"/>
    <s v="Planta Solar Los Pétalos"/>
    <s v="RM"/>
    <s v="San Bernardo"/>
    <s v="c"/>
    <n v="202213001482"/>
    <n v="2022"/>
    <n v="91"/>
    <x v="0"/>
    <s v="PFV"/>
    <s v="Capacitación a personal de planta sobre la protección de la fauna silvestre y flora y vegetación"/>
    <x v="1"/>
    <x v="1"/>
    <s v="Todas las fases del proyecto"/>
    <s v="No Aplica"/>
    <s v="Objetivo: Generar conciencia sobre la protección de la fauna silvestre y flora y vegetación. Descripción: Se capacitará al personal de planta y contratistas involucrados en las distintas fases del Proyecto, sobre prohibición de cazar y domesticación de fa"/>
  </r>
  <r>
    <n v="2154026509"/>
    <s v="DIA DS40"/>
    <s v="Planta Solar Los Pétalos"/>
    <s v="RM"/>
    <s v="San Bernardo"/>
    <s v="c"/>
    <n v="202213001482"/>
    <n v="2022"/>
    <n v="93"/>
    <x v="0"/>
    <s v="PFV"/>
    <s v="Implementación de monitoreo arqueológico permanente"/>
    <x v="3"/>
    <x v="4"/>
    <s v="Construcción"/>
    <s v="El riesgo se asocia ante la eventualidad de un hallazgo de carácter"/>
    <s v="Objetivo: Preservación de los componentes arqueológicos que se podrían encontrar en el área y los procedimientos a seguir en caso de hallazgo a los trabajadores del proyecto. Descripción: Se implementará monitoreo arqueológico permanente. Esto de acuerdo "/>
  </r>
  <r>
    <n v="2154026509"/>
    <s v="DIA DS40"/>
    <s v="Planta Solar Los Pétalos"/>
    <s v="RM"/>
    <s v="San Bernardo"/>
    <s v="c"/>
    <n v="202213001482"/>
    <n v="2022"/>
    <n v="92"/>
    <x v="0"/>
    <s v="PFV"/>
    <s v="Plan de comunicación con las comunidades"/>
    <x v="0"/>
    <x v="0"/>
    <s v="Todas las fases del proyecto"/>
    <s v="No Aplica"/>
    <s v="Objetivo: El objetivo general de esta medida, es informar a la comunidad las actividades asociadas a las fases de construcción, operación y cierre del proyecto Planta Solar Los Pétalos, para que estén enterados de todas las actividades asociadas al proyec"/>
  </r>
  <r>
    <n v="2154026509"/>
    <s v="DIA DS40"/>
    <s v="Planta Solar Los Pétalos"/>
    <s v="RM"/>
    <s v="San Bernardo"/>
    <s v="c"/>
    <n v="202213001482"/>
    <n v="2022"/>
    <n v="95"/>
    <x v="0"/>
    <s v="PFV"/>
    <s v="Cerco perimetral arbustivo"/>
    <x v="6"/>
    <x v="21"/>
    <s v="Construcción y cierre"/>
    <s v="No aplica"/>
    <s v="Objetivo: aumentar la calidad visual del paisaje y contribuir a la captura de material particulado. Descripción: Una vez instalado el cerco perimetral del proyecto, se procederá a instalar un perímetro arbustivo que posean flores, de bajos requerimientos "/>
  </r>
  <r>
    <n v="2154026509"/>
    <s v="DIA DS40"/>
    <s v="Planta Solar Los Pétalos"/>
    <s v="RM"/>
    <s v="San Bernardo"/>
    <s v="c"/>
    <n v="202213001482"/>
    <n v="2022"/>
    <n v="90"/>
    <x v="0"/>
    <s v="PFV"/>
    <s v="Perturbación controlada"/>
    <x v="5"/>
    <x v="10"/>
    <s v="Pre construcción"/>
    <s v="Posible afectación de reptiles."/>
    <s v="Objetivo: El objetivo general de esta medida, es provocar el abandono o producir el desplazamiento de la fauna objetivo presente en el área de influencia del Proyecto hacia zonas adyacentes, evitando de esta manera que la fauna objetivo sea afectada por e"/>
  </r>
  <r>
    <n v="2154026509"/>
    <s v="DIA DS40"/>
    <s v="Planta Solar Los Pétalos"/>
    <s v="RM"/>
    <s v="San Bernardo"/>
    <s v="c"/>
    <n v="202213001482"/>
    <n v="2022"/>
    <n v="94"/>
    <x v="0"/>
    <s v="PFV"/>
    <s v="Charlas de inducción arqueológica"/>
    <x v="3"/>
    <x v="5"/>
    <s v="Construcción"/>
    <s v="Eventual hallazgo de carácter patrimonial."/>
    <s v="Objetivo: Preservación de los componentes arqueológicos que se podrían encontrar en el área y los procedimientos a seguir en caso de hallazgo a los trabajadores del proyecto. Descripción: Charlas de inducción que serán efectuadas por un/a arqueólogo/a o l"/>
  </r>
  <r>
    <n v="2154026509"/>
    <s v="DIA DS40"/>
    <s v="Planta Solar Los Pétalos"/>
    <s v="RM"/>
    <s v="San Bernardo"/>
    <s v="c"/>
    <n v="202213001482"/>
    <n v="2022"/>
    <n v="96"/>
    <x v="0"/>
    <s v="PFV"/>
    <s v="Priorizar reciclaje de paneles que presenten alguna falla. "/>
    <x v="1"/>
    <x v="17"/>
    <s v="Todas las fases del proyecto"/>
    <s v="No Aplica"/>
    <s v="Objetivo: Lugar: El retiro desde la Planta Solar, transporte y manejo de los paneles con fallas destinados a reciclaje se realizará por parte de una empresa autorizada para tales efectos. Forma: En caso de que algún panel presente un desperfecto durante s"/>
  </r>
  <r>
    <n v="2154026509"/>
    <s v="DIA DS40"/>
    <s v="Planta Solar Los Pétalos"/>
    <s v="RM"/>
    <s v="San Bernardo"/>
    <s v="c"/>
    <n v="202213001482"/>
    <n v="2022"/>
    <n v="92"/>
    <x v="0"/>
    <s v="PFV"/>
    <s v="Aplicación de supresor de polvo"/>
    <x v="2"/>
    <x v="3"/>
    <s v="Construcción"/>
    <s v="Aumento en la concentración ambiental de material particulado y otros contaminantes."/>
    <s v="Objetivo: Disminuir las emisiones de material particulado (M10 y MP2,5) generadas por la construcción del Proyecto. Descripción: Dado que, en el diseño del proyecto, en la fase de construcción se hará uso de caminos no pavimentados, el Titular se comprome"/>
  </r>
  <r>
    <n v="2153259609"/>
    <s v="DIA DS40"/>
    <s v="Proyecto Nueva Subestación Seccionadora Roncacho"/>
    <s v="XV"/>
    <s v="Camarones"/>
    <s v="b1"/>
    <n v="2"/>
    <n v="2022"/>
    <n v="81"/>
    <x v="0"/>
    <s v="Subestación"/>
    <s v="Plan de Monitoreo de la Golondrina de Mar Negra"/>
    <x v="5"/>
    <x v="9"/>
    <s v="Todas las fases del proyecto"/>
    <s v="Colisión y/o desorientación de golondrinas de mar"/>
    <s v="Objetivo: Prevenir la colisión y/o desorientación de ejemplares de_x000a_ golondrinas de mar por efectos de contaminación lumínica, así como_x000a_ también proteger a aquellos ejemplares que puedan caer dentro de las_x000a_ cercanías de la subestación._x000a_ Descripción: se con"/>
  </r>
  <r>
    <n v="2153259609"/>
    <s v="DIA DS40"/>
    <s v="Proyecto Nueva Subestación Seccionadora Roncacho"/>
    <s v="XV"/>
    <s v="Camarones"/>
    <s v="b1"/>
    <n v="2"/>
    <n v="2022"/>
    <n v="80"/>
    <x v="0"/>
    <s v="Subestación"/>
    <s v="Plan de regulación lumínica para Golondrinas de Mar"/>
    <x v="5"/>
    <x v="9"/>
    <s v="Todas las fases del proyecto"/>
    <s v="Colisión y/o desorientación de golondrinas de mar"/>
    <s v="Objetivo: Prevenir la colisión y/o desorientación de ejemplares de_x000a_ golondrinas de mar por efectos de contaminación lumínica._x000a_ Descripción: La medida contempla una serie de lineamientos orientados a_x000a_ establecer la reducción de efectos asociados a contamin"/>
  </r>
  <r>
    <n v="2153256994"/>
    <s v="DIA DS40 (ICE)"/>
    <s v="Modificación de Alimentación Eléctrica a Planta Desaladora Norte y Nueva S/E Desalant"/>
    <s v="II"/>
    <s v="Antofagasta"/>
    <s v="b1"/>
    <n v="202202101271"/>
    <n v="2022"/>
    <n v="100"/>
    <x v="0"/>
    <s v="LTE"/>
    <s v="Buenas prácticas para el buen vivir en el desarrollo del territorio en el uso de la infraestructura vial por parte del Proyecto."/>
    <x v="1"/>
    <x v="15"/>
    <s v="Construcción"/>
    <s v="No Aplica"/>
    <s v="Objetivo: Incentivar la generación de buenas prácticas en la relación con la población local, teniendo en cuenta el uso de la infraestructura vial por parte del Proyecto. Descripción: En virtud de que el Proyecto considera al tránsito de vehículos diarios"/>
  </r>
  <r>
    <n v="2153256994"/>
    <s v="DIA DS40 (ICE)"/>
    <s v="Modificación de Alimentación Eléctrica a Planta Desaladora Norte y Nueva S/E Desalant"/>
    <s v="II"/>
    <s v="Antofagasta"/>
    <s v="b1"/>
    <n v="202202101271"/>
    <n v="2022"/>
    <n v="99"/>
    <x v="0"/>
    <s v="LTE"/>
    <s v="Generar y Promover empleos de calidad para hombres y mujeres de la Región de Antofagasta."/>
    <x v="0"/>
    <x v="2"/>
    <s v="Todas las fases del proyecto"/>
    <s v="No Aplica"/>
    <s v="Objetivo: Incentivar la generación y promoción de empleos de calidad para hombres y mujeres de la región de Antofagasta. Descripción: Se generará un acuerdo con la Oficina de Intermediación Municipal (OMIL) de la comuna de Antofagasta para incentivar la c"/>
  </r>
  <r>
    <n v="2153256994"/>
    <s v="DIA DS40 (ICE)"/>
    <s v="Modificación de Alimentación Eléctrica a Planta Desaladora Norte y Nueva S/E Desalant"/>
    <s v="II"/>
    <s v="Antofagasta"/>
    <s v="b1"/>
    <n v="202202101271"/>
    <n v="2022"/>
    <n v="98"/>
    <x v="0"/>
    <s v="LTE"/>
    <s v="Identificación de vehículos del Proyecto."/>
    <x v="1"/>
    <x v="15"/>
    <s v="Todas las fases del proyecto"/>
    <s v="No Aplica"/>
    <s v="Objetivo: Identificar los vehículos a utilizar por el Proyecto en sus distintas actividades con el fin de que la ciudadanía pueda identificarlos ante la ocurrencia de alguna contingencia. Descripción: Se implementará para cada uno de los vehículos que par"/>
  </r>
  <r>
    <n v="2153256994"/>
    <s v="DIA DS40 (ICE)"/>
    <s v="Modificación de Alimentación Eléctrica a Planta Desaladora Norte y Nueva S/E Desalant"/>
    <s v="II"/>
    <s v="Antofagasta"/>
    <s v="b1"/>
    <n v="202202101271"/>
    <n v="2022"/>
    <n v="101"/>
    <x v="0"/>
    <s v="LTE"/>
    <s v="Implementación de acciones para evitar la afectación de la especie Microlophus atacamensis."/>
    <x v="5"/>
    <x v="13"/>
    <s v="Construcción"/>
    <s v="No Aplica"/>
    <s v="Objetivo: Descartar una afectación sobre la especie Microlophus atacamensis identificada en las proximidades del Proyecto. Descripción: La especie Microlophus atacamensis (corredor de atacama) clasificada bajo la categoría de Preocupación Menor (LC), cons"/>
  </r>
  <r>
    <n v="2152981821"/>
    <s v="DIA DS40"/>
    <s v="Planta Fotovoltaica Tamango 40 MW"/>
    <s v="VII"/>
    <s v="Retiro"/>
    <s v="c"/>
    <n v="20220700158"/>
    <n v="2022"/>
    <n v="44"/>
    <x v="0"/>
    <s v="PFV"/>
    <s v="Capacitaciones Resguardo de Fauna Silvestre y cuidado del Medio Ambiente"/>
    <x v="1"/>
    <x v="1"/>
    <s v="Construcción y cierre"/>
    <s v="Alteración sobre la fauna silvestre y afectación al medio ambiente"/>
    <s v="Objetivo: Resguardar la fauna silvestre presente en el área del Proyecto Descripción: Al inicio de las fases se realizarán charlas donde se expondrán las medidas asociadas a fauna, específicamente, se entregarán los protocolos ante una interacción directa"/>
  </r>
  <r>
    <n v="2152981821"/>
    <s v="DIA DS40"/>
    <s v="Planta Fotovoltaica Tamango 40 MW"/>
    <s v="VII"/>
    <s v="Retiro"/>
    <s v="c"/>
    <n v="20220700158"/>
    <n v="2022"/>
    <n v="45"/>
    <x v="0"/>
    <s v="PFV"/>
    <s v="Capacitaciones y acciones de resguardo de Fauna Silvestre asociada al ambiente estero y vegetación ripariana (EVR)"/>
    <x v="1"/>
    <x v="1"/>
    <s v="Construcción y operación"/>
    <s v="Alteración sobre la fauna silvestre asociada al ambiente estero y vegetación ripariana"/>
    <s v="Objetivo: Resguardar la fauna silvestre Descripción: Al inicio de las fases se realizarán charlas donde se expondrán las medidasasociadas a fauna, teniendo como pilar principal la no alteración de las especies asociadas al ambiente EVR. En estas charlas s"/>
  </r>
  <r>
    <n v="2152981821"/>
    <s v="DIA DS40"/>
    <s v="Planta Fotovoltaica Tamango 40 MW"/>
    <s v="VII"/>
    <s v="Retiro"/>
    <s v="c"/>
    <n v="20220700158"/>
    <n v="2022"/>
    <n v="44"/>
    <x v="0"/>
    <s v="PFV"/>
    <s v="Revisión y mantención de áreas aledañas a Cauce IGM Sin Nombre"/>
    <x v="1"/>
    <x v="17"/>
    <s v="Construcción"/>
    <s v="Alteración o afectación de la condición original cuerpo de agua “Cauce IGM Sin Nombre” ubicado al interior del área de influencia."/>
    <s v="Objetivo: evitar la condición original del Cauce IGM Sin Nombre, caracterizado morfológicamente en la consulta N°3.4.2 de la Adenda, producto de su interacción con sustancias nocivas del Proyecto. Descripción: De manera mensual, se realizarán inspecciones"/>
  </r>
  <r>
    <n v="2152981821"/>
    <s v="DIA DS40"/>
    <s v="Planta Fotovoltaica Tamango 40 MW"/>
    <s v="VII"/>
    <s v="Retiro"/>
    <s v="c"/>
    <n v="20220700158"/>
    <n v="2022"/>
    <n v="46"/>
    <x v="0"/>
    <s v="PFV"/>
    <s v="Monitoreo ambiente estero y vegetación ripariana (EVR)"/>
    <x v="1"/>
    <x v="7"/>
    <s v="Construcción y operación"/>
    <s v="Alteración del ambiente EVR"/>
    <s v="Objetivo: Resguardar el ambiente EVR Descripción: Se realizarán monitoreos visuales con frecuencia mensual sobre el ambiente EVR en el cauce Natural IGM Sin Nombre, el objetivo principal será chequear: • Chequear el correcto estado de la señalética asocia"/>
  </r>
  <r>
    <n v="2152981821"/>
    <s v="DIA DS40"/>
    <s v="Planta Fotovoltaica Tamango 40 MW"/>
    <s v="VII"/>
    <s v="Retiro"/>
    <s v="c"/>
    <n v="20220700158"/>
    <n v="2022"/>
    <n v="42"/>
    <x v="0"/>
    <s v="PFV"/>
    <s v="Monitoreo Arqueológico Permanente"/>
    <x v="3"/>
    <x v="5"/>
    <s v="Construcción"/>
    <s v="Afectación de sitios de interés patrimonial"/>
    <s v="Objetivo: proteger sitios de interés patrimonial que no haya sido identificados en el proceso de evaluación ambiental Descripción: Un arqueólogo (a) o licenciado (a) en arqueología supervisará las actividades que impliquen movimiento de suelo (escarpe, ex"/>
  </r>
  <r>
    <n v="2152981821"/>
    <s v="DIA DS40"/>
    <s v="Planta Fotovoltaica Tamango 40 MW"/>
    <s v="VII"/>
    <s v="Retiro"/>
    <s v="c"/>
    <n v="20220700158"/>
    <n v="2022"/>
    <n v="47"/>
    <x v="0"/>
    <s v="PFV"/>
    <s v="Instalación de dispositivos antipercha en Línea de Alta Tensión"/>
    <x v="5"/>
    <x v="9"/>
    <s v="Operación"/>
    <s v="Posible electrocución de aves en Línea de Alta Tensión"/>
    <s v="Objetivo: Evitar la posible electrocución de aves con la Línea de Alta Tensión Descripción: Se instalarán dispositivos antipercha del tipo peineta en ambos lados de la cruceta de cada poste que compone la línea de alta tensión y así evitar la electrocució"/>
  </r>
  <r>
    <n v="2152981821"/>
    <s v="DIA DS40"/>
    <s v="Planta Fotovoltaica Tamango 40 MW"/>
    <s v="VII"/>
    <s v="Retiro"/>
    <s v="c"/>
    <n v="20220700158"/>
    <n v="2022"/>
    <n v="47"/>
    <x v="0"/>
    <s v="PFV"/>
    <s v="Verificación del origen de los áridos utilizados para el hormigón adquirido"/>
    <x v="1"/>
    <x v="17"/>
    <s v="Construcción"/>
    <s v="Extracción de áridos su autorización por parte de la Autoridad"/>
    <s v="Objetivo: Verificar que la procedencia de los áridos utilizados por la empresa proveedora de hormigón cuenta con la debida autorización Descripción: Con el fin de verificar que el árido utilizado por la empresa proveedora de hormigón cuenta con la autoriz"/>
  </r>
  <r>
    <n v="2152969592"/>
    <s v="DIA DS40"/>
    <s v="By Pass 2 x 110 kV San Rafael"/>
    <s v="V"/>
    <s v="Calle Larga, Los Andes"/>
    <s v="b1"/>
    <n v="202205001166"/>
    <n v="2022"/>
    <n v="49"/>
    <x v="0"/>
    <s v="LTE"/>
    <s v="Charlas de Educación Ambiental"/>
    <x v="1"/>
    <x v="1"/>
    <s v="Construcción"/>
    <s v="Efecto adverso significativo sobre la cantidad y calidad de los recursos naturales renovables incluidos agua, suelo y aire."/>
    <s v="Objetivo: Realizar charlas ambientales a estudiantes de colegios municipalizados que se encuentren dentro de las comunas de Calle Larga y Los Andes, buscando promover conciencia ambiental. Descripción: Se realizarán charlas en relación con la importancia "/>
  </r>
  <r>
    <n v="2152969592"/>
    <s v="DIA DS40"/>
    <s v="By Pass 2 x 110 kV San Rafael"/>
    <s v="V"/>
    <s v="Calle Larga, Los Andes"/>
    <s v="b1"/>
    <n v="202205001166"/>
    <n v="2022"/>
    <n v="39"/>
    <x v="0"/>
    <s v="LTE"/>
    <s v="Charlas de Inducción Arqueología."/>
    <x v="1"/>
    <x v="1"/>
    <s v="Construcción"/>
    <s v="Eventual presencia sitio arqueológico."/>
    <s v="Objetivo: Capacitación de trabajadores en relación con la importancia de la componente arqueología y del procedimiento en caso de efectuarse un hallazgo. Descripción: Se realizarán charlas de inducción por un arqueólogo o licenciado en arqueología a cargo"/>
  </r>
  <r>
    <n v="2152969592"/>
    <s v="DIA DS40"/>
    <s v="By Pass 2 x 110 kV San Rafael"/>
    <s v="V"/>
    <s v="Calle Larga, Los Andes"/>
    <s v="b1"/>
    <n v="202205001166"/>
    <n v="2022"/>
    <n v="45"/>
    <x v="0"/>
    <s v="LTE"/>
    <s v="Entrega de Folleto Informativo."/>
    <x v="0"/>
    <x v="0"/>
    <s v="Construcción"/>
    <s v="No Aplica"/>
    <s v="Objetivo: Informar sobre el flujo vehicular y uso de caminos a vecinos colindantes al Proyecto. Descripción: Las medidas se realizarán en el área de influencia establecida para el componente medio humano, considerando un buffer de 502 m a cada lado del ej"/>
  </r>
  <r>
    <n v="2152969592"/>
    <s v="DIA DS40"/>
    <s v="By Pass 2 x 110 kV San Rafael"/>
    <s v="V"/>
    <s v="Calle Larga, Los Andes"/>
    <s v="b1"/>
    <n v="202205001166"/>
    <n v="2022"/>
    <n v="38"/>
    <x v="0"/>
    <s v="LTE"/>
    <s v="Inducción y capacitación a los trabajadores en materias de medio ambiente."/>
    <x v="1"/>
    <x v="1"/>
    <s v="Construcción"/>
    <s v="Efecto adverso significativo sobre la cantidad y calidad de los recursos naturales renovables incluidos agua, suelo y aire."/>
    <s v="Objetivo: Capacitación de trabajadores en materias de medio ambiente, buscando prevenir efectos sobre el medio ambiente. Descripción: Se realizarán las siguientes capacitaciones para las siguientes temáticas: a) Flora y fauna: Se capacitará en relación co"/>
  </r>
  <r>
    <n v="2152969592"/>
    <s v="DIA DS40"/>
    <s v="By Pass 2 x 110 kV San Rafael"/>
    <s v="V"/>
    <s v="Calle Larga, Los Andes"/>
    <s v="b1"/>
    <n v="202205001166"/>
    <n v="2022"/>
    <n v="49"/>
    <x v="0"/>
    <s v="LTE"/>
    <s v="Instalación de barreras móviles para MP."/>
    <x v="2"/>
    <x v="3"/>
    <s v="Construcción"/>
    <s v="Eventual afectación de predios agrícolas por material particulado."/>
    <s v="Objetivo: Proteger de eventuales derivas de material particulado sedimentable hacia predios agrícolas. Descripción: Se instalarán barreras móviles en los frentes de trabajo de las estructuras, los que se implementarán de acuerdo con el avance de las obras"/>
  </r>
  <r>
    <n v="2152969592"/>
    <s v="DIA DS40"/>
    <s v="By Pass 2 x 110 kV San Rafael"/>
    <s v="V"/>
    <s v="Calle Larga, Los Andes"/>
    <s v="b1"/>
    <n v="202205001166"/>
    <n v="2022"/>
    <n v="48"/>
    <x v="0"/>
    <s v="LTE"/>
    <s v="Instalación de dispositivos anticolisión"/>
    <x v="5"/>
    <x v="9"/>
    <s v="Operación"/>
    <s v="Pérdida de individuos o ejemplares de avifauna por colisión con el tendido eléctrico."/>
    <s v="Objetivo: Disminuir el riesgo de colisión de avifauna con el tendido mediante la instalación de dispositivos anticolisión. Descripción: Se instalarán dispositivos anticolisión en los conductores de algunos tramos de la línea, en aquellos tramos de mayor r"/>
  </r>
  <r>
    <n v="2152969592"/>
    <s v="DIA DS40"/>
    <s v="By Pass 2 x 110 kV San Rafael"/>
    <s v="V"/>
    <s v="Calle Larga, Los Andes"/>
    <s v="b1"/>
    <n v="202205001166"/>
    <n v="2022"/>
    <n v="47"/>
    <x v="0"/>
    <s v="LTE"/>
    <s v="Instalación de dispositivos antiposamiento en las estructuras"/>
    <x v="5"/>
    <x v="9"/>
    <s v="Operación"/>
    <s v="Pérdida de individuos o ejemplares de avifauna por electrocución con el tendido eléctrico."/>
    <s v="Objetivo: Disminuir el riesgo de electrocución de avifauna con el tendido mediante la instalación de dispositivos antiposamiento. Descripción: Se instalarán dispositivos antiposamiento en todas las estructuras del Proyecto para evitar el contacto de las a"/>
  </r>
  <r>
    <n v="2152969592"/>
    <s v="DIA DS40"/>
    <s v="By Pass 2 x 110 kV San Rafael"/>
    <s v="V"/>
    <s v="Calle Larga, Los Andes"/>
    <s v="b1"/>
    <n v="202205001166"/>
    <n v="2022"/>
    <n v="41"/>
    <x v="0"/>
    <s v="LTE"/>
    <s v="Medidas de control de emisiones atmosféricas."/>
    <x v="2"/>
    <x v="3"/>
    <s v="Construcción"/>
    <s v="Generación de material particulado y gases de efecto invernadero."/>
    <s v="Objetivo: Implementar medidas de control de emisiones atmosféricas. Descripción: Se realizará humectación de caminos de acceso internos existentes, se implementará señalética de restricción de velocidad y uso de malla cubretolva en camiones. Justificación"/>
  </r>
  <r>
    <n v="2152969592"/>
    <s v="DIA DS40"/>
    <s v="By Pass 2 x 110 kV San Rafael"/>
    <s v="V"/>
    <s v="Calle Larga, Los Andes"/>
    <s v="b1"/>
    <n v="202205001166"/>
    <n v="2022"/>
    <n v="45"/>
    <x v="0"/>
    <s v="LTE"/>
    <s v="Medidas de control de ruido."/>
    <x v="2"/>
    <x v="19"/>
    <s v="Construcción"/>
    <s v="Generación de ruido."/>
    <s v="Objetivo Disminuir las emisiones de ruido producto de las actividades de construcción. Descripción: Se realizarán acciones de sensibilización a través de la capacitación a los conductores respecto a: • Prohibición de dar bocinazos y acelerar en vacío inne"/>
  </r>
  <r>
    <n v="2152969592"/>
    <s v="DIA DS40"/>
    <s v="By Pass 2 x 110 kV San Rafael"/>
    <s v="V"/>
    <s v="Calle Larga, Los Andes"/>
    <s v="b1"/>
    <n v="202205001166"/>
    <n v="2022"/>
    <n v="40"/>
    <x v="0"/>
    <s v="LTE"/>
    <s v="Monitoreo Arqueológico Permanente."/>
    <x v="3"/>
    <x v="4"/>
    <s v="Construcción"/>
    <s v="Eventual presencia sitio arqueológico."/>
    <s v="Objetivo: Supervisar las actividades de movimiento de tierra en sector de las fundaciones de las estructuras. Descripción: Se implementará un monitoreo arqueológico permanente, que será realizado por un arqueólogo/a(s) y/o licenciado/a(s) en arqueología, "/>
  </r>
  <r>
    <n v="2152969592"/>
    <s v="DIA DS40"/>
    <s v="By Pass 2 x 110 kV San Rafael"/>
    <s v="V"/>
    <s v="Calle Larga, Los Andes"/>
    <s v="b1"/>
    <n v="202205001166"/>
    <n v="2022"/>
    <n v="43"/>
    <x v="0"/>
    <s v="LTE"/>
    <s v="Monitoreo de ruido."/>
    <x v="2"/>
    <x v="24"/>
    <s v="Construcción"/>
    <s v="Generación de ruido."/>
    <s v="Objetivo: Implementar medidas de monitoreo de ruido para receptores sensibles identificados, con la finalidad de verificar las medidas propuestas en dichos receptores. Descripción: Se realizará monitoreo de ruido en la Fase de Construcción en todos los re"/>
  </r>
  <r>
    <n v="2152969592"/>
    <s v="DIA DS40"/>
    <s v="By Pass 2 x 110 kV San Rafael"/>
    <s v="V"/>
    <s v="Calle Larga, Los Andes"/>
    <s v="b1"/>
    <n v="202205001166"/>
    <n v="2022"/>
    <n v="37"/>
    <x v="0"/>
    <s v="LTE"/>
    <s v="Plan de comunicación con la comunidad."/>
    <x v="0"/>
    <x v="0"/>
    <s v="Construcción"/>
    <s v="No Aplica"/>
    <s v="Objetivo: Comunicación con la comunidad para mantenerla informada de aspectos relacionados con las actividades de construcción del Proyecto. Descripción: Se generará un protocolo de comunicación con las comunidades que se verán afectadas por las actividad"/>
  </r>
  <r>
    <n v="2152969592"/>
    <s v="DIA DS40"/>
    <s v="By Pass 2 x 110 kV San Rafael"/>
    <s v="V"/>
    <s v="Calle Larga, Los Andes"/>
    <s v="b1"/>
    <n v="202205001166"/>
    <n v="2022"/>
    <n v="42"/>
    <x v="0"/>
    <s v="LTE"/>
    <s v="Plan de perturbación controlada de reptiles"/>
    <x v="5"/>
    <x v="10"/>
    <s v="Construcción"/>
    <s v="Perturbación a individuos de Liolaemus lemniscatus (Lagartija lemniscata) especie clasificada como Preocupación Menor."/>
    <s v="Objetivo: Implementar plan de perturbación controlada de reptiles buscando disminuir los riesgos asociados a este grupo que habita el área de intervención directa, particularmente en el área que corresponde al ambiente de matorral con suculentas. Descripc"/>
  </r>
  <r>
    <n v="2152969592"/>
    <s v="DIA DS40"/>
    <s v="By Pass 2 x 110 kV San Rafael"/>
    <s v="V"/>
    <s v="Calle Larga, Los Andes"/>
    <s v="b1"/>
    <n v="202205001166"/>
    <n v="2022"/>
    <n v="36"/>
    <x v="0"/>
    <s v="LTE"/>
    <s v="Privilegiar la contratación de mano de obra local."/>
    <x v="0"/>
    <x v="2"/>
    <s v="Construcción"/>
    <s v="No Aplica"/>
    <s v="Objetivo: Contribuir a la economía local. Descripción: Se privilegiará la contratación de mano de obra local no calificada. Justificación: A través de la contratación de mano de obra local, se crearán nuevos puestos de trabajo, contribuyendo y activando l"/>
  </r>
  <r>
    <n v="2152969592"/>
    <s v="DIA DS40"/>
    <s v="By Pass 2 x 110 kV San Rafael"/>
    <s v="V"/>
    <s v="Calle Larga, Los Andes"/>
    <s v="b1"/>
    <n v="202205001166"/>
    <n v="2022"/>
    <n v="40"/>
    <x v="0"/>
    <s v="LTE"/>
    <s v="Prospección Arqueológica en predios no prospectados."/>
    <x v="3"/>
    <x v="5"/>
    <s v="Pre construcción"/>
    <s v="Eventual presencia de hallazgos arqueológicos."/>
    <s v="Objetivo: Realizar una prospección arqueológica en sectores donde no hubo acceso por parte de los propietarios, en sector de las fundaciones de las estructuras. Descripción: Efectuar una prospección arqueológica en los sectores donde no se tuvo acceso por"/>
  </r>
  <r>
    <n v="2152969592"/>
    <s v="DIA DS40"/>
    <s v="By Pass 2 x 110 kV San Rafael"/>
    <s v="V"/>
    <s v="Calle Larga, Los Andes"/>
    <s v="b1"/>
    <n v="202205001166"/>
    <n v="2022"/>
    <n v="46"/>
    <x v="0"/>
    <s v="LTE"/>
    <s v="Señalética especies en categoría de conservación flora."/>
    <x v="1"/>
    <x v="7"/>
    <s v="Construcción"/>
    <s v="Despeje de vegetación."/>
    <s v="Objetivo: Proteger las especies nativas de flora en categoría de conservación. Descripción: Se realizará la demarcación de la superficie con presencia de especies en categoría de conservación que se encuentren bajo la faja de servidumbre, dentro del secto"/>
  </r>
  <r>
    <n v="2152964274"/>
    <s v="DIA DS40"/>
    <s v="Subestación Electrica SCL99"/>
    <s v="RM"/>
    <s v="Colina"/>
    <s v="b2"/>
    <n v="202213001385"/>
    <n v="2022"/>
    <n v="68"/>
    <x v="0"/>
    <s v="Subestación"/>
    <s v="Capacitación al personal respecto de las medidas preventivas para evitar cualquier posible alumbramiento de la napa"/>
    <x v="1"/>
    <x v="1"/>
    <s v="Contrucción"/>
    <s v="No Aplica"/>
    <s v="Objetivo: Prevenir un posible alumbramiento de napa, capacitando al personal sobre las acciones preventivas y ante se active el mismo. Descripción: Se capacitará al personal en la fase de construcción, respecto a las medidas preventivas para evitar cualqu"/>
  </r>
  <r>
    <n v="2152964274"/>
    <s v="DIA DS40"/>
    <s v="Subestación Electrica SCL99"/>
    <s v="RM"/>
    <s v="Colina"/>
    <s v="b2"/>
    <n v="202213001385"/>
    <n v="2022"/>
    <n v="65"/>
    <x v="0"/>
    <s v="Subestación"/>
    <s v="Evaluación de coordinación de los accesos a la obra en caso de emergencia, y los puntos de evacuación del personal."/>
    <x v="1"/>
    <x v="15"/>
    <s v="Todas las fases del proyecto"/>
    <s v="No Aplica"/>
    <s v="Objetivo: Evaluación de coordinación de los accesos a la obra en caso de emergencia, y los puntos de evacuación del personal. Descripción: Se realizará una reunión con Bomberos de la comuna de Colina al inicio de cada fase del proyecto, con el objetivo de"/>
  </r>
  <r>
    <n v="2152964274"/>
    <s v="DIA DS40"/>
    <s v="Subestación Electrica SCL99"/>
    <s v="RM"/>
    <s v="Colina"/>
    <s v="b2"/>
    <n v="202213001385"/>
    <n v="2022"/>
    <n v="64"/>
    <x v="0"/>
    <s v="Subestación"/>
    <s v="Implementación de un Plan de Difusión y comunicación con la comunidad"/>
    <x v="0"/>
    <x v="0"/>
    <s v="Pre construcción y construcción"/>
    <s v="No Aplica"/>
    <s v="Objetivo: Comunicar a la comunidad sobre el inicio y transcurso de las actividades la fase de construcción del Proyecto, con el propósito de canalizar oportunamente consultas o reclamos de las personas. Descripción: El compromiso consiste en establecer un"/>
  </r>
  <r>
    <n v="2152964274"/>
    <s v="DIA DS40"/>
    <s v="Subestación Electrica SCL99"/>
    <s v="RM"/>
    <s v="Colina"/>
    <s v="b2"/>
    <n v="202213001385"/>
    <n v="2022"/>
    <n v="70"/>
    <x v="0"/>
    <s v="Subestación"/>
    <s v="Implementación de una metodología de limpieza y mantención de la zona externa e interna del proyecto"/>
    <x v="1"/>
    <x v="17"/>
    <s v="Construcción y operación"/>
    <s v="No Aplica"/>
    <s v="Objetivo: Mantención exterior e interior, a fin de evitar microbasurales o acumulación irregular de basura al interior y al exterior del proyecto. Descripción: Se procederá a implementar una metodología de limpieza y mantención de la zona externa e intern"/>
  </r>
  <r>
    <n v="2152964274"/>
    <s v="DIA DS40"/>
    <s v="Subestación Electrica SCL99"/>
    <s v="RM"/>
    <s v="Colina"/>
    <s v="b2"/>
    <n v="202213001385"/>
    <n v="2022"/>
    <n v="69"/>
    <x v="0"/>
    <s v="Subestación"/>
    <s v="Mejoramiento de la calzada del acceso al proyecto para brindar seguridad a los peatones del sector"/>
    <x v="0"/>
    <x v="6"/>
    <s v="Construcción"/>
    <s v="No Aplica"/>
    <s v="Objetivo: Mejoramiento en la accesibilidad según el proyecto presentado al MOP adjunto en el Anexo AC-01 de la Adenda Complementaria. Descripción: Consiste en realizar las acciones de mejoras de la calzada del acceso al proyecto para brindar seguridad a l"/>
  </r>
  <r>
    <n v="2152964274"/>
    <s v="DIA DS40"/>
    <s v="Subestación Electrica SCL99"/>
    <s v="RM"/>
    <s v="Colina"/>
    <s v="b2"/>
    <n v="202213001385"/>
    <n v="2022"/>
    <n v="66"/>
    <x v="0"/>
    <s v="Subestación"/>
    <s v="Monitoreo arqueológico"/>
    <x v="3"/>
    <x v="4"/>
    <s v="Contrucción"/>
    <s v="Arqueología."/>
    <s v="Objetivo: El monitoreo arqueológico se basará en: • Dar una charla informativa sobre la Ley que regula los elementos patrimoniales, definidos por la Ley 17.288 como Monumento Arqueológico. • En caso de hallazgo, saber actuar frente al mismo. Descripción: "/>
  </r>
  <r>
    <n v="2152964274"/>
    <s v="DIA DS40"/>
    <s v="Subestación Electrica SCL99"/>
    <s v="RM"/>
    <s v="Colina"/>
    <s v="b2"/>
    <n v="202213001385"/>
    <n v="2022"/>
    <n v="68"/>
    <x v="0"/>
    <s v="Subestación"/>
    <s v="Revisión y remoción de posibles refugios de fauna en el área de proyecto"/>
    <x v="5"/>
    <x v="16"/>
    <s v="Pre construcción"/>
    <s v="No Aplica"/>
    <s v="Objetivo: Prevención de posible recolonización de fauna de baja movilidad potencial a encontrar. Revisión y remoción de posibles refugios en el área de proyecto, a modo preventivo, para prevenir una posible recolonización ante la posible presencia de faun"/>
  </r>
  <r>
    <n v="2152963650"/>
    <s v="DIA DS40"/>
    <s v="Proyecto Planta Solar San Juan"/>
    <s v="XVI"/>
    <s v="Chillán"/>
    <s v="c"/>
    <n v="20221600155"/>
    <n v="2022"/>
    <n v="81"/>
    <x v="0"/>
    <s v="PFV"/>
    <s v="Aplicación de supresor de polvo"/>
    <x v="2"/>
    <x v="3"/>
    <s v="Construcción"/>
    <s v="Aumento temporal de los niveles de material particulado "/>
    <s v="Objetivo: Disminuir las emisiones de material particulado (M10 y MP2,5) generadas por la construcción del Proyecto.  Descripción: Dado que, en el diseño del proyecto, en la fase de construcción se hará uso de tramos de tierra, el Titular se compromete a u"/>
  </r>
  <r>
    <n v="2152963650"/>
    <s v="DIA DS40"/>
    <s v="Proyecto Planta Solar San Juan"/>
    <s v="XVI"/>
    <s v="Chillán"/>
    <s v="c"/>
    <n v="20221600155"/>
    <n v="2022"/>
    <n v="81"/>
    <x v="0"/>
    <s v="PFV"/>
    <s v="Capacitación sobre la componente fauna y flora"/>
    <x v="1"/>
    <x v="1"/>
    <s v="Todas las fases del proyecto"/>
    <s v="No Aplica"/>
    <s v="Objetivo: Generar conciencia sobre la protección de la fauna silvestre y flora y vegetación.  Descripción: Se capacitará al personal de planta y contratistas involucrados en las distintas fases del Proyecto, sobre prohibición de cazar y domesticación de f"/>
  </r>
  <r>
    <n v="2152963650"/>
    <s v="DIA DS40"/>
    <s v="Proyecto Planta Solar San Juan"/>
    <s v="XVI"/>
    <s v="Chillán"/>
    <s v="c"/>
    <n v="20221600155"/>
    <n v="2022"/>
    <n v="82"/>
    <x v="0"/>
    <s v="PFV"/>
    <s v="Mejoramiento productivo de Suelos"/>
    <x v="2"/>
    <x v="12"/>
    <s v="Construcción"/>
    <s v="Uso de Suelo con capacidad agrícola Clase I, II y III "/>
    <s v="Objetivo: Mejora del suelo en relación a sus limitantes  Descripción: Mejoramiento sustancial de una superficie de suelo ubicado en la Región del Ñuble, en una superficie de 16 há en una relación 1:1 de acuerdo a los lineamientos y recomendaciones conteni"/>
  </r>
  <r>
    <n v="2152952129"/>
    <s v="DIA DS40 (ICE)"/>
    <s v="Nueva Conexión y Ampliación S/E Celulosa Laja"/>
    <s v="VIII"/>
    <s v="Laja"/>
    <s v="b2"/>
    <n v="202208101194"/>
    <n v="2022"/>
    <n v="121"/>
    <x v="0"/>
    <s v="LTE"/>
    <s v="Implementación de un sistema de comunicación directa"/>
    <x v="0"/>
    <x v="0"/>
    <s v="Contrucción"/>
    <s v="Ruido"/>
    <s v="Objetivo: Implementar un sistema de comunicación directa que permita recoger los reclamos de la comunidad emplazada en el área de influencia del proyecto, de modo de tomar las acciones correctivas en el momento en que se pudiesen producir molestias a la p"/>
  </r>
  <r>
    <n v="2152952129"/>
    <s v="DIA DS40 (ICE)"/>
    <s v="Nueva Conexión y Ampliación S/E Celulosa Laja"/>
    <s v="VIII"/>
    <s v="Laja"/>
    <s v="b2"/>
    <n v="202208101194"/>
    <n v="2022"/>
    <n v="122"/>
    <x v="0"/>
    <s v="LTE"/>
    <s v="Manejo silvícola sobre bosque remanente"/>
    <x v="4"/>
    <x v="8"/>
    <s v="Todas las fases del proyecto"/>
    <s v="Flora y Vegetación"/>
    <s v="Objetivo: Implementar medidas de manejo silvícola sobre el bosque remanente producto de intervención en el sector, por obras y acciones asociadas al Proyecto. Descripción: Dada la intervención del parche de bosque nativo existente en el área de influencia"/>
  </r>
  <r>
    <n v="2152952129"/>
    <s v="DIA DS40 (ICE)"/>
    <s v="Nueva Conexión y Ampliación S/E Celulosa Laja"/>
    <s v="VIII"/>
    <s v="Laja"/>
    <s v="b2"/>
    <n v="202208101194"/>
    <n v="2022"/>
    <n v="123"/>
    <x v="0"/>
    <s v="LTE"/>
    <s v="Reforestación adicional asociado a corta de individuos de quillay"/>
    <x v="4"/>
    <x v="8"/>
    <s v="Construcción"/>
    <s v="Flora y Vegetación"/>
    <s v="Objetivo: Implementar una medida de reforestación asociada a la corta de individuos aislados de Quillay, que no forman parte de bosque nativo, en el área de emplazamiento del Proyecto. Descripción: Se propone la forestación adicional a la presentada en el"/>
  </r>
  <r>
    <n v="2152917131"/>
    <s v="DIA DS40"/>
    <s v="Almacenamientos de Sustancias Peligrosas Proyectados y Existentes"/>
    <s v="RM"/>
    <s v="Maipú"/>
    <s v="ñ4"/>
    <n v="202213001295"/>
    <n v="2022"/>
    <n v="38"/>
    <x v="2"/>
    <s v="No aplica"/>
    <s v=" Implementación de mecanismos de comunicación con la comunidad"/>
    <x v="0"/>
    <x v="0"/>
    <s v="Construcción"/>
    <s v="Emisiones Atmosféricas"/>
    <s v="Objetivo: Instaurar un plan de información a los vecinos, respecto a la generación de ruido molesto y tránsito de camiones, además, de establecer los canales de escucha ampliamente accesible para atender los reclamos a la generación de ruidos molestos por"/>
  </r>
  <r>
    <n v="2152917131"/>
    <s v="DIA DS40"/>
    <s v="Almacenamientos de Sustancias Peligrosas Proyectados y Existentes"/>
    <s v="RM"/>
    <s v="Maipú"/>
    <s v="ñ4"/>
    <n v="202213001295"/>
    <n v="2022"/>
    <n v="37"/>
    <x v="2"/>
    <s v="No aplica"/>
    <s v="Crear una barrera natural para la comunidad residencial cercana a la Planta de Sustancias Químicas."/>
    <x v="6"/>
    <x v="21"/>
    <s v="Todas las fases del proyecto"/>
    <s v="Ruido."/>
    <s v="Objetivo: Crear una barrera natural para la comunidad residencial cercana a la Planta de Sustancias Químicas. Descripción: Se contempla el aumento de la franja arbórea presente en el costado norte de Camino a Melipilla, en el tramo que se presenta frente "/>
  </r>
  <r>
    <n v="2152917131"/>
    <s v="DIA DS40"/>
    <s v="Almacenamientos de Sustancias Peligrosas Proyectados y Existentes"/>
    <s v="RM"/>
    <s v="Maipú"/>
    <s v="ñ4"/>
    <n v="202213001295"/>
    <n v="2022"/>
    <n v="39"/>
    <x v="2"/>
    <s v="No aplica"/>
    <s v="Mejoramiento de área verde"/>
    <x v="6"/>
    <x v="28"/>
    <s v="Operación"/>
    <s v="No Aplica"/>
    <s v="Objetivo: Mejorar el área verde pública ubicada en la intersección de las calles Los Diamantes y Las Espuelas, en la comuna de Maipú. Descripción: El mejoramiento de esta área verde contempla la instalación de luminarias LED solares, la instalación de jue"/>
  </r>
  <r>
    <n v="2152917131"/>
    <s v="DIA DS40"/>
    <s v="Almacenamientos de Sustancias Peligrosas Proyectados y Existentes"/>
    <s v="RM"/>
    <s v="Maipú"/>
    <s v="ñ4"/>
    <n v="202213001295"/>
    <n v="2022"/>
    <n v="40"/>
    <x v="2"/>
    <s v="No aplica"/>
    <s v="Mejoramiento de parte de la infraestructura de esta Escuela de Párvulos "/>
    <x v="0"/>
    <x v="6"/>
    <s v="Operación"/>
    <s v="No Aplica"/>
    <s v="Objetivo: Mejorar parte de la infraestructura de la Escuela de Párvulos Alberto Widmer, ubicada en calle Las Espuelas 741, en la comuna de Maipú. Descripción: Este mejoramiento de parte de la infraestructura de esta Escuela de Párvulos consiste en el reca"/>
  </r>
  <r>
    <n v="2152917131"/>
    <s v="DIA DS40"/>
    <s v="Almacenamientos de Sustancias Peligrosas Proyectados y Existentes"/>
    <s v="RM"/>
    <s v="Maipú"/>
    <s v="ñ4"/>
    <n v="202213001295"/>
    <n v="2022"/>
    <n v="36"/>
    <x v="2"/>
    <s v="No aplica"/>
    <s v="Reuniones de coordinación con bomberos de Chile a fin de evaluar potenciales riesgos"/>
    <x v="0"/>
    <x v="6"/>
    <s v="Construcción y operación"/>
    <s v="No Aplica"/>
    <s v="Objetivo: Coordinar con Bomberos de Chile la forma de dar una respuesta rápida y efectiva a una eventual situación de emergencia que se produzca con motivo del Proyecto. Descripción: Se sostendrán reuniones de coordinación con bomberos de Chile a fin de e"/>
  </r>
  <r>
    <n v="2152917131"/>
    <s v="DIA DS40"/>
    <s v="Almacenamientos de Sustancias Peligrosas Proyectados y Existentes"/>
    <s v="RM"/>
    <s v="Maipú"/>
    <s v="ñ4"/>
    <n v="202213001295"/>
    <n v="2022"/>
    <n v="39"/>
    <x v="2"/>
    <s v="No aplica"/>
    <s v="Verificar el cumplimiento de la normativa con relación a los estándares de emisión."/>
    <x v="2"/>
    <x v="27"/>
    <s v="Construcción y operación"/>
    <s v="No Aplica"/>
    <s v="Objetivo: Acreditar el cumplimiento de los estándares de emisión, con la finalidad de informar a las autoridades el tipo de vehículos que utilizaría. Descripción: La compra/arriendo de vehículos que sean utilizados por el proyecto durante las fases de con"/>
  </r>
  <r>
    <n v="2152781983"/>
    <s v="DIA DS40"/>
    <s v="PMGD Cóndor La Ligua II"/>
    <s v="V"/>
    <s v="La Ligua"/>
    <s v="c"/>
    <n v="20220500149"/>
    <n v="2022"/>
    <n v="56"/>
    <x v="0"/>
    <s v="PFV"/>
    <s v="Charla de inducción paleontológica a todos los trabajadores del titular y/o contratistas que participen de los movimientos de tierra."/>
    <x v="1"/>
    <x v="1"/>
    <s v="Construcción"/>
    <s v="No Aplica"/>
    <s v="Objetivo: Realizar charla de inducción paleontológica a todos los trabajadores del titular y/o contratistas que participen de los movimientos de tierra en el Proyecto, de forma tal que puedan identificar restos fosilíferos con relevancia patrimonial y pod"/>
  </r>
  <r>
    <n v="2152781983"/>
    <s v="DIA DS40"/>
    <s v="PMGD Cóndor La Ligua II"/>
    <s v="V"/>
    <s v="La Ligua"/>
    <s v="c"/>
    <n v="20220500149"/>
    <n v="2022"/>
    <n v="64"/>
    <x v="0"/>
    <s v="PFV"/>
    <s v="Charlas de inducción de componente arqueológico."/>
    <x v="1"/>
    <x v="1"/>
    <s v="Contrucción"/>
    <s v="No Aplica No se generarán impactos significativos sobre el componente arqueológico."/>
    <s v="Objetivo: Capacitar al personal de obras en fase de construcción, para enfrentar medidas de contingencias y emergencias que tengan relación con el hallazgo de materiales directamente asociados al componente Arqueológico. Descripción: Se realizará una char"/>
  </r>
  <r>
    <n v="2152781983"/>
    <s v="DIA DS40"/>
    <s v="PMGD Cóndor La Ligua II"/>
    <s v="V"/>
    <s v="La Ligua"/>
    <s v="c"/>
    <n v="20220500149"/>
    <n v="2022"/>
    <n v="61"/>
    <x v="0"/>
    <s v="PFV"/>
    <s v="Charlas de inducción de componente Fauna Silvestre."/>
    <x v="1"/>
    <x v="1"/>
    <s v="Construcción"/>
    <s v="Potencial afectación y/o pérdida de hábitat y ejemplares de fauna silvestre."/>
    <s v="Objetivo: Capacitar al personal de obras en fase de construcción y operación, para enfrentar medidas de contingencias y emergencias que tengan relación con el componente Fauna Silvestre. Descripción: Se realizará una charla de inducción en la fase de cons"/>
  </r>
  <r>
    <n v="2152781983"/>
    <s v="DIA DS40"/>
    <s v="PMGD Cóndor La Ligua II"/>
    <s v="V"/>
    <s v="La Ligua"/>
    <s v="c"/>
    <n v="20220500149"/>
    <n v="2022"/>
    <n v="52"/>
    <x v="0"/>
    <s v="PFV"/>
    <s v="Disuasores de vuelo y peinetas en postes"/>
    <x v="5"/>
    <x v="9"/>
    <s v="Construcción y operación"/>
    <s v="Potencial afectación y/o pérdida de hábitat y ejemplares de fauna silvestre."/>
    <s v="Objetivo: Reducir las colisiones de aves con la línea de media tensión. Descripción: Uso de esferas o boyas de colores, espirales, abrazaderas y tiras luminiscentes. Esta medida consiste en la instalación de dispositivos que aumentan la visibilidad del te"/>
  </r>
  <r>
    <n v="2152781983"/>
    <s v="DIA DS40"/>
    <s v="PMGD Cóndor La Ligua II"/>
    <s v="V"/>
    <s v="La Ligua"/>
    <s v="c"/>
    <n v="20220500149"/>
    <n v="2022"/>
    <n v="59"/>
    <x v="0"/>
    <s v="PFV"/>
    <s v="Inspección arqueológica posterior al retiro de vegetación."/>
    <x v="3"/>
    <x v="4"/>
    <s v="Construcción"/>
    <s v="No Aplica"/>
    <s v="Objetivo: Ejecutar inspección arqueológica posterior al retiro de la cubierta vegetal del terreno y previo al inicio de la construcción del Proyecto. Descripción: Durante la fase de construcción se realizará una inspección arqueológica en el área del Proy"/>
  </r>
  <r>
    <n v="2152781983"/>
    <s v="DIA DS40"/>
    <s v="PMGD Cóndor La Ligua II"/>
    <s v="V"/>
    <s v="La Ligua"/>
    <s v="c"/>
    <n v="20220500149"/>
    <n v="2022"/>
    <n v="53"/>
    <x v="0"/>
    <s v="PFV"/>
    <s v="Medidas para la disminución de polvo en suspensión producto del tránsito vehicular en caminos internos."/>
    <x v="2"/>
    <x v="3"/>
    <s v="Construcción y cierre"/>
    <s v="Generación de emisiones atmosféricas, principalmente material particulado y gases contaminantes."/>
    <s v="Objetivo: Reducir las emisiones de MP y MP asociadas al tránsito 10 2,5 vehicular por caminos no pavimentados. Descripción: Se aplicará un reductor de polvo por medio de la aspersión controlada de salmuera de bischofita que, por medio de disolución acuosa"/>
  </r>
  <r>
    <n v="2152781983"/>
    <s v="DIA DS40"/>
    <s v="PMGD Cóndor La Ligua II"/>
    <s v="V"/>
    <s v="La Ligua"/>
    <s v="c"/>
    <n v="20220500149"/>
    <n v="2022"/>
    <n v="64"/>
    <x v="0"/>
    <s v="PFV"/>
    <s v="Monitoreo arqueológico permanente."/>
    <x v="3"/>
    <x v="4"/>
    <s v="Construcción"/>
    <s v="No Aplica"/>
    <s v="Objetivo: Ejecutar monitoreo arqueológico mensual, únicamente durante los movimientos de tierra, escarpe, remoción de superficie y/o excavación, para asegurar la no existencia de material patrimonial y arqueológico bajo la superficie del Proyecto. Descrip"/>
  </r>
  <r>
    <n v="2152781983"/>
    <s v="DIA DS40"/>
    <s v="PMGD Cóndor La Ligua II"/>
    <s v="V"/>
    <s v="La Ligua"/>
    <s v="c"/>
    <n v="20220500149"/>
    <n v="2022"/>
    <n v="57"/>
    <x v="0"/>
    <s v="PFV"/>
    <s v="Monitoreo paleontológico quincenal en el área del Proyecto durante actividades que impliquen movimientos de tierra."/>
    <x v="3"/>
    <x v="4"/>
    <s v="Construcción"/>
    <s v="No Aplica"/>
    <s v="Objetivo: Ejecutar monitoreo paleontológico quincenal, por un profesional paleontólogo con perfil aprobado por el CMN, en el área establecida como susceptible con el objetivo de identificar eventuales restos fósiles que pudiesen ser de mayor relevancia du"/>
  </r>
  <r>
    <n v="2152781983"/>
    <s v="DIA DS40"/>
    <s v="PMGD Cóndor La Ligua II"/>
    <s v="V"/>
    <s v="La Ligua"/>
    <s v="c"/>
    <n v="20220500149"/>
    <n v="2022"/>
    <n v="62"/>
    <x v="0"/>
    <s v="PFV"/>
    <s v="Plan de monitoreo de Suelo."/>
    <x v="2"/>
    <x v="11"/>
    <s v="Todas las fases del proyecto"/>
    <s v="Pérdida del recurso suelo."/>
    <s v="Objetivo: realizar un seguimiento exhaustivo de los cambios que se pudiesen producir a lo largo de la duración del Proyecto, tomando en consideración las propiedades del suelo en que se emplaza el mismo. Descripción: se realizarán monitoreos en las fases "/>
  </r>
  <r>
    <n v="2152781983"/>
    <s v="DIA DS40"/>
    <s v="PMGD Cóndor La Ligua II"/>
    <s v="V"/>
    <s v="La Ligua"/>
    <s v="c"/>
    <n v="20220500149"/>
    <n v="2022"/>
    <n v="59"/>
    <x v="0"/>
    <s v="PFV"/>
    <s v="Protección individuo Prosopis chilensis."/>
    <x v="4"/>
    <x v="8"/>
    <s v="Construcción"/>
    <s v="Pérdida de cobertura vegetacional."/>
    <s v="Objetivo: Mantener el buen estado de individuo de Prosopis chilensis durante la obra de revestimiento del ramal Pinillano Descripción: Uso de protecciones alrededor del individuo ubicado a aproximadamente 3 metros del ramal Pinillano. Esta medida consiste"/>
  </r>
  <r>
    <n v="2152781983"/>
    <s v="DIA DS40"/>
    <s v="PMGD Cóndor La Ligua II"/>
    <s v="V"/>
    <s v="La Ligua"/>
    <s v="c"/>
    <n v="20220500149"/>
    <n v="2022"/>
    <n v="60"/>
    <x v="0"/>
    <s v="PFV"/>
    <s v="Revegetación fase cierre."/>
    <x v="4"/>
    <x v="8"/>
    <s v="Construcción"/>
    <s v="Pérdida de cobertura vegetacional."/>
    <s v="Objetivo: Fomentar la revegetación del área del Proyecto, con el objetivo de obtener condiciones similares a las previas de la instalación del Proyecto. Descripción: Durante la fase de cierre ejecutará la revegetación de las áreas abandonadas para ello pr"/>
  </r>
  <r>
    <n v="2152781983"/>
    <s v="DIA DS40"/>
    <s v="PMGD Cóndor La Ligua II"/>
    <s v="V"/>
    <s v="La Ligua"/>
    <s v="c"/>
    <n v="20220500149"/>
    <n v="2022"/>
    <n v="53"/>
    <x v="0"/>
    <s v="PFV"/>
    <s v="Revestimiento de canal."/>
    <x v="2"/>
    <x v="12"/>
    <s v="Construcción y operación"/>
    <s v="Pérdida del recurso suelo."/>
    <s v="Objetivo: Beneficiar 8,57 hectáreas de superficie productiva con riego. Descripción: Se realizará el revestimiento de un tramo del Ramal Pinillano de la Asociación de Canalistas, del Canal Salinas, localizado en la comuna de San Felipe, provincia de San F"/>
  </r>
  <r>
    <n v="2152658541"/>
    <s v="DIA DS40 (ICE)"/>
    <s v="Línea de Transmisión 1x66 kV Montenegro - Lucero"/>
    <s v="XVI"/>
    <s v="Bulnes, San Ignacio"/>
    <s v="b1"/>
    <n v="2023160012"/>
    <n v="2023"/>
    <n v="194"/>
    <x v="0"/>
    <s v="LTE"/>
    <s v="Área de no intervención P. thaul"/>
    <x v="1"/>
    <x v="23"/>
    <s v="Contrucción"/>
    <s v="No aplica"/>
    <s v="Objetivo: Establecer un área de no intervención y resguardo para la especie Pleurodema thaul, la cual fue registrada en zonas inundadas dentro del AI del Proyecto. Descripción: La instalación del cerco permitirá que no se intervengan los ejemplares de la "/>
  </r>
  <r>
    <n v="2152658541"/>
    <s v="DIA DS40 (ICE)"/>
    <s v="Línea de Transmisión 1x66 kV Montenegro - Lucero"/>
    <s v="XVI"/>
    <s v="Bulnes, San Ignacio"/>
    <s v="b1"/>
    <n v="2023160012"/>
    <n v="2023"/>
    <n v="193"/>
    <x v="0"/>
    <s v="LTE"/>
    <s v="Donación de árboles nativos a la Asociación Monguetun Mapu en las conmemoraciones del día del árbol y la mujer indígena"/>
    <x v="0"/>
    <x v="6"/>
    <s v="Construcción"/>
    <s v="No aplica"/>
    <s v="Objetivo: Donación de árboles nativos a la Asociación Indígena Monguetun Mapu en las conmemoraciones del día del árbol y la mujer indígena. Descripción: Se realizará durante la etapa de construcción una donación de árboles nativos a la Asociación Indígena"/>
  </r>
  <r>
    <n v="2152658541"/>
    <s v="DIA DS40 (ICE)"/>
    <s v="Línea de Transmisión 1x66 kV Montenegro - Lucero"/>
    <s v="XVI"/>
    <s v="Bulnes, San Ignacio"/>
    <s v="b1"/>
    <n v="2023160012"/>
    <n v="2023"/>
    <n v="192"/>
    <x v="0"/>
    <s v="LTE"/>
    <s v="Instalación de señalética en caminos de acceso internos"/>
    <x v="1"/>
    <x v="7"/>
    <s v="Construcción y cierre"/>
    <s v="Accidentes por ingreso o salida de vehículos en caminos internos (privados)."/>
    <s v="Objetivo: Evitar generación de accidentes producto del tránsito, entrada y/o salida de vehículos en accesos internos de construcción del Proyecto. Descripción: Se asegurará el no bloqueo de los accesos y tránsito de las rutas principales que intercepten c"/>
  </r>
  <r>
    <n v="2152658341"/>
    <s v="DIA DS40 (ICE)"/>
    <s v="Variante Sector de Huara para el Proyecto Nuevas Líneas 2x220 entre Parinacota y Cóndores"/>
    <s v="I"/>
    <s v="Huara"/>
    <s v="b1"/>
    <n v="2022010015"/>
    <n v="2022"/>
    <n v="70"/>
    <x v="0"/>
    <s v="LTE"/>
    <s v="Charlas de inducción cultura local"/>
    <x v="1"/>
    <x v="1"/>
    <s v="Contrucción"/>
    <s v="Sin impacto asociado"/>
    <s v="Descripción: Las charlas sobre cultura local abarcarán dentro de sus contenidos los principales elementos de la cultura local que deben ser respetados, festividades, elementos de interés patrimonial, entre otros, y se realizaran a todo el personal que par"/>
  </r>
  <r>
    <n v="2152658341"/>
    <s v="DIA DS40 (ICE)"/>
    <s v="Variante Sector de Huara para el Proyecto Nuevas Líneas 2x220 entre Parinacota y Cóndores"/>
    <s v="I"/>
    <s v="Huara"/>
    <s v="b1"/>
    <n v="2022010015"/>
    <n v="2022"/>
    <n v="72"/>
    <x v="0"/>
    <s v="LTE"/>
    <s v="Charlas de Inducción Ecosistemas Terrestres"/>
    <x v="1"/>
    <x v="1"/>
    <s v="Contrucción"/>
    <s v="Sin impacto asociado"/>
    <s v="Objetivo: - Instruir sobre la presencia, valor ambiental, estatus legal y reglamentario de los elementos patrimoniales de ecosistemas terrestres. - Entregar los lineamientos respecto a las actividades permitidas y prohibidas en las distintas áreas de cons"/>
  </r>
  <r>
    <n v="2152658341"/>
    <s v="DIA DS40 (ICE)"/>
    <s v="Variante Sector de Huara para el Proyecto Nuevas Líneas 2x220 entre Parinacota y Cóndores"/>
    <s v="I"/>
    <s v="Huara"/>
    <s v="b1"/>
    <n v="2022010015"/>
    <n v="2022"/>
    <n v="71"/>
    <x v="0"/>
    <s v="LTE"/>
    <s v="Código de conducta para trabajadores propios y contratistas"/>
    <x v="1"/>
    <x v="17"/>
    <s v="Contrucción"/>
    <s v="Sin impacto asociado"/>
    <s v="Objetivo: producir la menor perturbación por parte del Proyecto en cada una de las localidades en que éste se va a implementar. Descripción: Este código contendrá las exigencias respecto a la forma de relacionarse con los habitantes de las localidades, de"/>
  </r>
  <r>
    <n v="2152658341"/>
    <s v="DIA DS40 (ICE)"/>
    <s v="Variante Sector de Huara para el Proyecto Nuevas Líneas 2x220 entre Parinacota y Cóndores"/>
    <s v="I"/>
    <s v="Huara"/>
    <s v="b1"/>
    <n v="2022010015"/>
    <n v="2022"/>
    <n v="73"/>
    <x v="0"/>
    <s v="LTE"/>
    <s v="Humectación de caminos de acceso y frentes de trabajo"/>
    <x v="2"/>
    <x v="3"/>
    <s v="Contrucción"/>
    <s v="Efecto adverso sobre la calidad del aire por emisiones, cuya presencia puede constituir un riesgo para la vida o la salud de la población."/>
    <s v="Objetivo: generar abatimiento de las emisiones de material particulado en los caminos de acceso y en los frentes de trabajo, específicamente en las áreas a intervenir donde se realicen actividades asociadas a movimiento de tierra. Descripción: las humecta"/>
  </r>
  <r>
    <n v="2152658341"/>
    <s v="DIA DS40 (ICE)"/>
    <s v="Variante Sector de Huara para el Proyecto Nuevas Líneas 2x220 entre Parinacota y Cóndores"/>
    <s v="I"/>
    <s v="Huara"/>
    <s v="b1"/>
    <n v="2022010015"/>
    <n v="2022"/>
    <n v="71"/>
    <x v="0"/>
    <s v="LTE"/>
    <s v="Protocolo de comunicación población local"/>
    <x v="0"/>
    <x v="0"/>
    <s v="Contrucción"/>
    <s v="Sin impacto asociado"/>
    <s v="Objetivo: Mantener un canal de comunicación permanente con la comunidad de manera de atender inquietudes, de solucionar situaciones que afectan el cotidiano de la gente por actividades del Proyecto, mantener a la gente informada y con instancias de conver"/>
  </r>
  <r>
    <n v="2152419715"/>
    <s v="DIA DS40"/>
    <s v="Parque Fotovoltaico Cerrillos"/>
    <s v="IV"/>
    <s v="Coquimbo"/>
    <s v="c"/>
    <n v="20220400168"/>
    <n v="2022"/>
    <n v="58"/>
    <x v="0"/>
    <s v="PFV"/>
    <s v="Charlas de inducción arqueológica"/>
    <x v="1"/>
    <x v="1"/>
    <s v="Construcción"/>
    <s v="Daño a elementos arqueológicos."/>
    <s v="Objetivo: Resguardar eventuales hallazgos imprevistos capacitando a la totalidad de las personas que trabajen en el proyecto (empresa titular, colaboradores, contratistas y subcontratistas) sobre resguardo ante hallazgos no previstos de elementos arqueoló"/>
  </r>
  <r>
    <n v="2152419715"/>
    <s v="DIA DS40"/>
    <s v="Parque Fotovoltaico Cerrillos"/>
    <s v="IV"/>
    <s v="Coquimbo"/>
    <s v="c"/>
    <n v="20220400168"/>
    <n v="2022"/>
    <n v="57"/>
    <x v="0"/>
    <s v="PFV"/>
    <s v="Charlas de inducción paleontológica"/>
    <x v="1"/>
    <x v="1"/>
    <s v="Construcción"/>
    <s v="Daño a vestigios paleontológicos."/>
    <s v="Objetivo: Resguardar eventuales hallazgos imprevistos capacitando a la totalidad de las personas que trabajen en el proyecto (empresa titular, colaboradores, contratistas y subcontratistas) sobre resguardo ante hallazgos no previstos de vestigios paleonto"/>
  </r>
  <r>
    <n v="2152419715"/>
    <s v="DIA DS40"/>
    <s v="Parque Fotovoltaico Cerrillos"/>
    <s v="IV"/>
    <s v="Coquimbo"/>
    <s v="c"/>
    <n v="20220400168"/>
    <n v="2022"/>
    <n v="59"/>
    <x v="0"/>
    <s v="PFV"/>
    <s v="Estabilización del callejón Apatitas"/>
    <x v="1"/>
    <x v="15"/>
    <s v="Todas las fases del proyecto"/>
    <s v="-Riesgo para la salud de la población. -Alteración de costumbres de grupos humanos."/>
    <s v="Objetivo: Minimizar emisiones de material particulado y evitar accidentes por mal estado del camino denominado “Callejón Apatitas”. Descripción: Se estabilizará y mantendrá en buen estado el “Callejón Apatitas”. Justificación: La carpeta de rodado del “Ca"/>
  </r>
  <r>
    <n v="2152419715"/>
    <s v="DIA DS40"/>
    <s v="Parque Fotovoltaico Cerrillos"/>
    <s v="IV"/>
    <s v="Coquimbo"/>
    <s v="c"/>
    <n v="20220400168"/>
    <n v="2022"/>
    <n v="58"/>
    <x v="0"/>
    <s v="PFV"/>
    <s v="Monitoreos paleontológicos"/>
    <x v="3"/>
    <x v="4"/>
    <s v="Construcción"/>
    <s v="Daño a vestigios paleontológicos."/>
    <s v="Objetivo: Resguardar eventuales vestigios paleontológicos en caso de hallazgo no previsto. Descripción: Se realizarán monitoreos/supervisiones por parte de un/a paleontólogo/a en todos los frentes de excavación y movimiento de tierra del proyecto, con rev"/>
  </r>
  <r>
    <n v="2152419715"/>
    <s v="DIA DS40"/>
    <s v="Parque Fotovoltaico Cerrillos"/>
    <s v="IV"/>
    <s v="Coquimbo"/>
    <s v="c"/>
    <n v="20220400168"/>
    <n v="2022"/>
    <n v="56"/>
    <x v="0"/>
    <s v="PFV"/>
    <s v="Resguardos de sitio con presencia de Abrocoma bennetti y Liolaemus platei"/>
    <x v="5"/>
    <x v="13"/>
    <s v="Construcción y cierre"/>
    <s v="Afectación de hábitats de fauna."/>
    <s v="Objetivo: Resguardar sitio con presencia de Abrocoma bennetti y Liolaemus platei. Descripción: Se protegerá y marcará este sitio con un cerco de cintas plásticas. Justificación: Presencia de especies endémicas y de baja movilidad."/>
  </r>
  <r>
    <n v="2152419715"/>
    <s v="DIA DS40"/>
    <s v="Parque Fotovoltaico Cerrillos"/>
    <s v="IV"/>
    <s v="Coquimbo"/>
    <s v="c"/>
    <n v="20220400168"/>
    <n v="2022"/>
    <n v="56"/>
    <x v="0"/>
    <s v="PFV"/>
    <s v="Restricción de transporte con camiones en las fechas de las fiestas de Andacollo"/>
    <x v="1"/>
    <x v="15"/>
    <s v="Todas las fases del proyecto"/>
    <s v="Alteración de costumbres de grupos humanos."/>
    <s v="Objetivo: No aportar a problemas de tránsito durante las fiestas de Andacollo. Descripción: No se realizarán transportes con camiones en las fechas de las fiestas de Andacollo. Justificación: Existencia actual de problemas de tránsito, ya recurrentes, dur"/>
  </r>
  <r>
    <n v="2152294719"/>
    <s v="DIA DS40 (ICE)"/>
    <s v="Modificación Parque Fotovoltaico Sierra Soleada"/>
    <s v="III"/>
    <s v="Diego de Almagro"/>
    <s v="c"/>
    <n v="20220300149"/>
    <n v="2022"/>
    <n v="93"/>
    <x v="0"/>
    <s v="PFV"/>
    <s v="Evaluación Éxito de Perturbación Controlada de Especies de Baja Movilidad"/>
    <x v="5"/>
    <x v="16"/>
    <s v="Construcción"/>
    <s v="Pérdida de individuos de especie de baja movilidad de fauna."/>
    <s v="Objetivo: El objetivo corresponderá a verificar el éxito en la implementación de la_x000a_acción de perturbación controlada._x000a_Descripción y Justificación: Se considera realizar la visita de un especialista de_x000a_fauna, el cual realice un monitoreo respecto a la pre"/>
  </r>
  <r>
    <n v="2152294719"/>
    <s v="DIA DS40 (ICE)"/>
    <s v="Modificación Parque Fotovoltaico Sierra Soleada"/>
    <s v="III"/>
    <s v="Diego de Almagro"/>
    <s v="c"/>
    <n v="20220300149"/>
    <n v="2022"/>
    <n v="95"/>
    <x v="0"/>
    <s v="PFV"/>
    <s v="Fondos Concursables Vecinos de El Manto"/>
    <x v="0"/>
    <x v="6"/>
    <s v="Operación"/>
    <s v="Noaplica"/>
    <s v="Objetivo: Entrega de fondos a los vecinos de El Manto, por medio de concurso, con_x000a_el fin de que dichos fondos permitan cubrir necesidades o requerimientos_x000a_comunitarios en dicho sector._x000a_Descripción: Se considera la entrega de fondos concursables a los veci"/>
  </r>
  <r>
    <n v="2152294719"/>
    <s v="DIA DS40 (ICE)"/>
    <s v="Modificación Parque Fotovoltaico Sierra Soleada"/>
    <s v="III"/>
    <s v="Diego de Almagro"/>
    <s v="c"/>
    <n v="20220300149"/>
    <n v="2022"/>
    <n v="96"/>
    <x v="0"/>
    <s v="PFV"/>
    <s v="Implementación de Supresor de Polvo en Caminos"/>
    <x v="2"/>
    <x v="3"/>
    <s v="Todas las fases del proyecto"/>
    <s v="Aumentodeconcentracióndematerialparticuladoygases. Aumentodeconcentracióndematerialparticuladosedimentable."/>
    <s v="Objetivo: Disminuir las emisiones atmosféricas asociadas al tránsito de vehículos y_x000a_maquinarias._x000a_Descripción: se aplicará supresor de polvo sobre los caminos de acceso e internos_x000a_del proyecto. El supresor será similar a la bichofita, y se considera que es"/>
  </r>
  <r>
    <n v="2152294719"/>
    <s v="DIA DS40 (ICE)"/>
    <s v="Modificación Parque Fotovoltaico Sierra Soleada"/>
    <s v="III"/>
    <s v="Diego de Almagro"/>
    <s v="c"/>
    <n v="20220300149"/>
    <n v="2022"/>
    <n v="94"/>
    <x v="0"/>
    <s v="PFV"/>
    <s v="Incorporar Señalética a Vehículos del Proyecto"/>
    <x v="1"/>
    <x v="7"/>
    <s v="Todas las fases del proyecto"/>
    <s v="Noaplica"/>
    <s v="Descripción: Se incorporará señalética en todos los vehículos asociados al proyecto, la cual será visible a lo menos a 20 metros, y que identificará al Proponente, al Proyecto en cuestión y un número de contacto para atención de cualquierreclamo. Justific"/>
  </r>
  <r>
    <n v="2152294719"/>
    <s v="DIA DS40 (ICE)"/>
    <s v="Modificación Parque Fotovoltaico Sierra Soleada"/>
    <s v="III"/>
    <s v="Diego de Almagro"/>
    <s v="c"/>
    <n v="20220300149"/>
    <n v="2022"/>
    <n v="91"/>
    <x v="0"/>
    <s v="PFV"/>
    <s v="Instalación de Disuadores de Vuelo"/>
    <x v="5"/>
    <x v="9"/>
    <s v="Operación"/>
    <s v="Noaplica"/>
    <s v="Objetivo: Minimizar la probabilidad de ocurrencia de colisión de aves en el_x000a_cableado de la línea de media tensión del proyecto._x000a_Descripción y Justificación: Se considera instalar disuadores que sean fácilmente_x000a_identificable por las aves, de modo que estas"/>
  </r>
  <r>
    <n v="2152294719"/>
    <s v="DIA DS40 (ICE)"/>
    <s v="Modificación Parque Fotovoltaico Sierra Soleada"/>
    <s v="III"/>
    <s v="Diego de Almagro"/>
    <s v="c"/>
    <n v="20220300149"/>
    <n v="2022"/>
    <n v="94"/>
    <x v="0"/>
    <s v="PFV"/>
    <s v="Levantamiento aerofotogramétrico 3D”"/>
    <x v="3"/>
    <x v="4"/>
    <s v="Contrucción"/>
    <s v="AlteraciónderestosysitiosArqueológicos"/>
    <s v="Objetivo: El objetivo corresponde a generar un registro respecto a los 2 hallazgos_x000a_patrimoniales; huellas de carreta, identificados en el área del Parque Solar y_x000a_Camino de Acceso, de modo de generar un registro sobre su presencia._x000a_Descripción y Justificac"/>
  </r>
  <r>
    <n v="2152294719"/>
    <s v="DIA DS40 (ICE)"/>
    <s v="Modificación Parque Fotovoltaico Sierra Soleada"/>
    <s v="III"/>
    <s v="Diego de Almagro"/>
    <s v="c"/>
    <n v="20220300149"/>
    <n v="2022"/>
    <n v="92"/>
    <x v="0"/>
    <s v="PFV"/>
    <s v="Monitoreo Arqueológico Permanente”"/>
    <x v="3"/>
    <x v="4"/>
    <s v="Construcción"/>
    <s v="Noaplica"/>
    <s v="Objetivo: El objetivo corresponderá a la no afectación de cualquier resto_x000a_patrimonial que potencialmente se encuentre en el área de intervención del_x000a_proyecto._x000a_Descripción y Justificación: Durante la fase de construcción del proyecto, cuando_x000a_se ejecuten ob"/>
  </r>
  <r>
    <n v="2152294719"/>
    <s v="DIA DS40 (ICE)"/>
    <s v="Modificación Parque Fotovoltaico Sierra Soleada"/>
    <s v="III"/>
    <s v="Diego de Almagro"/>
    <s v="c"/>
    <n v="20220300149"/>
    <n v="2022"/>
    <n v="93"/>
    <x v="0"/>
    <s v="PFV"/>
    <s v="Perturbación Controlada de Especies de Baja Movilidad"/>
    <x v="5"/>
    <x v="10"/>
    <s v="Construcción"/>
    <s v="Pérdidadeindividuosdeespeciedebajamovilidaddefauna."/>
    <s v="Objetivo: El objetivo corresponderá a la no afectación de individuos de las especies_x000a_de baja movilidad identificadas en la zona de emplazamiento del Proyecto, las que_x000a_corresponden a:_x000a_- Liolaemus manueli_x000a_- Liolaemus nigromaculatus_x000a_- Callopistes maculatus_x000a_D"/>
  </r>
  <r>
    <n v="2152253147"/>
    <s v="DIA DS40"/>
    <s v="LAT DE INTERCONEXIÓN S/E LA CABAÑA ? S/E RENAICO"/>
    <s v="IX"/>
    <s v="Angol, Renaico"/>
    <s v="b1"/>
    <n v="20220900186"/>
    <n v="2022"/>
    <n v="93"/>
    <x v="0"/>
    <s v="LTE"/>
    <s v="Medida de control arqueológica: Microruteo"/>
    <x v="3"/>
    <x v="5"/>
    <s v="Construcción"/>
    <s v="No Aplica"/>
    <s v="Objetivo: Protección del recurso arqueológico. Descripción: Este consistirá en la supervisión y constatación visual, mediante la técnica de prospección sin intervención con implementación de transectas equidistantes cada 10 m, en todas de aquellas áreas d"/>
  </r>
  <r>
    <n v="2152253147"/>
    <s v="DIA DS40"/>
    <s v="LAT DE INTERCONEXIÓN S/E LA CABAÑA ? S/E RENAICO"/>
    <s v="IX"/>
    <s v="Angol, Renaico"/>
    <s v="b1"/>
    <n v="20220900186"/>
    <n v="2022"/>
    <n v="94"/>
    <x v="0"/>
    <s v="LTE"/>
    <s v="Aplicación de supresor de polvo "/>
    <x v="2"/>
    <x v="3"/>
    <s v="Construcción"/>
    <s v="No Aplica"/>
    <s v="Objetivo: Controlar la generación de material particulado grueso y fino. Descripción: Aplicación de supresor de polvo en el tramo a utilizar en la ruta R-178 y caminos interiores por el Proyecto, de forma adicional a la aplicación de los caminos internos."/>
  </r>
  <r>
    <n v="2152253147"/>
    <s v="DIA DS40"/>
    <s v="LAT DE INTERCONEXIÓN S/E LA CABAÑA ? S/E RENAICO"/>
    <s v="IX"/>
    <s v="Angol, Renaico"/>
    <s v="b1"/>
    <n v="20220900186"/>
    <n v="2022"/>
    <n v="89"/>
    <x v="0"/>
    <s v="LTE"/>
    <s v="Capacitación del personal del Proyecto"/>
    <x v="1"/>
    <x v="1"/>
    <s v="Construcción"/>
    <s v="No Aplica"/>
    <s v="Objetivo: Capacitación a los trabajadores del proyecto sobre las restricciones y medidas ambientales. Descripción: Dar a conocer a los trabajadores las restricciones y medidas ambientales que deberán ser aplicadas, a modo de crear conciencia y compromiso "/>
  </r>
  <r>
    <n v="2152253147"/>
    <s v="DIA DS40"/>
    <s v="LAT DE INTERCONEXIÓN S/E LA CABAÑA ? S/E RENAICO"/>
    <s v="IX"/>
    <s v="Angol, Renaico"/>
    <s v="b1"/>
    <n v="20220900186"/>
    <n v="2022"/>
    <n v="91"/>
    <x v="0"/>
    <s v="LTE"/>
    <s v="Uso disuasores de vuelo"/>
    <x v="5"/>
    <x v="9"/>
    <s v="Operación"/>
    <s v="No Aplica"/>
    <s v="Objetivo: Disminuir la colisión de aves en la LAT del Proyecto Descripción: Se instalarán disuasores de vuelo (salvapájaros) en la LAT. Los dispositivos cumplirán con las siguientes características: - Los dispositivos se instalarán en el cable de guardia,"/>
  </r>
  <r>
    <n v="2152253147"/>
    <s v="DIA DS40"/>
    <s v="LAT DE INTERCONEXIÓN S/E LA CABAÑA ? S/E RENAICO"/>
    <s v="IX"/>
    <s v="Angol, Renaico"/>
    <s v="b1"/>
    <n v="20220900186"/>
    <n v="2022"/>
    <n v="97"/>
    <x v="0"/>
    <s v="LTE"/>
    <s v="Monitoreo asociado a perturbación controlada y monitoreo de tránsito de aves"/>
    <x v="5"/>
    <x v="10"/>
    <s v="Construcción y primeros tres años de operación."/>
    <s v="No Aplica"/>
    <s v="Objetivo: Realizar actividades de seguimiento, monitoreo e información asociadas a perturbación controlada y monitoreo de tránsito de aves. Descripción: Presencia de un especialista en manejo de fauna silvestre de forma permanente durante la construcción "/>
  </r>
  <r>
    <n v="2152253147"/>
    <s v="DIA DS40"/>
    <s v="LAT DE INTERCONEXIÓN S/E LA CABAÑA ? S/E RENAICO"/>
    <s v="IX"/>
    <s v="Angol, Renaico"/>
    <s v="b1"/>
    <n v="20220900186"/>
    <n v="2022"/>
    <n v="90"/>
    <x v="0"/>
    <s v="LTE"/>
    <s v="Monitoreo estacional rutas de vuelo de aves"/>
    <x v="5"/>
    <x v="16"/>
    <s v="Construcción"/>
    <s v="No Aplica"/>
    <s v="Objetivo: Monitorear el comportamiento de la avifauna durante la fase de construcción de la LAT. Descripción: El Titular realizará un monitoreo estacional para la identificación de rutas de vuelo de aves durante la construcción de la LAT. Justificación: E"/>
  </r>
  <r>
    <n v="2152253147"/>
    <s v="DIA DS40"/>
    <s v="LAT DE INTERCONEXIÓN S/E LA CABAÑA ? S/E RENAICO"/>
    <s v="IX"/>
    <s v="Angol, Renaico"/>
    <s v="b1"/>
    <n v="20220900186"/>
    <n v="2022"/>
    <n v="95"/>
    <x v="0"/>
    <s v="LTE"/>
    <s v="Monitoreo de ruido"/>
    <x v="2"/>
    <x v="24"/>
    <s v="Construcción"/>
    <s v="No Aplica"/>
    <s v="Objetivo: Verificación medidas de control sobre receptores. Descripción: Medición y evaluación de niveles de ruido bajo procedimiento establecido en D.S. N°38/2011 del Ministerio del Medio Ambiente, en puntos receptores críticos, obteniendo un nivel de pr"/>
  </r>
  <r>
    <n v="2152253147"/>
    <s v="DIA DS40"/>
    <s v="LAT DE INTERCONEXIÓN S/E LA CABAÑA ? S/E RENAICO"/>
    <s v="IX"/>
    <s v="Angol, Renaico"/>
    <s v="b1"/>
    <n v="20220900186"/>
    <n v="2022"/>
    <n v="96"/>
    <x v="0"/>
    <s v="LTE"/>
    <s v="Acciones relativas a la protección arqueológica"/>
    <x v="3"/>
    <x v="4"/>
    <s v="Construcción"/>
    <s v="No Aplica"/>
    <s v="Objetivo: Se consideran las siguientes acciones para evitar toda afectación de este componente ante potenciales hallazgos. Descripción: Monitoreo paleontológico permanente: El monitoreo paleontológico de la obra será permanente (diario) para las unidades "/>
  </r>
  <r>
    <n v="2152253147"/>
    <s v="DIA DS40"/>
    <s v="LAT DE INTERCONEXIÓN S/E LA CABAÑA ? S/E RENAICO"/>
    <s v="IX"/>
    <s v="Angol, Renaico"/>
    <s v="b1"/>
    <n v="20220900186"/>
    <n v="2022"/>
    <n v="89"/>
    <x v="0"/>
    <s v="LTE"/>
    <s v="Prevención de atropellos de fauna"/>
    <x v="1"/>
    <x v="17"/>
    <s v="Todas las fases del proyecto"/>
    <s v="No Aplica"/>
    <s v="Objetivo: Prevenir los atropellos de fauna debido al tránsito de vehículos. Descripción: Exigencia de límite de velocidad al tránsito de vehículo en las vías del proyecto, capacitación a choferes y señalética para prevenir el atropello de fauna. Justifica"/>
  </r>
  <r>
    <n v="2152253147"/>
    <s v="DIA DS40"/>
    <s v="LAT DE INTERCONEXIÓN S/E LA CABAÑA ? S/E RENAICO"/>
    <s v="IX"/>
    <s v="Angol, Renaico"/>
    <s v="b1"/>
    <n v="20220900186"/>
    <n v="2022"/>
    <n v="90"/>
    <x v="0"/>
    <s v="LTE"/>
    <s v="Protección de fauna de baja movilidad"/>
    <x v="5"/>
    <x v="13"/>
    <s v="Construcción"/>
    <s v="No Aplica"/>
    <s v="Objetivo: Protección de la fauna de baja movilidad. Descripción: Implementación de medidas para la protección de especies de baja movilidad. Justificación: Presencia de especies de reptiles de baja movilidad en alguna categoría de conservación en el área "/>
  </r>
  <r>
    <n v="2151893814"/>
    <s v="DIA DS40"/>
    <s v="Fractura hidráulica y producción de pozo Jauke Oeste 2"/>
    <s v="XII"/>
    <s v="San Gregorio"/>
    <s v="i4"/>
    <n v="20211200132"/>
    <n v="2021"/>
    <n v="36"/>
    <x v="1"/>
    <s v="No aplica"/>
    <s v="Construcción de Línea de Flujo"/>
    <x v="1"/>
    <x v="15"/>
    <s v="Construcción"/>
    <s v="No Aplica"/>
    <s v="Objetivo: Evitar impacto hidrológico y cumplir las recomendaciones del informe de hidrología. Descripción: Utilizar los caminos públicos habilitados para acercarse a las obras de construcción, para así no afectar cauces fuera del área de estudio y evitar "/>
  </r>
  <r>
    <n v="2151893814"/>
    <s v="DIA DS40"/>
    <s v="Fractura hidráulica y producción de pozo Jauke Oeste 2"/>
    <s v="XII"/>
    <s v="San Gregorio"/>
    <s v="i4"/>
    <n v="20211200132"/>
    <n v="2021"/>
    <n v="36"/>
    <x v="1"/>
    <s v="No aplica"/>
    <s v="Control de sustancias Químicas y Análisis D.S N°148 a Flow Back"/>
    <x v="1"/>
    <x v="17"/>
    <s v="Operación"/>
    <s v="No Aplica"/>
    <s v="Objetivo: Informar las sustancias químicas utilizadas en la estimulación de las formaciones El Salto, Springhill y Serie Tobífera del pozo Jauke Norte X-1. Descripción: En caso de utilizar un producto diferente, una vez finalizada la estimulación del pozo"/>
  </r>
  <r>
    <n v="2151883738"/>
    <s v="DIA DS40 (ICE)"/>
    <s v="Parque Fotovoltaico Víctor Jara"/>
    <s v="I"/>
    <s v="Pozo Almonte"/>
    <s v="c"/>
    <n v="20200000000"/>
    <n v="2022"/>
    <n v="178"/>
    <x v="0"/>
    <s v="PFV"/>
    <s v="GENERACIÓN DE INSTANCIAS PARA LA CONTRATACIÓN DE MANO DE OBRA LOCAL"/>
    <x v="0"/>
    <x v="2"/>
    <s v="Construcción"/>
    <s v="No aplica"/>
    <s v="Objetivo: Generar instancias que permitan favorecer la contratación de mano de obra local, en la medida que estos cumplan con los requerimientos para cada función. Descripción: El Titular se compromete a generar instancias para seleccionar mano de obra me"/>
  </r>
  <r>
    <n v="2151883738"/>
    <s v="DIA DS40 (ICE)"/>
    <s v="Parque Fotovoltaico Víctor Jara"/>
    <s v="I"/>
    <s v="Pozo Almonte"/>
    <s v="c"/>
    <n v="20200000000"/>
    <n v="2022"/>
    <n v="175"/>
    <x v="0"/>
    <s v="PFV"/>
    <s v="MEDIDAS DE PROTECCIÓN PARA LOS 8 INDIVIDUOS DE PROSOPIS TAMARUGO UBICADOS DENTRO DE LOS 20 METROS BUFFER, DESDE LA LÍNEA DE EVACUACIÓN"/>
    <x v="4"/>
    <x v="8"/>
    <s v="Construcción"/>
    <s v="No aplica"/>
    <s v="Objetivo: proteger a los individuos de Prosopis tamarugo presentes en el área de influencia de la línea de evacuación del proyecto al momento de iniciar la construcción de las obras. Descripción: previo al inicio de construcción de la línea de evacuación "/>
  </r>
  <r>
    <n v="2151883738"/>
    <s v="DIA DS40 (ICE)"/>
    <s v="Parque Fotovoltaico Víctor Jara"/>
    <s v="I"/>
    <s v="Pozo Almonte"/>
    <s v="c"/>
    <n v="20200000000"/>
    <n v="2022"/>
    <n v="176"/>
    <x v="0"/>
    <s v="PFV"/>
    <s v="Medidas para la reducción de la contaminación lumínica"/>
    <x v="5"/>
    <x v="9"/>
    <s v="Construcción y operación"/>
    <s v="No aplica"/>
    <s v="Objetivo: Prevenir efectos de contaminación lumínica en avifauna y fauna terrestre. Descripción: En el caso de utilizar luminaria exterior en alguna de las fases descritas y con el fin de prevenir los efectos de la contaminación lumínica sobre la avifauna"/>
  </r>
  <r>
    <n v="2151883738"/>
    <s v="DIA DS40 (ICE)"/>
    <s v="Parque Fotovoltaico Víctor Jara"/>
    <s v="I"/>
    <s v="Pozo Almonte"/>
    <s v="c"/>
    <n v="20200000000"/>
    <n v="2022"/>
    <n v="177"/>
    <x v="0"/>
    <s v="PFV"/>
    <s v="PLAN DE RELACIONAMIENTO COMUNITARIO"/>
    <x v="0"/>
    <x v="0"/>
    <s v="Todas las fases del proyecto"/>
    <s v="No aplica"/>
    <s v="Objetivo: Implementar un Plan de Relacionamiento comunitario para la comunicación efectiva entre el Titular y las organizaciones y comunidades durante la fase de construcción, operación y cierre del Proyecto. Descripción: El Plan de Relacionamiento comuni"/>
  </r>
  <r>
    <n v="2151799088"/>
    <s v="DIA DS40"/>
    <s v="PMGD Renaico 2"/>
    <s v="IX"/>
    <s v="Renaico"/>
    <s v="c"/>
    <n v="20210900143"/>
    <n v="2021"/>
    <n v="50"/>
    <x v="0"/>
    <s v="PFV"/>
    <s v="Charlas de inducción sobre el componente arqueológico y paleontológico"/>
    <x v="1"/>
    <x v="1"/>
    <s v="Construcción"/>
    <s v="Potencial afectación por movimientos de tierra de hallazgos arqueológicos no previstos."/>
    <s v="Las charlas tendrán por objetivo informar sobre el componente arqueológico y paleontológico que se podría encontrar en el área y los procedimientos a seguir en caso de hallazgo/presencia y las restricciones a las que están sujetos. Este compromiso será re"/>
  </r>
  <r>
    <n v="2151799088"/>
    <s v="DIA DS40"/>
    <s v="PMGD Renaico 2"/>
    <s v="IX"/>
    <s v="Renaico"/>
    <s v="c"/>
    <n v="20210900143"/>
    <n v="2021"/>
    <n v="52"/>
    <x v="0"/>
    <s v="PFV"/>
    <s v="Charlas de inducción sobre el componente de fauna silvestre"/>
    <x v="1"/>
    <x v="1"/>
    <s v="Construcción"/>
    <s v="Potencial afectación de especies de fauna producto de las actividades de construcción."/>
    <s v="Objetivo: Las charlas tendrán por objetivo evitar la afectación sobre el componente fauna silvestre sensible a las actividades de construcción que se podría encontrar en el área, mediante la inducción del personal sobre sus características y los procedimi"/>
  </r>
  <r>
    <n v="2151799088"/>
    <s v="DIA DS40"/>
    <s v="PMGD Renaico 2"/>
    <s v="IX"/>
    <s v="Renaico"/>
    <s v="c"/>
    <n v="20210900143"/>
    <n v="2021"/>
    <n v="50"/>
    <x v="0"/>
    <s v="PFV"/>
    <s v="Monitoreo Arquelógico"/>
    <x v="3"/>
    <x v="4"/>
    <s v="Contrucción"/>
    <s v="Potencial afectación por movimientos de tierra de hallazgos arqueológicos no previstos durante fase de construcción."/>
    <s v="Este compromiso estará a cargo de un arqueólogo o un licenciado en arqueología durante todas las labores de movimiento de tierra que se desarrollarán durante la fase de construcción del Proyecto. El monitoreo tiene por objetivo supervisar y hacer un segui"/>
  </r>
  <r>
    <n v="2151799088"/>
    <s v="DIA DS40"/>
    <s v="PMGD Renaico 2"/>
    <s v="IX"/>
    <s v="Renaico"/>
    <s v="c"/>
    <n v="20210900143"/>
    <n v="2021"/>
    <n v="52"/>
    <x v="0"/>
    <s v="PFV"/>
    <s v="Prospectar sectores con baja visibilidad y accesibilidad"/>
    <x v="3"/>
    <x v="4"/>
    <s v="Construcción"/>
    <s v="Potencial afectación por actividades del Proyecto a hallazgos arqueológicos no previstos durante fase de construcción."/>
    <s v="Objetivo: Prospectar sectores con baja visibilidad y accesibilidad. Descripción: Este compromiso estará a cargo de un arqueólogo o un licenciado en arqueología posterior a las actividades de tala, remoción y limpieza de vegetación y previo a cualquier tip"/>
  </r>
  <r>
    <n v="2151796407"/>
    <s v="DIA DS40"/>
    <s v="Parque Fotovoltaico Santa Ines"/>
    <s v="VI"/>
    <s v="Malloa"/>
    <s v="c"/>
    <n v="20220600153"/>
    <n v="2022"/>
    <n v="120"/>
    <x v="0"/>
    <s v="PFV"/>
    <s v="Estrategia de Comunicación para enfrentar posibles emergencias"/>
    <x v="0"/>
    <x v="0"/>
    <s v="Todas las fases del proyecto"/>
    <s v="Ocurrencia de contingencias y/o emergencias"/>
    <s v="Objetivo: Establecer un plan de comunicaciones para informar a los habitantes del área de influencia sobre posibles contingencias/emergencias asociadas al proyecto. Descripción: Se comunica a la comunidad sobre los posibles riesgos, las medidas preventiva"/>
  </r>
  <r>
    <n v="2151796407"/>
    <s v="DIA DS40"/>
    <s v="Parque Fotovoltaico Santa Ines"/>
    <s v="VI"/>
    <s v="Malloa"/>
    <s v="c"/>
    <n v="20220600153"/>
    <n v="2022"/>
    <n v="121"/>
    <x v="0"/>
    <s v="PFV"/>
    <s v="Inducción protección de Fauna"/>
    <x v="1"/>
    <x v="1"/>
    <s v="Todas las fases del proyecto"/>
    <s v="Compromiso de carácter preventivo sobre componente fauna"/>
    <s v="Objetivo: Velar por la protección de las especies de fauna en categoría de conservación, existentes en las áreas de emplazamiento de las obras, con énfasis en el grupo de los reptiles. Descripción: Se realiza un programa de capacitación ambiental para los"/>
  </r>
  <r>
    <n v="2151796407"/>
    <s v="DIA DS40"/>
    <s v="Parque Fotovoltaico Santa Ines"/>
    <s v="VI"/>
    <s v="Malloa"/>
    <s v="c"/>
    <n v="20220600153"/>
    <n v="2022"/>
    <n v="120"/>
    <x v="0"/>
    <s v="PFV"/>
    <s v="Mejoramiento disponibilidad de agua a nivel predial con fines de mejoramiento de suelos"/>
    <x v="2"/>
    <x v="12"/>
    <s v="Operación"/>
    <s v="Pérdida Temporal de uso de suelo de valor agropecuario"/>
    <s v="Objetivo: Compensar la pérdida temporal de suelos productivos Clase III de valor agrícola, a través de la construcción o rehabilitación de obras de riego agrícola. Descripción: Se considera la incorporación de nueva superficie bajo riego a través de la co"/>
  </r>
  <r>
    <n v="2151796407"/>
    <s v="DIA DS40"/>
    <s v="Parque Fotovoltaico Santa Ines"/>
    <s v="VI"/>
    <s v="Malloa"/>
    <s v="c"/>
    <n v="20220600153"/>
    <n v="2022"/>
    <n v="118"/>
    <x v="0"/>
    <s v="PFV"/>
    <s v="Monitoreo arqueológico permanente durante faenas que consideren cualquier tipo de remoción de la superficie y excavación sub-superficial en el área del proyecto."/>
    <x v="3"/>
    <x v="4"/>
    <s v="Construcción"/>
    <s v="El compromiso es de carácter preventivo sobre la componente Patrimonio Cultural."/>
    <s v="Objetivo: resguardar el patrimonio cultural arqueológico en el emplazamiento del proyecto y entregar protocolo de acción a los trabajadores en caso de hallazgo. Descripción: el monitoreo arqueológico es una herramienta metodológica que consiste en la vigi"/>
  </r>
  <r>
    <n v="2151796407"/>
    <s v="DIA DS40"/>
    <s v="Parque Fotovoltaico Santa Ines"/>
    <s v="VI"/>
    <s v="Malloa"/>
    <s v="c"/>
    <n v="20220600153"/>
    <n v="2022"/>
    <n v="117"/>
    <x v="0"/>
    <s v="PFV"/>
    <s v="Monitoreo ruido para evidenciar eficacia barrera acústica"/>
    <x v="2"/>
    <x v="24"/>
    <s v="Construcción, específicamente actividad de hincado de estructuras en las cercanías del receptor R1"/>
    <s v="Emisiones de ruido sobre receptor R1"/>
    <s v="Objetivo: atenuar el ruido que genera la Hincadora sobre los receptores R1 y asegurar holgura en el cumplimiento del límite máximo permitido Descripción: Se usa un tratamiento de pantalla simple, consistente en doble tablero de OSB de 18mm (2,4 x 2,4m), u"/>
  </r>
  <r>
    <n v="2151796407"/>
    <s v="DIA DS40"/>
    <s v="Parque Fotovoltaico Santa Ines"/>
    <s v="VI"/>
    <s v="Malloa"/>
    <s v="c"/>
    <n v="20220600153"/>
    <n v="2022"/>
    <n v="119"/>
    <x v="0"/>
    <s v="PFV"/>
    <s v="Plan de Comunicación de uso de rutas"/>
    <x v="0"/>
    <x v="0"/>
    <s v="Contrucción"/>
    <s v="Uso de Infraestructura vial existente"/>
    <s v="Objetivo: Informar a la Ilustre Municipalidad de Malloa el inicio de las actividades de transporte del proyecto, especificando las vías de la comuna que son transitadas y horarios estimados de traslados, a objeto de no interferir con actividades de la com"/>
  </r>
  <r>
    <n v="2151796407"/>
    <s v="DIA DS40"/>
    <s v="Parque Fotovoltaico Santa Ines"/>
    <s v="VI"/>
    <s v="Malloa"/>
    <s v="c"/>
    <n v="20220600153"/>
    <n v="2022"/>
    <n v="122"/>
    <x v="0"/>
    <s v="PFV"/>
    <s v="Plan de Perturbación Controlada"/>
    <x v="5"/>
    <x v="10"/>
    <s v="Contrucción"/>
    <s v="Intervención de hábitat para las especies de baja movilidad."/>
    <s v="Objetivo: El procedimiento de perturbación controlada tiene por objetivo provocar el abandono o inducir el desplazamiento gradual de los individuos de fauna silvestre, especialmente las especies de reptiles identificadas en el área de influencia del proye"/>
  </r>
  <r>
    <n v="2151796407"/>
    <s v="DIA DS40"/>
    <s v="Parque Fotovoltaico Santa Ines"/>
    <s v="VI"/>
    <s v="Malloa"/>
    <s v="c"/>
    <n v="20220600153"/>
    <n v="2022"/>
    <n v="116"/>
    <x v="0"/>
    <s v="PFV"/>
    <s v="Plan de Seguimiento sobre la Calidad Biológica del Suelo en el transcurso de la vida útil del proyecto"/>
    <x v="2"/>
    <x v="11"/>
    <s v="Operación y cierre"/>
    <s v="Intervención del suelo."/>
    <s v="Objetivo: Evaluar la Condición Biológica del Suelo a través del monitoreo de propiedades del suelo en el área donde se instalan los paneles fotovoltaicos. Descripción: Se considera monitoreo de propiedades del suelo mediante la Evaluación de la Condición "/>
  </r>
  <r>
    <n v="2151795398"/>
    <s v="DIA DS40"/>
    <s v="Parque Fotovoltaico Lince Solar"/>
    <s v="II"/>
    <s v="Antofagasta"/>
    <s v="c"/>
    <n v="20220200179"/>
    <n v="2022"/>
    <n v="29"/>
    <x v="0"/>
    <s v="PFV"/>
    <s v="Buenas prácticas para el buen vivir en el desarrollo del territorio."/>
    <x v="1"/>
    <x v="17"/>
    <s v="Todas las fases del proyecto"/>
    <s v="No aplica"/>
    <s v="Objetivo: Fomentar buenas prácticas del personal de trabajo a través de la implementación de un protocolo de comportamiento considerado para los trabajadores de la fase de construcción y cierre del Proyecto, con el objetivo de no alterar el sistema de vid"/>
  </r>
  <r>
    <n v="2151795398"/>
    <s v="DIA DS40"/>
    <s v="Parque Fotovoltaico Lince Solar"/>
    <s v="II"/>
    <s v="Antofagasta"/>
    <s v="c"/>
    <n v="20220200179"/>
    <n v="2022"/>
    <n v="34"/>
    <x v="0"/>
    <s v="PFV"/>
    <s v="Charla de inducción patrimonial."/>
    <x v="1"/>
    <x v="1"/>
    <s v="Construcción"/>
    <s v="No aplica"/>
    <s v="Objetivo: Prevenir alteración al Patrimonio Cultural. Descripción: Se implementarán de charlas de inducción en paleontología, las que serán supervisadas por un/una arqueólogo/a que cumpla con el perfil profesional aprobado por el CMN para estos fines prev"/>
  </r>
  <r>
    <n v="2151795398"/>
    <s v="DIA DS40"/>
    <s v="Parque Fotovoltaico Lince Solar"/>
    <s v="II"/>
    <s v="Antofagasta"/>
    <s v="c"/>
    <n v="20220200179"/>
    <n v="2022"/>
    <n v="28"/>
    <x v="0"/>
    <s v="PFV"/>
    <s v="Charlas de Capacitaciones Técnicas y Visitas Guiadas al Área del Proyecto"/>
    <x v="1"/>
    <x v="1"/>
    <s v="Construcción y operación"/>
    <s v="No aplica"/>
    <s v="Objetivo: Acercar potenciar el desarrollo de los habitantes, tales como estudiantes, de la comuna de Antofagasta. Descripción: Con el fin de apoyar la puesta en valor, el desarrollo sustentable de los territorios y su vinculación con la comunidad de la Co"/>
  </r>
  <r>
    <n v="2151795398"/>
    <s v="DIA DS40"/>
    <s v="Parque Fotovoltaico Lince Solar"/>
    <s v="II"/>
    <s v="Antofagasta"/>
    <s v="c"/>
    <n v="20220200179"/>
    <n v="2022"/>
    <n v="28"/>
    <x v="0"/>
    <s v="PFV"/>
    <s v="Contratación de mano de obra local"/>
    <x v="0"/>
    <x v="2"/>
    <s v="Construcción"/>
    <s v="No aplica"/>
    <s v="Objetivo: Privilegiar la contratación de mano de obra de la comuna de Antofagasta. Descripción: El Titular del Proyecto se compromete a coordinar con la OMIL de la Comuna de Antofagasta, la contratación de mano de obra local para la fase de construcción d"/>
  </r>
  <r>
    <n v="2151795398"/>
    <s v="DIA DS40"/>
    <s v="Parque Fotovoltaico Lince Solar"/>
    <s v="II"/>
    <s v="Antofagasta"/>
    <s v="c"/>
    <n v="20220200179"/>
    <n v="2022"/>
    <n v="30"/>
    <x v="0"/>
    <s v="PFV"/>
    <s v="Identificación de vehículos del proyecto."/>
    <x v="1"/>
    <x v="7"/>
    <s v="Todas las fases del proyecto"/>
    <s v="No aplica"/>
    <s v="Objetivo: Se implementará en todos los vehículos asociados a las actividades del Proyecto, tanto propios como de contratistas, señalética visible de al menos 20 metros, esto con el objetivo de que se identifique al Proponente y al Proyecto. Descripción: L"/>
  </r>
  <r>
    <n v="2151795398"/>
    <s v="DIA DS40"/>
    <s v="Parque Fotovoltaico Lince Solar"/>
    <s v="II"/>
    <s v="Antofagasta"/>
    <s v="c"/>
    <n v="20220200179"/>
    <n v="2022"/>
    <n v="35"/>
    <x v="0"/>
    <s v="PFV"/>
    <s v="Instalación de dispositivos aisladores eléctricos"/>
    <x v="5"/>
    <x v="9"/>
    <s v="Operación"/>
    <s v="Electrocución de avifauna."/>
    <s v="Objetivo: Disminuir la probabilidad de ocurrencia de electrocución con el tendido eléctrico de aquellas aves que transitan por la zona. Descripción: La medida consistirá en la instalación de dispositivos anti- electrocución en la LTE. Estos dispositivos s"/>
  </r>
  <r>
    <n v="2151795398"/>
    <s v="DIA DS40"/>
    <s v="Parque Fotovoltaico Lince Solar"/>
    <s v="II"/>
    <s v="Antofagasta"/>
    <s v="c"/>
    <n v="20220200179"/>
    <n v="2022"/>
    <n v="34"/>
    <x v="0"/>
    <s v="PFV"/>
    <s v="Instalación de dispositivos disuasores de vuelo"/>
    <x v="5"/>
    <x v="9"/>
    <s v="Construcción y operación"/>
    <s v="Colisión de avifauna."/>
    <s v="Objetivo: Disminuir la probabilidad de ocurrencia de colisión con el tendido eléctrico de aquellas aves que transitan por la zona. Descripción: La medida consistirá en la implementación de dispositivos anticolisión en la línea de transmisión eléctrica (LT"/>
  </r>
  <r>
    <n v="2151795398"/>
    <s v="DIA DS40"/>
    <s v="Parque Fotovoltaico Lince Solar"/>
    <s v="II"/>
    <s v="Antofagasta"/>
    <s v="c"/>
    <n v="20220200179"/>
    <n v="2022"/>
    <n v="31"/>
    <x v="0"/>
    <s v="PFV"/>
    <s v="Monitoreo arqueológico permanente."/>
    <x v="3"/>
    <x v="4"/>
    <s v="Construcción"/>
    <s v="Evitar la afectación sobre eventuales sitios arqueológicos"/>
    <s v="Objetivo: Mantener vigilancia sostenida a las actividades durante la fase de construcción del Proyecto, a modo de implementar de manera adecuada medidas de preservación del patrimonio arqueológico comprometidas por el Titular, y así evitar su destrucción "/>
  </r>
  <r>
    <n v="2151795398"/>
    <s v="DIA DS40"/>
    <s v="Parque Fotovoltaico Lince Solar"/>
    <s v="II"/>
    <s v="Antofagasta"/>
    <s v="c"/>
    <n v="20220200179"/>
    <n v="2022"/>
    <n v="29"/>
    <x v="0"/>
    <s v="PFV"/>
    <s v="Reposición de insumos y deterioros de equipos a Bomberos."/>
    <x v="0"/>
    <x v="6"/>
    <s v="Todas las fases del proyecto"/>
    <s v="No aplica"/>
    <s v="Se realizará reposición de aquellos insumos y la reparación de deterioros de equipos de Bomberos de Chile que hayan sido utilizados en emergencias y/o contingencias del Proyecto."/>
  </r>
  <r>
    <n v="2151793001"/>
    <s v="DIA DS40"/>
    <s v="Parque Fotovoltaico Latorre Sunlight"/>
    <s v="II"/>
    <s v="Calama"/>
    <s v="c"/>
    <s v="19"/>
    <n v="2022"/>
    <s v="19"/>
    <x v="0"/>
    <s v="PFV"/>
    <s v="Reposición de insumos"/>
    <x v="0"/>
    <x v="6"/>
    <s v="Todas las fases del proyecto"/>
    <s v="No Aplica"/>
    <s v="Objetivo: reponer los insumos y/o hacerse cargo de deterioros en equipos de bomberos en caso de que estos participen en una emergencia asociada al proyecto. -Descripción: se considera la reposición material de los insumos y reparación de daños a equipos d"/>
  </r>
  <r>
    <n v="2151793001"/>
    <s v="DIA DS40"/>
    <s v="Parque Fotovoltaico Latorre Sunlight"/>
    <s v="II"/>
    <s v="Calama"/>
    <s v="c"/>
    <s v="18"/>
    <n v="2022"/>
    <s v="18"/>
    <x v="0"/>
    <s v="PFV"/>
    <s v="Identificación de titular para contacto"/>
    <x v="1"/>
    <x v="7"/>
    <s v="Todas las fases del proyecto"/>
    <s v="No Aplica"/>
    <s v="Objetivo: Identificar fácilmente al proyecto y titular para facilitar contacto con comunidad. -Descripción: todos los vehículos (buses, camionetas, camiones, etc.) y equipos en general, contarán con señalética que identifique al titular y al proyecto, asi"/>
  </r>
  <r>
    <n v="2151793001"/>
    <s v="DIA DS40"/>
    <s v="Parque Fotovoltaico Latorre Sunlight"/>
    <s v="II"/>
    <s v="Calama"/>
    <s v="c"/>
    <s v="19"/>
    <n v="2022"/>
    <s v="19"/>
    <x v="0"/>
    <s v="PFV"/>
    <s v="Visitas guiadas al proyecto"/>
    <x v="0"/>
    <x v="6"/>
    <s v="Operación"/>
    <s v="No Aplica"/>
    <s v="Objetivo: generar conocimiento de la tecnología fotovoltaica en la comunidad. -Descripción: se establecerá una alianza con el municipio para generar un plan de colaboración que permita coordinar visitas guiadas para establecimientos educacionales una vez "/>
  </r>
  <r>
    <n v="2151788549"/>
    <s v="DIA DS40"/>
    <s v="Parque Fotovoltaico Alto Bellavista"/>
    <s v="VI"/>
    <s v="Requínoa"/>
    <s v="c"/>
    <n v="20220600134"/>
    <n v="2022"/>
    <n v="88"/>
    <x v="0"/>
    <s v="PFV"/>
    <s v="Charla de inducción en Arqueología"/>
    <x v="1"/>
    <x v="1"/>
    <s v="Construcción"/>
    <s v="No hay impacto, compromiso preventivo"/>
    <s v="Objetivo: Entregar nociones básicas de hallazgos arqueológicos y procedimientos de acción en caso de ocurrir hallazgo. Descripción: Charla de inducción a todo el personal propio y subcontratado que se encuentre relacionado en actividades de movimiento de "/>
  </r>
  <r>
    <n v="2151788549"/>
    <s v="DIA DS40"/>
    <s v="Parque Fotovoltaico Alto Bellavista"/>
    <s v="VI"/>
    <s v="Requínoa"/>
    <s v="c"/>
    <n v="20220600134"/>
    <n v="2022"/>
    <n v="84"/>
    <x v="0"/>
    <s v="PFV"/>
    <s v="Mejoramiento disponibilidad agua a nivel predial con fines de mejoramiento de suelos"/>
    <x v="2"/>
    <x v="12"/>
    <s v="Operación"/>
    <s v="Pérdida Temporal de uso de suelo de valor agropecuario."/>
    <s v="Objetivo: En consideración que uno de los principales recursos naturales afectado por la pérdida temporal de productividad, con la construcción del Proyecto fotovoltaico Parque Fotovoltaico Alto Bellavista es el suelo, el Compromiso Ambiental Voluntario ("/>
  </r>
  <r>
    <n v="2151788549"/>
    <s v="DIA DS40"/>
    <s v="Parque Fotovoltaico Alto Bellavista"/>
    <s v="VI"/>
    <s v="Requínoa"/>
    <s v="c"/>
    <n v="20220600134"/>
    <n v="2022"/>
    <n v="88"/>
    <x v="0"/>
    <s v="PFV"/>
    <s v="Monitoreo acústico"/>
    <x v="2"/>
    <x v="24"/>
    <s v="Construcción"/>
    <s v="Emisiones de ruido"/>
    <s v="Objetivos: Medir el ruido real generado por la operación de hincadoras durante la construcción del parque fotovoltaico sobre los receptores humanos identificados Descripción: Un profesional calificado medirá en terreno el ruido hacia los receptores identi"/>
  </r>
  <r>
    <n v="2151788549"/>
    <s v="DIA DS40"/>
    <s v="Parque Fotovoltaico Alto Bellavista"/>
    <s v="VI"/>
    <s v="Requínoa"/>
    <s v="c"/>
    <n v="20220600134"/>
    <n v="2022"/>
    <n v="86"/>
    <x v="0"/>
    <s v="PFV"/>
    <s v="Monitoreo Arqueológico"/>
    <x v="3"/>
    <x v="4"/>
    <s v="Construcción"/>
    <s v="No hay impacto, compromiso preventivo"/>
    <s v="Objetivo: Resguardar el patrimonio cultural arqueológico en el emplazamiento del proyecto y entregar protocolo de acción a los trabajadores en caso de hallazgo. Descripción: El monitoreo arqueológico es una herramienta metodológica que consistirá en la vi"/>
  </r>
  <r>
    <n v="2151788549"/>
    <s v="DIA DS40"/>
    <s v="Parque Fotovoltaico Alto Bellavista"/>
    <s v="VI"/>
    <s v="Requínoa"/>
    <s v="c"/>
    <n v="20220600134"/>
    <n v="2022"/>
    <n v="89"/>
    <x v="0"/>
    <s v="PFV"/>
    <s v="Plan de Seguimiento sobre la Calidad Biológica del Suelo en el transcurso de la vida útil del proyecto"/>
    <x v="2"/>
    <x v="11"/>
    <s v="Construcción y operación"/>
    <s v="No aplica, es una medida preventiva."/>
    <s v="Objetivo: Evaluar la Condición Biológica del Suelo a través del monitoreo de propiedades del suelo en el área donde se instalan los paneles fotovoltaicos. Descripción: Se considera monitoreo de propiedades del suelo mediante la Evaluación de la Condición "/>
  </r>
  <r>
    <n v="2151785834"/>
    <s v="DIA DS40"/>
    <s v="Parque Fotovoltaico Enami Solar"/>
    <s v="V"/>
    <s v="Catemu"/>
    <s v="c"/>
    <n v="20220500144"/>
    <n v="2022"/>
    <n v="32"/>
    <x v="0"/>
    <s v="PFV"/>
    <s v="Aplicación de supresor de polvo"/>
    <x v="2"/>
    <x v="3"/>
    <s v="Construcción"/>
    <s v="Emisiones de material particulado."/>
    <s v="Objetivo: Controlar las emisiones de material particulado producto del tránsito de vehículos por caminos internos y externos no pavimentados durante las faenas de construcción. Disminuir el consumo de agua reemplazando está por supresor de polvo en camino"/>
  </r>
  <r>
    <n v="2151785834"/>
    <s v="DIA DS40"/>
    <s v="Parque Fotovoltaico Enami Solar"/>
    <s v="V"/>
    <s v="Catemu"/>
    <s v="c"/>
    <n v="20220500144"/>
    <n v="2022"/>
    <n v="31"/>
    <x v="0"/>
    <s v="PFV"/>
    <s v="Disuasores de vuelo y peinetas en postes"/>
    <x v="5"/>
    <x v="9"/>
    <s v="Construcción y operación"/>
    <s v="Posible afectación de avifauna."/>
    <s v="Objetivo: Reducir las colisiones de aves con la línea de media tensión Descripción: Uso de esferas o boyas de colores, espirales, abrazaderas y tiras luminiscentes. Esta medida consiste en la instalación de dispositivos que aumentan la visibilidad del ten"/>
  </r>
  <r>
    <n v="2151785834"/>
    <s v="DIA DS40"/>
    <s v="Parque Fotovoltaico Enami Solar"/>
    <s v="V"/>
    <s v="Catemu"/>
    <s v="c"/>
    <n v="20220500144"/>
    <n v="2022"/>
    <n v="29"/>
    <x v="0"/>
    <s v="PFV"/>
    <s v="Mejoramiento disponibilidad de agua a nivel predial con fines de mejoramiento de suelos"/>
    <x v="2"/>
    <x v="12"/>
    <s v="Operación"/>
    <s v="Pérdida de suelo."/>
    <s v="Objetivo: Aumentar la seguridad de riego de suelos ubicados en la región del Valparaíso. Descripción: Se contempla implementar un compromiso ambiental voluntario que permita mejorar las características productivas de un suelo ubicado en el sector Piguchén"/>
  </r>
  <r>
    <n v="2151785834"/>
    <s v="DIA DS40"/>
    <s v="Parque Fotovoltaico Enami Solar"/>
    <s v="V"/>
    <s v="Catemu"/>
    <s v="c"/>
    <n v="20220500144"/>
    <n v="2022"/>
    <n v="35"/>
    <x v="0"/>
    <s v="PFV"/>
    <s v="Monitoreo arqueológico durante excavaciones asociadas a las obras de CAV de suelos."/>
    <x v="3"/>
    <x v="4"/>
    <s v="Construcción"/>
    <s v="Hallazgos arqueológicos."/>
    <s v="Objetivo: Implementar un monitoreo arqueológico permanente durante las obras y actividades asociadas a los movimientos de tierras en los predios ROL 276-130 y ROL 276-138, con la finalidad de velar por la no afectación de los elementos patrimoniales ident"/>
  </r>
  <r>
    <n v="2151785834"/>
    <s v="DIA DS40"/>
    <s v="Parque Fotovoltaico Enami Solar"/>
    <s v="V"/>
    <s v="Catemu"/>
    <s v="c"/>
    <n v="20220500144"/>
    <n v="2022"/>
    <n v="33"/>
    <x v="0"/>
    <s v="PFV"/>
    <s v="Monitoreo de la condición biológica del suelo y funciones ecosistémicas del suelo."/>
    <x v="2"/>
    <x v="11"/>
    <s v="Operación y cierre"/>
    <s v="Perdida de suelo."/>
    <s v="Objetivo: Realizar un seguimiento de parámetros físicos, morfológicos y de la condición biológica del suelo para corroborar la mantención de las condiciones iniciales previo a la construcción, operación y cierre del proyecto. Descripción: Se verificarán p"/>
  </r>
  <r>
    <n v="2151785307"/>
    <s v="DIA DS40 (ICE)"/>
    <s v="Parque Solar Gamma"/>
    <s v="VIII"/>
    <s v="Nacimiento"/>
    <s v="c"/>
    <n v="20220800129"/>
    <n v="2022"/>
    <n v="113"/>
    <x v="0"/>
    <s v="PFV"/>
    <s v="Contratación de mano de obra local"/>
    <x v="0"/>
    <x v="2"/>
    <s v="Construcción y cierre"/>
    <s v="No aplica"/>
    <s v="Objetivo: Aportar a la generación de empleo a trabajadores de la comuna de Nacimiento o comunas adyacentes de la Región del Biobío. Descripción: La medida consiste en notificar a la Oficina Municipal de Intermediación Laboral (OMIL) de la I. Municipalidad"/>
  </r>
  <r>
    <n v="2151785307"/>
    <s v="DIA DS40 (ICE)"/>
    <s v="Parque Solar Gamma"/>
    <s v="VIII"/>
    <s v="Nacimiento"/>
    <s v="c"/>
    <n v="20220800129"/>
    <n v="2022"/>
    <n v="114"/>
    <x v="0"/>
    <s v="PFV"/>
    <s v="Plan de Perturbación Controlada"/>
    <x v="5"/>
    <x v="10"/>
    <s v="Construcción"/>
    <s v="No aplica"/>
    <s v="Objetivo: Perturbar de forma controlada el hábitat de las especies susceptibles de ser afectadas por motivo de la ejecución del proyecto “Parque Solar Gamma”. Descripción: El Titular se comprometerá a la ejecución de un compromiso ambiental voluntario que"/>
  </r>
  <r>
    <n v="2151785307"/>
    <s v="DIA DS40 (ICE)"/>
    <s v="Parque Solar Gamma"/>
    <s v="VIII"/>
    <s v="Nacimiento"/>
    <s v="c"/>
    <n v="20220800129"/>
    <n v="2022"/>
    <n v="113"/>
    <x v="0"/>
    <s v="PFV"/>
    <s v="Visitas guiadas para establecimientos educacionales, clubes de adulto mayor y organizaciones sociales"/>
    <x v="0"/>
    <x v="6"/>
    <s v="Operación"/>
    <s v="No aplica"/>
    <s v="Objetivo: Mostrar las distintas instalaciones y explicar el funcionamiento y características del Proyecto; enseñar y difundir sobre la energía fotovoltaica, las energías renovables no convencionales (ERNC) en general y sobre los Pequeños Medios de Generac"/>
  </r>
  <r>
    <n v="2151778229"/>
    <s v="DIA DS40"/>
    <s v="Parque Fotovoltaico San Antonio del Monte Sunlight"/>
    <s v="RM"/>
    <s v="El Monte"/>
    <s v="c"/>
    <n v="202213001152"/>
    <n v="2022"/>
    <n v="77"/>
    <x v="0"/>
    <s v="PFV"/>
    <s v="Medidas de protección quirópteros"/>
    <x v="5"/>
    <x v="13"/>
    <s v="Todas las fases del proyecto"/>
    <s v="Posibles especies en categoría de conservación."/>
    <s v="Objetivo: establecer medidas de protección a quirópteros dentro del área"/>
  </r>
  <r>
    <n v="2151778229"/>
    <s v="DIA DS40"/>
    <s v="Parque Fotovoltaico San Antonio del Monte Sunlight"/>
    <s v="RM"/>
    <s v="El Monte"/>
    <s v="c"/>
    <n v="202213001152"/>
    <n v="2022"/>
    <n v="75"/>
    <x v="0"/>
    <s v="PFV"/>
    <s v="Implementación cortina arbustiva o arbórea nativa"/>
    <x v="6"/>
    <x v="21"/>
    <s v="Construcción y operación"/>
    <s v="No Aplica"/>
    <s v="Objetivo: Desarrollar una franja perimetral con especies nativas con la finalidad de insertar el parque fotovoltaico en el entorno rural local. Descripción: Durante la construcción del proyecto se implementará una franja perimetral con especies arbustivas"/>
  </r>
  <r>
    <n v="2151778229"/>
    <s v="DIA DS40"/>
    <s v="Parque Fotovoltaico San Antonio del Monte Sunlight"/>
    <s v="RM"/>
    <s v="El Monte"/>
    <s v="c"/>
    <n v="202213001152"/>
    <n v="2022"/>
    <n v="72"/>
    <x v="0"/>
    <s v="PFV"/>
    <s v="Mejoramiento de suelos por pérdida temporal de uso del recurso"/>
    <x v="2"/>
    <x v="12"/>
    <s v="Construcción y operación"/>
    <s v="Pérdida temporal componente suelo."/>
    <s v="Objetivo: Compensar la pérdida temporal de suelos productivos de valor agrícola, a través de la construcción o rehabilitación de obras de riego agrícola. Descripción: Se considera mejorar las condiciones de riego para un grupo de regantes a través de la i"/>
  </r>
  <r>
    <n v="2151778229"/>
    <s v="DIA DS40"/>
    <s v="Parque Fotovoltaico San Antonio del Monte Sunlight"/>
    <s v="RM"/>
    <s v="El Monte"/>
    <s v="c"/>
    <n v="202213001152"/>
    <n v="2022"/>
    <n v="76"/>
    <x v="0"/>
    <s v="PFV"/>
    <s v="Monitoreo Arqueológico"/>
    <x v="3"/>
    <x v="4"/>
    <s v="Contrucción"/>
    <s v="No Aplica"/>
    <s v="Objetivo: Implementación de actividades de monitoreo arqueológico permanente durante todo el tiempo que duren los movimientos de tierra del proyecto. Para esto, se aplicarán medidas preventivas y de acción, que permitan distinguir un elemento patrimonial "/>
  </r>
  <r>
    <n v="2151778229"/>
    <s v="DIA DS40"/>
    <s v="Parque Fotovoltaico San Antonio del Monte Sunlight"/>
    <s v="RM"/>
    <s v="El Monte"/>
    <s v="c"/>
    <n v="202213001152"/>
    <n v="2022"/>
    <n v="75"/>
    <x v="0"/>
    <s v="PFV"/>
    <s v="Plan de Información a Vecinos"/>
    <x v="0"/>
    <x v="0"/>
    <s v="Todas las fases del proyecto"/>
    <s v="Aumento en los niveles de ruido. Aumento en las concentraciones de material particulado y otros contaminantes."/>
    <s v="Objetivo: Generar un plan de información y difusión permanente con la comunidad, que considere estrategias de información adecuadas, generando las instancias y mecanismos necesarios para canalizar en forma oportuna información e inquietudes desde y hacia "/>
  </r>
  <r>
    <n v="2151778229"/>
    <s v="DIA DS40"/>
    <s v="Parque Fotovoltaico San Antonio del Monte Sunlight"/>
    <s v="RM"/>
    <s v="El Monte"/>
    <s v="c"/>
    <n v="202213001152"/>
    <n v="2022"/>
    <n v="73"/>
    <x v="0"/>
    <s v="PFV"/>
    <s v="Plan de Rescate y Relocalización Anfibios"/>
    <x v="5"/>
    <x v="20"/>
    <s v="Todas las fases del proyecto"/>
    <s v="Posibles especies en categoría de conservación."/>
    <s v="Objetivo: Desarrollar un plan de rescate y relocalización de anfibios y reptiles identificados en la nueva campaña primavera 2021 con el objeto de no generar eventual afectación a dicha fauna silvestre. Descripción: Durante la nueva caracterización del co"/>
  </r>
  <r>
    <n v="2151771799"/>
    <s v="DIA DS40"/>
    <s v="Parque Solar Pequén"/>
    <s v="XVI"/>
    <s v="Yungay"/>
    <s v="c"/>
    <n v="20221600119"/>
    <n v="2022"/>
    <n v="79"/>
    <x v="0"/>
    <s v="PFV"/>
    <s v="Cercado hallazgo aislado y sitio arqueológico."/>
    <x v="3"/>
    <x v="5"/>
    <s v="Pre construcción"/>
    <s v="Patrimonio Cultural Arqueológico"/>
    <s v="Objetivo: Proteger hallazgo y sitio arqueológico identificado de la ejecución del proyecto Parque Solar Pequén. Descripción: Previo a la fase de construcción se realizarán las siguientes actividades: ✓ Charla de Inducción: Con la finalidad de prevenir la "/>
  </r>
  <r>
    <n v="2151771799"/>
    <s v="DIA DS40"/>
    <s v="Parque Solar Pequén"/>
    <s v="XVI"/>
    <s v="Yungay"/>
    <s v="c"/>
    <n v="20221600119"/>
    <n v="2022"/>
    <n v="81"/>
    <x v="0"/>
    <s v="PFV"/>
    <s v="Charlas paleontológicas."/>
    <x v="1"/>
    <x v="1"/>
    <s v="Construcción, exclusivamente antes de los movimientos de tierras"/>
    <s v="No Aplica La medida se define como un compromiso voluntario que busca promover la importancia del recurso paleontológico."/>
    <s v="Objetivo: Cautelar la detección de elementos pertenecientes al patrimonio paleontológico que puedan ser identificados durante los movimientos de tierra. Descripción: Se realizarán charlas de inducción dictadas exclusivamente por un paleontólogo o licencia"/>
  </r>
  <r>
    <n v="2151771799"/>
    <s v="DIA DS40"/>
    <s v="Parque Solar Pequén"/>
    <s v="XVI"/>
    <s v="Yungay"/>
    <s v="c"/>
    <n v="20221600119"/>
    <n v="2022"/>
    <n v="77"/>
    <x v="0"/>
    <s v="PFV"/>
    <s v="Contratación de mano de obra local."/>
    <x v="0"/>
    <x v="2"/>
    <s v="Construcción y cierre"/>
    <s v="No Aplica La medida se define como un compromiso voluntario que busca promover la contratación de mano de obra local."/>
    <s v="Objetivo: Aportar a la generación de empleo a trabajadores de la comuna de Yungay o comunas adyacentes de la Región de Ñuble. Descripción: La medida consiste en notificar a la Oficina Municipal de Intermediación Laboral (OMIL) de la Municipalidad de Yunga"/>
  </r>
  <r>
    <n v="2151771799"/>
    <s v="DIA DS40"/>
    <s v="Parque Solar Pequén"/>
    <s v="XVI"/>
    <s v="Yungay"/>
    <s v="c"/>
    <n v="20221600119"/>
    <n v="2022"/>
    <n v="78"/>
    <x v="0"/>
    <s v="PFV"/>
    <s v="Mejora de aptitud agrícola de los suelos"/>
    <x v="2"/>
    <x v="12"/>
    <s v="Construcción y operación"/>
    <s v="Dado que el proyecto ocupará suelos de clase de capacidad de uso II y III, se hará un mejoramiento de suelo por la superficie ocupada por paneles solares."/>
    <s v="Objetivo: Mejorar un suelo por la pérdida de suelos con potencial productivo de carácter agrícola por motivo de la ejecución del proyecto “Parque Solar Pequén”, mejorando una superficie 1,5 veces o 2 veces mayor (dependiendo de la Clase de Capacidad de Us"/>
  </r>
  <r>
    <n v="2151771799"/>
    <s v="DIA DS40"/>
    <s v="Parque Solar Pequén"/>
    <s v="XVI"/>
    <s v="Yungay"/>
    <s v="c"/>
    <n v="20221600119"/>
    <n v="2022"/>
    <n v="80"/>
    <x v="0"/>
    <s v="PFV"/>
    <s v="Monitoreo arqueológico."/>
    <x v="3"/>
    <x v="4"/>
    <s v="Construcción, exclusivamente movimiento de tierras"/>
    <s v="Patrimonio Cultural Arqueológico"/>
    <s v="Objetivo: Cautelar la detección de elementos pertenecientes al patrimonio arqueológico que puedan ser identificados fuera del área identificada por la prospección realizada en terreno. Descripción: Durante la fase de construcción, se compromete la presenc"/>
  </r>
  <r>
    <n v="2151771799"/>
    <s v="DIA DS40"/>
    <s v="Parque Solar Pequén"/>
    <s v="XVI"/>
    <s v="Yungay"/>
    <s v="c"/>
    <n v="20221600119"/>
    <n v="2022"/>
    <n v="83"/>
    <x v="0"/>
    <s v="PFV"/>
    <s v="Plan de Comunicación."/>
    <x v="0"/>
    <x v="0"/>
    <s v="Todas las fases del proyecto"/>
    <s v="Se considera el tránsito de vehículos y maquinaria pesada durante la construcción y operación del proyecto que pueden generar emisiones de ruido"/>
    <s v="Objetivo: Lograr relaciones de confianza con las comunidades cercanas, con una correcta y fluida comunicación entre las partes Descripción: Informar a la comunidad sobre posibles fuentes emisoras de ruidos, medidas de control tanto de velocidad y tránsito"/>
  </r>
  <r>
    <n v="2151771799"/>
    <s v="DIA DS40"/>
    <s v="Parque Solar Pequén"/>
    <s v="XVI"/>
    <s v="Yungay"/>
    <s v="c"/>
    <n v="20221600119"/>
    <n v="2022"/>
    <n v="79"/>
    <x v="0"/>
    <s v="PFV"/>
    <s v="Plan de perturbación controlada."/>
    <x v="5"/>
    <x v="10"/>
    <s v="Construcción"/>
    <s v="Dado que en área del proyecto se evidenció la presencia de especies susceptibles de ser afectadas por la construcción del Proyecto, se hará una perturbación controlada."/>
    <s v="Objetivo: Perturbar de forma controlada el hábitat de las especies susceptibles de ser afectadas por motivo de la ejecución del proyecto “Parque Solar Pequén”. Descripción: El Titular se comprometerá a la ejecución de un compromiso ambiental voluntario qu"/>
  </r>
  <r>
    <n v="2151771799"/>
    <s v="DIA DS40"/>
    <s v="Parque Solar Pequén"/>
    <s v="XVI"/>
    <s v="Yungay"/>
    <s v="c"/>
    <n v="20221600119"/>
    <n v="2022"/>
    <n v="84"/>
    <x v="0"/>
    <s v="PFV"/>
    <s v="Reposición de Materiales a Bomberos."/>
    <x v="0"/>
    <x v="6"/>
    <s v="Todas las fases del proyecto"/>
    <s v="No aplica"/>
    <s v="Objetivo: Reponer los materiales utilizados que hayan sufrido daños durante un siniestro dentro del parque solar. Descripción: Reponer al cuerpo de bomberos de Yungay los materiales y elementos de protección personal (EPP) que hayan sufrido daños en caso "/>
  </r>
  <r>
    <n v="2151771799"/>
    <s v="DIA DS40"/>
    <s v="Parque Solar Pequén"/>
    <s v="XVI"/>
    <s v="Yungay"/>
    <s v="c"/>
    <n v="20221600119"/>
    <n v="2022"/>
    <n v="82"/>
    <x v="0"/>
    <s v="PFV"/>
    <s v="Resaltos reductores de velocidad"/>
    <x v="1"/>
    <x v="15"/>
    <s v="Construcción"/>
    <s v="No Aplica La medida se define como un compromiso voluntario que busca permitir reducir la velocidad en el sector de la Escuela G-359, San Luis de Curapaso"/>
    <s v="Objetivo: Implementar resaltos reductores de velocidad frente al área del Proyecto y en el acceso a la Escuela G-359, San Luis de Curapaso. Descripción: La medida consiste en implementar resaltos reductores de velocidad para proteger a la comunidad de Cur"/>
  </r>
  <r>
    <n v="2151771799"/>
    <s v="DIA DS40"/>
    <s v="Parque Solar Pequén"/>
    <s v="XVI"/>
    <s v="Yungay"/>
    <s v="c"/>
    <n v="20221600119"/>
    <n v="2022"/>
    <n v="76"/>
    <x v="0"/>
    <s v="PFV"/>
    <s v="Visitas guiadas para establecimientos educacionales, clubes de adulto mayor y organizaciones sociales"/>
    <x v="0"/>
    <x v="6"/>
    <s v="Operación"/>
    <s v="No Aplica La medida se define como un compromiso voluntario que busca promover la importancia de las Energías Renovables No Convencionales."/>
    <s v="Objetivo: Mostrar las distintas instalaciones y explicar el funcionamiento y características del parque solar; enseñar y difundir sobre la energía fotovoltaica, las energías renovables no convencionales (ERNC) en general y sobre los Pequeños Medios de Gen"/>
  </r>
  <r>
    <n v="2151756866"/>
    <s v="DIA DS40"/>
    <s v="Parque Solar Fotovoltaico Ballota"/>
    <s v="VII"/>
    <s v="Longaví"/>
    <s v="c"/>
    <n v="202000000000"/>
    <n v="2021"/>
    <n v="53"/>
    <x v="0"/>
    <s v="PFV"/>
    <s v="Medidas preventivas anticolisión y electrocución de aves en cables eléctricos"/>
    <x v="5"/>
    <x v="9"/>
    <s v="Todas las fases del proyecto"/>
    <s v="Colisión y electrocución de aves"/>
    <s v="Objetivo: Instalar dispositivos y materiales que impidan la colisión/electrocución de aves con el tendido eléctrico. Descripción: Se instalarán en el tendido eléctrico dispositivos que eviten colisión y electrocución de aves. Estos corresponden a material"/>
  </r>
  <r>
    <n v="2151756866"/>
    <s v="DIA DS40"/>
    <s v="Parque Solar Fotovoltaico Ballota"/>
    <s v="VII"/>
    <s v="Longaví"/>
    <s v="c"/>
    <n v="202000000000"/>
    <n v="2021"/>
    <n v="54"/>
    <x v="0"/>
    <s v="PFV"/>
    <s v="Monitoreo de queltehues y perdices chilenas"/>
    <x v="5"/>
    <x v="16"/>
    <s v="Construcción"/>
    <s v="Pérdida de hábitat."/>
    <s v="Objetivo: Monitorear la presencia de nidos de Queltehue (Vanellus chilensis) y Perdiz Chilena (Nothoprocta perdicaria) antes del inicio de la fase de construcción del Proyecto. Descripción: Mediante un especialista en aves se monitoreará antes del inicio "/>
  </r>
  <r>
    <n v="2151756866"/>
    <s v="DIA DS40"/>
    <s v="Parque Solar Fotovoltaico Ballota"/>
    <s v="VII"/>
    <s v="Longaví"/>
    <s v="c"/>
    <n v="202000000000"/>
    <n v="2021"/>
    <n v="55"/>
    <x v="0"/>
    <s v="PFV"/>
    <s v="Monitoreo en habilitación de terreno y movimiento de tierra"/>
    <x v="3"/>
    <x v="4"/>
    <s v="Construcción"/>
    <s v="Afectación a patrimonio arqueológico y paleontológico"/>
    <s v="Objetivo: Preservar los componentes arqueológicos y/o paleontológicos que podrían encontrarse a propósito de la construcción de las obras y partes del Proyecto. Descripción: - Se realizará un levantamiento arqueológico previo a la intervención de las área"/>
  </r>
  <r>
    <n v="2151747799"/>
    <s v="DIA DS40"/>
    <s v="PSF Maule X"/>
    <s v="VII"/>
    <s v="Maule"/>
    <s v="c"/>
    <n v="2022070018"/>
    <n v="2021"/>
    <n v="41"/>
    <x v="0"/>
    <s v="PFV"/>
    <s v="Humectación de caminos internos y frentes de trabajo"/>
    <x v="2"/>
    <x v="3"/>
    <s v="Construcción y cierre"/>
    <s v="Generación de emisiones atmosféricas de material particulado."/>
    <s v="Objetivo: Controlar y abatir las emisiones atmosféricas. Descripción: Dentro de las medidas contempladas para el control de las emisiones generadas en las fases de construcción y cierre del proyecto, se contempla humectar los caminos internos y frentes de"/>
  </r>
  <r>
    <n v="2151747799"/>
    <s v="DIA DS40"/>
    <s v="PSF Maule X"/>
    <s v="VII"/>
    <s v="Maule"/>
    <s v="c"/>
    <n v="2022070018"/>
    <n v="2021"/>
    <n v="39"/>
    <x v="0"/>
    <s v="PFV"/>
    <s v="Medidas de control de emisiones atmosféricas"/>
    <x v="2"/>
    <x v="3"/>
    <s v="Construcción y cierre"/>
    <s v="Generación de emisiones atmosféricas de material particulado."/>
    <s v="Objetivo: Controlar y abatir las emisiones atmosféricas. Descripción: Dentro de las medidas contempladas para el control de las emisiones generadas en las fases de construcción y cierre se encuentran:  Se exigirá una velocidad máxima de 30 km/h para los "/>
  </r>
  <r>
    <n v="2151747799"/>
    <s v="DIA DS40"/>
    <s v="PSF Maule X"/>
    <s v="VII"/>
    <s v="Maule"/>
    <s v="c"/>
    <n v="2022070018"/>
    <n v="2021"/>
    <n v="40"/>
    <x v="0"/>
    <s v="PFV"/>
    <s v="Presencia de arqueólogo/a durante faenas de construcción"/>
    <x v="3"/>
    <x v="4"/>
    <s v="Construcción"/>
    <s v="Hallazgos arqueológicos no previstos."/>
    <s v="Objetivo: Prevenir la afectación a hallazgos arqueológicos en el área del proyecto durante las obras de construcción. Descripción: Se contará con un arqueólogo/a profesional durante las obras asociadas a preparación del terreno y movimientos de tierras en"/>
  </r>
  <r>
    <n v="2151668789"/>
    <s v="DIA DS40 (ICE)"/>
    <s v="Subestación La Señoraza 220/66 kV"/>
    <s v="VIII"/>
    <s v="Laja"/>
    <s v="b2"/>
    <n v="20220800143"/>
    <n v="2022"/>
    <n v="174"/>
    <x v="0"/>
    <s v="Subestación"/>
    <s v="Buenas prácticas para el buen vivir en el desarrollo del territorio”"/>
    <x v="1"/>
    <x v="1"/>
    <s v="Contrucción"/>
    <s v="Posible afectación en la sana convivencia de la zona por introducción de población flotante, principalmente masculina."/>
    <s v="Objetivo: Asegurar un buen comportamiento social y la sana convivencia por parte de la población flotante (mano de obra) con los habitantes de la Comuna de Laja. Descripción: al inicio de la fase de construcción del Proyecto, se realizará inducción obliga"/>
  </r>
  <r>
    <n v="2151668789"/>
    <s v="DIA DS40 (ICE)"/>
    <s v="Subestación La Señoraza 220/66 kV"/>
    <s v="VIII"/>
    <s v="Laja"/>
    <s v="b2"/>
    <n v="20220800143"/>
    <n v="2022"/>
    <n v="176"/>
    <x v="0"/>
    <s v="Subestación"/>
    <s v="Implementación de Disuasorias de Vuelo o Dispositivos Anticolisión"/>
    <x v="5"/>
    <x v="9"/>
    <s v="Construcción"/>
    <s v="Colisión de aves con el tendido eléctrico"/>
    <s v="Objetivo: Implementar dispositivos de disuasorias de vuelo sobre el tendido eléctrico del proyecto (Línea de Transmisión eléctrica 1x66 kV La Señoraza – Laja y Línea de transmisión eléctrica 1x220 Kv La Señoraza – Celulosa Laja) con el propósito de dismin"/>
  </r>
  <r>
    <n v="2151668789"/>
    <s v="DIA DS40 (ICE)"/>
    <s v="Subestación La Señoraza 220/66 kV"/>
    <s v="VIII"/>
    <s v="Laja"/>
    <s v="b2"/>
    <n v="20220800143"/>
    <n v="2022"/>
    <n v="173"/>
    <x v="0"/>
    <s v="Subestación"/>
    <s v="Plan de Comunicación con la Comunidad"/>
    <x v="0"/>
    <x v="0"/>
    <s v="Contrucción"/>
    <s v="Interrupción de manifestaciones culturales asociadas a la celebración del Mes de María por flujo de transporte del Proyecto."/>
    <s v="Objetivo: Mantener una comunicación permanente con representantes de la comunidad católica de Laja, especialmente con sacerdotes y feligreses de la Parroquia Cristo Rey y habitantes de Quinquehue, acerca de los horarios en que el transporte del Proyecto p"/>
  </r>
  <r>
    <n v="2151668789"/>
    <s v="DIA DS40 (ICE)"/>
    <s v="Subestación La Señoraza 220/66 kV"/>
    <s v="VIII"/>
    <s v="Laja"/>
    <s v="b2"/>
    <n v="20220800143"/>
    <n v="2022"/>
    <n v="175"/>
    <x v="0"/>
    <s v="Subestación"/>
    <s v="Plan de Tránsito y Comunicaciones"/>
    <x v="0"/>
    <x v="0"/>
    <s v="Construcción y cierre"/>
    <s v="Posible interrupción de flujo vehicular en rutas utilizadas como vías de acceso del transporte asociado al Proyecto."/>
    <s v="Objetivo: Mantener una buena convivencia y recibir eventuales reclamos de la comunidad con el fin de tomar las acciones correctivas correspondientes, con objeto de que el transporte asociado al Proyecto no afecte el normal flujo vehicular de las rutas Q-2"/>
  </r>
  <r>
    <n v="2151639477"/>
    <s v="DIA DS40"/>
    <s v="Parque Solar Fénix"/>
    <s v="RM"/>
    <s v="Pudahuel"/>
    <s v="c"/>
    <n v="20221300165"/>
    <n v="2022"/>
    <n v="69"/>
    <x v="0"/>
    <s v="PFV"/>
    <s v="Capacitar a los trabajadores sobre las especies identificadas en el área del Proyecto "/>
    <x v="1"/>
    <x v="1"/>
    <s v="Todas las fases del proyecto"/>
    <s v="Posible afectación de Clavulinopsis amoena, Cyathus spp, Lycoperdon spp, Haematomma spp, Lecidea atrobrunnea, Ramalina ecklonii, Xanthoparmelia spp, Xanthoria parietina, Philodryas chamissonis, Liolaemus lemniscatus, Liolaemus nitidus, Vultur gryphus, Fal"/>
    <s v="Objetivo: Capacitar a los trabajadores sobre las especies identificadas en el área del Proyecto “Parque Solar Fénix”. Descripción: El Titular se compromete a realizar capacitaciones al personal a cargo del proyecto, respecto a las especies de importancia "/>
  </r>
  <r>
    <n v="2151639477"/>
    <s v="DIA DS40"/>
    <s v="Parque Solar Fénix"/>
    <s v="RM"/>
    <s v="Pudahuel"/>
    <s v="c"/>
    <n v="20221300165"/>
    <n v="2022"/>
    <n v="68"/>
    <x v="0"/>
    <s v="PFV"/>
    <s v="Mejora de aptitud agrícola de los Suelos"/>
    <x v="2"/>
    <x v="12"/>
    <s v="Construcción"/>
    <s v="Perdida temporal de suelos con aptitudes agrícolas."/>
    <s v="Objetivo: Mejorar las características productivas de suelo con la finalidad de no disminuir las superficies de suelos agrícolas disponibles. Esto basándose en las opciones brindadas en la Circular N°296/2019 del SAG, “Pauta para Aplicar a las Solicitudes "/>
  </r>
  <r>
    <n v="2151639477"/>
    <s v="DIA DS40"/>
    <s v="Parque Solar Fénix"/>
    <s v="RM"/>
    <s v="Pudahuel"/>
    <s v="c"/>
    <n v="20221300165"/>
    <n v="2022"/>
    <n v="66"/>
    <x v="0"/>
    <s v="PFV"/>
    <s v="Plan de Perturbación Controlada "/>
    <x v="5"/>
    <x v="10"/>
    <s v="Pre construcción"/>
    <s v="Afectación de Liolaemus lemniscata y Liolaemus nitidus."/>
    <s v="Objetivo: Lograr el desplazamiento progresivo de especies de baja movilidad presentes en el área del Parque Solar. Descripción: El Plan de Perturbación Controlada (PPC) será llevado a cabo por especialistas con experiencia en estas actividades. Estos real"/>
  </r>
  <r>
    <n v="2151639477"/>
    <s v="DIA DS40"/>
    <s v="Parque Solar Fénix"/>
    <s v="RM"/>
    <s v="Pudahuel"/>
    <s v="c"/>
    <n v="20221300165"/>
    <n v="2022"/>
    <n v="65"/>
    <x v="0"/>
    <s v="PFV"/>
    <s v="Visitas guiadas para establecimientos educacionales"/>
    <x v="0"/>
    <x v="6"/>
    <s v="Operación"/>
    <s v="No Aplica La medida se define como un compromiso voluntario que busca promover la educación ambiental."/>
    <s v="Objetivo: Mostrar las distintas instalaciones y explicar el funcionamiento y características del parque solar; enseñar y difundir sobre la energía fotovoltaica, las energías renovables no convencionales (ERNC) en general y sobre los Pequeños Medios de Gen"/>
  </r>
  <r>
    <n v="2151537177"/>
    <s v="DIA DS40"/>
    <s v="Larqui Solar"/>
    <s v="XVI"/>
    <s v="Bulnes"/>
    <s v="c"/>
    <n v="20211600137"/>
    <n v="2021"/>
    <n v="71"/>
    <x v="0"/>
    <s v="PFV"/>
    <s v="MEJORAMIENTO DISPONIBILIDAD DE AGUA A NIVEL PREDIAL CON FINES DE MEJORAMIENTO DE SUELOS"/>
    <x v="2"/>
    <x v="12"/>
    <s v="Operación"/>
    <s v="Pérdida temporal de uso de suelo agrícola Clase III."/>
    <s v="Objetivo: El CAV tiene como objetivo aumentar la seguridad de riego de suelos, mediante la construcción de obras de distribución de riego y de la realización de actividades complementarias a estas obras, con el fin de lograr una superficie beneficiada igu"/>
  </r>
  <r>
    <n v="2151536457"/>
    <s v="DIA DS40 (ICE)"/>
    <s v="Parque Fotovoltaico Alcázar Solar"/>
    <s v="VIII"/>
    <s v="Los Angeles"/>
    <s v="c"/>
    <n v="20220800125"/>
    <n v="2022"/>
    <n v="103"/>
    <x v="0"/>
    <s v="PFV"/>
    <s v="Donación de 19 luminarias de mayor eficiencia a la Municipalidad de Los Ángeles"/>
    <x v="0"/>
    <x v="6"/>
    <s v="Construcción"/>
    <s v="No Aplica"/>
    <s v="Objetivo: Mejorar la iluminación en calle Don Víctor para mantener la seguridad de los vecinos del sector. Descripción: Se donará a la Municipalidad de Los Ángeles 19 luminarias de alta eficiencia para que sean implementadas preferentemente en la calle Do"/>
  </r>
  <r>
    <n v="2151536457"/>
    <s v="DIA DS40 (ICE)"/>
    <s v="Parque Fotovoltaico Alcázar Solar"/>
    <s v="VIII"/>
    <s v="Los Angeles"/>
    <s v="c"/>
    <n v="20220800125"/>
    <n v="2022"/>
    <n v="101"/>
    <x v="0"/>
    <s v="PFV"/>
    <s v="Donación de dinero a vecinos para la instalación de portón eléctrico solicitado en la entrada del camino de servidumbre de acceso al Portal de Alberto"/>
    <x v="0"/>
    <x v="6"/>
    <s v="Construcción"/>
    <s v="No Aplica"/>
    <s v="Objetivo: Mejorar las condiciones de seguridad y control en la entrada al camino de servidumbre que da acceso al Portal de Alberto. Además, se podrá restringir más el flujo vehicular de gente externa a las residencias del Portal de Alberto, y por tanto, s"/>
  </r>
  <r>
    <n v="2151536457"/>
    <s v="DIA DS40 (ICE)"/>
    <s v="Parque Fotovoltaico Alcázar Solar"/>
    <s v="VIII"/>
    <s v="Los Angeles"/>
    <s v="c"/>
    <n v="20220800125"/>
    <n v="2022"/>
    <n v="108"/>
    <x v="0"/>
    <s v="PFV"/>
    <s v="Implementación de Proyecto de riego en predio de 25,4 ha."/>
    <x v="2"/>
    <x v="12"/>
    <s v="Operación y cierre"/>
    <s v="Suelo (no significativo)."/>
    <s v="Objetivo: Incorporación de superficie bajo riego tecnificado a través de la construcción de obras y equipos para pivote móvil para riego agrícola para un total de 25,4 Hás, con el objetivo de mejorar o mantener la productividad de la actividad agrícola en"/>
  </r>
  <r>
    <n v="2151536457"/>
    <s v="DIA DS40 (ICE)"/>
    <s v="Parque Fotovoltaico Alcázar Solar"/>
    <s v="VIII"/>
    <s v="Los Angeles"/>
    <s v="c"/>
    <n v="20220800125"/>
    <n v="2022"/>
    <n v="102"/>
    <x v="0"/>
    <s v="PFV"/>
    <s v="Instalación de luminaria en vértices perimetrales que dan a la Calle Don Víctor"/>
    <x v="0"/>
    <x v="6"/>
    <s v="Construcción"/>
    <s v="No Aplica"/>
    <s v="Objetivo: Promover una mejora en el aspecto de seguridad ciudadana, la circulación nocturna de vehículos y personas, contribuyendo a disminuir accidentes. Descripción: El titular considera dentro del proyecto la instalación de luces en los vértices del pe"/>
  </r>
  <r>
    <n v="2151536457"/>
    <s v="DIA DS40 (ICE)"/>
    <s v="Parque Fotovoltaico Alcázar Solar"/>
    <s v="VIII"/>
    <s v="Los Angeles"/>
    <s v="c"/>
    <n v="20220800125"/>
    <n v="2022"/>
    <n v="99"/>
    <x v="0"/>
    <s v="PFV"/>
    <s v="Mantenimiento de camino de acceso a Portal de Alberto"/>
    <x v="1"/>
    <x v="15"/>
    <s v="Construcción y cierre"/>
    <s v="Susceptibilidad de deterioro del camino de servidumbre que da acceso al Portal de Alberto."/>
    <s v="Objetivo: Mantener en óptimas condiciones el camino de servidumbre para su utilización por parte de las actividades del Proyecto, así como para el uso por parte de residentes y vecinos del sector. Descripción: Se aplicarán las medidas correspondientes par"/>
  </r>
  <r>
    <n v="2151536457"/>
    <s v="DIA DS40 (ICE)"/>
    <s v="Parque Fotovoltaico Alcázar Solar"/>
    <s v="VIII"/>
    <s v="Los Angeles"/>
    <s v="c"/>
    <n v="20220800125"/>
    <n v="2022"/>
    <n v="100"/>
    <x v="0"/>
    <s v="PFV"/>
    <s v="Mantenimiento de la calle Don Víctor"/>
    <x v="1"/>
    <x v="15"/>
    <s v="Construcción y cierre"/>
    <s v="Susceptibilidad de deterioro de calle Don Víctor."/>
    <s v="Objetivo: Mantener en óptimas condiciones la calle Don Víctor para su utilización por parte de las actividades del Proyecto, así como para asegurar que los vecinos y vehículos que transitan de paso por esta vía se encuentren con una calle en óptimas condi"/>
  </r>
  <r>
    <n v="2151536457"/>
    <s v="DIA DS40 (ICE)"/>
    <s v="Parque Fotovoltaico Alcázar Solar"/>
    <s v="VIII"/>
    <s v="Los Angeles"/>
    <s v="c"/>
    <n v="20220800125"/>
    <n v="2022"/>
    <n v="104"/>
    <x v="0"/>
    <s v="PFV"/>
    <s v="Plantación de arboleda en vereda poniente de la calle Don Víctor"/>
    <x v="6"/>
    <x v="28"/>
    <s v="Operación"/>
    <s v="No Aplica"/>
    <s v="Objetivo: Implementar una Plantación de arboleda en el costado poniente del Proyecto, por la vereda poniente de la calle Don Víctor, con especies nativas con el objetivo de disminuir la magnitud de la artificialidad en el paisaje que implica el establecim"/>
  </r>
  <r>
    <n v="2151536457"/>
    <s v="DIA DS40 (ICE)"/>
    <s v="Parque Fotovoltaico Alcázar Solar"/>
    <s v="VIII"/>
    <s v="Los Angeles"/>
    <s v="c"/>
    <n v="20220800125"/>
    <n v="2022"/>
    <n v="106"/>
    <x v="0"/>
    <s v="PFV"/>
    <s v="Plantación de cerco vivo en costado oriente del Proyecto (mediana altura)."/>
    <x v="6"/>
    <x v="28"/>
    <s v="Operación"/>
    <s v="No Aplica"/>
    <s v="Objetivo: Implementar una plantación de cerco vivo de especies de mediana altura en el costado oriente del Proyecto donde se limita con residencias vecinas, utilizando especies nativas y endémicas con el objetivo de disminuir la magnitud de la artificiali"/>
  </r>
  <r>
    <n v="2151531562"/>
    <s v="DIA DS40"/>
    <s v="Parque Fotovoltaico Toledo"/>
    <s v="III"/>
    <s v="Copiapó"/>
    <s v="c"/>
    <s v="82"/>
    <n v="2022"/>
    <s v="82"/>
    <x v="0"/>
    <s v="PFV"/>
    <s v="Aportar a la limpieza de la comuna de Copiapó"/>
    <x v="0"/>
    <x v="6"/>
    <s v="Construcción"/>
    <s v="No aplica"/>
    <s v="Objetivo: Aportar a la limpieza de la comuna de Copiapó."/>
  </r>
  <r>
    <n v="2151531562"/>
    <s v="DIA DS40"/>
    <s v="Parque Fotovoltaico Toledo"/>
    <s v="III"/>
    <s v="Copiapó"/>
    <s v="c"/>
    <s v="67"/>
    <n v="2022"/>
    <s v="67"/>
    <x v="0"/>
    <s v="PFV"/>
    <s v="Capacitación a los trabajadores con el fin de informar sobre especies silvestres"/>
    <x v="1"/>
    <x v="1"/>
    <s v="Todas las fases del proyecto"/>
    <s v="No aplica"/>
    <s v="Objetivo: Generar lineamientos para los trabajadores con el objetivo de disminuir sustancialmente las acciones humanas asociadas a la alimentación de especies silvestres en el área del Proyecto. Descripción: Mediante la utilización de material y orientaci"/>
  </r>
  <r>
    <n v="2151531562"/>
    <s v="DIA DS40"/>
    <s v="Parque Fotovoltaico Toledo"/>
    <s v="III"/>
    <s v="Copiapó"/>
    <s v="c"/>
    <s v="75"/>
    <n v="2022"/>
    <s v="75"/>
    <x v="0"/>
    <s v="PFV"/>
    <s v="Capacitación a los trabajadores con el fin de informar sobre flora"/>
    <x v="1"/>
    <x v="1"/>
    <s v="Todas las fases del proyecto"/>
    <s v="No aplica"/>
    <s v="Objetivo: Generar lineamientos para los trabajadores con el objetivo de disminuir sustancialmente las acciones humanas asociadas a la intervención de flora en categoría de conservación. Dentro del área de influencia del Proyecto se registró la presencia d"/>
  </r>
  <r>
    <n v="2151531562"/>
    <s v="DIA DS40"/>
    <s v="Parque Fotovoltaico Toledo"/>
    <s v="III"/>
    <s v="Copiapó"/>
    <s v="c"/>
    <s v="66"/>
    <n v="2022"/>
    <s v="66"/>
    <x v="0"/>
    <s v="PFV"/>
    <s v="Capacitación a los trabajadores con el fin de informar sobre la existencia de elementos bióticos"/>
    <x v="1"/>
    <x v="1"/>
    <s v="Construcción"/>
    <s v="No aplica"/>
    <s v="Objetivo: Informar a los trabajadores de los elementos bióticos que se encuentran en la zona y cómo evitar su afectación. Descripción: Se capacitarán a los trabajadores con el fin de informar sobre la existencia de elementos bióticos presentes en el área,"/>
  </r>
  <r>
    <n v="2151531562"/>
    <s v="DIA DS40"/>
    <s v="Parque Fotovoltaico Toledo"/>
    <s v="III"/>
    <s v="Copiapó"/>
    <s v="c"/>
    <s v="64"/>
    <n v="2022"/>
    <s v="64"/>
    <x v="0"/>
    <s v="PFV"/>
    <s v="Capacitación a los trabajadores con el fin de informar sobre la existencia de elementos bióticos"/>
    <x v="1"/>
    <x v="1"/>
    <s v="Construcción y cierre"/>
    <s v="No aplica"/>
    <s v="Objetivo: Generar lineamientos para los trabajadores con el objetivo de disminuir sustancialmente las acciones humanas fuera de los sectores delimitados o establecidos para las actividades del Proyecto. Esta medida se justifica por la presencia de huevos "/>
  </r>
  <r>
    <n v="2151531562"/>
    <s v="DIA DS40"/>
    <s v="Parque Fotovoltaico Toledo"/>
    <s v="III"/>
    <s v="Copiapó"/>
    <s v="c"/>
    <s v="69"/>
    <n v="2022"/>
    <s v="69"/>
    <x v="0"/>
    <s v="PFV"/>
    <s v="Capacitación a los trabajadores con el fin de informar sobre residuos"/>
    <x v="1"/>
    <x v="7"/>
    <s v="Todas las fases del proyecto"/>
    <s v="No aplica"/>
    <s v="Objetivo: Generar lineamientos para los trabajadores con el objetivo de disminuir sustancialmente las acciones humanas asociadas a botar basura fuera de los sectores acondicionados para esto. Descripción: Mediante la utilización de señalética, material y "/>
  </r>
  <r>
    <n v="2151531562"/>
    <s v="DIA DS40"/>
    <s v="Parque Fotovoltaico Toledo"/>
    <s v="III"/>
    <s v="Copiapó"/>
    <s v="c"/>
    <s v="77"/>
    <n v="2022"/>
    <s v="77"/>
    <x v="0"/>
    <s v="PFV"/>
    <s v="Humectación de caminos existentes del Proyecto"/>
    <x v="2"/>
    <x v="3"/>
    <s v="Construcción"/>
    <s v="Incremento de los niveles de Material Particulado."/>
    <s v="Objetivo: Disminuir el aporte de resuspensión de polvo en caminos internos y externos del Proyecto. Descripción: La medida consiste en la humectación de caminos existentes del Proyecto, aledaños a la línea eléctrica y la aplicación de supresor de polvo en"/>
  </r>
  <r>
    <n v="2151531562"/>
    <s v="DIA DS40"/>
    <s v="Parque Fotovoltaico Toledo"/>
    <s v="III"/>
    <s v="Copiapó"/>
    <s v="c"/>
    <s v="68"/>
    <n v="2022"/>
    <s v="68"/>
    <x v="0"/>
    <s v="PFV"/>
    <s v="Minimiza la pérdida o afectación de individuos de fauna nativa"/>
    <x v="1"/>
    <x v="17"/>
    <s v="Todas las fases del proyecto"/>
    <s v="No aplica"/>
    <s v="Objetivo: Controlar el ingreso y la alimentación de perros y gatos en el área de influencia del Proyecto, los que puedan depredar las especies de fauna nativa presentes en dicha área. Descripción: Se llevará el control de ingreso de animales domésticos po"/>
  </r>
  <r>
    <n v="2151531562"/>
    <s v="DIA DS40"/>
    <s v="Parque Fotovoltaico Toledo"/>
    <s v="III"/>
    <s v="Copiapó"/>
    <s v="c"/>
    <s v="70"/>
    <n v="2022"/>
    <s v="70"/>
    <x v="0"/>
    <s v="PFV"/>
    <s v="Plan de rescate y relocalización de reptiles"/>
    <x v="5"/>
    <x v="20"/>
    <s v="Pre construcción"/>
    <s v="No aplica"/>
    <s v="Objetivo: Disminuir la pérdida de ejemplares pertenecientes a las especies Liolaemus nigromaculatus, Liolaemus velosoi y Callopistes maculatus Descripción: La medida consistirá en la captura de ejemplares de la siguiente manera, según clase: Reptiles: cap"/>
  </r>
  <r>
    <n v="2151523276"/>
    <s v="DIA DS40"/>
    <s v="Ampliación Parque Fotovoltaico Mauco"/>
    <s v="V"/>
    <s v="San Felipe"/>
    <s v="c"/>
    <n v="20210500150"/>
    <n v="2021"/>
    <n v="35"/>
    <x v="0"/>
    <s v="PFV"/>
    <s v="Aplicación de supresor de polvo en camino de acceso."/>
    <x v="2"/>
    <x v="3"/>
    <s v="Construcción y cierre"/>
    <s v="Emisiones de material particulado a la atmosfera."/>
    <s v="Objetivo: Disminuir las emisiones de material particulado en la fase de construcción del proyecto. Descripción: El Proyecto contempla como parte de sus actividades la aplicación de supresor de polvo biodegradable en camino de acceso al Proyecto en un tram"/>
  </r>
  <r>
    <n v="2151523276"/>
    <s v="DIA DS40"/>
    <s v="Ampliación Parque Fotovoltaico Mauco"/>
    <s v="V"/>
    <s v="San Felipe"/>
    <s v="c"/>
    <n v="20210500150"/>
    <n v="2021"/>
    <n v="36"/>
    <x v="0"/>
    <s v="PFV"/>
    <s v="Capacitación inicial en Paleontología."/>
    <x v="1"/>
    <x v="1"/>
    <s v="Construcción"/>
    <s v="No hay impacto asociado."/>
    <s v="Objetivo: Entregar conocimientos básicos y protocolos de acción respecto a la presencia de un elemento de valor paleontológico. Descripción: Se contará con un profesional con perfil paleontológico autorizado por CMN que dictará una charla de capacitación "/>
  </r>
  <r>
    <n v="2151523276"/>
    <s v="DIA DS40"/>
    <s v="Ampliación Parque Fotovoltaico Mauco"/>
    <s v="V"/>
    <s v="San Felipe"/>
    <s v="c"/>
    <n v="20210500150"/>
    <n v="2021"/>
    <n v="40"/>
    <x v="0"/>
    <s v="PFV"/>
    <s v="Charla de inducción en Arqueología."/>
    <x v="1"/>
    <x v="1"/>
    <s v="Construcción"/>
    <s v="Alteración de sitios de valor arqueológico presentes en el entorno cercano del proyecto."/>
    <s v="Objetivo: Resguardar el patrimonio cultural arqueológico en el emplazamiento del proyecto. Entregar protocolo de acción a los trabajadores a seguir en caso de hallazgo. Concientizar a los trabajadores sobre la importancia del patrimonio cultural arqueológ"/>
  </r>
  <r>
    <n v="2151523276"/>
    <s v="DIA DS40"/>
    <s v="Ampliación Parque Fotovoltaico Mauco"/>
    <s v="V"/>
    <s v="San Felipe"/>
    <s v="c"/>
    <n v="20210500150"/>
    <n v="2021"/>
    <n v="33"/>
    <x v="0"/>
    <s v="PFV"/>
    <s v="Colecta de germoplasma y reforestación de Porlieria chilensis y Prosopis chilensis."/>
    <x v="4"/>
    <x v="8"/>
    <s v="Construcción"/>
    <s v="Afectación de flora y vegetación."/>
    <s v="Objetivo: Evitar la pérdida de diversidad genética a través de la colecta de germoplasma y reforestación de individuos de las especies Porlieria chilensis (Algarrobo chileno) y Prosopis chilensis (Guayacán), a un sector colindante al área de influencia (A"/>
  </r>
  <r>
    <n v="2151523276"/>
    <s v="DIA DS40"/>
    <s v="Ampliación Parque Fotovoltaico Mauco"/>
    <s v="V"/>
    <s v="San Felipe"/>
    <s v="c"/>
    <n v="20210500150"/>
    <n v="2021"/>
    <n v="39"/>
    <x v="0"/>
    <s v="PFV"/>
    <s v="Monitoreo arqueológico."/>
    <x v="3"/>
    <x v="4"/>
    <s v="Construcción"/>
    <s v="Alteración de sitios de valor arqueológico presentes en el entorno cercano del proyecto."/>
    <s v="Objetivo: Resguardar el patrimonio cultural arqueológico en el emplazamiento del proyecto y entregar protocolo de acción a los trabajadores en caso de hallazgo. Descripción: El monitoreo arqueológico consiste en la vigilancia sostenida por parte de especi"/>
  </r>
  <r>
    <n v="2151523276"/>
    <s v="DIA DS40"/>
    <s v="Ampliación Parque Fotovoltaico Mauco"/>
    <s v="V"/>
    <s v="San Felipe"/>
    <s v="c"/>
    <n v="20210500150"/>
    <n v="2021"/>
    <n v="37"/>
    <x v="0"/>
    <s v="PFV"/>
    <s v="Monitoreo Paleontológico."/>
    <x v="3"/>
    <x v="4"/>
    <s v="Construcción"/>
    <s v="No hay impacto asociado."/>
    <s v="Objetivo: Resguardar el patrimonio paleontológico que potencialmente se pueda encontrar durante las excavaciones requeridas por el proyecto. Descripción: • Realización de un monitoreo mensual en las obras que impliquen excavaciones y/o movimientos de tier"/>
  </r>
  <r>
    <n v="2151523276"/>
    <s v="DIA DS40"/>
    <s v="Ampliación Parque Fotovoltaico Mauco"/>
    <s v="V"/>
    <s v="San Felipe"/>
    <s v="c"/>
    <n v="20210500150"/>
    <n v="2021"/>
    <n v="41"/>
    <x v="0"/>
    <s v="PFV"/>
    <s v="Protección de hallazgos arqueológicos detectados fuera del emplazamiento del proyecto."/>
    <x v="3"/>
    <x v="5"/>
    <s v="Construcción"/>
    <s v="No hay impacto asociado."/>
    <s v="Objetivo: Proteger los hallazgos arqueológicos identificados fuera del emplazamiento del proyecto: • Área de Talla acotada (JG01); • Basural Histórico 1 (IM01); • Basural Histórico 2 (JG02); • Basural Histórico 3 (IM02). Descripción: cercado perimetral de"/>
  </r>
  <r>
    <n v="2151523276"/>
    <s v="DIA DS40"/>
    <s v="Ampliación Parque Fotovoltaico Mauco"/>
    <s v="V"/>
    <s v="San Felipe"/>
    <s v="c"/>
    <n v="20210500150"/>
    <n v="2021"/>
    <n v="37"/>
    <x v="0"/>
    <s v="PFV"/>
    <s v="Seguimiento quinquenal de la Condición Biológica del Suelo."/>
    <x v="2"/>
    <x v="11"/>
    <s v="Operación"/>
    <s v="Perdida temporal de suelo."/>
    <s v="Objetivo: Evaluar la Condición Biológica del Suelo a través del monitoreo de propiedades del suelo en la superficie donde se instalarán los paneles fotovoltaicos. Descripción: Se considera monitoreo de propiedades del suelo mediante la Evaluación de la Co"/>
  </r>
  <r>
    <n v="2151522892"/>
    <s v="DIA DS40 (ICE)"/>
    <s v="Parque Eólico San Matías"/>
    <s v="VIII"/>
    <s v="Los Angeles"/>
    <s v="c"/>
    <n v="20210800171"/>
    <n v="2021"/>
    <n v="151"/>
    <x v="0"/>
    <s v="Eólico"/>
    <s v="Cercado a los Hallazgos y Sitios Patrimoniales"/>
    <x v="3"/>
    <x v="5"/>
    <s v="Construcción"/>
    <s v="Alteración patrimonio cultural"/>
    <s v="Objetivo: Prevenir el impacto sobre aquellos hallazgos no previstos que pudiesen ser encontrados durante la etapa de construcción. Descripción: Para todos aquellos sitios arqueológicos, históricos y/o prehispánicos que se emplacen en el área de influencia"/>
  </r>
  <r>
    <n v="2151522892"/>
    <s v="DIA DS40 (ICE)"/>
    <s v="Parque Eólico San Matías"/>
    <s v="VIII"/>
    <s v="Los Angeles"/>
    <s v="c"/>
    <n v="20210800171"/>
    <n v="2021"/>
    <n v="170"/>
    <x v="0"/>
    <s v="Eólico"/>
    <s v="Charlas de Inducción Paleontológica"/>
    <x v="1"/>
    <x v="1"/>
    <s v="Construcción"/>
    <s v="Alteración al Patrimonio Cultural"/>
    <s v="Objetivo: Capacitar a los trabajadores involucrados en el proyecto respecto a las áreas susceptibles y fosilíferas, entregando los conceptos básicos sobre el patrimonio paleontológico, su normativa asociada y los procedimientos que se deben seguir ante un"/>
  </r>
  <r>
    <n v="2151522892"/>
    <s v="DIA DS40 (ICE)"/>
    <s v="Parque Eólico San Matías"/>
    <s v="VIII"/>
    <s v="Los Angeles"/>
    <s v="c"/>
    <n v="20210800171"/>
    <n v="2021"/>
    <n v="163"/>
    <x v="0"/>
    <s v="Eólico"/>
    <s v="Convenio Marco de Cooperación Mutua de desarrollo Indígena entre Titular y Asociación Indígena Las Newenches de Santa Fe, Programa de Desarrollo Indígena."/>
    <x v="0"/>
    <x v="6"/>
    <s v="Todas las fases del proyecto"/>
    <s v="Susceptibilidad de afectación a la calidad de vida de los grupos humanos"/>
    <s v="Objetivo: Fomentar el desarrollo Indígena de los grupos humanos pertenecientes al pueblo Mapuche de los sectores del área de influencia del proyecto, a través del convenio de colaboración y beneficio mutuo suscrito con fecha 29 de diciembre de 2020 entre "/>
  </r>
  <r>
    <n v="2151522892"/>
    <s v="DIA DS40 (ICE)"/>
    <s v="Parque Eólico San Matías"/>
    <s v="VIII"/>
    <s v="Los Angeles"/>
    <s v="c"/>
    <n v="20210800171"/>
    <n v="2021"/>
    <n v="160"/>
    <x v="0"/>
    <s v="Eólico"/>
    <s v="Convenio Marco de Cooperación Mutua y Desarrollo entre Titular y Comunidades que habitan en los Sectores del Área de Influencia."/>
    <x v="0"/>
    <x v="6"/>
    <s v="Todas las fases del proyecto"/>
    <s v="No aplica"/>
    <s v="Objetivo: Fomentar el desarrollo comunitario de los grupos humanos que habitan sectores del área de influencia del proyecto, a través de un Programa de Desarrollo Comunitario del Parque Eólico San Matías, donde se comprometen fondos para el financiamiento"/>
  </r>
  <r>
    <n v="2151522892"/>
    <s v="DIA DS40 (ICE)"/>
    <s v="Parque Eólico San Matías"/>
    <s v="VIII"/>
    <s v="Los Angeles"/>
    <s v="c"/>
    <n v="20210800171"/>
    <n v="2021"/>
    <n v="147"/>
    <x v="0"/>
    <s v="Eólico"/>
    <s v="Humectación e Incorporación de Supresor de Polvo en Caminos Internos y Accesos del Proyecto."/>
    <x v="2"/>
    <x v="3"/>
    <s v="Construcción"/>
    <s v="Aumento del riesgo preexistente a la salud de la población por aumento de la concentración de Material Particulado y gases de combustión"/>
    <s v="Objetivo: Con el fin de controlar las emisiones de material particulado durante la fase de construcción se considera la humectación de caminos a modo de mantener la Tabla 10.1.3 Compromiso ambiental voluntario Humectación e Incorporación de Supresor de Po"/>
  </r>
  <r>
    <n v="2151522892"/>
    <s v="DIA DS40 (ICE)"/>
    <s v="Parque Eólico San Matías"/>
    <s v="VIII"/>
    <s v="Los Angeles"/>
    <s v="c"/>
    <n v="20210800171"/>
    <n v="2021"/>
    <n v="150"/>
    <x v="0"/>
    <s v="Eólico"/>
    <s v="Inducción Arqueológica para Trabajadores del Proyecto"/>
    <x v="1"/>
    <x v="1"/>
    <s v="Construcción"/>
    <s v="Alteración patrimonio cultural"/>
    <s v="Objetivo: El presente compromiso tiene por objetivo velar por la protección del patrimonio cultural a través de: - Charlas de inducción patrimonial sobre la Ley 17.288 de Monumentos Nacionales - Difundir de manera efectiva las medidas de acción ante event"/>
  </r>
  <r>
    <n v="2151522892"/>
    <s v="DIA DS40 (ICE)"/>
    <s v="Parque Eólico San Matías"/>
    <s v="VIII"/>
    <s v="Los Angeles"/>
    <s v="c"/>
    <n v="20210800171"/>
    <n v="2021"/>
    <n v="149"/>
    <x v="0"/>
    <s v="Eólico"/>
    <s v="Monitoreo Arqueológico durante Fase de Construcción"/>
    <x v="3"/>
    <x v="4"/>
    <s v="Construcción: Aplica; durante las actividades de escarpe y excavación en todas las obras"/>
    <s v="Alteración patrimonio cultural"/>
    <s v="Objetivo: Evitar la remoción, destrucción y mayor deterioro de hallazgos arqueológicos. Descripción: Durante la construcción, se realizará un monitoreo durante toda actividad de remoción de tierras realizado por un profesional competente, licenciado en ar"/>
  </r>
  <r>
    <n v="2151522892"/>
    <s v="DIA DS40 (ICE)"/>
    <s v="Parque Eólico San Matías"/>
    <s v="VIII"/>
    <s v="Los Angeles"/>
    <s v="c"/>
    <n v="20210800171"/>
    <n v="2021"/>
    <n v="178"/>
    <x v="0"/>
    <s v="Eólico"/>
    <s v="Monitoreo de Aguas Superficiales para obras de cruce de cauces"/>
    <x v="2"/>
    <x v="25"/>
    <s v="Construcción"/>
    <s v="Alteración a cuerpos de agua superficial y subterráneas en el área de influencia del proyecto"/>
    <s v="Objetivo: Preservar las características del recurso hídrico superficial durante las actividades de construcción de las 29 obras de cruce de cauces naturales y artificiales. Descripción: Corresponde a las medidas de protección del recurso hídrico superfici"/>
  </r>
  <r>
    <n v="2151522892"/>
    <s v="DIA DS40 (ICE)"/>
    <s v="Parque Eólico San Matías"/>
    <s v="VIII"/>
    <s v="Los Angeles"/>
    <s v="c"/>
    <n v="20210800171"/>
    <n v="2021"/>
    <n v="144"/>
    <x v="0"/>
    <s v="Eólico"/>
    <s v="Monitoreo de Ruido"/>
    <x v="2"/>
    <x v="24"/>
    <s v="Pre construcción"/>
    <s v="Riesgo a la salud de la población por aumento de los niveles de ruido y vibración en los receptores más cercanos. Tabla 10.1.2 Compromiso ambiental voluntario Monitoreo de Ruido"/>
    <s v="Objetivo: Verificar el cumplimiento del DS 38/11 del MMA, y por consiguiente las modelaciones realizadas en Anexo 01-07 de la DIA. Descripción: El Titular desarrollará un Informe técnico desarrollo por un EFTA que será enviado a la Superintendencia de Med"/>
  </r>
  <r>
    <n v="2151522892"/>
    <s v="DIA DS40 (ICE)"/>
    <s v="Parque Eólico San Matías"/>
    <s v="VIII"/>
    <s v="Los Angeles"/>
    <s v="c"/>
    <n v="20210800171"/>
    <n v="2021"/>
    <n v="165"/>
    <x v="0"/>
    <s v="Eólico"/>
    <s v="Perturbación Controlada de Fauna"/>
    <x v="5"/>
    <x v="10"/>
    <s v="Construcción: Previo a las actividades de despeje de los caminos proyectados, fajas de servidumbre, plataformas."/>
    <s v="Pérdida de fauna terrestre en categoría de conservación"/>
    <s v="Objetivo: Disminuir la afectación o pérdida de individuos durante la actividad de despeje de vegetación y movimiento de tierra. Tabla 10.1.12 Compromiso ambiental voluntario Perturbación Controlada de Fauna Descripción: Consiste en la aplicación de divers"/>
  </r>
  <r>
    <n v="2151522892"/>
    <s v="DIA DS40 (ICE)"/>
    <s v="Parque Eólico San Matías"/>
    <s v="VIII"/>
    <s v="Los Angeles"/>
    <s v="c"/>
    <n v="20210800171"/>
    <n v="2021"/>
    <n v="153"/>
    <x v="0"/>
    <s v="Eólico"/>
    <s v="Plan de Fortalecimiento de la Actividad Apícola en el Área de Influencia"/>
    <x v="0"/>
    <x v="6"/>
    <s v="Construcción"/>
    <s v="No Aplica"/>
    <s v="Objetivo: Fortalecer y fomentar la actividad apícola del área de influencia del proyecto. Descripción: El Titular desarrollará un Plan de Fortalecimiento de la actividad apícola para aquellas familias y/o personas que se dediquen a esta actividad y perten"/>
  </r>
  <r>
    <n v="2151522892"/>
    <s v="DIA DS40 (ICE)"/>
    <s v="Parque Eólico San Matías"/>
    <s v="VIII"/>
    <s v="Los Angeles"/>
    <s v="c"/>
    <n v="20210800171"/>
    <n v="2021"/>
    <n v="171"/>
    <x v="0"/>
    <s v="Eólico"/>
    <s v="Plan de Monitoreo de Calidad de Agua Subterránea a) Preservación del recurso hídrico subterráneo asociado a las faenas de excavaciones"/>
    <x v="2"/>
    <x v="26"/>
    <s v="Construcción"/>
    <s v="Alteración a cuerpos de agua superficial y subterráneas en el área de influencia del proyecto"/>
    <s v="Objetivo: Preservar las características del recurso hídrico subterráneo durante las faenas de excavaciones y agotamiento de napa. Descripción: Corresponde a las medidas de protección global del recurso hídrico subterráneo, relacionado con los sectores de "/>
  </r>
  <r>
    <n v="2151522892"/>
    <s v="DIA DS40 (ICE)"/>
    <s v="Parque Eólico San Matías"/>
    <s v="VIII"/>
    <s v="Los Angeles"/>
    <s v="c"/>
    <n v="20210800171"/>
    <n v="2021"/>
    <n v="172"/>
    <x v="0"/>
    <s v="Eólico"/>
    <s v="Plan de Monitoreo de Calidad de Agua Subterránea b) Preservación del recurso hídrico subterráneo asociado a los trabajos de devolución de caudal mediante proceso de infiltración"/>
    <x v="2"/>
    <x v="25"/>
    <s v="Construcción"/>
    <s v="Alteración a cuerpos de agua superficial y subterráneas en el área de influencia del proyecto"/>
    <s v="Objetivo: Preservar las características del recurso hídrico subterráneo durante la infiltración de caudal devuelto a la napa subterránea. Descripción: Corresponde a las medidas de protección local del recurso hídrico subterráneo, relacionado con los traba"/>
  </r>
  <r>
    <n v="2151522892"/>
    <s v="DIA DS40 (ICE)"/>
    <s v="Parque Eólico San Matías"/>
    <s v="VIII"/>
    <s v="Los Angeles"/>
    <s v="c"/>
    <n v="20210800171"/>
    <n v="2021"/>
    <n v="174"/>
    <x v="0"/>
    <s v="Eólico"/>
    <s v="Plan de Monitoreo de Calidad de Agua Subterránea c) Preservación del recurso hídrico subterráneo de terceros."/>
    <x v="2"/>
    <x v="25"/>
    <s v="Construcción"/>
    <s v="Alteración a cuerpos de agua superficial y subterráneas en el área de influencia del proyecto"/>
    <s v="Objetivo: Preservar las características del recurso hídrico subterráneo de terceros. Descripción: Corresponde a las medidas de protección local del recurso hídrico subterráneo, relacionado con los pozos existentes de terceros en un radio de 1.500 m distan"/>
  </r>
  <r>
    <n v="2151522892"/>
    <s v="DIA DS40 (ICE)"/>
    <s v="Parque Eólico San Matías"/>
    <s v="VIII"/>
    <s v="Los Angeles"/>
    <s v="c"/>
    <n v="20210800171"/>
    <n v="2021"/>
    <n v="175"/>
    <x v="0"/>
    <s v="Eólico"/>
    <s v="Plan de Monitoreo de Cantidad/Niveles de Agua Subterránea"/>
    <x v="2"/>
    <x v="25"/>
    <s v="Construcción"/>
    <s v="Alteración a cuerpos de agua superficial y subterráneas en el área de influencia del proyecto"/>
    <s v="Objetivo: Resguardo de la cantidad de recurso hídrico subterráneo disponible a terceros que habitan en las cercanías del Proyecto. Descripción: Monitoreo de la devolución del agua extraída producto del drenaje de las excavaciones de cada aerogenerador, en"/>
  </r>
  <r>
    <n v="2151522892"/>
    <s v="DIA DS40 (ICE)"/>
    <s v="Parque Eólico San Matías"/>
    <s v="VIII"/>
    <s v="Los Angeles"/>
    <s v="c"/>
    <n v="20210800171"/>
    <n v="2021"/>
    <n v="167"/>
    <x v="0"/>
    <s v="Eólico"/>
    <s v="Plan de Monitoreo de Quirópteros"/>
    <x v="5"/>
    <x v="16"/>
    <s v="Pre construcción"/>
    <s v="Pérdida de fauna en categoría de conservación"/>
    <s v="Objetivo: Realizar un monitoreo de seguimiento de los quirópteros en el área de influencia del parque eólico San Matías, el cual involucra el estudio de la diversidad y actividad en períodos estacionales, de modo de poder comparar los cambios que pueden s"/>
  </r>
  <r>
    <n v="2151522892"/>
    <s v="DIA DS40 (ICE)"/>
    <s v="Parque Eólico San Matías"/>
    <s v="VIII"/>
    <s v="Los Angeles"/>
    <s v="c"/>
    <n v="20210800171"/>
    <n v="2021"/>
    <n v="143"/>
    <x v="0"/>
    <s v="Eólico"/>
    <s v="Plan de Monitoreo de rutas de vuelo"/>
    <x v="5"/>
    <x v="16"/>
    <s v="Pre construcción"/>
    <s v="Pérdida de fauna en categoría de conservación"/>
    <s v="Objetivo: Realizar un monitoreo de seguimiento de la avifauna en el área de influencia del parque eólico San Matías y lagunas Virquenco y Tierras Nobles, el cual involucra el estudio de la diversidad y patrones de vuelo en diversos períodos estacionales, "/>
  </r>
  <r>
    <n v="2151522892"/>
    <s v="DIA DS40 (ICE)"/>
    <s v="Parque Eólico San Matías"/>
    <s v="VIII"/>
    <s v="Los Angeles"/>
    <s v="c"/>
    <n v="20210800171"/>
    <n v="2021"/>
    <n v="169"/>
    <x v="0"/>
    <s v="Eólico"/>
    <s v="Plan de Monitoreo Paleontología"/>
    <x v="3"/>
    <x v="5"/>
    <s v="Construcción: Previo a las actividades de despeje de los caminos proyectados, fajas de servidumbre, plataformas y en las excavaciones, en la fase de construcción"/>
    <s v="Alteración al Patrimonio Cultural"/>
    <s v="Objetivo: Evitar posibles afectaciones al Patrimonio Paleontológico en caso de realizar hallazgos fósiles._x000a_Descripción: Se inspeccionarán las excavaciones y/o movimientos de tierra por parte de un paleontólogo, previo, durante y después de la intervención"/>
  </r>
  <r>
    <n v="2151522892"/>
    <s v="DIA DS40 (ICE)"/>
    <s v="Parque Eólico San Matías"/>
    <s v="VIII"/>
    <s v="Los Angeles"/>
    <s v="c"/>
    <n v="20210800171"/>
    <n v="2021"/>
    <n v="156"/>
    <x v="0"/>
    <s v="Eólico"/>
    <s v="Plan de Relacionamiento Comunitario y Comunicaciones durante la Evaluación del Proyecto, la Etapa de Construcción y Operación del Proyecto"/>
    <x v="0"/>
    <x v="0"/>
    <s v="Todas las fases del proyecto"/>
    <s v="Susceptibilidad de afectación a la calidad de vida de los grupos humanos"/>
    <s v="Objetivo: Propiciar, promover y mantener una clara y oportuna comunicación, construir relaciones transparentes y colaborativas a largo plazo entre el titular y los grupos humanos de las localidades del área de influencia del parque Eólico San Matías, a tr"/>
  </r>
  <r>
    <n v="2151522892"/>
    <s v="DIA DS40 (ICE)"/>
    <s v="Parque Eólico San Matías"/>
    <s v="VIII"/>
    <s v="Los Angeles"/>
    <s v="c"/>
    <n v="20210800171"/>
    <n v="2021"/>
    <n v="177"/>
    <x v="0"/>
    <s v="Eólico"/>
    <s v="Plan de Seguimiento de Fauna Íctica"/>
    <x v="5"/>
    <x v="16"/>
    <s v="Construcción"/>
    <s v="Pérdida de fauna íctica en categoría de conservación"/>
    <s v="Objetivo: Evaluar cambios en la composición y abundancia de la ictiofauna Descripción: Evaluar las comunidades de peces de aguas continentales asociadas al área del proyecto. Justificación: Dado la movilidad y/o desplazamiento de la ictiofauna, el proyect"/>
  </r>
  <r>
    <n v="2151522892"/>
    <s v="DIA DS40 (ICE)"/>
    <s v="Parque Eólico San Matías"/>
    <s v="VIII"/>
    <s v="Los Angeles"/>
    <s v="c"/>
    <n v="20210800171"/>
    <n v="2021"/>
    <n v="155"/>
    <x v="0"/>
    <s v="Eólico"/>
    <s v="Priorización en la Contratación de Mano de Obra Local"/>
    <x v="0"/>
    <x v="2"/>
    <s v="Construcción"/>
    <s v="No aplica"/>
    <s v="Objetivo: Priorización de trabajadores pertenecientes a alguna de las organizaciones comunitarias que habitan y/o desarrollan sus actividades dentro del área de influencia del proyecto de localidades cercanas, para mano de obra para la construcción y/o pa"/>
  </r>
  <r>
    <n v="2151522892"/>
    <s v="DIA DS40 (ICE)"/>
    <s v="Parque Eólico San Matías"/>
    <s v="VIII"/>
    <s v="Los Angeles"/>
    <s v="c"/>
    <n v="20210800171"/>
    <n v="2021"/>
    <n v="169"/>
    <x v="0"/>
    <s v="Eólico"/>
    <s v="Registro y Control de Empresa Abastecedora de Agua Industrial"/>
    <x v="1"/>
    <x v="17"/>
    <s v="Construcción y operación"/>
    <s v="No aplica"/>
    <s v="Objetivo: Mantener un registro y control sobre el punto de abastecimiento de agua industrial a emplear por los camiones aljibes que la suministrarán al Proyecto._x000a_Descripción: Se deberá mantener un registro de cada empresa que abastece de agua industrial._x000a_"/>
  </r>
  <r>
    <n v="2151517418"/>
    <s v="DIA DS40"/>
    <s v="Proyecto Solar Til Til 2"/>
    <s v="RM"/>
    <s v="Tiltil"/>
    <s v="c"/>
    <n v="202213001149"/>
    <n v="2022"/>
    <n v="53"/>
    <x v="0"/>
    <s v="PFV"/>
    <s v="Disposición prioritaria de paneles fotovoltaicos"/>
    <x v="1"/>
    <x v="17"/>
    <s v="Operación y cierre"/>
    <s v="Residuos sólidos."/>
    <s v="Objetivo: Priorizar la valorización de los materiales componentes de los paneles fotovoltaicos defectuosos o en desuso. Descripción: Se contempla el acopio los paneles en desuso o defectuosos en las bodegas de residuos peligrosos, para posteriormente envi"/>
  </r>
  <r>
    <n v="2151517418"/>
    <s v="DIA DS40"/>
    <s v="Proyecto Solar Til Til 2"/>
    <s v="RM"/>
    <s v="Tiltil"/>
    <s v="c"/>
    <n v="202213001149"/>
    <n v="2022"/>
    <n v="53"/>
    <x v="0"/>
    <s v="PFV"/>
    <s v="Mejoramiento de terreno"/>
    <x v="2"/>
    <x v="12"/>
    <s v="Construcción y operación"/>
    <s v="Pérdida de suelo."/>
    <s v="Objetivo: Compensar la pérdida temporal de uso agrícola del suelo del área del Proyecto. Forma: Se implementará un mejoramiento efectivo y permanente de las características productivas de otros suelos que se encuentran imposibilitados de ser usados produc"/>
  </r>
  <r>
    <n v="2151517418"/>
    <s v="DIA DS40"/>
    <s v="Proyecto Solar Til Til 2"/>
    <s v="RM"/>
    <s v="Tiltil"/>
    <s v="c"/>
    <n v="202213001149"/>
    <n v="2022"/>
    <n v="51"/>
    <x v="0"/>
    <s v="PFV"/>
    <s v="Monitoreo arqueológico permanente y charlas de inducción patrimonial"/>
    <x v="1"/>
    <x v="1"/>
    <s v="Construcción"/>
    <s v="Patrimonio arqueológico."/>
    <s v="Objetivo: Proteger el patrimonio arqueológico que pueda existir en la subsuperficie en el área del Proyecto. Descripción: Presencia permanente de un arqueólogo(a) en terreno durante las faenas de escarpe y excavaciones, y las charlas de inducción arqueoló"/>
  </r>
  <r>
    <n v="2151517418"/>
    <s v="DIA DS40"/>
    <s v="Proyecto Solar Til Til 2"/>
    <s v="RM"/>
    <s v="Tiltil"/>
    <s v="c"/>
    <n v="202213001149"/>
    <n v="2022"/>
    <n v="50"/>
    <x v="0"/>
    <s v="PFV"/>
    <s v="Plan de perturbación controlada"/>
    <x v="5"/>
    <x v="10"/>
    <s v="Construcción"/>
    <s v="Afectación de especies de baja movilidad (Liolaemus lemniscatus)."/>
    <s v="Objetivo: El objetivo es provocar, previa a la intervención por parte de las actividades y obras del Proyecto, el abandono o inducir el desplazamiento gradual de los individuos de la fauna de baja movilidad. Descripción: Inducir el desplazamiento gradual "/>
  </r>
  <r>
    <n v="2151517418"/>
    <s v="DIA DS40"/>
    <s v="Proyecto Solar Til Til 2"/>
    <s v="RM"/>
    <s v="Tiltil"/>
    <s v="c"/>
    <n v="202213001149"/>
    <n v="2022"/>
    <n v="51"/>
    <x v="0"/>
    <s v="PFV"/>
    <s v="Restitución y restauración del terreno"/>
    <x v="2"/>
    <x v="12"/>
    <s v="Cierre"/>
    <s v="Suelo."/>
    <s v="Objetivo: Restituir y restaurar las condiciones del terreno para su posterior revegetación luego del abandono de las áreas ocupadas por las obras temporales, permanentes y caminos contemplados en el Proyecto. Descripción: Esta medida contempla actividades"/>
  </r>
  <r>
    <n v="2151517418"/>
    <s v="DIA DS40"/>
    <s v="Proyecto Solar Til Til 2"/>
    <s v="RM"/>
    <s v="Tiltil"/>
    <s v="c"/>
    <n v="202213001149"/>
    <n v="2022"/>
    <n v="52"/>
    <x v="0"/>
    <s v="PFV"/>
    <s v="Tratamiento Paisajístico Perimetral"/>
    <x v="6"/>
    <x v="21"/>
    <s v="Operación"/>
    <s v="Paisaje."/>
    <s v="Objetivo: Insertar la planta fotovoltaica de manera armónica con el entorno rural predominante y aportar al aumento de la vegetación nativa en la zona que, a su vez, contribuirá con la captura de material particulado de la atmósfera. Descripción: Se imple"/>
  </r>
  <r>
    <n v="2151516444"/>
    <s v="DIA DS40"/>
    <s v="Proyecto Fotovoltaico La Sierra II"/>
    <s v="II"/>
    <s v="Sierra Gorda"/>
    <s v="c"/>
    <n v="202102001112"/>
    <n v="2021"/>
    <n v="29"/>
    <x v="0"/>
    <s v="PFV"/>
    <s v="Contratación de mano de obra local."/>
    <x v="0"/>
    <x v="2"/>
    <s v="Construcción y cierre"/>
    <s v="No aplica"/>
    <s v="Objetivo: El Titular del Proyecto se compromete a contratar mano de obra comunal, previa evaluación o diagnóstico de salud que certifique competente para trabajos en este tipo de Proyecto. Descripción: El Titular del Proyecto se compromete a la contrataci"/>
  </r>
  <r>
    <n v="2151516444"/>
    <s v="DIA DS40"/>
    <s v="Proyecto Fotovoltaico La Sierra II"/>
    <s v="II"/>
    <s v="Sierra Gorda"/>
    <s v="c"/>
    <n v="202102001112"/>
    <n v="2021"/>
    <n v="30"/>
    <x v="0"/>
    <s v="PFV"/>
    <s v="Emisión de informes para registro y control de abastecimiento de agua potable."/>
    <x v="2"/>
    <x v="26"/>
    <s v="Todas las fases del proyecto"/>
    <s v="No aplica"/>
    <s v="Objetivo: Llevar control y registro de los puntos de abastecimiento para obras de construcción, y otras actividades en las fases de operación y cierre que requieran este recurso. Descripción: Se realizarán controles y registros de la procedencia del abast"/>
  </r>
  <r>
    <n v="2151516444"/>
    <s v="DIA DS40"/>
    <s v="Proyecto Fotovoltaico La Sierra II"/>
    <s v="II"/>
    <s v="Sierra Gorda"/>
    <s v="c"/>
    <n v="202102001112"/>
    <n v="2021"/>
    <n v="30"/>
    <x v="0"/>
    <s v="PFV"/>
    <s v="Reposición de insumos y deterioros de equipos a Bomberos."/>
    <x v="0"/>
    <x v="6"/>
    <s v="Todas las fases del proyecto"/>
    <s v="No aplica"/>
    <s v="Objetivo: Reponer los insumos utilizados en atender emergencias generadas por el Proyecto y responsabilizarse por la reposición de los daños o deterioros que pudiesen sufrir los equipos de bomberos en el mismo contexto. Descripción: En caso de que bombero"/>
  </r>
  <r>
    <n v="2151516444"/>
    <s v="DIA DS40"/>
    <s v="Proyecto Fotovoltaico La Sierra II"/>
    <s v="II"/>
    <s v="Sierra Gorda"/>
    <s v="c"/>
    <n v="202102001112"/>
    <n v="2021"/>
    <n v="31"/>
    <x v="0"/>
    <s v="PFV"/>
    <s v="Visitas guiadas y capacitaciones a colegios de la provincia."/>
    <x v="0"/>
    <x v="6"/>
    <s v="Operación"/>
    <s v="No aplica"/>
    <s v="Objetivo: Realizar visitas guiadas al parque fotovoltaico y capacitaciones a colegios de la provincia de Antofagasta, siendo como prioridad colegios en la comuna de Sierra Gorda. Descripción: En base a los lineamientos regionales, se realizará una visita "/>
  </r>
  <r>
    <n v="2151515289"/>
    <s v="DIA DS40"/>
    <s v="Planta Fotovoltaica Caleu 9 MW"/>
    <s v="V"/>
    <s v="Llaillay"/>
    <s v="c"/>
    <n v="20220500115"/>
    <n v="2022"/>
    <n v="38"/>
    <x v="0"/>
    <s v="PFV"/>
    <s v="Implementación de Malla Raschel en cerco perimetral y utilización de paneles móviles de malla Raschel en frentes de trabajo."/>
    <x v="2"/>
    <x v="3"/>
    <s v="Construcción y cierre"/>
    <s v="Posible efecto adverso a la salud aumenta en tanto aumenta la concentración o nivel ambiental del contaminante en cuestión MP . 10"/>
    <s v="Objetivo: Implementar paneles de malla raschel asociado a receptores sensibles (R1 y R4), la medida se emplazara paralelo a la Ruta E-420 y tendrá una longitud de 370,47 m con una altura de 2 m (ver Figura 1 de la Tabla 6-6 del Anexo 2.3 de la Adenda comp"/>
  </r>
  <r>
    <n v="2151515289"/>
    <s v="DIA DS40"/>
    <s v="Planta Fotovoltaica Caleu 9 MW"/>
    <s v="V"/>
    <s v="Llaillay"/>
    <s v="c"/>
    <n v="20220500115"/>
    <n v="2022"/>
    <n v="29"/>
    <x v="0"/>
    <s v="PFV"/>
    <s v="Mejoramiento de suelos pedregosos en la región de Valparaíso."/>
    <x v="2"/>
    <x v="12"/>
    <s v="Construcción"/>
    <s v="Pérdida Temporal de uso de suelo (de valor agropecuario)."/>
    <s v="Objetivo: Mejorar y/o rehabilitar una superficie de suelo equivalente a la que será utilizada por las obras del proyecto que se emplazarán en suelos clase III. Descripción: Mejoramiento sustancial de una superficie de suelo de 17,6 hectáreas ubicado en la"/>
  </r>
  <r>
    <n v="2151515289"/>
    <s v="DIA DS40"/>
    <s v="Planta Fotovoltaica Caleu 9 MW"/>
    <s v="V"/>
    <s v="Llaillay"/>
    <s v="c"/>
    <n v="20220500115"/>
    <n v="2022"/>
    <n v="31"/>
    <x v="0"/>
    <s v="PFV"/>
    <s v="Monitoreo de la Actividad Biológica del Suelo."/>
    <x v="2"/>
    <x v="11"/>
    <s v="Todas las fases del proyecto"/>
    <s v="Uso de suelo con capacidad agrícola Clase III."/>
    <s v="Objetivo: Evaluar la Condición Biológica del Suelo a través del monitoreo de propiedades del suelo en el área donde se instalarán los paneles fotovoltaicos. Descripción: Se considera monitoreo de propiedades del suelo mediante la Evaluación de la Condició"/>
  </r>
  <r>
    <n v="2151515289"/>
    <s v="DIA DS40"/>
    <s v="Planta Fotovoltaica Caleu 9 MW"/>
    <s v="V"/>
    <s v="Llaillay"/>
    <s v="c"/>
    <n v="20220500115"/>
    <n v="2022"/>
    <n v="33"/>
    <x v="0"/>
    <s v="PFV"/>
    <s v="Monitoreo de Suelos – Propiedades Químicas y Físicas"/>
    <x v="2"/>
    <x v="11"/>
    <s v="Todas las fases del proyecto"/>
    <s v="Eventual variación de las condiciones actuales del suelo con capacidad agrícola Clase III."/>
    <s v="Objetivo: Realizar un seguimiento exhaustivo de los cambios que se pudiesen producir a lo largo de la duración del Proyecto, tomando en consideración las propiedades del suelo en que se emplaza área de planta. Descripción: Se realizarán monitoreos en las "/>
  </r>
  <r>
    <n v="2151515289"/>
    <s v="DIA DS40"/>
    <s v="Planta Fotovoltaica Caleu 9 MW"/>
    <s v="V"/>
    <s v="Llaillay"/>
    <s v="c"/>
    <n v="20220500115"/>
    <n v="2022"/>
    <n v="35"/>
    <x v="0"/>
    <s v="PFV"/>
    <s v="Perturbación controlada fauna."/>
    <x v="5"/>
    <x v="10"/>
    <s v="Construcción y cierre"/>
    <s v="Posible pérdida habitad de especies registradas."/>
    <s v="Objetivo: Desarrollar un plan de perturbación controlada de reptiles identificados en el Área de Influencia del Proyecto, con el objeto de disminuir los riesgos de posible afectación a dicha fauna silvestre de baja movilidad. Mediante el plan de ahuyentam"/>
  </r>
  <r>
    <n v="2151515289"/>
    <s v="DIA DS40"/>
    <s v="Planta Fotovoltaica Caleu 9 MW"/>
    <s v="V"/>
    <s v="Llaillay"/>
    <s v="c"/>
    <n v="20220500115"/>
    <n v="2022"/>
    <n v="34"/>
    <x v="0"/>
    <s v="PFV"/>
    <s v="Seguimiento de Carbono Orgánico del Suelo."/>
    <x v="2"/>
    <x v="11"/>
    <s v="Todas las fases del proyecto"/>
    <s v="Uso de suelo con capacidad agrícola Clase III."/>
    <s v="Objetivo: Realizar un seguimiento de carbono orgánico del suelo a lo largo de la duración del Proyecto, tomando en consideración las propiedades del suelo en que se emplaza área de planta. Descripción: Se realizarán seguimiento de SOC en las fases de cons"/>
  </r>
  <r>
    <n v="2151510073"/>
    <s v="DIA DS40"/>
    <s v="Parque Fotovoltaico Gabriela 220 MW"/>
    <s v="II"/>
    <s v="Sierra Gorda"/>
    <s v="c"/>
    <n v="202102001140"/>
    <n v="2021"/>
    <n v="48"/>
    <x v="0"/>
    <s v="PFV"/>
    <s v="Inducir el desplazamiento de los individuos de las especies de baja movilidad que se encuentren en el área de intervención del Proyecto"/>
    <x v="5"/>
    <x v="10"/>
    <s v="Construcción"/>
    <s v="No Aplica"/>
    <s v="Objetivo: Inducir el desplazamiento de los individuos de las especies de baja movilidad que se encuentren en el área de intervención del Proyecto específicamente en el ambiente de matorral de Adesmia atacamensis descrito en el Anexo 2.2 de la DIA sobre Ca"/>
  </r>
  <r>
    <n v="2151510073"/>
    <s v="DIA DS40"/>
    <s v="Parque Fotovoltaico Gabriela 220 MW"/>
    <s v="II"/>
    <s v="Sierra Gorda"/>
    <s v="c"/>
    <n v="202102001140"/>
    <n v="2021"/>
    <n v="44"/>
    <x v="0"/>
    <s v="PFV"/>
    <s v="Establecimiento Educacional."/>
    <x v="0"/>
    <x v="6"/>
    <s v="Operación"/>
    <s v="No Aplica"/>
    <s v="Objetivo: Promover interés y conocimiento en torno al desarrollo de energías renovables no convencionales en establecimientos educacionales. Descripción: el Titular contempla apoyar a institución de educación superior (centro de formación técnica y/o lice"/>
  </r>
  <r>
    <n v="2151510073"/>
    <s v="DIA DS40"/>
    <s v="Parque Fotovoltaico Gabriela 220 MW"/>
    <s v="II"/>
    <s v="Sierra Gorda"/>
    <s v="c"/>
    <n v="202102001140"/>
    <n v="2021"/>
    <n v="42"/>
    <x v="0"/>
    <s v="PFV"/>
    <s v="Generación de Instancias para la Contratación de Mano de Obra Local"/>
    <x v="0"/>
    <x v="2"/>
    <s v="Construcción"/>
    <s v="No Aplica"/>
    <s v="Objetivo: Generar instancias que permitan favorecer la contratación de mano de obra local, en la medida que estos cumplan con los requerimientos para cada función. Descripción: El Titular se compromete a generar instancias para seleccionar mano de obra me"/>
  </r>
  <r>
    <n v="2151510073"/>
    <s v="DIA DS40"/>
    <s v="Parque Fotovoltaico Gabriela 220 MW"/>
    <s v="II"/>
    <s v="Sierra Gorda"/>
    <s v="c"/>
    <n v="202102001140"/>
    <n v="2021"/>
    <n v="46"/>
    <x v="0"/>
    <s v="PFV"/>
    <s v="Generación de Instancias para la Contratación de Mano de Obra Local"/>
    <x v="0"/>
    <x v="2"/>
    <s v="Construcción y operación"/>
    <s v="No Aplica"/>
    <s v="Objetivo: Entregar 2 (dos) becas de estudio para la formación de técnicos vinculados a la construcción y/u operación de proyectos de Energías Renovables no Convencionales los cuales potencien la mano de obra calificada de la comuna de Sierra Gorda. Descri"/>
  </r>
  <r>
    <n v="2151510073"/>
    <s v="DIA DS40"/>
    <s v="Parque Fotovoltaico Gabriela 220 MW"/>
    <s v="II"/>
    <s v="Sierra Gorda"/>
    <s v="c"/>
    <n v="202102001140"/>
    <n v="2021"/>
    <n v="44"/>
    <x v="0"/>
    <s v="PFV"/>
    <s v="Inducción obligatoria a los trabadores del Proyecto (mano de obra flotante) sobre buenas prácticas para el vivir en el desarrollo del territorio resaltando la importancia del respeto con el entorno"/>
    <x v="1"/>
    <x v="1"/>
    <s v="Construcción"/>
    <s v="Potencial alteración de equipamiento, servicio o infraestructura básica y patrimonio cultural (manifestación de tradiciones, cultura o intereses comunitarios)."/>
    <s v="Objetivo: Asegurar un buen comportamiento social y la sana convivencia por parte de la población flotante (mano de obra) con los habitantes de la comuna de Sierra Gorda o Calama o las que defina el titular como alojamiento de sus trabajadores. Descripción"/>
  </r>
  <r>
    <n v="2151510073"/>
    <s v="DIA DS40"/>
    <s v="Parque Fotovoltaico Gabriela 220 MW"/>
    <s v="II"/>
    <s v="Sierra Gorda"/>
    <s v="c"/>
    <n v="202102001140"/>
    <n v="2021"/>
    <n v="45"/>
    <x v="0"/>
    <s v="PFV"/>
    <s v="Instalación de disuasores de vuelo"/>
    <x v="5"/>
    <x v="9"/>
    <s v="Todas las fases del proyecto"/>
    <s v="No Aplica"/>
    <s v="Objetivo: Minimizar la posibilidad de colisión de aves. Descripción: Se instalarán disuasores de vuelo, tipo “BirdMark BM AG” o similar, los que deberán ser de al menos 20 cm de largo, cada 200 m en la LAT. Los disuasores de vuelo cuentan con las siguient"/>
  </r>
  <r>
    <n v="2151510073"/>
    <s v="DIA DS40"/>
    <s v="Parque Fotovoltaico Gabriela 220 MW"/>
    <s v="II"/>
    <s v="Sierra Gorda"/>
    <s v="c"/>
    <n v="202102001140"/>
    <n v="2021"/>
    <n v="43"/>
    <x v="0"/>
    <s v="PFV"/>
    <s v="Reposición de Materiales Utilizados en Emergencias."/>
    <x v="0"/>
    <x v="6"/>
    <s v="Todas las fases del proyecto"/>
    <s v="No Aplica"/>
    <s v="Objetivo: Generar acuerdos de reposición entre el Titular y Bomberos de Chile para aquellos insumos que haya utilizado exclusivamente para el control de eventuales emergencias ocurridas en el Parque Fotovoltaico Gabriela 220 MW. Descripción: El Titular se"/>
  </r>
  <r>
    <n v="2151509301"/>
    <s v="DIA DS40"/>
    <s v="Parque Fotovoltaico Santa Luisa"/>
    <s v="VI"/>
    <s v="Codegua"/>
    <s v="c"/>
    <s v="124"/>
    <n v="2022"/>
    <s v="124"/>
    <x v="0"/>
    <s v="PFV"/>
    <s v="Aumento de la seguridad de riego de suelos "/>
    <x v="2"/>
    <x v="12"/>
    <s v="Todas las fases del proyecto"/>
    <s v="No Significativo. Pérdida Temporal de Cantidad de Suelos para Uso Agrícola"/>
    <s v="Objetivo: Aumento de la seguridad de riego de suelos ubicados en la región del Libertador General Bernardo O’Higgins mediante la construcción de obras de riego y de la realización de actividades complementarias a estas obras. Descripción: La descripción c"/>
  </r>
  <r>
    <n v="2151509301"/>
    <s v="DIA DS40"/>
    <s v="Parque Fotovoltaico Santa Luisa"/>
    <s v="VI"/>
    <s v="Codegua"/>
    <s v="c"/>
    <s v="130"/>
    <n v="2022"/>
    <s v="130"/>
    <x v="0"/>
    <s v="PFV"/>
    <s v="Charlas de inducción al personal del Proyecto sobre paleontología y arqueología"/>
    <x v="1"/>
    <x v="1"/>
    <s v="Contrucción"/>
    <s v="No se genera. Acción preventiva por posible afectación al componente arqueológico"/>
    <s v="Objetivo: Instruir a los trabajadores que realicen movimientos de tierra, sobre la posibilidad de encontrar hallazgos paleontológicos y arqueológicos debido al área donde se ubica el Proyecto. Descripción: Se realizarán charlas de inducción al personal de"/>
  </r>
  <r>
    <n v="2151509301"/>
    <s v="DIA DS40"/>
    <s v="Parque Fotovoltaico Santa Luisa"/>
    <s v="VI"/>
    <s v="Codegua"/>
    <s v="c"/>
    <s v="131"/>
    <n v="2022"/>
    <s v="131"/>
    <x v="0"/>
    <s v="PFV"/>
    <s v="Charlas de inducción Hallazgo arqueológico  "/>
    <x v="1"/>
    <x v="1"/>
    <s v="Construcción y operación"/>
    <s v="No significativo. Afectación a variables fisicoquímicas y biológicas del suelo."/>
    <s v="Objetivo: Instruir a los trabajadores que participen en la ejecución del Proyecto en especial al personal involucrado en movimientos de material, supervisores y otros sobre los elementos potenciales arqueológicos que podrían encontrarse en el área y los p"/>
  </r>
  <r>
    <n v="2151509301"/>
    <s v="DIA DS40"/>
    <s v="Parque Fotovoltaico Santa Luisa"/>
    <s v="VI"/>
    <s v="Codegua"/>
    <s v="c"/>
    <s v="129"/>
    <n v="2022"/>
    <s v="129"/>
    <x v="0"/>
    <s v="PFV"/>
    <s v="Contratación de Mano de Obra en la Comuna"/>
    <x v="0"/>
    <x v="2"/>
    <s v="Construcción y cierre"/>
    <s v="No aplica."/>
    <s v="Objetivo: Privilegiar la subcontratación mano de obra local correspondiente a personas o empresas pertenecientes a la comuna de emplazamiento del Proyecto y que presten servicios relacionados a las distintas necesidades del Proyecto."/>
  </r>
  <r>
    <n v="2151509301"/>
    <s v="DIA DS40"/>
    <s v="Parque Fotovoltaico Santa Luisa"/>
    <s v="VI"/>
    <s v="Codegua"/>
    <s v="c"/>
    <s v="130"/>
    <n v="2022"/>
    <s v="130"/>
    <x v="0"/>
    <s v="PFV"/>
    <s v="Establecer comunicación con los vecinos "/>
    <x v="0"/>
    <x v="0"/>
    <s v="Contrucción"/>
    <s v="No se genera. Acción preventiva por posible afectación al componente paleontológico."/>
    <s v="Objetivo: Informar a los residentes más cercanos al área del Proyecto, respecto de las actividades de transporte que se realizaran durante la construcción. Descripción: Se basa en establecer comunicación con los vecinos más cercanos en el área de influenc"/>
  </r>
  <r>
    <n v="2151509301"/>
    <s v="DIA DS40"/>
    <s v="Parque Fotovoltaico Santa Luisa"/>
    <s v="VI"/>
    <s v="Codegua"/>
    <s v="c"/>
    <s v="126"/>
    <n v="2022"/>
    <s v="126"/>
    <x v="0"/>
    <s v="PFV"/>
    <s v="Mejoramiento de Suelo"/>
    <x v="2"/>
    <x v="12"/>
    <s v="Contrucción"/>
    <s v="No Aplica."/>
    <s v="Objetivo: Inspección visual de la obra asociada al compromiso ambiental voluntario de “Mejoramiento de Suelo” (Tabla 1 del presente documento) con el fin de minimizar la afectación frente a hallazgos no previstos. Descripción: Se implementará una inspecci"/>
  </r>
  <r>
    <n v="2151509301"/>
    <s v="DIA DS40"/>
    <s v="Parque Fotovoltaico Santa Luisa"/>
    <s v="VI"/>
    <s v="Codegua"/>
    <s v="c"/>
    <s v="133"/>
    <n v="2022"/>
    <s v="133"/>
    <x v="0"/>
    <s v="PFV"/>
    <s v="Monitorear las variables fisicoquímicas y biológicas del suelo"/>
    <x v="2"/>
    <x v="12"/>
    <s v="Pre construcción"/>
    <s v="No Aplica."/>
    <s v="Objetivo: Monitorear las variables fisicoquímicas y biológicas del suelo donde se emplaza el Proyecto. Descripción: Se realizará un muestreo aleatorio (considerando que el 90% del área de emplazamiento del Proyecto es de clase III y solo un 10% correspond"/>
  </r>
  <r>
    <n v="2151509301"/>
    <s v="DIA DS40"/>
    <s v="Parque Fotovoltaico Santa Luisa"/>
    <s v="VI"/>
    <s v="Codegua"/>
    <s v="c"/>
    <s v="129"/>
    <n v="2022"/>
    <s v="129"/>
    <x v="0"/>
    <s v="PFV"/>
    <s v="Plan de Mejoramiento de Disponibilidad de Agua a Nivel Predial con Fines de Mejoramiento de Suelo"/>
    <x v="2"/>
    <x v="12"/>
    <s v="Todas las fases del proyecto"/>
    <s v="No Significativo. Pérdida Temporal de Cantidad de Suelos para Uso Agrícola"/>
    <s v="Objetivo: El aumento de la seguridad de riego de suelos ubicados en la región del Libertador General Bernardo O’Higgins. El aumento de la seguridad del riego, que afectará la productividad de los suelos, se pretende alcanzar mediante la construcción de ob"/>
  </r>
  <r>
    <n v="2151509301"/>
    <s v="DIA DS40"/>
    <s v="Parque Fotovoltaico Santa Luisa"/>
    <s v="VI"/>
    <s v="Codegua"/>
    <s v="c"/>
    <s v="133"/>
    <n v="2022"/>
    <s v="133"/>
    <x v="0"/>
    <s v="PFV"/>
    <s v="Plan de Perturbación Controlada"/>
    <x v="5"/>
    <x v="10"/>
    <s v="Construcción"/>
    <s v="No Aplica"/>
    <s v="Objetivo: Evitar efectos adversos sobre especies de baja movilidad en el área del Proyecto. Descripción: Se implementará un Plan de Perturbación Controlada para especies de baja movilidad, como reptiles, especialmente para la especie de Liolaemus tenuis, "/>
  </r>
  <r>
    <n v="2151509301"/>
    <s v="DIA DS40"/>
    <s v="Parque Fotovoltaico Santa Luisa"/>
    <s v="VI"/>
    <s v="Codegua"/>
    <s v="c"/>
    <s v="128"/>
    <n v="2022"/>
    <s v="128"/>
    <x v="0"/>
    <s v="PFV"/>
    <s v="Registro de accidentes sobre mamíferos y aves"/>
    <x v="5"/>
    <x v="16"/>
    <s v="Todas las fases del proyecto"/>
    <s v="Accidente sobre la fauna silvestre."/>
    <s v="Objetivo: Presentar registro de accidentes sobre mamíferos y aves. Descripción: En caso de accidente sobre la fauna silvestre, se llevará un registro tipo reporte como el que se presenta a continuación: En caso de accidente sobre algún ejemplar de Fauna, "/>
  </r>
  <r>
    <n v="2151509301"/>
    <s v="DIA DS40"/>
    <s v="Parque Fotovoltaico Santa Luisa"/>
    <s v="VI"/>
    <s v="Codegua"/>
    <s v="c"/>
    <s v="127"/>
    <n v="2022"/>
    <s v="127"/>
    <x v="0"/>
    <s v="PFV"/>
    <s v="Subcontratación mano de obra local "/>
    <x v="0"/>
    <x v="2"/>
    <s v="Construcción y cierre"/>
    <s v="No aplica."/>
    <s v="Objetivo: Privilegiar la subcontratación mano de obra local correspondiente a personas o empresas pertenecientes a la comuna de emplazamiento del Proyecto y que presten servicios relacionados a las distintas necesidades del Proyecto. Descripción: Se privi"/>
  </r>
  <r>
    <n v="2151508135"/>
    <s v="DIA DS40"/>
    <s v="Parque Solar Aldebarán"/>
    <s v="VI"/>
    <s v="San Fernando"/>
    <s v="c"/>
    <n v="2022060015"/>
    <n v="2021"/>
    <n v="83"/>
    <x v="0"/>
    <s v="PFV"/>
    <s v="Arreglo de caminos no pavimentados"/>
    <x v="0"/>
    <x v="6"/>
    <s v="Construcción y cierre"/>
    <s v="No Aplica"/>
    <s v="Objetivo: Privilegiar el tránsito vehicular y peatonal en los caminos no pavimentados que podrían ser utilizados para el transporte de insumos hacia el Proyecto. Descripción: En caso de identificar algún deterioro o daño en camino no pavimentado, a causa "/>
  </r>
  <r>
    <n v="2151508135"/>
    <s v="DIA DS40"/>
    <s v="Parque Solar Aldebarán"/>
    <s v="VI"/>
    <s v="San Fernando"/>
    <s v="c"/>
    <n v="2022060015"/>
    <n v="2021"/>
    <n v="83"/>
    <x v="0"/>
    <s v="PFV"/>
    <s v="Charlas de Inducción Paleontológica"/>
    <x v="1"/>
    <x v="1"/>
    <s v="Construcción"/>
    <s v="No Aplica"/>
    <s v="Objetivo: Protección del patrimonio cultural a través de charlas de inducción patrimonial -paleontológicas, que difundan de manera efectiva el manejo de los restos paleontológicos y/o históricos del Proyecto frente a un posible hallazgo. Descripción: Se l"/>
  </r>
  <r>
    <n v="2151508135"/>
    <s v="DIA DS40"/>
    <s v="Parque Solar Aldebarán"/>
    <s v="VI"/>
    <s v="San Fernando"/>
    <s v="c"/>
    <n v="2022060015"/>
    <n v="2021"/>
    <n v="82"/>
    <x v="0"/>
    <s v="PFV"/>
    <s v="Contratación de Mano de Obra en la Comuna"/>
    <x v="0"/>
    <x v="2"/>
    <s v="Construcción y cierre"/>
    <s v="No Aplica"/>
    <s v="Objetivo: Privilegiar la subcontratación mano de obra local correspondiente a personas o empresas pertenecientes a la comuna de emplazamiento del proyecto y que presten servicios relacionados a las distintas obras del proyecto. Descripción: Se privilegiar"/>
  </r>
  <r>
    <n v="2151508135"/>
    <s v="DIA DS40"/>
    <s v="Parque Solar Aldebarán"/>
    <s v="VI"/>
    <s v="San Fernando"/>
    <s v="c"/>
    <n v="2022060015"/>
    <n v="2021"/>
    <n v="86"/>
    <x v="0"/>
    <s v="PFV"/>
    <s v="Mejoramiento Disponibilidad de Agua a Nivel Predial con Fines de Mejoramiento de Suelos"/>
    <x v="2"/>
    <x v="12"/>
    <s v="Todas las fases del proyecto"/>
    <s v="No significativo, pérdida temporal de suelo para fines agrícolas."/>
    <s v="Objetivo: Aumentar la seguridad de riego de suelos en predios beneficiados, ubicados en la Región del Libertador General Bernardo O´Higgins. Descripción: Se aumentará la seguridad de riego, ya que los predios ubicados en la zona tienen como limitante prin"/>
  </r>
  <r>
    <n v="2151508135"/>
    <s v="DIA DS40"/>
    <s v="Parque Solar Aldebarán"/>
    <s v="VI"/>
    <s v="San Fernando"/>
    <s v="c"/>
    <n v="2022060015"/>
    <n v="2021"/>
    <n v="84"/>
    <x v="0"/>
    <s v="PFV"/>
    <s v="Monitoreo arqueológico permanente"/>
    <x v="3"/>
    <x v="4"/>
    <s v="Construcción"/>
    <s v="Evitar la afectación sobre eventuales sitios arqueológicos."/>
    <s v="Objetivo: Mantener vigilancia sostenida a las actividades durante la fase de construcción del Proyecto, a modo de implementar de manera adecuada medidas de preservación del patrimonio arqueológico comprometidas por el Titular, y así evitar su destrucción "/>
  </r>
  <r>
    <n v="2151508135"/>
    <s v="DIA DS40"/>
    <s v="Parque Solar Aldebarán"/>
    <s v="VI"/>
    <s v="San Fernando"/>
    <s v="c"/>
    <n v="2022060015"/>
    <n v="2021"/>
    <n v="87"/>
    <x v="0"/>
    <s v="PFV"/>
    <s v="Plan de Monitoreo del Componente Suelo"/>
    <x v="2"/>
    <x v="11"/>
    <s v="Operación"/>
    <s v="Perdida temporal de las características físicas, químicas y biológicas del componente suelo."/>
    <s v="Objetivo: Realizar monitoreos del suelo donde estarán emplazados los paneles fotovoltaicos. • Realizar toma de muestra y análisis de laboratorios. • Reportar los resultados al Servicio Agrícola Ganadero (SAG) y a la Superintendencia de Medio Ambiente (SMA"/>
  </r>
  <r>
    <n v="2151507142"/>
    <s v="DIA DS40"/>
    <s v="Parque Fotovoltaico Don Simón"/>
    <s v="VI"/>
    <s v="Machalí"/>
    <s v="c"/>
    <n v="2022060014"/>
    <n v="2022"/>
    <n v="111"/>
    <x v="0"/>
    <s v="PFV"/>
    <s v="Aplicación de supresor de polvo tipo Bischofita o similar en los caminos no pavimentados"/>
    <x v="2"/>
    <x v="3"/>
    <s v="Construcción y cierre"/>
    <s v="No Aplica"/>
    <s v="Objetivo: Establecer la aplicación de supresor de polvo tipo Bischofita o similar en los caminos no pavimentados, utilizados para el tránsito vehicular durante las fases del proyecto, debido a la generación de material particulado en suspensión, siendo es"/>
  </r>
  <r>
    <n v="2151507142"/>
    <s v="DIA DS40"/>
    <s v="Parque Fotovoltaico Don Simón"/>
    <s v="VI"/>
    <s v="Machalí"/>
    <s v="c"/>
    <n v="2022060014"/>
    <n v="2022"/>
    <n v="108"/>
    <x v="0"/>
    <s v="PFV"/>
    <s v="Aumentar la seguridad de riego de suelos ubicados en la Región del Libertador General Bernardo O´Higgins."/>
    <x v="2"/>
    <x v="12"/>
    <s v="Todas las fases del proyecto"/>
    <s v="No significativo, pérdida temporal de suelo."/>
    <s v="Objetivo: Aumentar la seguridad de riego de suelos ubicados en la Región del Libertador General Bernardo O´Higgins. Descripción: Se aumentará la seguridad de riego, ya que los predios ubicados en la zona tienen como limitante principal una baja seguridad "/>
  </r>
  <r>
    <n v="2151507142"/>
    <s v="DIA DS40"/>
    <s v="Parque Fotovoltaico Don Simón"/>
    <s v="VI"/>
    <s v="Machalí"/>
    <s v="c"/>
    <n v="2022060014"/>
    <n v="2022"/>
    <n v="109"/>
    <x v="0"/>
    <s v="PFV"/>
    <s v="Implementar un protocolo de hallazgos paleontológicos no previstos "/>
    <x v="3"/>
    <x v="5"/>
    <s v="Contrucción"/>
    <s v="No aplica"/>
    <s v="Objetivo: Implementar un protocolo de hallazgos no previstos durante las obras y actividades asociadas a los movimientos de tierras, con la finalidad de velar por la no afectación de los eventuales posibles hallazgos detectados durante la ejecución de las"/>
  </r>
  <r>
    <n v="2151507142"/>
    <s v="DIA DS40"/>
    <s v="Parque Fotovoltaico Don Simón"/>
    <s v="VI"/>
    <s v="Machalí"/>
    <s v="c"/>
    <n v="2022060014"/>
    <n v="2022"/>
    <n v="116"/>
    <x v="0"/>
    <s v="PFV"/>
    <s v="Inspección visual de los acueductos"/>
    <x v="1"/>
    <x v="23"/>
    <s v="Operación"/>
    <s v="No significativo. Afectación a variables fisicoquímicas y biológicas del suelo."/>
    <s v="Objetivo: Cautelar que en los acueductos (canal Rafaelino, sub Derivado Emiliana y Canal Interno) no existan elementos asociados a la construcción del proyecto y velar por el libre escurrimiento de las aguas. Descripción: Durante las tareas de mantenimien"/>
  </r>
  <r>
    <n v="2151507142"/>
    <s v="DIA DS40"/>
    <s v="Parque Fotovoltaico Don Simón"/>
    <s v="VI"/>
    <s v="Machalí"/>
    <s v="c"/>
    <n v="2022060014"/>
    <n v="2022"/>
    <n v="116"/>
    <x v="0"/>
    <s v="PFV"/>
    <s v="Monitorear las variables fisicoquímicas y biológicas del suelo donde se emplaza el Proyecto."/>
    <x v="2"/>
    <x v="11"/>
    <s v="Construcción y operación"/>
    <s v="No Aplica"/>
    <s v="Objetivo: Monitorear las variables fisicoquímicas y biológicas del suelo donde se emplaza el Proyecto. Descripción: Se realiza un muestreo aleatorio en el área de emplazamiento del Proyecto, en donde se tomarán muestras de suelo de los primeros 20 cm de p"/>
  </r>
  <r>
    <n v="2151507142"/>
    <s v="DIA DS40"/>
    <s v="Parque Fotovoltaico Don Simón"/>
    <s v="VI"/>
    <s v="Machalí"/>
    <s v="c"/>
    <n v="2022060014"/>
    <n v="2022"/>
    <n v="115"/>
    <x v="0"/>
    <s v="PFV"/>
    <s v="Programa de Monitoreo de Ruido bimensual"/>
    <x v="2"/>
    <x v="24"/>
    <s v="Construcción"/>
    <s v="No Aplica"/>
    <s v="Objetivo: Se implementará durante la fase de construcción, un Programa de Monitoreo de Ruido bimensual (1 vez cada dos meses), con el fin de evitar que los niveles de ruido permitidos no sean sobrepasados para todos receptores sensibles identificados. Des"/>
  </r>
  <r>
    <n v="2151507142"/>
    <s v="DIA DS40"/>
    <s v="Parque Fotovoltaico Don Simón"/>
    <s v="VI"/>
    <s v="Machalí"/>
    <s v="c"/>
    <n v="2022060014"/>
    <n v="2022"/>
    <n v="110"/>
    <x v="0"/>
    <s v="PFV"/>
    <s v="Protección del patrimonio cultural a través de charlas de inducción patrimonial -paleontológicas"/>
    <x v="1"/>
    <x v="1"/>
    <s v="Construcción"/>
    <s v="No Aplica"/>
    <s v="Objetivo: Protección del patrimonio cultural a través de charlas de inducción patrimonial -paleontológicas, que difundan de manera efectiva el manejo de los restos paleontológicos y/o históricos del Proyecto frente a un posible hallazgo. Descripción: Se l"/>
  </r>
  <r>
    <n v="2151507142"/>
    <s v="DIA DS40"/>
    <s v="Parque Fotovoltaico Don Simón"/>
    <s v="VI"/>
    <s v="Machalí"/>
    <s v="c"/>
    <n v="2022060014"/>
    <n v="2022"/>
    <n v="111"/>
    <x v="0"/>
    <s v="PFV"/>
    <s v="Protección medio a través de charlas de inducción en caso de derrame de sustancias o residuos"/>
    <x v="1"/>
    <x v="1"/>
    <s v="Construcción y cierre"/>
    <s v="No Aplica"/>
    <s v="Objetivo: Protección medio a través de charlas de inducción en caso de derrame de sustancias o residuos, que difundan de manera efectiva el manejo de sustancias y residuos del Proyecto frente a un posible derrame. Descripción: Se llevarán a cabo charlas d"/>
  </r>
  <r>
    <n v="2151507142"/>
    <s v="DIA DS40"/>
    <s v="Parque Fotovoltaico Don Simón"/>
    <s v="VI"/>
    <s v="Machalí"/>
    <s v="c"/>
    <n v="2022060014"/>
    <n v="2022"/>
    <n v="112"/>
    <x v="0"/>
    <s v="PFV"/>
    <s v="Restricción de tránsito a los camiones asociados al Proyecto"/>
    <x v="1"/>
    <x v="15"/>
    <s v="Construcción"/>
    <s v="No Aplica"/>
    <s v="Objetivo: No interferir con el normal desarrollo de festividades costumbristas programadas por la comunidad, organismos públicos, municipalidad o privados en aquellas localidades cercanas al área de influencia del componente humano, y para no interferir c"/>
  </r>
  <r>
    <n v="2151507142"/>
    <s v="DIA DS40"/>
    <s v="Parque Fotovoltaico Don Simón"/>
    <s v="VI"/>
    <s v="Machalí"/>
    <s v="c"/>
    <n v="2022060014"/>
    <n v="2022"/>
    <n v="108"/>
    <x v="0"/>
    <s v="PFV"/>
    <s v="Subcontratación de personas o empresas que presten servicios de la comuna de Machalí con el fin de promover la generación de empleo."/>
    <x v="0"/>
    <x v="2"/>
    <s v="Construcción y cierre"/>
    <s v="No aplica"/>
    <s v="Objetivo:Privilegiar la subcontratación de personas o empresas pertenecientes a la comuna de emplazamiento del proyecto y que presten servicios relacionados a las distintas obras del proyecto. Descripción: Se privilegiará la subcontratación de personas o "/>
  </r>
  <r>
    <n v="2151505671"/>
    <s v="DIA DS40"/>
    <s v="Parque Fotovoltaico Don Oscar Solar"/>
    <s v="IV"/>
    <s v="Andacollo, Coquimbo"/>
    <s v="c"/>
    <n v="20200000000"/>
    <n v="2021"/>
    <n v="57"/>
    <x v="0"/>
    <s v="PFV"/>
    <s v="Conservación de la Matriz de Vegetación Remanente de las Especies de Flora y Vegetación dentro del Área de Intervención"/>
    <x v="1"/>
    <x v="23"/>
    <s v="Operación"/>
    <s v="Pérdida de ejemplares de especies en categoría de conservación."/>
    <s v="Objetivo: minimizar la pérdida de biodiversidad, a través del resguardo de 14,8 % del total de individuos en categoría de conservación que habitan actualmente en el área de intervención del Proyecto. Descripción: el compromiso consistirá en minimizar la a"/>
  </r>
  <r>
    <n v="2151505671"/>
    <s v="DIA DS40"/>
    <s v="Parque Fotovoltaico Don Oscar Solar"/>
    <s v="IV"/>
    <s v="Andacollo, Coquimbo"/>
    <s v="c"/>
    <n v="20200000000"/>
    <n v="2021"/>
    <n v="58"/>
    <x v="0"/>
    <s v="PFV"/>
    <s v="Creación de un Área de Conservación y Amortiguación"/>
    <x v="4"/>
    <x v="8"/>
    <s v="Operación"/>
    <s v="Pérdida de ejemplares de especies en categoría de conservación."/>
    <s v="Objetivo: crear un área de conservación para el fragmento de bosque nativo de preservación identificado en el sector del Peñón debido a ser"/>
  </r>
  <r>
    <n v="2151505671"/>
    <s v="DIA DS40"/>
    <s v="Parque Fotovoltaico Don Oscar Solar"/>
    <s v="IV"/>
    <s v="Andacollo, Coquimbo"/>
    <s v="c"/>
    <n v="20200000000"/>
    <n v="2021"/>
    <n v="60"/>
    <x v="0"/>
    <s v="PFV"/>
    <s v="Rescate y Relocalización con fines de Enriquecimiento"/>
    <x v="5"/>
    <x v="20"/>
    <s v="Operación"/>
    <s v="Pérdida de ejemplares de especies en categoría de conservación."/>
    <s v="Objetivo: mejorar la calidad de las poblaciones de Porlieria chilensis, Echinopsis coquimbana, Eulychnia acida y Cumulopuntia sphaerica a nivel local, mediante el establecimiento de medidas y procedimientos para restituir al ecosistema los individuos afec"/>
  </r>
  <r>
    <n v="2151504913"/>
    <s v="DIA DS40"/>
    <s v="Planta Fotovoltaica Travesia"/>
    <s v="III"/>
    <s v="Copiapó"/>
    <s v="c"/>
    <n v="20220300118"/>
    <n v="2022"/>
    <n v="48"/>
    <x v="0"/>
    <s v="PFV"/>
    <s v="Adecuación de trabajos en Línea Media Tensión."/>
    <x v="1"/>
    <x v="23"/>
    <s v="Construcción"/>
    <s v="Afectación a Sistemas de vida de CID Huillanco."/>
    <s v="Objetivo: Prevenir molestias de animales de trashumancia y actividad de trashumancia realizada por conmemoración por parte de Comunidad Indígena Diaguita Huillanco, por obras y acciones en línea de media tensión. Descripción: durante la construcción del p"/>
  </r>
  <r>
    <n v="2151504913"/>
    <s v="DIA DS40"/>
    <s v="Planta Fotovoltaica Travesia"/>
    <s v="III"/>
    <s v="Copiapó"/>
    <s v="c"/>
    <n v="20220300118"/>
    <n v="2022"/>
    <n v="46"/>
    <x v="0"/>
    <s v="PFV"/>
    <s v="Aplicación Supresor de Polvo"/>
    <x v="2"/>
    <x v="3"/>
    <s v="Construcción y cierre"/>
    <s v="No Aplica"/>
    <s v="Objetivo: Minimizar las emisiones de material particulado respirable generados por el tránsito de vehículos por caminos no pavimentados, con el fin de evitar eventuales molestias a los habitantes del sector. Descripción: Supresor de polvo Se reitera que n"/>
  </r>
  <r>
    <n v="2151504913"/>
    <s v="DIA DS40"/>
    <s v="Planta Fotovoltaica Travesia"/>
    <s v="III"/>
    <s v="Copiapó"/>
    <s v="c"/>
    <n v="20220300118"/>
    <n v="2022"/>
    <n v="43"/>
    <x v="0"/>
    <s v="PFV"/>
    <s v="Coordinación de Flujos Vehiculares."/>
    <x v="1"/>
    <x v="15"/>
    <s v="Construcción"/>
    <s v="Afectación al sistema de vida de la Comunidad Indígena Diaguita Huillanco."/>
    <s v="Objetivo: Permitir el libre desarrollo de manifestaciones ceremoniales desarrolladas por la Comunidad Indígena Diaguita Huillanco. Descripción: Se coordinará el flujo vehicular requerido por el Proyecto en la Ruta 5 durante el desarrollo ceremonias de Com"/>
  </r>
  <r>
    <n v="2151504913"/>
    <s v="DIA DS40"/>
    <s v="Planta Fotovoltaica Travesia"/>
    <s v="III"/>
    <s v="Copiapó"/>
    <s v="c"/>
    <n v="20220300118"/>
    <n v="2022"/>
    <n v="45"/>
    <x v="0"/>
    <s v="PFV"/>
    <s v="Generación de Instancias para la Contratación de Mano de Obra Local."/>
    <x v="0"/>
    <x v="2"/>
    <s v="Construcción"/>
    <s v="No Aplica"/>
    <s v="Objetivo: Generar instancias que permitan favorecer la contratación de mano de obra local, en la medida que estos cumplan con los requerimientos para cada función. Descripción: se generarán instancias para seleccionar mano de obra mediante los organismos "/>
  </r>
  <r>
    <n v="2151504913"/>
    <s v="DIA DS40"/>
    <s v="Planta Fotovoltaica Travesia"/>
    <s v="III"/>
    <s v="Copiapó"/>
    <s v="c"/>
    <n v="20220300118"/>
    <n v="2022"/>
    <n v="47"/>
    <x v="0"/>
    <s v="PFV"/>
    <s v="Monitoreo Preventivo de Ruido"/>
    <x v="2"/>
    <x v="24"/>
    <s v="Construcción"/>
    <s v="No Aplica"/>
    <s v="Objetivo: Verificar el cumplimiento del DS 38/11 del MMA, y por consiguiente las modelaciones realizadas en Anexo 1-3 “Actualización Estudio de Ruido y Vibraciones” de la Adenda. Descripción: Monitoreo precautorio durante el hincado de estructuras de la f"/>
  </r>
  <r>
    <n v="2151504913"/>
    <s v="DIA DS40"/>
    <s v="Planta Fotovoltaica Travesia"/>
    <s v="III"/>
    <s v="Copiapó"/>
    <s v="c"/>
    <n v="20220300118"/>
    <n v="2022"/>
    <n v="45"/>
    <x v="0"/>
    <s v="PFV"/>
    <s v="Plan de Monitoreo de Avifauna"/>
    <x v="5"/>
    <x v="16"/>
    <s v="Operación"/>
    <s v="No aplica"/>
    <s v="Objetivo: Realizar un monitoreo de seguimiento de la avifauna en la Línea de Media Tensión Eléctrica del Proyecto. Descripción: a) Detección oportuna de la mortalidad total e individual ocasionada por la LMT, durante toda la fase de operación. b) Desarrol"/>
  </r>
  <r>
    <n v="2151504913"/>
    <s v="DIA DS40"/>
    <s v="Planta Fotovoltaica Travesia"/>
    <s v="III"/>
    <s v="Copiapó"/>
    <s v="c"/>
    <n v="20220300118"/>
    <n v="2022"/>
    <n v="43"/>
    <x v="0"/>
    <s v="PFV"/>
    <s v="Plan de Perturbación Controlada Reptiles de Baja Movilidad."/>
    <x v="5"/>
    <x v="10"/>
    <s v="Contrucción"/>
    <s v="No Aplica"/>
    <s v="Objetivo: Implementar un Plan de Perturbación Controlada para reptiles previo a la fase de construcción de las obras del Proyecto, con el propósito de disminuir los riesgos asociados a las especies que habitan en el área de intervención directa del Proyec"/>
  </r>
  <r>
    <n v="2151504913"/>
    <s v="DIA DS40"/>
    <s v="Planta Fotovoltaica Travesia"/>
    <s v="III"/>
    <s v="Copiapó"/>
    <s v="c"/>
    <n v="20220300118"/>
    <n v="2022"/>
    <n v="47"/>
    <x v="0"/>
    <s v="PFV"/>
    <s v="Señalética Vehículos"/>
    <x v="1"/>
    <x v="7"/>
    <s v="Construcción y cierre"/>
    <s v="No Aplica"/>
    <s v="Objetivo: Poder identificar los vehículos de servicio que el Proyecto contrate. Descripción: La señalética tiene estas características: • Será incorporada en los costados y trasero de vehículos al inicio de cada fase. • Se establecerá un medio de contacto"/>
  </r>
  <r>
    <n v="2151489690"/>
    <s v="DIA DS40"/>
    <s v="Proyecto Solar Fotovoltaico Don Humberto"/>
    <s v="RM"/>
    <s v="Tiltil"/>
    <s v="c"/>
    <n v="202213001237"/>
    <n v="2022"/>
    <n v="82"/>
    <x v="0"/>
    <s v="PFV"/>
    <s v="Acondicionamiento de terreno sin realizar escarpe."/>
    <x v="2"/>
    <x v="12"/>
    <s v="Construcción"/>
    <s v="Pérdida de suelo."/>
    <s v="Objetivo: Evitar la posible pérdida de suelo por la construcción del parque solar. Descripción: En base a las condiciones actuales de los predios a utilizar para el emplazamiento del proyecto, es que se descarta la necesidad de realizar cualquier tipo de "/>
  </r>
  <r>
    <n v="2151489690"/>
    <s v="DIA DS40"/>
    <s v="Proyecto Solar Fotovoltaico Don Humberto"/>
    <s v="RM"/>
    <s v="Tiltil"/>
    <s v="c"/>
    <n v="202213001237"/>
    <n v="2022"/>
    <n v="76"/>
    <x v="0"/>
    <s v="PFV"/>
    <s v="Charlas de inducción al personal."/>
    <x v="1"/>
    <x v="1"/>
    <s v="Construcción"/>
    <s v="Pérdida eventual de hallazgos arqueológicos."/>
    <s v="Objetivo: Evitar la posible pérdida de eventuales hallazgos arqueológicos. Descripción: Durante la fase de construcción se capacitará al personal, ante eventuales hallazgos arqueológicos, esto para que durante las obras que se requiera movimiento de tierr"/>
  </r>
  <r>
    <n v="2151489690"/>
    <s v="DIA DS40"/>
    <s v="Proyecto Solar Fotovoltaico Don Humberto"/>
    <s v="RM"/>
    <s v="Tiltil"/>
    <s v="c"/>
    <n v="202213001237"/>
    <n v="2022"/>
    <n v="77"/>
    <x v="0"/>
    <s v="PFV"/>
    <s v="Contratación de mano de obra local no especializada"/>
    <x v="0"/>
    <x v="2"/>
    <s v="Construcción"/>
    <s v="No Aplica"/>
    <s v="Objetivo: Con el fin de contribuir al dinamismo socioeconómico de las localidades del área de influencia del proyecto, el titular considerará la contratación de a lo menos el 10% de mano de obra local no especializada, proveniente de localidades cercanas "/>
  </r>
  <r>
    <n v="2151489690"/>
    <s v="DIA DS40"/>
    <s v="Proyecto Solar Fotovoltaico Don Humberto"/>
    <s v="RM"/>
    <s v="Tiltil"/>
    <s v="c"/>
    <n v="202213001237"/>
    <n v="2022"/>
    <n v="82"/>
    <x v="0"/>
    <s v="PFV"/>
    <s v="Desarrollar e implementar proyectos de iluminación pública autónoma y de generación distribuida, por medio de iniciativas de energía fotovoltaica con impacto en la comunidad."/>
    <x v="0"/>
    <x v="6"/>
    <s v="Construcción y operación"/>
    <s v="No Aplica"/>
    <s v="Objetivo: Impulsar el desarrollo urbano, recuperar y potenciar espacios públicos, y fomentar la eficiencia energética, por medio del desarrollo de soluciones fotovoltaica, como iluminación autónoma y generación distribuida, en espacios utilizados por la c"/>
  </r>
  <r>
    <n v="2151489690"/>
    <s v="DIA DS40"/>
    <s v="Proyecto Solar Fotovoltaico Don Humberto"/>
    <s v="RM"/>
    <s v="Tiltil"/>
    <s v="c"/>
    <n v="202213001237"/>
    <n v="2022"/>
    <n v="74"/>
    <x v="0"/>
    <s v="PFV"/>
    <s v="El Plan de Manejo Biológico"/>
    <x v="4"/>
    <x v="8"/>
    <s v="Construcción"/>
    <s v="Perdida de ejemplares aislados de Prosopis chilensis."/>
    <s v="Objetivo: El principal objetivo es compensar la pérdida de ejemplares arbóreos de la especie Prosopis chilensis por la construcción de las partes y obras del proyecto Parque Fotovoltaico Don Humberto. Descripción: El Plan de Manejo Biológico aplica a las "/>
  </r>
  <r>
    <n v="2151489690"/>
    <s v="DIA DS40"/>
    <s v="Proyecto Solar Fotovoltaico Don Humberto"/>
    <s v="RM"/>
    <s v="Tiltil"/>
    <s v="c"/>
    <n v="202213001237"/>
    <n v="2022"/>
    <n v="83"/>
    <x v="0"/>
    <s v="PFV"/>
    <s v="Enriquecimiento Pantalla Vegetal"/>
    <x v="6"/>
    <x v="21"/>
    <s v="Pre operación"/>
    <s v="Alteración visual del paisaje al observador."/>
    <s v="Objetivo: Minimizar las vistas hacia el sector de ubicación de los paneles solares. Descripción: Se enriquecerá la cortina vegetal ya existente en la zona ubicada entre el proyecto y la Ruta 5, como lo muestra la siguiente imagen. Justificación: Se implem"/>
  </r>
  <r>
    <n v="2151489690"/>
    <s v="DIA DS40"/>
    <s v="Proyecto Solar Fotovoltaico Don Humberto"/>
    <s v="RM"/>
    <s v="Tiltil"/>
    <s v="c"/>
    <n v="202213001237"/>
    <n v="2022"/>
    <n v="77"/>
    <x v="0"/>
    <s v="PFV"/>
    <s v="Monitoreo Arqueológico."/>
    <x v="3"/>
    <x v="4"/>
    <s v="Construcción"/>
    <s v="Perdida eventual de hallazgos arqueológicos."/>
    <s v="Objetivo: Evitar la posible pérdida de eventuales hallazgos arqueológicos. Descripción: Durante la fase de construcción un arqueólogo o licenciado en arqueología, supervisara las actividades en busca de posibles hallazgos arqueológicos. Justificación: Est"/>
  </r>
  <r>
    <n v="2151489690"/>
    <s v="DIA DS40"/>
    <s v="Proyecto Solar Fotovoltaico Don Humberto"/>
    <s v="RM"/>
    <s v="Tiltil"/>
    <s v="c"/>
    <n v="202213001237"/>
    <n v="2022"/>
    <n v="85"/>
    <x v="0"/>
    <s v="PFV"/>
    <s v="Monitoreo de Propiedades Físicas, Químicas y Biológicas del Suelo Posterior al Cierre del Proyecto."/>
    <x v="2"/>
    <x v="11"/>
    <s v="Cierre"/>
    <s v="Pérdida de la propiedades físicas, químicas y biológicas del suelo."/>
    <s v="Objetivo: Monitorear las propiedades físicas, químicas y biológicas del suelo en 20 puntos de control en toda el área del proyecto, tanto en zonas de paneles fotovoltaicos, caminos e instalaciones permanentes. El monitoreo se ejecutará en los en los mismo"/>
  </r>
  <r>
    <n v="2151489690"/>
    <s v="DIA DS40"/>
    <s v="Proyecto Solar Fotovoltaico Don Humberto"/>
    <s v="RM"/>
    <s v="Tiltil"/>
    <s v="c"/>
    <n v="202213001237"/>
    <n v="2022"/>
    <n v="84"/>
    <x v="0"/>
    <s v="PFV"/>
    <s v="Monitoreo de Propiedades físicas, químicas y biológicas del suelo."/>
    <x v="2"/>
    <x v="11"/>
    <s v="Operación"/>
    <s v="Pérdida de la capacidad para sustentar biodiversidad del suelo."/>
    <s v="Objetivo: Monitorear la Capacidad del Suelo para Sustentar Biodiversidad o CSB y un análisis de la Comunidad Biológica del Suelo (CBS), además de la Densidad Aparente y Materia Orgánica durante la vida útil del proyecto en 16 puntos de control bajo panele"/>
  </r>
  <r>
    <n v="2151489690"/>
    <s v="DIA DS40"/>
    <s v="Proyecto Solar Fotovoltaico Don Humberto"/>
    <s v="RM"/>
    <s v="Tiltil"/>
    <s v="c"/>
    <n v="202213001237"/>
    <n v="2022"/>
    <n v="79"/>
    <x v="0"/>
    <s v="PFV"/>
    <s v="Monitoreo Estado Fitosanitario BNP."/>
    <x v="4"/>
    <x v="18"/>
    <s v="Operación"/>
    <s v="Afectación unidades de vegetación de Bosque Nativo de Preservación."/>
    <s v="Objetivo: Monitorear la continuidad de las formaciones vegetacionales y especies en categoría de conservación. Descripción: El Plan de Monitoreo de Flora y Vegetación consiste en el monitoreo anual del sector de BNP, por parte de un especialista, el cual "/>
  </r>
  <r>
    <n v="2151489690"/>
    <s v="DIA DS40"/>
    <s v="Proyecto Solar Fotovoltaico Don Humberto"/>
    <s v="RM"/>
    <s v="Tiltil"/>
    <s v="c"/>
    <n v="202213001237"/>
    <n v="2022"/>
    <n v="78"/>
    <x v="0"/>
    <s v="PFV"/>
    <s v="No Afectación de población de murciélagos"/>
    <x v="5"/>
    <x v="13"/>
    <s v="Todas las fases del proyecto"/>
    <s v="Posible afectación de la población de murciélagos."/>
    <s v="Objetivo: Evitar la posible afectación de la población de murciélagos. Descripción: Toda persona relacionada con el proyecto, deberá estar alerta en caso de encontrar algún ejemplar o población de Tadarida brasiliensis, y dar aviso de inmediato al encarga"/>
  </r>
  <r>
    <n v="2151489690"/>
    <s v="DIA DS40"/>
    <s v="Proyecto Solar Fotovoltaico Don Humberto"/>
    <s v="RM"/>
    <s v="Tiltil"/>
    <s v="c"/>
    <n v="202213001237"/>
    <n v="2022"/>
    <n v="73"/>
    <x v="0"/>
    <s v="PFV"/>
    <s v="Plan de difusión tipo para la comunidad."/>
    <x v="0"/>
    <x v="0"/>
    <s v="Construcción"/>
    <s v="No Aplica"/>
    <s v="Objetivo: Comunicar e informar a la comunidad sobre las actividades a desarrollar durante la fase de construcción del proyecto, además de canalizar consultas o reclamos. Descripción: El Titular contempla realizar un compromiso ambiental voluntario vincula"/>
  </r>
  <r>
    <n v="2151489690"/>
    <s v="DIA DS40"/>
    <s v="Proyecto Solar Fotovoltaico Don Humberto"/>
    <s v="RM"/>
    <s v="Tiltil"/>
    <s v="c"/>
    <n v="202213001237"/>
    <n v="2022"/>
    <n v="80"/>
    <x v="0"/>
    <s v="PFV"/>
    <s v="Plan de Perturbación Contralada."/>
    <x v="5"/>
    <x v="10"/>
    <s v="Construcción"/>
    <s v="Posible afectación a fauna de baja movilidad."/>
    <s v="Objetivo: El principal objetivo del Plan de Perturbación Controlada es inducir el desplazamiento de los individuos de las especies de baja movilidad que se encuentren en el área de intervención del proyecto. De acuerdo con lo mencionado en la caracterizac"/>
  </r>
  <r>
    <n v="2151489690"/>
    <s v="DIA DS40"/>
    <s v="Proyecto Solar Fotovoltaico Don Humberto"/>
    <s v="RM"/>
    <s v="Tiltil"/>
    <s v="c"/>
    <n v="202213001237"/>
    <n v="2022"/>
    <n v="70"/>
    <x v="0"/>
    <s v="PFV"/>
    <s v="Realización de una obra de riego, de acuerdo, a las orientaciones técnicas entregadas por el SAG en la Circular N° 296-2019."/>
    <x v="2"/>
    <x v="12"/>
    <s v="Operación"/>
    <s v="Pérdida Temporal de uso productivo del recurso suelo."/>
    <s v="Objetivo: Considerando que por la construcción del proyecto fotovoltaico Don Humberto, se perderá de manera temporal el uso productivo de los suelos en donde se emplazarán las obras y partes del parque solar, el compromiso ambiental voluntario a presentar"/>
  </r>
  <r>
    <n v="2151487825"/>
    <s v="DIA DS40"/>
    <s v="Parque Fotovoltaico El Trigal"/>
    <s v="XVI"/>
    <s v="San Ignacio"/>
    <s v="c"/>
    <s v="78"/>
    <n v="2021"/>
    <s v="78"/>
    <x v="0"/>
    <s v="PFV"/>
    <s v="Aplicación de Supresor polvo en el camino de acceso e interiores"/>
    <x v="2"/>
    <x v="3"/>
    <s v="Construcción"/>
    <s v="No Aplica. No obstante, se considera aplicar supresor con el fin de minimizar las emisiones de material particulado en caminos internos y de acceso"/>
    <s v="Objetivo: minimizar las emisiones de material particulado respirable por tránsito de vehículos por caminos internos/acceso en Parque Descripción: Disminución de la emanación de polvo en caminos de acceso e interiores mediante la aplicación de supresor de "/>
  </r>
  <r>
    <n v="2151487825"/>
    <s v="DIA DS40"/>
    <s v="Parque Fotovoltaico El Trigal"/>
    <s v="XVI"/>
    <s v="San Ignacio"/>
    <s v="c"/>
    <s v="78"/>
    <n v="2021"/>
    <s v="78"/>
    <x v="0"/>
    <s v="PFV"/>
    <s v="Apoyo a la Asociación Indígena Mapuche Mongetun Mapu para la construcción de sede comunitaria"/>
    <x v="0"/>
    <x v="6"/>
    <s v="Construcción"/>
    <s v="No hay impacto asociado."/>
    <s v="Objetivo: Apoyar a la Asociación Indígena Mapuche Mongetun Mapu para la construcción de sede comunitaria. Descripción: Se apoyará a la Asociación Indígena Mapuche Mongetun Mapu por medio de un aporte en materiales de construcción equivalentes a 100UF para"/>
  </r>
  <r>
    <n v="2151487825"/>
    <s v="DIA DS40"/>
    <s v="Parque Fotovoltaico El Trigal"/>
    <s v="XVI"/>
    <s v="San Ignacio"/>
    <s v="c"/>
    <s v="77"/>
    <n v="2021"/>
    <s v="77"/>
    <x v="0"/>
    <s v="PFV"/>
    <s v="Charlas de inducción sobre el patrimonio arqueológico"/>
    <x v="1"/>
    <x v="1"/>
    <s v="Construcción"/>
    <s v="No Aplica"/>
    <s v="Objetivo: Instruir y concientizar al personal de faena sobre la presencia, el valor ambiental y aspectos legales y reglamentarios de los elementos patrimoniales, particularmente los referidos a Monumentos Arqueológicos definidos en el Título V de la Ley N"/>
  </r>
  <r>
    <n v="2151487825"/>
    <s v="DIA DS40"/>
    <s v="Parque Fotovoltaico El Trigal"/>
    <s v="XVI"/>
    <s v="San Ignacio"/>
    <s v="c"/>
    <s v="69"/>
    <n v="2021"/>
    <s v="69"/>
    <x v="0"/>
    <s v="PFV"/>
    <s v="Construcción de obras de riego"/>
    <x v="2"/>
    <x v="12"/>
    <s v="Todas las fases del proyecto"/>
    <s v="No Aplica. No obstante, se estima el uso temporal de suelo con CUS I, III y IV para efectos de construcción del Proyecto PFV Trigal conforme a lo siguiente: Tabla: Distribución Suelos PFV El Trigal. Clasificación Superficie (Hectáreas) Clase I 11,82 Clase"/>
    <s v="Objetivo: Aumento de la seguridad de riego de suelos ubicados en la Región del Ñuble. El aumento de la seguridad del riego, que afectará la productividad de los suelos, se pretende alcanzar mediante la construcción de obras de riego y de la realización de"/>
  </r>
  <r>
    <n v="2151487825"/>
    <s v="DIA DS40"/>
    <s v="Parque Fotovoltaico El Trigal"/>
    <s v="XVI"/>
    <s v="San Ignacio"/>
    <s v="c"/>
    <s v="76"/>
    <n v="2021"/>
    <s v="76"/>
    <x v="0"/>
    <s v="PFV"/>
    <s v="Construcción de sede comunitaria"/>
    <x v="0"/>
    <x v="6"/>
    <s v="Construcción"/>
    <s v="Sin impacto asociado"/>
    <s v="Objetivo: Apoyar a la AIMM para la construcción de sede comunitaria Descripción: Se apoyará a la AIMM por medio de un aporte en materiales de construcción equivalentes a 100UF para su sede comunitaria. Estos materiales serán pertinentes para con sus tradi"/>
  </r>
  <r>
    <n v="2151487825"/>
    <s v="DIA DS40"/>
    <s v="Parque Fotovoltaico El Trigal"/>
    <s v="XVI"/>
    <s v="San Ignacio"/>
    <s v="c"/>
    <s v="78"/>
    <n v="2021"/>
    <s v="78"/>
    <x v="0"/>
    <s v="PFV"/>
    <s v="Control de velocidad de tránsito"/>
    <x v="1"/>
    <x v="15"/>
    <s v="Construcción"/>
    <s v="No Aplica. Sin embargo, se considera minimizar las emisiones de material particulado por efecto del tránsito vehicular"/>
    <s v="Objetivo: controlar la velocidad de desplazamiento de los vehículos que se desplazan dentro y fuera del área de emplazamiento del proyecto y Frentes de Trabajo para disminuir la suspensión de polvo que estos generan. Descripción: Disminución sustancial de"/>
  </r>
  <r>
    <n v="2151487825"/>
    <s v="DIA DS40"/>
    <s v="Parque Fotovoltaico El Trigal"/>
    <s v="XVI"/>
    <s v="San Ignacio"/>
    <s v="c"/>
    <s v="76"/>
    <n v="2021"/>
    <s v="76"/>
    <x v="0"/>
    <s v="PFV"/>
    <s v="Controlar el desplazamiento de material particulado en suspensión"/>
    <x v="2"/>
    <x v="3"/>
    <s v="Construcción y cierre"/>
    <s v="No hay impacto asociado."/>
    <s v="Objetivo: controlar el desplazamiento de material particulado en suspensión generadas por alguna actividad del proyecto, que se desplacen hacia el packing ubicado en predio vecino al área de emplazamiento del proyecto. Es importante señalar que la instala"/>
  </r>
  <r>
    <n v="2151487825"/>
    <s v="DIA DS40"/>
    <s v="Parque Fotovoltaico El Trigal"/>
    <s v="XVI"/>
    <s v="San Ignacio"/>
    <s v="c"/>
    <s v="74"/>
    <n v="2021"/>
    <s v="74"/>
    <x v="0"/>
    <s v="PFV"/>
    <s v="Disminución sustancial del desplazamiento de material particulado en suspensión"/>
    <x v="2"/>
    <x v="3"/>
    <s v="Construcción y cierre"/>
    <s v="No Aplica. Sin embargo, se considera minimizar las emisiones de material particulado por efecto del tránsito vehicular y que eventualmente pudiera causar molestias a la familia de la AIMM del sector Simón Bolívar"/>
    <s v="Objetivo: Controlar el desplazamiento de material particulado en suspensión generadas por alguna actividad del proyecto, que se desplacen hacia huertos frutales de frutilla ubicados en predios vecinos al área de emplazamiento del proyecto. Es importante s"/>
  </r>
  <r>
    <n v="2151487825"/>
    <s v="DIA DS40"/>
    <s v="Parque Fotovoltaico El Trigal"/>
    <s v="XVI"/>
    <s v="San Ignacio"/>
    <s v="c"/>
    <s v="78"/>
    <n v="2021"/>
    <s v="78"/>
    <x v="0"/>
    <s v="PFV"/>
    <s v="Implementación de cortina de malla raschel en frontis del predio de la familia de la AIMM del sector Simón Bolívar"/>
    <x v="2"/>
    <x v="3"/>
    <s v="Construcción"/>
    <s v="No Aplica. Busca minimizar molestias y establecer un canal directo de comunicación entre la Mongetun Mapu y el Titular"/>
    <s v="Objetivo: comunicar a la población acerca de las medidas y planes comprometidos por el titular respecto al control de emisiones de material particulado y otros compromisos voluntarios relacionados con vialidad en el camino donde se emplaza la familia pert"/>
  </r>
  <r>
    <n v="2151487825"/>
    <s v="DIA DS40"/>
    <s v="Parque Fotovoltaico El Trigal"/>
    <s v="XVI"/>
    <s v="San Ignacio"/>
    <s v="c"/>
    <s v="78"/>
    <n v="2021"/>
    <n v="76"/>
    <x v="0"/>
    <s v="PFV"/>
    <s v="Implementación de mallas raschel en packing de familia perteneciente a la AIMM del sector Simón Bolívar"/>
    <x v="2"/>
    <x v="3"/>
    <s v="Construcción"/>
    <s v="Construcción y Cierre"/>
    <s v="Objetivo: controlar el desplazamiento de material particulado en suspensión generadas por alguna actividad del proyecto, que se desplacen hacia el packing ubicado en predio vecino al área de emplazamiento del proyecto. Es importante señalar que la instala"/>
  </r>
  <r>
    <n v="2151487825"/>
    <s v="DIA DS40"/>
    <s v="Parque Fotovoltaico El Trigal"/>
    <s v="XVI"/>
    <s v="San Ignacio"/>
    <s v="c"/>
    <s v="79"/>
    <n v="2021"/>
    <s v="79"/>
    <x v="0"/>
    <s v="PFV"/>
    <s v="Monitoreo arquelógico"/>
    <x v="3"/>
    <x v="4"/>
    <s v="Construcción"/>
    <s v="No Aplica"/>
    <s v="Objetivo: Mantener el monitoreo constante del sedimento que está siendo removido producto de las actividades de construcción, para actuar de manera oportuna frente a un hallazgo patrimonial no previsto. Descripción: Un profesional de la arqueología (licen"/>
  </r>
  <r>
    <n v="2151487825"/>
    <s v="DIA DS40"/>
    <s v="Parque Fotovoltaico El Trigal"/>
    <s v="XVI"/>
    <s v="San Ignacio"/>
    <s v="c"/>
    <s v="78"/>
    <n v="2021"/>
    <s v="78"/>
    <x v="0"/>
    <s v="PFV"/>
    <s v="Plan de Comunicación, con énfasis en ejes relativos a ruidos y vialidad"/>
    <x v="0"/>
    <x v="0"/>
    <s v="Construcción"/>
    <s v="No Aplica"/>
    <s v="Objetivo: comunicar a la población acerca de las medidas y planes comprometidos por el titular respecto al control de emisiones de material particulado y otros compromisos voluntarios relacionados con vialidad en el camino donde se emplaza la familia pert"/>
  </r>
  <r>
    <n v="2151487825"/>
    <s v="DIA DS40"/>
    <s v="Parque Fotovoltaico El Trigal"/>
    <s v="XVI"/>
    <s v="San Ignacio"/>
    <s v="c"/>
    <s v="75"/>
    <n v="2021"/>
    <s v="75"/>
    <x v="0"/>
    <s v="PFV"/>
    <s v="Plan de Mejoramiento de Suelos (PMS)"/>
    <x v="2"/>
    <x v="12"/>
    <s v="Construcción"/>
    <s v="No Aplica. No obstante, se estima el uso temporal del suelo con CUS I y III para efectos de construcción del proyecto."/>
    <s v="Objetivo: Mejoramiento de una superficie de suelo en relación a sus limitantes. Descripción: Mejoramiento sustancial de una superficie de suelo ubicado en la Región de Ñuble, en una relación de CUS (I y III) 1:1.5 considerando - CUS I 17,73 ha. - CUS III "/>
  </r>
  <r>
    <n v="2151463554"/>
    <s v="DIA DS40"/>
    <s v="Parque Fotovoltaico Loncura"/>
    <s v="V"/>
    <s v="Quintero"/>
    <s v="c"/>
    <n v="20220500120"/>
    <n v="2022"/>
    <n v="35"/>
    <x v="0"/>
    <s v="PFV"/>
    <s v="Charlas y monitoreo arqueológico."/>
    <x v="1"/>
    <x v="1"/>
    <s v="Construcción"/>
    <s v="No hay."/>
    <s v="Objetivo: Monitorear las actividades de excavaciones y movimientos de tierra para resguardar los elementos del patrimonio cultural ante eventuales hallazgos. Descripción: Se realizará un monitoreo arqueológico permanente y charlas a los trabajadores invol"/>
  </r>
  <r>
    <n v="2151463554"/>
    <s v="DIA DS40"/>
    <s v="Parque Fotovoltaico Loncura"/>
    <s v="V"/>
    <s v="Quintero"/>
    <s v="c"/>
    <n v="20220500120"/>
    <n v="2022"/>
    <n v="36"/>
    <x v="0"/>
    <s v="PFV"/>
    <s v="Monitoreo de las propiedades físicas, químicas y biológicas del suelo."/>
    <x v="2"/>
    <x v="11"/>
    <s v="Construcción y operación"/>
    <s v="Perdida de suelo."/>
    <s v="Objetivo: Evaluar la calidad de los suelos productivos de alto valor agropecuario a través del monitoreo de propiedades físicas, químicas y biológicas del suelo donde se instalarán los paneles fotovoltaicos. Descripción: Se monitoreará las siguientes prop"/>
  </r>
  <r>
    <n v="2151463167"/>
    <s v="DIA DS40"/>
    <s v="Parque Fotovoltaico Talagante 2"/>
    <s v="RM"/>
    <s v="Talagante"/>
    <s v="c"/>
    <n v="202213001100"/>
    <n v="2022"/>
    <n v="74"/>
    <x v="0"/>
    <s v="PFV"/>
    <s v="Contratación de mano de obra local"/>
    <x v="0"/>
    <x v="2"/>
    <s v="Construcción y cierre"/>
    <s v="No Aplica"/>
    <s v="Objetivo: Contratar personal perteneciente a la localidad de Talagante, para realizar las actividades y obras establecidas para la fase de construcción y cierre del Proyecto. Descripción: Para el desarrollo de las actividades asociadas a la fase de constr"/>
  </r>
  <r>
    <n v="2151463167"/>
    <s v="DIA DS40"/>
    <s v="Parque Fotovoltaico Talagante 2"/>
    <s v="RM"/>
    <s v="Talagante"/>
    <s v="c"/>
    <n v="202213001100"/>
    <n v="2022"/>
    <n v="73"/>
    <x v="0"/>
    <s v="PFV"/>
    <s v="Mejoramiento de suelo, seguimiento sobre la calidad biológica del suelo "/>
    <x v="2"/>
    <x v="12"/>
    <s v="Construcción"/>
    <s v="No Aplica"/>
    <s v="Objetivo: Mejorar la condición de 7,9 ha, descritos con clase de capacidad de uso IV, actualmente en desuso por la pedregosidad que se traduce en restricción para el uso de maquinaria. Descripción: Por medio de la descripción in situ de puntos de muestreo"/>
  </r>
  <r>
    <n v="2151463167"/>
    <s v="DIA DS40"/>
    <s v="Parque Fotovoltaico Talagante 2"/>
    <s v="RM"/>
    <s v="Talagante"/>
    <s v="c"/>
    <n v="202213001100"/>
    <n v="2022"/>
    <n v="72"/>
    <x v="0"/>
    <s v="PFV"/>
    <s v="Monitoreo arqueológico permanente"/>
    <x v="3"/>
    <x v="4"/>
    <s v="Construcción"/>
    <s v="No Aplica"/>
    <s v="Objetivo: Monitorear durante la fase de construcción las actividades de excavaciones y movimientos de tierra para resguardar los elementos del patrimonio cultural ante eventuales hallazgos. Descripción: Se realizará un monitoreo arqueológico permanente, e"/>
  </r>
  <r>
    <n v="2151463167"/>
    <s v="DIA DS40"/>
    <s v="Parque Fotovoltaico Talagante 2"/>
    <s v="RM"/>
    <s v="Talagante"/>
    <s v="c"/>
    <n v="202213001100"/>
    <n v="2022"/>
    <n v="75"/>
    <x v="0"/>
    <s v="PFV"/>
    <s v="Plan de prevención de contingencias y emergencias de Incendio e incendios forestales"/>
    <x v="0"/>
    <x v="2"/>
    <s v="Construcción y cierre"/>
    <s v="No Aplica"/>
    <s v="Objetivo: Contratar personal perteneciente a la localidad de Talagante, para realizar las actividades y obras establecidas para la fase de construcción y cierre del Proyecto. Descripción: Para el desarrollo de las actividades asociadas a la fase de constr"/>
  </r>
  <r>
    <n v="2151195055"/>
    <s v="DIA DS40 (ICE)"/>
    <s v="Calderaza Solar"/>
    <s v="III"/>
    <s v="Caldera"/>
    <s v="c"/>
    <n v="20210300187"/>
    <n v="2021"/>
    <n v="125"/>
    <x v="0"/>
    <s v="PFV"/>
    <s v="Entrega paneles fotovoltaicos"/>
    <x v="0"/>
    <x v="6"/>
    <s v="Todas las fases del proyecto"/>
    <s v="No aplica"/>
    <s v="Objetivo: Apoyar la independencia y eficiencia energética de las sedes de las comunidades que conforman el Consejo de Pueblos Originarios de Caldera. Descripción: Se considera la entrega de 4 a 6 paneles fotovoltaicos a las sedes de las comunidades que co"/>
  </r>
  <r>
    <n v="2151195055"/>
    <s v="DIA DS40 (ICE)"/>
    <s v="Calderaza Solar"/>
    <s v="III"/>
    <s v="Caldera"/>
    <s v="c"/>
    <n v="20210300187"/>
    <n v="2021"/>
    <n v="120"/>
    <x v="0"/>
    <s v="PFV"/>
    <s v="Humectación de caminos"/>
    <x v="2"/>
    <x v="3"/>
    <s v="Construcción"/>
    <s v="Aumento de la concentración de material particulado y gases."/>
    <s v="Objetivo: Reducir las emisiones de material particulado durante el desarrollo del Proyecto, tanto para los caminos de accesos e interiores, como para los frentes de trabajo que requieran movimiento de tierra. Descripción: Durante la fase de construcción d"/>
  </r>
  <r>
    <n v="2151195055"/>
    <s v="DIA DS40 (ICE)"/>
    <s v="Calderaza Solar"/>
    <s v="III"/>
    <s v="Caldera"/>
    <s v="c"/>
    <n v="20210300187"/>
    <n v="2021"/>
    <n v="123"/>
    <x v="0"/>
    <s v="PFV"/>
    <s v="Manejo de componente arqueológico y paleontológico"/>
    <x v="3"/>
    <x v="4"/>
    <s v="Construcción"/>
    <s v="Intervenciones en sitios arqueológicos y paleontológicos"/>
    <s v="Objetivo: El objetivo es resguardar los potenciales hallazgos de tipo arqueológico y paleontológico Los objetivos específicos son • Mantener un monitoreo arqueológico en obras de excavación, escarpe y remoción de terreno • Ejecutar charlas de inducción a "/>
  </r>
  <r>
    <n v="2151195055"/>
    <s v="DIA DS40 (ICE)"/>
    <s v="Calderaza Solar"/>
    <s v="III"/>
    <s v="Caldera"/>
    <s v="c"/>
    <n v="20210300187"/>
    <n v="2021"/>
    <n v="117"/>
    <x v="0"/>
    <s v="PFV"/>
    <s v="Perturbación controlada para individuos de reptiles"/>
    <x v="5"/>
    <x v="10"/>
    <s v="Construcción"/>
    <s v="No Aplica"/>
    <s v="Objetivo: El objetivo de la medida es provocar el abandono o producir el desplazamiento de la fauna objetivo presente en el área de influencia del Proyecto hacia zonas adyacentes, evitando de esta manera que la fauna nativa sea afectada por el desarrollo "/>
  </r>
  <r>
    <n v="2151195055"/>
    <s v="DIA DS40 (ICE)"/>
    <s v="Calderaza Solar"/>
    <s v="III"/>
    <s v="Caldera"/>
    <s v="c"/>
    <n v="20210300187"/>
    <n v="2021"/>
    <n v="113"/>
    <x v="0"/>
    <s v="PFV"/>
    <s v="Rescate y Relocalización individuos de reptiles"/>
    <x v="5"/>
    <x v="20"/>
    <s v="Construcción"/>
    <s v="No Aplica"/>
    <s v="Objetivo: El objetivo del rescate y relocalización es permitir la continuidad biológica de la población, trasladando la mayor proporción de sus individuos y permitir la conservación del patrimonio genético de la población (SAG 2012; IUCN 2013). Como objet"/>
  </r>
  <r>
    <n v="2151195055"/>
    <s v="DIA DS40 (ICE)"/>
    <s v="Calderaza Solar"/>
    <s v="III"/>
    <s v="Caldera"/>
    <s v="c"/>
    <n v="20210300187"/>
    <n v="2021"/>
    <n v="124"/>
    <x v="0"/>
    <s v="PFV"/>
    <s v="Señalización de vehículos"/>
    <x v="1"/>
    <x v="7"/>
    <s v="Todas las fases del proyecto"/>
    <s v="No aplica"/>
    <s v="Objetivo: Contar con la totalidad los vehículos, buses, camiones y equipos que pertenezcan al Proyecto con señalización y número de teléfono que identifique al Proponente, los cuales estarán a un costado y en el sector trasero de cada vehículo, el cual se"/>
  </r>
  <r>
    <n v="2151190999"/>
    <s v="DIA DS40"/>
    <s v="Parque Fotovoltaico San Isidro"/>
    <s v="V"/>
    <s v="Quillota"/>
    <s v="c"/>
    <n v="20220500142"/>
    <n v="2022"/>
    <n v="39"/>
    <x v="0"/>
    <s v="PFV"/>
    <s v="Apoyo a agricultores arrendatarios en proceso de interrupción de contrato a corto plazo por parte del dueño del Fundo Las Viñas."/>
    <x v="0"/>
    <x v="6"/>
    <s v="Construcción"/>
    <s v="No Aplica Sin perjuicio de esto, y con el fin de no generar una eventual afectación sobre el empleo formal e informal, relacionado al trabajo agrícola en cultivos de arrendatarios en proceso de desahucio por parte del dueño del Fundo Las Viñas, es que se "/>
    <s v="Objetivo: Apoyar a siete (07) agricultores arrendatarios en proceso de desahucio por parte del dueño del Fundo Las Viñas en la Localidad de San Pedro de Quillota. Descripción: Se apoyará a los siete (07) agricultores arrendatarios en proceso de desahucio "/>
  </r>
  <r>
    <n v="2151190999"/>
    <s v="DIA DS40"/>
    <s v="Parque Fotovoltaico San Isidro"/>
    <s v="V"/>
    <s v="Quillota"/>
    <s v="c"/>
    <n v="20220500142"/>
    <n v="2022"/>
    <n v="45"/>
    <x v="0"/>
    <s v="PFV"/>
    <s v="Cortina de Vegetación Arbórea."/>
    <x v="6"/>
    <x v="21"/>
    <s v="Todas las fases del proyecto"/>
    <s v="No Aplica"/>
    <s v="Objetivo: Se implementará una cortina vegetal, con vegetación arbórea, en el frente del proyecto que resulta colindante con la ruta F- 382, cuyo fin es actuar como barrera visual o pantalla y de esta forma reducir la intrusión visual del proyecto sobre el"/>
  </r>
  <r>
    <n v="2151190999"/>
    <s v="DIA DS40"/>
    <s v="Parque Fotovoltaico San Isidro"/>
    <s v="V"/>
    <s v="Quillota"/>
    <s v="c"/>
    <n v="20220500142"/>
    <n v="2022"/>
    <n v="41"/>
    <x v="0"/>
    <s v="PFV"/>
    <s v="Monitoreo de ruido."/>
    <x v="2"/>
    <x v="24"/>
    <s v="Construcción y cierre"/>
    <s v="No Aplica"/>
    <s v="Objetivo: Verificar la efectividad de las medidas de control de ruido. Descripción: Implementar monitoreos en la fase de construcción y cierre de proyecto, de forma cuatrimestral de los niveles de ruido emitidos por la obra, con el fin de verificar la efe"/>
  </r>
  <r>
    <n v="2151190999"/>
    <s v="DIA DS40"/>
    <s v="Parque Fotovoltaico San Isidro"/>
    <s v="V"/>
    <s v="Quillota"/>
    <s v="c"/>
    <n v="20220500142"/>
    <n v="2022"/>
    <n v="44"/>
    <x v="0"/>
    <s v="PFV"/>
    <s v="Monitoreo de Suelo."/>
    <x v="2"/>
    <x v="11"/>
    <s v="Todas las fases del proyecto"/>
    <s v="Suelo"/>
    <s v="Objetivo: Monitorear la condición biológica del suelo Descripción: Se realizará un seguimiento a la evolución de la condición biológica del suelo una vez finalizadas todas las fases del proyecto, mediante un estudio basado en la metodología del Centro Reg"/>
  </r>
  <r>
    <n v="2151190999"/>
    <s v="DIA DS40"/>
    <s v="Parque Fotovoltaico San Isidro"/>
    <s v="V"/>
    <s v="Quillota"/>
    <s v="c"/>
    <n v="20220500142"/>
    <n v="2022"/>
    <n v="38"/>
    <x v="0"/>
    <s v="PFV"/>
    <s v="Plan de Mejoramiento de Suelos (PMS)."/>
    <x v="2"/>
    <x v="12"/>
    <s v="Todas las fases del proyecto"/>
    <s v="No aplica"/>
    <s v="Objetivo: Mejorar de una superficie de suelo en relación a sus limitantes. Descripción: Mejoramiento sustancial de una superficie de suelo ubicado en la Región de Valparaíso, en una relación de CUS III: Mejoramiento 1:1.5 considerando: - CUS III 21,3 ha. "/>
  </r>
  <r>
    <n v="2151190999"/>
    <s v="DIA DS40"/>
    <s v="Parque Fotovoltaico San Isidro"/>
    <s v="V"/>
    <s v="Quillota"/>
    <s v="c"/>
    <n v="20220500142"/>
    <n v="2022"/>
    <n v="43"/>
    <x v="0"/>
    <s v="PFV"/>
    <s v="Plantación complementaria de ejemplares de Prosopis chilensis."/>
    <x v="4"/>
    <x v="8"/>
    <s v="Todas las fases del proyecto"/>
    <s v="No aplica"/>
    <s v="Objetivo: Se realizará la plantación complementaria de 9 ejemplares de Prosopis chilensis. Descripción: Realizar una plantación complementaria en el área declarada como bosque nativo, al interior del predio, de 9 ejemplares de Prosopis chilensis obtenidos"/>
  </r>
  <r>
    <n v="2151190999"/>
    <s v="DIA DS40"/>
    <s v="Parque Fotovoltaico San Isidro"/>
    <s v="V"/>
    <s v="Quillota"/>
    <s v="c"/>
    <n v="20220500142"/>
    <n v="2022"/>
    <n v="42"/>
    <x v="0"/>
    <s v="PFV"/>
    <s v="Prospección arqueológica en sector con presencia de cultivos."/>
    <x v="3"/>
    <x v="4"/>
    <s v="Construcción"/>
    <s v="No aplica"/>
    <s v="Objetivo: Con respecto a los Resultados de la Inspección Visual entregado en la DIA, se realizará una nueva visita de inspección visual arqueológica en la porción de terreno (10%) que no pudo ser prospectado por presencia de cultivos activos en el área de"/>
  </r>
  <r>
    <n v="2151190999"/>
    <s v="DIA DS40"/>
    <s v="Parque Fotovoltaico San Isidro"/>
    <s v="V"/>
    <s v="Quillota"/>
    <s v="c"/>
    <n v="20220500142"/>
    <n v="2022"/>
    <n v="40"/>
    <x v="0"/>
    <s v="PFV"/>
    <s v="Recepción y/o dar solución a reclamos asociados a la generación de ruidos molestos."/>
    <x v="2"/>
    <x v="19"/>
    <s v="Construcción y cierre"/>
    <s v="No Aplica"/>
    <s v="Objetivo: Establecer canales de escucha ampliamente accesible para atender los reclamos a la generación de ruidos molestos por la fase de construcción y cierre del Proyecto. Descripción: Se implementarán mecanismos de comunicación con la comunidad por med"/>
  </r>
  <r>
    <n v="2151190272"/>
    <s v="DIA DS40"/>
    <s v="Planta Fotovoltaica Belén 6MW"/>
    <s v="RM"/>
    <s v="Lampa"/>
    <s v="c"/>
    <s v="89"/>
    <n v="2021"/>
    <s v="89"/>
    <x v="0"/>
    <s v="PFV"/>
    <s v="Perturbación Controlada de Liolaemus tenuis (lagartija esbelta)"/>
    <x v="5"/>
    <x v="10"/>
    <s v="Construcción"/>
    <s v="Fauna (especie de baja movilidad): inducir el desplazamiento de los individuos de las especies de baja movilidad que se encuentran en el área de intervención del Proyecto, para que de esta manera no se afecte a los individuos de Liolaemus tenuis (lagartij"/>
    <s v="Objetivo: Evitar afectación, durante la fase de construcción, a Liolaemus tenuis (lagartija esbelta). Descripción: El Titular implementará una Perturbación Controlada de Liolaemus tenuis (lagartija esbelta). Esta acción consiste en la remoción en forma ma"/>
  </r>
  <r>
    <n v="2151190272"/>
    <s v="DIA DS40"/>
    <s v="Planta Fotovoltaica Belén 6MW"/>
    <s v="RM"/>
    <s v="Lampa"/>
    <s v="c"/>
    <s v="90"/>
    <n v="2021"/>
    <s v="90"/>
    <x v="0"/>
    <s v="PFV"/>
    <s v="Restitución a la Condición Original de Suelo."/>
    <x v="2"/>
    <x v="12"/>
    <s v="Cierre"/>
    <s v="Uso de suelo por obras permanentes."/>
    <s v="Objetivo: Restituir la condición de suelo en el área del Proyecto. Descripción: Una vez terminada la fase de cierre del Proyecto y una vez se haya hecho el retiro de todas las estructuras construidas, se realizará un análisis de densidad en los primeros 0"/>
  </r>
  <r>
    <n v="2151189324"/>
    <s v="DIA DS40"/>
    <s v="Proyecto Fotovoltaico Malloco"/>
    <s v="RM"/>
    <s v="Peñaflor"/>
    <s v="c"/>
    <n v="202113001352"/>
    <n v="2021"/>
    <n v="73"/>
    <x v="0"/>
    <s v="PFV"/>
    <s v="Aplicación de Supresor de Polvo"/>
    <x v="2"/>
    <x v="3"/>
    <s v="Construcción y cierre"/>
    <s v="Emisiones atmosféricas"/>
    <s v="La implementación de supresor de polvo en el camino de acceso no pavimentado y en los caminos internos del parque, que serán utilizados por el proyecto, tienen como finalidad mitigar las emisiones de polvo generadas por el tránsito de vehículos livianos y"/>
  </r>
  <r>
    <n v="2151189324"/>
    <s v="DIA DS40"/>
    <s v="Proyecto Fotovoltaico Malloco"/>
    <s v="RM"/>
    <s v="Peñaflor"/>
    <s v="c"/>
    <n v="202113001352"/>
    <n v="2021"/>
    <n v="69"/>
    <x v="0"/>
    <s v="PFV"/>
    <s v="Gestión interna al interior del parque para poder segregar los residuos y valorizar a través del reúso o reciclaje"/>
    <x v="1"/>
    <x v="17"/>
    <s v="Construcción y cierre"/>
    <s v="No aplica"/>
    <s v="Objetivo: El objetivo del presente compromiso es reducir la cantidad de residuos a generar durante ambas fases que serán llevados a rellenos de control. Descripción: Se realizará una gestión interna al interior del parque para poder segregar los residuos "/>
  </r>
  <r>
    <n v="2151189324"/>
    <s v="DIA DS40"/>
    <s v="Proyecto Fotovoltaico Malloco"/>
    <s v="RM"/>
    <s v="Peñaflor"/>
    <s v="c"/>
    <n v="202113001352"/>
    <n v="2021"/>
    <n v="70"/>
    <x v="0"/>
    <s v="PFV"/>
    <s v="Instalación de disuasores de vuelo"/>
    <x v="5"/>
    <x v="9"/>
    <s v="Operación"/>
    <s v="Afectación de avifauna"/>
    <s v="Objetivo: Disminuir la probabilidad de ocurrencia de colisión con el tendido eléctrico de aquellas aves que transitan por la zona. Descripción: La medida consiste en la instalación de dispositivos anticolisión en la línea de evacuación eléctrica. Justific"/>
  </r>
  <r>
    <n v="2151189324"/>
    <s v="DIA DS40"/>
    <s v="Proyecto Fotovoltaico Malloco"/>
    <s v="RM"/>
    <s v="Peñaflor"/>
    <s v="c"/>
    <n v="202113001352"/>
    <n v="2021"/>
    <n v="72"/>
    <x v="0"/>
    <s v="PFV"/>
    <s v="Mejoramiento de suelo agrícola"/>
    <x v="2"/>
    <x v="12"/>
    <s v="Todas las fases del proyecto"/>
    <s v="Afectación a la calidad del suelo"/>
    <s v="Objetivo: Mejorar suelo agrícola al interior de la región metropolitana que pueda generar producción agrícola durante el funcionamiento del Proyecto. Descripción: Se describen las técnicas a utilizar y el fundamento teórico de cada una de ellas. •Subsolad"/>
  </r>
  <r>
    <n v="2151189324"/>
    <s v="DIA DS40"/>
    <s v="Proyecto Fotovoltaico Malloco"/>
    <s v="RM"/>
    <s v="Peñaflor"/>
    <s v="c"/>
    <n v="202113001352"/>
    <n v="2021"/>
    <n v="71"/>
    <x v="0"/>
    <s v="PFV"/>
    <s v="Monitoreo arqueológico etapa de construcción"/>
    <x v="3"/>
    <x v="4"/>
    <s v="Construcción"/>
    <s v="Afectación al patrimonio arqueológico"/>
    <s v="Objetivo: Evitar afectación al patrimonio arqueológico y tomar medidas en caso de constatar la presencia de hallazgos al interior del Proyecto. Descripción: Se remitirá a la Superintendencia del Medio Ambiente (SMA) el informe mensual de monitoreo elabora"/>
  </r>
  <r>
    <n v="2151185183"/>
    <s v="DIA DS40"/>
    <s v="Planta Fotovoltaica San Marino Solar"/>
    <s v="V"/>
    <s v="Zapallar"/>
    <s v="c"/>
    <n v="20210500155"/>
    <n v="2021"/>
    <n v="46"/>
    <x v="0"/>
    <s v="PFV"/>
    <s v="Informe de la condición biológica del suelo."/>
    <x v="2"/>
    <x v="11"/>
    <s v="Cierre"/>
    <s v="Perdida de servicios ecosistémicos del suelo"/>
    <s v="Objetivo: Es poder establecer una visión del antes y después del proyecto respecto de la prestación de los servicios ecosistémicos del suelo. Descripción: Se realizará una caracterización del suelo (área de influencia) desde la perspectiva de los servicio"/>
  </r>
  <r>
    <n v="2151185183"/>
    <s v="DIA DS40"/>
    <s v="Planta Fotovoltaica San Marino Solar"/>
    <s v="V"/>
    <s v="Zapallar"/>
    <s v="c"/>
    <n v="20210500155"/>
    <n v="2021"/>
    <n v="43"/>
    <x v="0"/>
    <s v="PFV"/>
    <s v="Medidas de control para evitar la electrocución y/o colisión de aves."/>
    <x v="5"/>
    <x v="9"/>
    <s v="Operación"/>
    <s v="Electrocución y/o colisión de aves a causa de las estructuras de la línea de media tensión."/>
    <s v="Objetivo: Evitar la colisión y/o electrocución de las aves, mediante la implementación de medidas de control. Descripción: Para disminuir el riesgo de colisión, se instalarán disuasores de vuelo a lo largo de la línea de media tensión (912 metros). Para d"/>
  </r>
  <r>
    <n v="2151185183"/>
    <s v="DIA DS40"/>
    <s v="Planta Fotovoltaica San Marino Solar"/>
    <s v="V"/>
    <s v="Zapallar"/>
    <s v="c"/>
    <n v="20210500155"/>
    <n v="2021"/>
    <n v="48"/>
    <x v="0"/>
    <s v="PFV"/>
    <s v="Monitoreo Arqueológico y charlas de inducción a los trabajadores, durante los movimientos de tierra de la fase de construcción."/>
    <x v="1"/>
    <x v="1"/>
    <s v="Construcción"/>
    <s v="No aplica"/>
    <s v="Objetivo: Se realizará un monitoreo arqueológico durante la etapa de construcción el cual será desarrollado por un arqueólogo/a y/o licenciado/a en arqueología, durante las obras de escarpe del terreno y en todas las actividades que consideren movimientos"/>
  </r>
  <r>
    <n v="2151185183"/>
    <s v="DIA DS40"/>
    <s v="Planta Fotovoltaica San Marino Solar"/>
    <s v="V"/>
    <s v="Zapallar"/>
    <s v="c"/>
    <n v="20210500155"/>
    <n v="2021"/>
    <n v="44"/>
    <x v="0"/>
    <s v="PFV"/>
    <s v="Monitoreo estado sanitario de la vegetación."/>
    <x v="4"/>
    <x v="18"/>
    <s v="Operación"/>
    <s v="Afectación de la vegetación producto cambios microclimáticos y efectos por fragmentación."/>
    <s v="Objetivo: Considerando la inexistencia de información relevante y que acredite la afectación de la vegetación producto de cambios microclimáticos (conocidos como islas de calor) debido al aumento de la temperatura generado por las plantas fotovoltaicas o "/>
  </r>
  <r>
    <n v="2151185183"/>
    <s v="DIA DS40"/>
    <s v="Planta Fotovoltaica San Marino Solar"/>
    <s v="V"/>
    <s v="Zapallar"/>
    <s v="c"/>
    <n v="20210500155"/>
    <n v="2021"/>
    <n v="40"/>
    <x v="0"/>
    <s v="PFV"/>
    <s v="Perturbación controlada para las especies Liolaemus lemniscatus y Liolaemus fuscus."/>
    <x v="5"/>
    <x v="10"/>
    <s v="Construcción"/>
    <s v="Pérdida de hábitat de la especie Liolaemus lemniscatus y Liolaemus fuscus."/>
    <s v="Objetivo: Prevenir los potenciales efectos negativos asociados a la construcción del proyecto para las especies Liolaemus lemniscatus y Liolaemus fuscus. Descripción: Procedimiento de perturbación controlada (PPC) en función a lo especificado en la “Guía "/>
  </r>
  <r>
    <n v="2151185183"/>
    <s v="DIA DS40"/>
    <s v="Planta Fotovoltaica San Marino Solar"/>
    <s v="V"/>
    <s v="Zapallar"/>
    <s v="c"/>
    <n v="20210500155"/>
    <n v="2021"/>
    <n v="42"/>
    <x v="0"/>
    <s v="PFV"/>
    <s v="Perturbación controlada Spalacopus Cyanus (Cururo)."/>
    <x v="5"/>
    <x v="10"/>
    <s v="Construcción"/>
    <s v="Pérdida de hábitat de la especie Spalacopus Cyanus"/>
    <s v="Objetivo: Prevenir los potenciales efectos negativos asociados a la construcción del proyecto, para la especie Spalacopus cyanus. Descripción: Procedimiento de perturbación controlada (PPC) en función a lo especificado en la “Guía de Evaluación Ambiental "/>
  </r>
  <r>
    <n v="2151185183"/>
    <s v="DIA DS40"/>
    <s v="Planta Fotovoltaica San Marino Solar"/>
    <s v="V"/>
    <s v="Zapallar"/>
    <s v="c"/>
    <n v="20210500155"/>
    <n v="2021"/>
    <n v="50"/>
    <x v="0"/>
    <s v="PFV"/>
    <s v="Prospección arqueológica superficial terreno de reforestación."/>
    <x v="3"/>
    <x v="4"/>
    <s v="Previo al inicio de obras en el área a reforestar."/>
    <s v="No Aplica"/>
    <s v="Objetivo: Realizar una inspección visual arqueológica superficial en las áreas destinadas a la reforestación de bosque nativo (1,36 ha). Descripción: Se realizará una inspección visual arqueológica superficial en las áreas destinadas a la reforestación (1"/>
  </r>
  <r>
    <n v="2151185183"/>
    <s v="DIA DS40"/>
    <s v="Planta Fotovoltaica San Marino Solar"/>
    <s v="V"/>
    <s v="Zapallar"/>
    <s v="c"/>
    <n v="20210500155"/>
    <n v="2021"/>
    <n v="47"/>
    <x v="0"/>
    <s v="PFV"/>
    <s v="Registro de poda."/>
    <x v="1"/>
    <x v="17"/>
    <s v="Operación"/>
    <s v="No aplica"/>
    <s v="Objetivo: Elaboración de un registro sobre la cantidad de vegetación que crezca bajo los paneles y que será podada durante las mantenciones de la planta fotovoltaica a lo largo de la vida útil de la misma. Descripción: Como parte de las actividades de la "/>
  </r>
  <r>
    <n v="2151181602"/>
    <s v="DIA DS40"/>
    <s v="Parque Eólico Lomas de Taltal"/>
    <s v="II"/>
    <s v="Taltal"/>
    <s v="c"/>
    <s v="25"/>
    <n v="2021"/>
    <s v="25"/>
    <x v="0"/>
    <s v="Eólico"/>
    <s v="Capacitación a trabajadores en lineamientos sanitarios"/>
    <x v="1"/>
    <x v="1"/>
    <s v="Todas las fases del proyecto"/>
    <s v="No Aplica"/>
    <s v="Objetivo: garantizar las condiciones laborales adecuadas a los trabajadores, considerando la situación de pandemia por Covid-19. - Descripción: se compromete a capacitar a los trabajadores (directos o indirectos) que se desempeñen en las distintas fases d"/>
  </r>
  <r>
    <n v="2151181602"/>
    <s v="DIA DS40"/>
    <s v="Parque Eólico Lomas de Taltal"/>
    <s v="II"/>
    <s v="Taltal"/>
    <s v="c"/>
    <s v="24"/>
    <n v="2021"/>
    <s v="24"/>
    <x v="0"/>
    <s v="Eólico"/>
    <s v="Contratación de mano de obra local"/>
    <x v="0"/>
    <x v="2"/>
    <s v="Todas las fases del proyecto"/>
    <s v="No Aplica"/>
    <s v="Objetivo: privilegiar y propiciar la contratación de mano de obra local en la comuna de Taltal y la Región de Antofagasta. - Descripción: en base a la política de contratación e involucramiento en la economía local de proyectos se privilegiará la contrata"/>
  </r>
  <r>
    <n v="2151181602"/>
    <s v="DIA DS40"/>
    <s v="Parque Eólico Lomas de Taltal"/>
    <s v="II"/>
    <s v="Taltal"/>
    <s v="c"/>
    <s v="25"/>
    <n v="2021"/>
    <s v="25"/>
    <x v="0"/>
    <s v="Eólico"/>
    <s v="Establecimiento de Alianzas con Municipio y Establecimientos Educacionales de la Provincia de Antofagasta"/>
    <x v="0"/>
    <x v="0"/>
    <s v="Todas las fases del proyecto"/>
    <s v="No Aplica"/>
    <s v="Objetivo: generar vínculos de colaboración con el Municipio de Taltal y establecimientos de la Provincia de Antofagasta. - Descripción: en base a la política de asociatividad del titular, se llevarán a cabo las siguientes acciones vinculadas al desarrollo"/>
  </r>
  <r>
    <n v="2151181602"/>
    <s v="DIA DS40"/>
    <s v="Parque Eólico Lomas de Taltal"/>
    <s v="II"/>
    <s v="Taltal"/>
    <s v="c"/>
    <s v="26"/>
    <n v="2021"/>
    <s v="26"/>
    <x v="0"/>
    <s v="Eólico"/>
    <s v="Inducción de normas de convivencia"/>
    <x v="1"/>
    <x v="17"/>
    <s v="Todas las fases del proyecto"/>
    <s v="No Aplica"/>
    <s v="Objetivo: informar y concientizar a todos los trabajadores sobre las normas de convivencia sana y el correcto comportamiento con la población y medioambiente de la comuna de Taltal. - Descripción: consiste en una inducción obligatoria que se realizará a t"/>
  </r>
  <r>
    <n v="2151181602"/>
    <s v="DIA DS40"/>
    <s v="Parque Eólico Lomas de Taltal"/>
    <s v="II"/>
    <s v="Taltal"/>
    <s v="c"/>
    <s v="26"/>
    <n v="2021"/>
    <s v="26"/>
    <x v="0"/>
    <s v="Eólico"/>
    <s v="Plan de acción, en caso de encuentro con reptiles"/>
    <x v="5"/>
    <x v="16"/>
    <s v="Construcción"/>
    <s v="No Aplica"/>
    <s v="Objetivo Prevenir afectación de Reptiles en caso de encuentro en el área del Proyecto Descripción: Se generará un plan de acción al momento de encontrar a un reptil en el área del Proyecto, el cual será resguardado para asegurar sobrevivencia. Justificaci"/>
  </r>
  <r>
    <n v="2151181602"/>
    <s v="DIA DS40"/>
    <s v="Parque Eólico Lomas de Taltal"/>
    <s v="II"/>
    <s v="Taltal"/>
    <s v="c"/>
    <s v="26"/>
    <n v="2021"/>
    <s v="26"/>
    <x v="0"/>
    <s v="Eólico"/>
    <s v="Plan de prevención de Gaviota garuma (Leucophaeus modestus) por colisiones con la Línea de Transmisión"/>
    <x v="5"/>
    <x v="9"/>
    <s v="Construcción y operación"/>
    <s v="No Aplica"/>
    <s v="Objetivo Prevenir afectación de la especie por colisiones con la Línea de Transmisión. Descripción: Se instalarán disuasores de vuelo en el cable de guardia. Los elementos a instalar cumplirán con las recomendaciones de la “Guía para la Evaluación del Imp"/>
  </r>
  <r>
    <n v="2151181602"/>
    <s v="DIA DS40"/>
    <s v="Parque Eólico Lomas de Taltal"/>
    <s v="II"/>
    <s v="Taltal"/>
    <s v="c"/>
    <s v="26"/>
    <n v="2021"/>
    <s v="26"/>
    <x v="0"/>
    <s v="Eólico"/>
    <s v="Plan de prevención de Gaviota garuma (Leucophaeus modestus) por colisiones con los aerogeneradores"/>
    <x v="5"/>
    <x v="9"/>
    <s v="Operación"/>
    <s v="No Aplica"/>
    <s v="Objetivo Prevenir afectación de la especie por colisiones con los aerogeneradores. Descripción: Se generará un programa de monitoreo de avifauna con énfasis en las áreas con mayor probabilidad de colisión, es decir en aerogeneradores cercanos a los regist"/>
  </r>
  <r>
    <n v="2151181270"/>
    <s v="DIA DS40"/>
    <s v="Nueva Línea 2x66 KV Nueva Nirivilo - Constitución"/>
    <s v="VII"/>
    <s v="San Javier, Constitución"/>
    <s v="b1"/>
    <n v="202000000000"/>
    <n v="2021"/>
    <n v="67"/>
    <x v="0"/>
    <s v="LTE"/>
    <s v="Capacitación al personal y a la comunidad de Santa Olga acerca de la protección de la fauna, flora y medio ambiente"/>
    <x v="1"/>
    <x v="1"/>
    <s v="Construcción"/>
    <s v="Pérdida de individuos de fauna, pérdida de flora"/>
    <s v="Objetivo: Minimizar la perdida de ejemplares de fauna y flora, a través de capacitación a trabajadores y contratistas que realicen actividades dentro del proyecto, respecto a la protección de las especies animales y vegetales, con énfasis en la protección"/>
  </r>
  <r>
    <n v="2151181270"/>
    <s v="DIA DS40"/>
    <s v="Nueva Línea 2x66 KV Nueva Nirivilo - Constitución"/>
    <s v="VII"/>
    <s v="San Javier, Constitución"/>
    <s v="b1"/>
    <n v="202000000000"/>
    <n v="2021"/>
    <n v="71"/>
    <x v="0"/>
    <s v="LTE"/>
    <s v="Capacitación sobre elementos arqueológicos"/>
    <x v="1"/>
    <x v="1"/>
    <s v="Construcción"/>
    <s v="Riesgo de alteración de elementos arqueológicos."/>
    <s v="Objetivo: Entregar capacitación a los trabajadores encargados de los movimientos de tierra en las faenas de construcción del proyecto, respecto del cumplimiento de normas legales, protección del patrimonio arqueológico, junto con los protocolos de actuaci"/>
  </r>
  <r>
    <n v="2151181270"/>
    <s v="DIA DS40"/>
    <s v="Nueva Línea 2x66 KV Nueva Nirivilo - Constitución"/>
    <s v="VII"/>
    <s v="San Javier, Constitución"/>
    <s v="b1"/>
    <n v="202000000000"/>
    <n v="2021"/>
    <n v="65"/>
    <x v="0"/>
    <s v="LTE"/>
    <s v="Desviadores de Vuelo"/>
    <x v="5"/>
    <x v="9"/>
    <s v="Operación"/>
    <s v="Pérdida de individuos -Mortalidad de individuos por colisión."/>
    <s v="Objetivo: Evitar el potencial riesgo de mortalidad de aves por colisión con la línea de transmisión. Descripción: En la línea de transmisión, específicamente en el cable de guarda, se instalarán disuasores de vuelo cada 10 metros en los tramos que se dete"/>
  </r>
  <r>
    <n v="2151181270"/>
    <s v="DIA DS40"/>
    <s v="Nueva Línea 2x66 KV Nueva Nirivilo - Constitución"/>
    <s v="VII"/>
    <s v="San Javier, Constitución"/>
    <s v="b1"/>
    <n v="202000000000"/>
    <n v="2021"/>
    <n v="68"/>
    <x v="0"/>
    <s v="LTE"/>
    <s v="Monitoreo anual de la activación de procesos erosivos"/>
    <x v="2"/>
    <x v="29"/>
    <s v="Operación"/>
    <s v="No Aplica"/>
    <s v="Objetivo: Monitoreo Activación de Procesos Erosivos en el área de influencia del Proyecto. Descripción: Se procederá a verificar durante la operación del Proyecto, que no se activen procesos erosivos derivados de la corta de vegetación en el área de Proye"/>
  </r>
  <r>
    <n v="2151181270"/>
    <s v="DIA DS40"/>
    <s v="Nueva Línea 2x66 KV Nueva Nirivilo - Constitución"/>
    <s v="VII"/>
    <s v="San Javier, Constitución"/>
    <s v="b1"/>
    <n v="202000000000"/>
    <n v="2021"/>
    <n v="72"/>
    <x v="0"/>
    <s v="LTE"/>
    <s v="Monitoreo de las especies Pitavia punctata y Citronella mucronata"/>
    <x v="4"/>
    <x v="18"/>
    <s v="Construcción"/>
    <s v="Afectación de individuo en categoría de preservación"/>
    <s v="Objetivo: Esta medida tiene por objetivo prevenir la pérdida o afectación de los individuos de las especies Pitavia punctata y Citronella mucronata detectados durante las campañas de línea de base del proyecto e identificados en el anexo ADC-02 de la Aden"/>
  </r>
  <r>
    <n v="2151181270"/>
    <s v="DIA DS40"/>
    <s v="Nueva Línea 2x66 KV Nueva Nirivilo - Constitución"/>
    <s v="VII"/>
    <s v="San Javier, Constitución"/>
    <s v="b1"/>
    <n v="202000000000"/>
    <n v="2021"/>
    <n v="72"/>
    <x v="0"/>
    <s v="LTE"/>
    <s v="Monitoreo de niveles de Ruido"/>
    <x v="2"/>
    <x v="24"/>
    <s v="Construcción"/>
    <s v="Riesgo a la salud de la población"/>
    <s v="Objetivo: Verificar el cumplimiento del D.S.38/2011 en los receptores con barrera acústica y en aquellos donde los niveles proyectados en el estudio están muy cerca del límite permisible. Descripción: En línea con el objetivo planteado, se implementará un"/>
  </r>
  <r>
    <n v="2151181270"/>
    <s v="DIA DS40"/>
    <s v="Nueva Línea 2x66 KV Nueva Nirivilo - Constitución"/>
    <s v="VII"/>
    <s v="San Javier, Constitución"/>
    <s v="b1"/>
    <n v="202000000000"/>
    <n v="2021"/>
    <n v="69"/>
    <x v="0"/>
    <s v="LTE"/>
    <s v="Monitoreos arqueológicos permanentes"/>
    <x v="3"/>
    <x v="4"/>
    <s v="Construcción"/>
    <s v="Riesgo de alteración de elementos arqueológicos"/>
    <s v="Objetivo: Prevenir la afectación de eventuales hallazgos arqueológicos que pudieran identificarse durante la fase de construcción del proyecto. Descripción: En línea con el objetivo planteado, se implementará un plan de monitoreo arqueológico permanente d"/>
  </r>
  <r>
    <n v="2151181270"/>
    <s v="DIA DS40"/>
    <s v="Nueva Línea 2x66 KV Nueva Nirivilo - Constitución"/>
    <s v="VII"/>
    <s v="San Javier, Constitución"/>
    <s v="b1"/>
    <n v="202000000000"/>
    <n v="2021"/>
    <n v="64"/>
    <x v="0"/>
    <s v="LTE"/>
    <s v="Perturbación Controlada de fauna de baja movilidad"/>
    <x v="5"/>
    <x v="10"/>
    <s v="Construcción"/>
    <s v="Pérdida de individuos de reptiles por la ejecución de las obras."/>
    <s v="Objetivo: El objetivo general de la medida es provocar, previa a la intervención por parte de las actividades y obras del Proyecto, el abandono o bien inducir el desplazamiento gradual de los individuos de la fauna de baja movilidad, desde su lugar de ori"/>
  </r>
  <r>
    <n v="2151181270"/>
    <s v="DIA DS40"/>
    <s v="Nueva Línea 2x66 KV Nueva Nirivilo - Constitución"/>
    <s v="VII"/>
    <s v="San Javier, Constitución"/>
    <s v="b1"/>
    <n v="202000000000"/>
    <n v="2021"/>
    <n v="63"/>
    <x v="0"/>
    <s v="LTE"/>
    <s v="Protección elementos de interés antropológico no sujetos a tuición legal"/>
    <x v="3"/>
    <x v="5"/>
    <s v="Construcción"/>
    <s v="Riesgo de alteración de elementos de interés antropológico no sujetos a tuición legal correspondientes a casa de adobe y hornos."/>
    <s v="Objetivo: Evitar la afectación de los elementos de interés antropológico no sujetos a tuición legal identificados en el área de influencia del Proyecto. Descripción: La acción de protección corresponde a la instalación de un cercado perimetral, que permit"/>
  </r>
  <r>
    <n v="2151178572"/>
    <s v="DIA DS40"/>
    <s v="Planta Solar Aguas Claras"/>
    <s v="RM"/>
    <s v="Pudahuel"/>
    <s v="c"/>
    <n v="202113001210"/>
    <n v="2021"/>
    <n v="62"/>
    <x v="0"/>
    <s v="PFV"/>
    <s v="Capacitación sobre la componente fauna y flora"/>
    <x v="1"/>
    <x v="1"/>
    <s v="Todas las fases del proyecto"/>
    <s v="No aplica"/>
    <s v="Objetivo: Generar conciencia sobre la protección de la fauna silvestre y flora y vegetación. Descripción: Se capacitará al personal de planta y contratistas involucrados en las distintas fases del Proyecto, sobre prohibición de cazar y domesticación de fa"/>
  </r>
  <r>
    <n v="2151178572"/>
    <s v="DIA DS40"/>
    <s v="Planta Solar Aguas Claras"/>
    <s v="RM"/>
    <s v="Pudahuel"/>
    <s v="c"/>
    <n v="202113001210"/>
    <n v="2021"/>
    <n v="63"/>
    <x v="0"/>
    <s v="PFV"/>
    <s v="Contratación de mano de obra local"/>
    <x v="0"/>
    <x v="2"/>
    <s v="Construcción y cierre"/>
    <s v="No aplica"/>
    <s v="Objetivo: Contribuir al aumento de trabajo en la zona de emplazamiento del proyecto, mediante la contratación de mano de obra local, específicamente de la comuna de Pudahuel. Descripción: Se contratará mano de obra local en un porcentaje del 15%, el cual "/>
  </r>
  <r>
    <n v="2151178572"/>
    <s v="DIA DS40"/>
    <s v="Planta Solar Aguas Claras"/>
    <s v="RM"/>
    <s v="Pudahuel"/>
    <s v="c"/>
    <n v="202113001210"/>
    <n v="2021"/>
    <n v="62"/>
    <x v="0"/>
    <s v="PFV"/>
    <s v="Franja arbustiva intrapredial"/>
    <x v="6"/>
    <x v="21"/>
    <s v="Construcción y cierre"/>
    <s v="No aplica"/>
    <s v="Objetivo: aumentar la calidad visual del paisaje. Descripción: Una vez instalado el cerco perimetral del proyecto, se procederá a instalar un perímetro interior del proyecto arbustivo con especies nativas que posean flores (ejemplos: colliguay, flor del m"/>
  </r>
  <r>
    <n v="2151178572"/>
    <s v="DIA DS40"/>
    <s v="Planta Solar Aguas Claras"/>
    <s v="RM"/>
    <s v="Pudahuel"/>
    <s v="c"/>
    <n v="202113001210"/>
    <n v="2021"/>
    <n v="61"/>
    <x v="0"/>
    <s v="PFV"/>
    <s v="Humectación de caminos"/>
    <x v="2"/>
    <x v="3"/>
    <s v="Construcción"/>
    <s v="Aumento temporal de los niveles de material particulado"/>
    <s v="Objetivo: Disminuir las emisiones de material particulado (M10 y MP2, 5) generadas por la construcción del Proyecto. Descripción: Dado que, en el diseño del proyecto, en la fase de construcción se hará uso de tramos de tierra, el Titular se compromete a h"/>
  </r>
  <r>
    <n v="2151178572"/>
    <s v="DIA DS40"/>
    <s v="Planta Solar Aguas Claras"/>
    <s v="RM"/>
    <s v="Pudahuel"/>
    <s v="c"/>
    <n v="202113001210"/>
    <n v="2021"/>
    <n v="64"/>
    <x v="0"/>
    <s v="PFV"/>
    <s v="Instalación de Pantalla Acústica"/>
    <x v="2"/>
    <x v="19"/>
    <s v="Construcción"/>
    <s v="Aumento de Emisiones de Ruido"/>
    <s v="Objetivo: Contribuir a la disminución de niveles de presión sonora para el receptor R8 en la actividad “Habilitación de Terreno” y en los receptores R7 y R8_b en la actividad de “Postación”. Descripción: Se considera pantalla Acústica de 15mm y 3.6m de al"/>
  </r>
  <r>
    <n v="2151176597"/>
    <s v="DIA DS40"/>
    <s v="Parque Solar San José"/>
    <s v="XVI"/>
    <s v="San Carlos"/>
    <s v="c"/>
    <n v="20211600129"/>
    <n v="2021"/>
    <n v="74"/>
    <x v="0"/>
    <s v="PFV"/>
    <s v="Acciones de mejoramiento de suelo, consistentes en la excavación y mantención de canales de un área agrícola "/>
    <x v="2"/>
    <x v="12"/>
    <s v="Construcción y operación"/>
    <s v="Pérdida del potencial de productividad agrícola"/>
    <s v="Objetivo: Mejorar las características productivas de suelo, basándose en las opciones brindadas en la Circular N° 296/2019 del SAG, para compensar la pérdida de suelos con potencial productivo de carácter agrícola por motivo de la ejecución del proyecto “"/>
  </r>
  <r>
    <n v="2151176597"/>
    <s v="DIA DS40"/>
    <s v="Parque Solar San José"/>
    <s v="XVI"/>
    <s v="San Carlos"/>
    <s v="c"/>
    <n v="20211600129"/>
    <n v="2021"/>
    <n v="73"/>
    <x v="0"/>
    <s v="PFV"/>
    <s v="Promover la contratación de mano de obra local,"/>
    <x v="0"/>
    <x v="2"/>
    <s v="Construcción y cierre"/>
    <s v="No Aplica La medida se define como un compromiso voluntario que busca promover la contratación de mano de obra local."/>
    <s v="Objetivo: Aportar a la generación de empleo a trabajadores de la comuna de San Carlos o comunas adyacentes de la Región del Ñuble, promoviendo la contratación local. Descripción: La medida consiste en promover la contratación de mano de obra local, durant"/>
  </r>
  <r>
    <n v="2151176515"/>
    <s v="DIA DS40"/>
    <s v="Artemisa Solar"/>
    <s v="VI"/>
    <s v="Mostazal"/>
    <s v="c"/>
    <n v="202106001125"/>
    <n v="2021"/>
    <n v="191"/>
    <x v="0"/>
    <s v="PFV"/>
    <s v="Coordinación construcción de los atraviesos Canal Estación y Canal Tronco"/>
    <x v="1"/>
    <x v="23"/>
    <s v="Contrucción"/>
    <s v="Posible afectación de aguas superficiales en los canales presente en el Proyecto con relación a la construcción de obras de atraviesos sobre los canales."/>
    <s v="Objetivo: Minimizar impactos no significativos sobre el componente agua superficial. Descripción: Construcción de 4 obras de atraviesos de canal Estación y Tronco en periodo de caudal mínimo o sin caudal entre los meses de mayo y agosto. Se coordinará con"/>
  </r>
  <r>
    <n v="2151176515"/>
    <s v="DIA DS40"/>
    <s v="Artemisa Solar"/>
    <s v="VI"/>
    <s v="Mostazal"/>
    <s v="c"/>
    <n v="202106001125"/>
    <n v="2021"/>
    <n v="189"/>
    <x v="0"/>
    <s v="PFV"/>
    <s v="Coordinación de Flujos de Transporte durante “Fiestas religiosas” – Fase de Construcción y cierre."/>
    <x v="1"/>
    <x v="15"/>
    <s v="Construcción y cierre"/>
    <s v="Eventual dificultad en el desarrollo de las festividades desarrolladas en el AI del Proyecto, entiéndase por ésta la San Francisco de Asís y Virgen del Carmen, cuasimodo."/>
    <s v="Objetivo: Permitir el libre desarrollo de manifestaciones religiosas desarrolladas en la comuna donde se desarrolla el Proyecto durante fiestas religiosas. Descripción: Se coordinará el flujo vehicular requerido por el Proyecto en la Ruta Luco conexión co"/>
  </r>
  <r>
    <n v="2151176515"/>
    <s v="DIA DS40"/>
    <s v="Artemisa Solar"/>
    <s v="VI"/>
    <s v="Mostazal"/>
    <s v="c"/>
    <n v="202106001125"/>
    <n v="2021"/>
    <n v="190"/>
    <x v="0"/>
    <s v="PFV"/>
    <s v="Estudio edáfico fase de cierre"/>
    <x v="2"/>
    <x v="11"/>
    <s v="Operación"/>
    <s v="Posible afectación suelos capacidad de uso Capacidad de Uso IVs1 y IVs9."/>
    <s v="Objetivo: Realizar estudios edáficos en la fase de cierre del Proyecto para tener un punto de comparación en base a las condiciones de línea de base encontradas en situación sin Proyecto versus condiciones edáficos con pos -Proyecto a fin de poder devolve"/>
  </r>
  <r>
    <n v="2151176515"/>
    <s v="DIA DS40"/>
    <s v="Artemisa Solar"/>
    <s v="VI"/>
    <s v="Mostazal"/>
    <s v="c"/>
    <n v="202106001125"/>
    <n v="2021"/>
    <n v="189"/>
    <x v="0"/>
    <s v="PFV"/>
    <s v="Implementación y mantención de Barrera Visual"/>
    <x v="6"/>
    <x v="21"/>
    <s v="Operación"/>
    <s v="Afectación visual"/>
    <s v="Objetivo: Minimizar impactos no significativos sobre el componente Paisaje, insertando la Planta Fotovoltaica de manera armónica con el entorno rural predominante, actuando por una parte como barrera visual desde las rutas y caminos contiguos existentes, "/>
  </r>
  <r>
    <n v="2151176515"/>
    <s v="DIA DS40"/>
    <s v="Artemisa Solar"/>
    <s v="VI"/>
    <s v="Mostazal"/>
    <s v="c"/>
    <n v="202106001125"/>
    <n v="2021"/>
    <n v="193"/>
    <x v="0"/>
    <s v="PFV"/>
    <s v="Patrimonio Cultural – Implementación de Monitoreo Arqueológico."/>
    <x v="3"/>
    <x v="4"/>
    <s v="Construcción y cierre"/>
    <s v="No Aplica"/>
    <s v="Objetivo: El presente compromiso busca implementar un monitoreo arqueológico permanente durante las obras y actividades asociadas a los movimientos de tierras, con la finalidad de velar por la no afectación de los elementos patrimoniales potencialmente id"/>
  </r>
  <r>
    <n v="2151175120"/>
    <s v="DIA DS40 (ICE)"/>
    <s v="Parque Fotovoltaico Andrómeda"/>
    <s v="I"/>
    <s v="Alto Hospicio"/>
    <s v="c"/>
    <n v="77"/>
    <n v="2021"/>
    <n v="108"/>
    <x v="0"/>
    <s v="PFV"/>
    <s v="Capacitación en temas ambientales"/>
    <x v="1"/>
    <x v="1"/>
    <s v="Todas las fases del proyecto"/>
    <s v="Afectación de posibles hallazgos bióticos o patrimoniales en el área de influencia"/>
    <s v="Objetivo: Informar a los trabajadores sobre los elementos bióticos y temas patrimoniales presentes en la zona y cómo evitar su afectación. Descripción: Se capacitarán a los trabajadores con el fin de informar sobre la existencia de elementos bióticos pres"/>
  </r>
  <r>
    <n v="2151175120"/>
    <s v="DIA DS40 (ICE)"/>
    <s v="Parque Fotovoltaico Andrómeda"/>
    <s v="I"/>
    <s v="Alto Hospicio"/>
    <s v="c"/>
    <n v="77"/>
    <n v="2021"/>
    <n v="111"/>
    <x v="0"/>
    <s v="PFV"/>
    <s v="Contratación de mano de obra local"/>
    <x v="0"/>
    <x v="2"/>
    <s v="Construcción y cierre"/>
    <s v="No Aplica"/>
    <s v="Objetivo: Promover la integración y mejoramiento de la calidad de vida de las personas en el sector del Proyecto. Descripción: El Titular evaluará contratar un 15% de mano de obra local para la fase de construcción. Para estos efectos, se consultará al Mu"/>
  </r>
  <r>
    <n v="2151175120"/>
    <s v="DIA DS40 (ICE)"/>
    <s v="Parque Fotovoltaico Andrómeda"/>
    <s v="I"/>
    <s v="Alto Hospicio"/>
    <s v="c"/>
    <n v="77"/>
    <n v="2021"/>
    <n v="107"/>
    <x v="0"/>
    <s v="PFV"/>
    <s v="Instalación de disuasores de vuelo"/>
    <x v="5"/>
    <x v="9"/>
    <s v="Operación"/>
    <s v="Colisión de aves con la línea de transmisión eléctrica"/>
    <s v="Objetivo: Disminuir la probabilidad de ocurrencia de colisión con la línea de transmisión eléctrica proyectada de aquellas aves que transitan por la zona y que dadas sus características morfológicas y/o hábitos biológicos son susceptibles a colisionar. De"/>
  </r>
  <r>
    <n v="2151175120"/>
    <s v="DIA DS40 (ICE)"/>
    <s v="Parque Fotovoltaico Andrómeda"/>
    <s v="I"/>
    <s v="Alto Hospicio"/>
    <s v="c"/>
    <n v="77"/>
    <n v="2021"/>
    <n v="106"/>
    <x v="0"/>
    <s v="PFV"/>
    <s v="Instalación de señalética y educación vial."/>
    <x v="1"/>
    <x v="15"/>
    <s v="Todas las fases del proyecto"/>
    <s v="Afectación de avifauna por tránsito de vehículos"/>
    <s v="Objetivo: A través de la instalación de señalética y capacitación de conductores y trabajadores en general sobre la presencia potencial de Golondrina de mar negra (Oceanodroma markhami) en el área del Proyecto para evitar el tránsito de vehículos fuera de"/>
  </r>
  <r>
    <n v="2151175120"/>
    <s v="DIA DS40 (ICE)"/>
    <s v="Parque Fotovoltaico Andrómeda"/>
    <s v="I"/>
    <s v="Alto Hospicio"/>
    <s v="c"/>
    <n v="77"/>
    <n v="2021"/>
    <n v="110"/>
    <x v="0"/>
    <s v="PFV"/>
    <s v="Plan de Comunicación Permanente"/>
    <x v="0"/>
    <x v="0"/>
    <s v="Construcción y cierre"/>
    <s v="Posible obstrucción de tránsito vehicular"/>
    <s v="Objetivo: Fortalecer los procedimientos internos de los contratistas del Proyecto para generar una convivencia respetuosa con el entorno. Establecer canales de comunicación efectiva y oportuna entre el titular, los contratistas y los actores claves del ár"/>
  </r>
  <r>
    <n v="2151175120"/>
    <s v="DIA DS40 (ICE)"/>
    <s v="Parque Fotovoltaico Andrómeda"/>
    <s v="I"/>
    <s v="Alto Hospicio"/>
    <s v="c"/>
    <n v="77"/>
    <n v="2021"/>
    <n v="104"/>
    <x v="0"/>
    <s v="PFV"/>
    <s v="Plan de Regulación Lumínica para Avifauna"/>
    <x v="5"/>
    <x v="9"/>
    <s v="Todas las fases del proyecto"/>
    <s v="Afectación avifauna por contaminación lumínica"/>
    <s v="Objetivo: Prevenir la caída y/o desorientación de ejemplares de avifauna por efectos de contaminación lumínica asociada a obras temporales y permanentes. Descripción: La medida contempla una serie de lineamientos orientados a minimizar los posibles riesgo"/>
  </r>
  <r>
    <n v="2151175120"/>
    <s v="DIA DS40 (ICE)"/>
    <s v="Parque Fotovoltaico Andrómeda"/>
    <s v="I"/>
    <s v="Alto Hospicio"/>
    <s v="c"/>
    <n v="77"/>
    <n v="2021"/>
    <n v="106"/>
    <x v="0"/>
    <s v="PFV"/>
    <s v="Sistema antipercha"/>
    <x v="5"/>
    <x v="9"/>
    <s v="Construcción y operación"/>
    <s v="Electrocución de avifauna"/>
    <s v="Objetivo: Evitar que aves rapaces, principal depredador Golondrina de mar negra (Oceanodroma markhami), se posen en las torres, dado que se registró la presencia de Cathartes aura (jote de cabeza colorada) en el área de influencia del Proyecto. A su vez, "/>
  </r>
  <r>
    <n v="2151170751"/>
    <s v="DIA DS40"/>
    <s v="Parque Fotovoltaico Pueblo Seco"/>
    <s v="XVI"/>
    <s v="San Ignacio"/>
    <s v="c"/>
    <n v="20211600120"/>
    <n v="2021"/>
    <n v="78"/>
    <x v="0"/>
    <s v="PFV"/>
    <s v="Capacitación a los trabajadores respecto del cuidado de la fauna silvestre"/>
    <x v="1"/>
    <x v="1"/>
    <s v="Construcción y cierre"/>
    <s v="No Aplica"/>
    <s v="Previo al inicio de los trabajos se capacitará a los trabajadores sobre las medidas a considerar para la protección de la fauna que eventualmente podría transitar en el área del Proyecto. - Se instruirá a los trabajadores respecto de: • El manejo y dispos"/>
  </r>
  <r>
    <n v="2151170751"/>
    <s v="DIA DS40"/>
    <s v="Parque Fotovoltaico Pueblo Seco"/>
    <s v="XVI"/>
    <s v="San Ignacio"/>
    <s v="c"/>
    <n v="20211600120"/>
    <n v="2021"/>
    <n v="74"/>
    <x v="0"/>
    <s v="PFV"/>
    <s v="Plan de Mejoramiento de Suelos (PMS)"/>
    <x v="2"/>
    <x v="12"/>
    <s v="Todas las fases del proyecto"/>
    <s v="No Aplica"/>
    <s v="Objetivo: El objetivo del compromiso voluntario que se presenta es el aumento de la seguridad de riego de suelos ubicados en la región del Ñuble. Con este proyecto de riego se pretende mejorar una superficie equivalente a la ocupada por el proyecto fotovo"/>
  </r>
  <r>
    <n v="2151169303"/>
    <s v="DIA DS40"/>
    <s v="Parque Fotovoltaico Chequén Solar"/>
    <s v="RM"/>
    <s v="Lampa"/>
    <s v="c"/>
    <s v="52"/>
    <n v="2021"/>
    <s v="52"/>
    <x v="0"/>
    <s v="PFV"/>
    <s v="Implementación Vegetación Nativa"/>
    <x v="4"/>
    <x v="8"/>
    <s v="Previo a la fase de construcción: Corta de Algarrobos Fase de Operación: Reforestación"/>
    <s v="No aplica."/>
    <s v="Mediante un proyecto de paisajismo, se contempla como compromiso voluntario incorporar en el área del proyecto 10 ejemplares de Proposis Chilensis (algarrobo) en estado de conservación vulnerable como medida de compensación asociada a la corta de 2 ejempl"/>
  </r>
  <r>
    <n v="2151169303"/>
    <s v="DIA DS40"/>
    <s v="Parque Fotovoltaico Chequén Solar"/>
    <s v="RM"/>
    <s v="Lampa"/>
    <s v="c"/>
    <s v="52"/>
    <n v="2021"/>
    <s v="52"/>
    <x v="0"/>
    <s v="PFV"/>
    <s v="Mejoramiento disponibilidad de agua a nivel predial con fines de mejoramiento de suelos"/>
    <x v="2"/>
    <x v="12"/>
    <s v="Pre construcción"/>
    <s v="No aplica"/>
    <s v="El objetivo del compromiso voluntario que se presenta es la incorporación al riego de un predio ubicados en la región Metropolitana. La incorporación será utilizando infraestructura de almacenamiento de agua ya dispuestos en el predio y mediante la instal"/>
  </r>
  <r>
    <n v="2151169303"/>
    <s v="DIA DS40"/>
    <s v="Parque Fotovoltaico Chequén Solar"/>
    <s v="RM"/>
    <s v="Lampa"/>
    <s v="c"/>
    <s v="51"/>
    <n v="2021"/>
    <s v="51"/>
    <x v="0"/>
    <s v="PFV"/>
    <s v="Monitoreo Arqueológico permanente"/>
    <x v="3"/>
    <x v="4"/>
    <s v="Construcción"/>
    <s v="No Aplica"/>
    <s v="Implementar monitoreo arqueológico permanente, por arqueólogo/a(s) y/o licenciado/a(s) en arqueología, por cada frente de trabajo, durante las obras de limpieza, excavaciones de zanjas y en todas las actividades que consideren cualquier tipo de remoción s"/>
  </r>
  <r>
    <n v="2151169303"/>
    <s v="DIA DS40"/>
    <s v="Parque Fotovoltaico Chequén Solar"/>
    <s v="RM"/>
    <s v="Lampa"/>
    <s v="c"/>
    <s v="51"/>
    <n v="2021"/>
    <s v="51"/>
    <x v="0"/>
    <s v="PFV"/>
    <s v="Monitoreo Arqueológico Permanente "/>
    <x v="3"/>
    <x v="4"/>
    <s v="Construcción"/>
    <s v="No Aplica"/>
    <s v="Objetivo, descripción y justificación Implementar monitoreo arqueológico permanente, por arqueólogo/a(s) y/o licenciado/a(s) en arqueología, por cada frente de trabajo, durante las obras de limpieza, excavaciones de zanjas y en todas las actividades que c"/>
  </r>
  <r>
    <n v="2151169303"/>
    <s v="DIA DS40"/>
    <s v="Parque Fotovoltaico Chequén Solar"/>
    <s v="RM"/>
    <s v="Lampa"/>
    <s v="c"/>
    <s v="51"/>
    <n v="2021"/>
    <s v="51"/>
    <x v="0"/>
    <s v="PFV"/>
    <s v="Plan de Comunicación a los Vecinos"/>
    <x v="0"/>
    <x v="0"/>
    <s v="Construcción"/>
    <s v="No Aplica"/>
    <s v="Mantener informado a los vecinos del Proyecto Parque Solar Fotovoltaico Cheqúen, de las obras a llevar a cabo producto de la construcción y operación del Proyecto."/>
  </r>
  <r>
    <n v="2151169303"/>
    <s v="DIA DS40"/>
    <s v="Parque Fotovoltaico Chequén Solar"/>
    <s v="RM"/>
    <s v="Lampa"/>
    <s v="c"/>
    <s v="51"/>
    <n v="2021"/>
    <s v="51"/>
    <x v="0"/>
    <s v="PFV"/>
    <s v="Plan de Comunicación a los Vecinos"/>
    <x v="0"/>
    <x v="0"/>
    <s v="Construcción"/>
    <s v="No Aplica"/>
    <s v="Objetivo, descripción y justificación Mantener informado a los vecinos del Proyecto Parque Solar Fotovoltaico Chequén, de las obras a llevar a cabo producto de la construcción y operación del Proyecto."/>
  </r>
  <r>
    <n v="2151165667"/>
    <s v="DIA DS40"/>
    <s v="NUEVA CENTRAL SOLAR FOTOVOLTAICA LO CONTY"/>
    <s v="VI"/>
    <s v="Coinco"/>
    <s v="c"/>
    <n v="202000000000"/>
    <n v="2021"/>
    <n v="216"/>
    <x v="0"/>
    <s v="PFV"/>
    <s v="Proyecto Riego Aspersión"/>
    <x v="2"/>
    <x v="12"/>
    <s v="No Aplica"/>
    <s v="No Aplica"/>
    <s v="Objetivo: El Titular indica en el Capítulo 6 de la DIA que, el Proyecto tiene como objetivo principal aumentar la productividad de los suelos de un predio bajo producción agrícola, y mejorar mediante el aumento de productividad de predios, la pérdida temp"/>
  </r>
  <r>
    <n v="2151131612"/>
    <s v="DIA DS40"/>
    <s v="Nueva Subestación Seccionadora Chagres 44 kV"/>
    <s v="V"/>
    <s v="Catemu"/>
    <s v="b1"/>
    <n v="20220500122"/>
    <n v="2022"/>
    <n v="32"/>
    <x v="0"/>
    <s v="Subestación"/>
    <s v="Control de Emisiones – Ruido"/>
    <x v="2"/>
    <x v="19"/>
    <s v="Construcción"/>
    <s v="Aumento en los niveles de ruido."/>
    <s v="Objetivo: Evitar la contaminación acústica a través del desarrollo de un plan de control del ruido durante las labores de construcción del proyecto. Descripción: Se aplicarán acciones para disminuir el aumento del impacto sonoro asociado a las labores de "/>
  </r>
  <r>
    <n v="2151131612"/>
    <s v="DIA DS40"/>
    <s v="Nueva Subestación Seccionadora Chagres 44 kV"/>
    <s v="V"/>
    <s v="Catemu"/>
    <s v="b1"/>
    <n v="20220500122"/>
    <n v="2022"/>
    <n v="36"/>
    <x v="0"/>
    <s v="Subestación"/>
    <s v="Fauna Terrestre (Avifauna)"/>
    <x v="5"/>
    <x v="16"/>
    <s v="Construcción y operación"/>
    <s v="Disminución y/o pérdida de la diversidad de avifauna silvestre"/>
    <s v="Objetivos: Realizar un seguimiento, dentro de un periodo determinado, durante las fases de construcción y operación del proyecto, para determinar el grado de cambio de los parámetros poblacionales y conductuales de las aves. Descripción: El plan de monito"/>
  </r>
  <r>
    <n v="2151131612"/>
    <s v="DIA DS40"/>
    <s v="Nueva Subestación Seccionadora Chagres 44 kV"/>
    <s v="V"/>
    <s v="Catemu"/>
    <s v="b1"/>
    <n v="20220500122"/>
    <n v="2022"/>
    <n v="38"/>
    <x v="0"/>
    <s v="Subestación"/>
    <s v="Implementación de un Cerco Verde."/>
    <x v="6"/>
    <x v="21"/>
    <s v="Construcción y operación"/>
    <s v="Alteración del entorno natural de los grupos humanos aledaños al proyecto."/>
    <s v="Objetivos: Mejorar el entorno natural y la calidad visual de los grupos humanos aledaños al proyecto mediante la recuperación del bosque nativo. Descripción: Se enriquecerá con vegetación nativa la zona colindante a la subestación en su costado sur y al t"/>
  </r>
  <r>
    <n v="2151131612"/>
    <s v="DIA DS40"/>
    <s v="Nueva Subestación Seccionadora Chagres 44 kV"/>
    <s v="V"/>
    <s v="Catemu"/>
    <s v="b1"/>
    <n v="20220500122"/>
    <n v="2022"/>
    <n v="31"/>
    <x v="0"/>
    <s v="Subestación"/>
    <s v="Medidas de Control de Emisiones – Calidad del aire."/>
    <x v="2"/>
    <x v="3"/>
    <s v="Construcción"/>
    <s v="Resuspensión de material particulado debido al tránsito de vehículos por caminos no pavimentados."/>
    <s v="Objetivos: Desarrollar un plan de control y abatimiento de emisiones de material particulado producto de las obras de construcción del proyecto. Descripción: Se humectarán los caminos no pavimentados utilizados por el tránsito de vehículos, máquinas y equ"/>
  </r>
  <r>
    <n v="2151131612"/>
    <s v="DIA DS40"/>
    <s v="Nueva Subestación Seccionadora Chagres 44 kV"/>
    <s v="V"/>
    <s v="Catemu"/>
    <s v="b1"/>
    <n v="20220500122"/>
    <n v="2022"/>
    <n v="33"/>
    <x v="0"/>
    <s v="Subestación"/>
    <s v="Monitoreo Arqueológico permanente."/>
    <x v="3"/>
    <x v="4"/>
    <s v="Construcción"/>
    <s v="Afectación del Patrimonio Cultural."/>
    <s v="Objetivos: Proteger y preservar el componente arqueológico mediante la ejecución de medidas de protección. Descripción: Una vez iniciada la construcción se mantendrá un monitoreo arqueológico en cada frente de trabajo, durante las obras de escarpe del ter"/>
  </r>
  <r>
    <n v="2151131612"/>
    <s v="DIA DS40"/>
    <s v="Nueva Subestación Seccionadora Chagres 44 kV"/>
    <s v="V"/>
    <s v="Catemu"/>
    <s v="b1"/>
    <n v="20220500122"/>
    <n v="2022"/>
    <n v="29"/>
    <x v="0"/>
    <s v="Subestación"/>
    <s v="Plan de Perturbación Controlada de reptiles."/>
    <x v="5"/>
    <x v="10"/>
    <s v="Construcción"/>
    <s v="Alteración de hábitat de especies de baja movilidad."/>
    <s v="Objetivo General: Proteger y preservar las especies de baja movilidad identificadas en la zona de emplazamiento del proyecto mediante la perturbación controlada. Descripción: La perturbación controlada consistirá en inducir el abandono paulatino de los in"/>
  </r>
  <r>
    <n v="2151131612"/>
    <s v="DIA DS40"/>
    <s v="Nueva Subestación Seccionadora Chagres 44 kV"/>
    <s v="V"/>
    <s v="Catemu"/>
    <s v="b1"/>
    <n v="20220500122"/>
    <n v="2022"/>
    <n v="31"/>
    <x v="0"/>
    <s v="Subestación"/>
    <s v="Resguardo para a la unidad de bosque nativo de Salix humboldtiana y Maytenus boaria. Para valida r las firmas de este documento usted debe ingresar a la siguiente url"/>
    <x v="4"/>
    <x v="8"/>
    <s v="Construcción"/>
    <s v="Alteración del bosque nativo."/>
    <s v="Objetivos: Proponer medidas de gestión para proteger la unidad de bosque nativo de Salix humboldtiana y Maytenus boaria. Descripción: Durante la fase de construcción se consideran las siguientes medidas de resguardo: • Inspección visual y registro fotográ"/>
  </r>
  <r>
    <n v="2151131612"/>
    <s v="DIA DS40"/>
    <s v="Nueva Subestación Seccionadora Chagres 44 kV"/>
    <s v="V"/>
    <s v="Catemu"/>
    <s v="b1"/>
    <n v="20220500122"/>
    <n v="2022"/>
    <n v="40"/>
    <x v="0"/>
    <s v="Subestación"/>
    <s v="Restauración del suelo."/>
    <x v="2"/>
    <x v="12"/>
    <s v="Cierre"/>
    <s v="Afectación del suelo"/>
    <s v="Objetivo: Revegetar el área intervenida por la subestación y así recuperar las mismas condiciones funcionales del terreno previo a la intervención. Descripción: Ante una eventual fase de cierre, se revegetará in situ el área afecta de plantación forestal,"/>
  </r>
  <r>
    <n v="2151131612"/>
    <s v="DIA DS40"/>
    <s v="Nueva Subestación Seccionadora Chagres 44 kV"/>
    <s v="V"/>
    <s v="Catemu"/>
    <s v="b1"/>
    <n v="20220500122"/>
    <n v="2022"/>
    <n v="35"/>
    <x v="0"/>
    <s v="Subestación"/>
    <s v="Reutilización del suelo."/>
    <x v="2"/>
    <x v="12"/>
    <s v="Construcción"/>
    <s v="Pérdida del suelo."/>
    <s v="Objetivo: Reutilizar la cubierta vegetal sobrante producto de la actividad de escarpe realizada en la fase de construcción del proyecto. Descripción: Durante la fase de construcción es necesario remover cubierta vegetal fértil (0,30 m de espesor), product"/>
  </r>
  <r>
    <n v="2150870305"/>
    <s v="DIA DS40"/>
    <s v="Parque Fotovoltaico Los Cisnes"/>
    <s v="RM"/>
    <s v="María Pinto"/>
    <s v="c"/>
    <n v="20211300154"/>
    <n v="2021"/>
    <n v="43"/>
    <x v="0"/>
    <s v="PFV"/>
    <s v="Charla y Monitoreo arqueológico"/>
    <x v="1"/>
    <x v="1"/>
    <s v="Contrucción"/>
    <s v="No Aplica"/>
    <s v="Objetivo: Preservación de los componentes arqueológicos que se podrían encontrar en el área y los procedimientos a seguir en caso de hallazgo a los trabajadores del proyecto. Descripción: 1 Charla de inducción a trabajadores y contratistas previo a la eta"/>
  </r>
  <r>
    <n v="2150870305"/>
    <s v="DIA DS40"/>
    <s v="Parque Fotovoltaico Los Cisnes"/>
    <s v="RM"/>
    <s v="María Pinto"/>
    <s v="c"/>
    <n v="20211300154"/>
    <n v="2021"/>
    <n v="45"/>
    <x v="0"/>
    <s v="PFV"/>
    <s v="Medida de mitigación por riesgo de colisión de aves"/>
    <x v="5"/>
    <x v="9"/>
    <s v="Construcción"/>
    <s v="No Aplica"/>
    <s v="Objetivo: Disminuir la probabilidad de ocurrencia de la colisión con el tendido eléctrico de las especies que transitan el espacio aéreo del proyecto. Descripción: La medida consiste en la instalación de dispositivos anticolisión en la LTE del proyecto. L"/>
  </r>
  <r>
    <n v="2150870305"/>
    <s v="DIA DS40"/>
    <s v="Parque Fotovoltaico Los Cisnes"/>
    <s v="RM"/>
    <s v="María Pinto"/>
    <s v="c"/>
    <n v="20211300154"/>
    <n v="2021"/>
    <n v="44"/>
    <x v="0"/>
    <s v="PFV"/>
    <s v="Plan de perturbación controlada de micromamíferos"/>
    <x v="5"/>
    <x v="10"/>
    <s v="Contrucción"/>
    <s v="No Aplica"/>
    <s v="Objetivo: Minimizar efectos potenciales sobre la fauna silvestre, previo a la ejecución de obras de construcción de la Planta Fotovoltaica. Descripción: Provocar el abandono o inducir el desplazamiento gradual de los individuos del micromamífero endémico,"/>
  </r>
  <r>
    <n v="2150870305"/>
    <s v="DIA DS40"/>
    <s v="Parque Fotovoltaico Los Cisnes"/>
    <s v="RM"/>
    <s v="María Pinto"/>
    <s v="c"/>
    <n v="20211300154"/>
    <n v="2021"/>
    <n v="45"/>
    <x v="0"/>
    <s v="PFV"/>
    <s v="Plan de Relacionamiento Comunitario"/>
    <x v="0"/>
    <x v="0"/>
    <s v="Todas las fases del proyecto"/>
    <s v="No Aplica"/>
    <s v="Objetivo: PFV Los Cisnes asume el compromiso voluntario de realizar un proceso de diálogo entre la empresa y la comunidad fundado en la construcción de confianza entre las partes, que sea fortalecido a través de la implementación de canales de comunicació"/>
  </r>
  <r>
    <n v="2150870305"/>
    <s v="DIA DS40"/>
    <s v="Parque Fotovoltaico Los Cisnes"/>
    <s v="RM"/>
    <s v="María Pinto"/>
    <s v="c"/>
    <n v="20211300154"/>
    <n v="2021"/>
    <n v="43"/>
    <x v="0"/>
    <s v="PFV"/>
    <s v="Programa de Aplicación y Seguimiento de Supresor de polvo"/>
    <x v="2"/>
    <x v="3"/>
    <s v="Contrucción"/>
    <s v="Emisiones atmosféricas."/>
    <s v="Objetivo: Reducción de emisiones atmosféricas (MP) en consecuencia al tránsito de vehículos y maquinarias por caminos no pavimentados de acceso al Proyecto. Descripción: Como medida de control de emisiones de polvo hacia la comunidad, el titular considera"/>
  </r>
  <r>
    <n v="2150864181"/>
    <s v="DIA DS40"/>
    <s v="Seccionamiento Línea 2x220 kV El Cobre ? Esperanza y Adecuaciones en S/E Centinela"/>
    <s v="II"/>
    <s v="Sierra Gorda"/>
    <s v="b1"/>
    <s v="35"/>
    <n v="2021"/>
    <s v="35"/>
    <x v="0"/>
    <s v="LTE"/>
    <s v="Capacitación protección del patrimonio arqueológico y paleontológico"/>
    <x v="1"/>
    <x v="1"/>
    <s v="Construcción"/>
    <s v="Riesgo de alteración de elementos arqueológicos o paleontológicos."/>
    <s v="Objetivo: Entregar capacitación a los trabajadores que participen en las faenas de construcción del proyecto, respecto del cumplimiento de normas legales, protección del patrimonio arqueológico y paleontológico, junto con los protocolos de actuación frent"/>
  </r>
  <r>
    <n v="2150864181"/>
    <s v="DIA DS40"/>
    <s v="Seccionamiento Línea 2x220 kV El Cobre ? Esperanza y Adecuaciones en S/E Centinela"/>
    <s v="II"/>
    <s v="Sierra Gorda"/>
    <s v="b1"/>
    <s v="35"/>
    <n v="2021"/>
    <s v="35"/>
    <x v="0"/>
    <s v="LTE"/>
    <s v="Capacitación respecto del cumplimiento de normas legales y protección del medio ambiente"/>
    <x v="1"/>
    <x v="1"/>
    <s v="Construcción"/>
    <s v="Riesgo de alteración de fauna terrestre."/>
    <s v="Objetivo: Entregar capacitación a los trabajadores que participen en las faenas de construcción del proyecto, respecto del cumplimiento de normas legales y protección del medio ambiente, junto con los protocolos de actuación frente a eventuales hallazgos."/>
  </r>
  <r>
    <n v="2150864181"/>
    <s v="DIA DS40"/>
    <s v="Seccionamiento Línea 2x220 kV El Cobre ? Esperanza y Adecuaciones en S/E Centinela"/>
    <s v="II"/>
    <s v="Sierra Gorda"/>
    <s v="b1"/>
    <s v="35"/>
    <n v="2021"/>
    <s v="35"/>
    <x v="0"/>
    <s v="LTE"/>
    <s v="Instalación de cercado perimetral para conservación arquelógico"/>
    <x v="3"/>
    <x v="5"/>
    <s v="Construcción"/>
    <s v="Riesgo de alteración de elemento patrimonial, correspondiente a un hallazgo aislado"/>
    <s v="Objetivo: Evitar la afectación del hallazgo aislado identificado en el área de influencia del Proyecto. Descripción: La acción de protección corresponde a la instalación de un cercado perimetral, que permita la protección del hallazgo identificado. Además"/>
  </r>
  <r>
    <n v="2150864181"/>
    <s v="DIA DS40"/>
    <s v="Seccionamiento Línea 2x220 kV El Cobre ? Esperanza y Adecuaciones en S/E Centinela"/>
    <s v="II"/>
    <s v="Sierra Gorda"/>
    <s v="b1"/>
    <s v="35"/>
    <n v="2021"/>
    <s v="35"/>
    <x v="0"/>
    <s v="LTE"/>
    <s v="Monitoreo paleontológico"/>
    <x v="3"/>
    <x v="4"/>
    <s v="Construcción"/>
    <s v="Riesgo de alteración de elementos paleontológicos subsuperficiales."/>
    <s v="Objetivo: Prevenir la afectación de eventuales hallazgos paleontológicos que pudieran identificarse durante la fase de construcción del proyecto. Descripción: Se realizarán monitoreos en las áreas que requieran de actividades de movimientos de tierra o ex"/>
  </r>
  <r>
    <n v="2150864181"/>
    <s v="DIA DS40"/>
    <s v="Seccionamiento Línea 2x220 kV El Cobre ? Esperanza y Adecuaciones en S/E Centinela"/>
    <s v="II"/>
    <s v="Sierra Gorda"/>
    <s v="b1"/>
    <s v="33"/>
    <n v="2021"/>
    <s v="33"/>
    <x v="0"/>
    <s v="LTE"/>
    <s v="Participación y contratación de Mano de Obra Local"/>
    <x v="0"/>
    <x v="2"/>
    <s v="Construcción"/>
    <s v="No aplica."/>
    <s v="Objetivo: Generar instancias que permitan la contratación de un 5% de mano de obra local, la cual deberá cumplir con los requerimientos para cada función. Descripción: Seleccionar mano de obra mediante los organismos municipales. Las contrataciones serán "/>
  </r>
  <r>
    <n v="2150864181"/>
    <s v="DIA DS40"/>
    <s v="Seccionamiento Línea 2x220 kV El Cobre ? Esperanza y Adecuaciones en S/E Centinela"/>
    <s v="II"/>
    <s v="Sierra Gorda"/>
    <s v="b1"/>
    <s v="34"/>
    <n v="2021"/>
    <s v="34"/>
    <x v="0"/>
    <s v="LTE"/>
    <s v="Plan de Comunicación"/>
    <x v="0"/>
    <x v="0"/>
    <s v="Construcción"/>
    <s v="No aplica."/>
    <s v="Objetivo: Comunicación con la comunidad en fase de construcción. Descripción: el compromiso consiste en los siguientes puntos: -Se dispondrá de un encargado de comunicación del proyecto, el cual habilitará un formulario de recepción de quejas o sugerencia"/>
  </r>
  <r>
    <n v="2150864181"/>
    <s v="DIA DS40"/>
    <s v="Seccionamiento Línea 2x220 kV El Cobre ? Esperanza y Adecuaciones en S/E Centinela"/>
    <s v="II"/>
    <s v="Sierra Gorda"/>
    <s v="b1"/>
    <s v="35"/>
    <n v="2021"/>
    <s v="35"/>
    <x v="0"/>
    <s v="LTE"/>
    <s v="Plan de monitoreo arqueológico permanente"/>
    <x v="3"/>
    <x v="4"/>
    <s v="Construcción"/>
    <s v="Riesgo de alteración de elementos arqueológicos subsuperficiales."/>
    <s v="Objetivo: Prevenir la afectación de eventuales hallazgos arqueológicos que pudieran identificarse durante la fase de construcción del proyecto. Descripción: En línea con el objetivo planteado, se implementará un plan de monitoreo arqueológico permanente d"/>
  </r>
  <r>
    <n v="2150839750"/>
    <s v="DIA DS40"/>
    <s v="Proyecto Fotovoltaico Las Chilcas"/>
    <s v="XV"/>
    <s v="Arica"/>
    <s v="c"/>
    <n v="29"/>
    <n v="2021"/>
    <n v="86"/>
    <x v="0"/>
    <s v="PFV"/>
    <s v="Humectación de Caminos"/>
    <x v="2"/>
    <x v="3"/>
    <s v="Construcción"/>
    <s v="Aumento de la concentración de material particulado y gases."/>
    <s v="Objetivo: Reducir las emisiones de material particulado durante el desarrollo del Proyecto, tanto para los caminos de accesos e interiores, como para los frentes de trabajo que requieran movimiento de tierra. Descripción: Durante las actividades de movimi"/>
  </r>
  <r>
    <n v="2150839750"/>
    <s v="DIA DS40"/>
    <s v="Proyecto Fotovoltaico Las Chilcas"/>
    <s v="XV"/>
    <s v="Arica"/>
    <s v="c"/>
    <n v="29"/>
    <n v="2021"/>
    <n v="94"/>
    <x v="0"/>
    <s v="PFV"/>
    <s v="Mantención de cierres perimetrales etapa de operación"/>
    <x v="3"/>
    <x v="5"/>
    <s v="Operación"/>
    <s v="Afectación al patrimonio histórico"/>
    <s v="Objetivo: Mantener y reparar cierres perimetrales de sitios Y arqueológicos al interior del área de intervención del Proyecto. Descripción: Se realizará la mantención y reparación de los cierres perimetrales de los sitios arqueológicos al interior del áre"/>
  </r>
  <r>
    <n v="2150839750"/>
    <s v="DIA DS40"/>
    <s v="Proyecto Fotovoltaico Las Chilcas"/>
    <s v="XV"/>
    <s v="Arica"/>
    <s v="c"/>
    <n v="29"/>
    <n v="2021"/>
    <n v="89"/>
    <x v="0"/>
    <s v="PFV"/>
    <s v="Medidas para reducir la afectación lumínica del Proyecto"/>
    <x v="5"/>
    <x v="13"/>
    <s v="Todas las fases del proyecto"/>
    <s v="Afectación a la avifauna nativa del sector."/>
    <s v="Objetivo: Evitar accidentes de la avifauna producto del uso de luminarias al interior del Proyecto. Descripción: Se tiene en consideración medidas de protección de la avifauna con el objetivo de evitar accidentes producto del uso de la luminaria, para est"/>
  </r>
  <r>
    <n v="2150839750"/>
    <s v="DIA DS40"/>
    <s v="Proyecto Fotovoltaico Las Chilcas"/>
    <s v="XV"/>
    <s v="Arica"/>
    <s v="c"/>
    <n v="29"/>
    <n v="2021"/>
    <n v="92"/>
    <x v="0"/>
    <s v="PFV"/>
    <s v="Monitoreo Arqueológico actividades de excavación v charlas educativas"/>
    <x v="3"/>
    <x v="4"/>
    <s v="Construcción"/>
    <s v="Afectación al patrimonio histórico"/>
    <s v="Realizar monitoreo arqueológico durante las Y actividades de movimiento de tierra, escarpe y excavación por un arqueólogo titulado. Descripción: Durante la etapa de construcción y específicamente durante las actividades de escarpe, movimiento de tierra y "/>
  </r>
  <r>
    <n v="2150839750"/>
    <s v="DIA DS40"/>
    <s v="Proyecto Fotovoltaico Las Chilcas"/>
    <s v="XV"/>
    <s v="Arica"/>
    <s v="c"/>
    <n v="29"/>
    <n v="2021"/>
    <n v="90"/>
    <x v="0"/>
    <s v="PFV"/>
    <s v="Plan de Perturbación Controlada"/>
    <x v="5"/>
    <x v="10"/>
    <s v="Construcción"/>
    <s v="Afectación de fauna, en específico reptiles en el área circundante del Proyecto."/>
    <s v="El objetivo de la medida es provocar el abandono o y producir el desplazamiento de la fauna objetivo presente en el área de influencia del Proyecto hacia zonas adyacentes, evitando de esta manera que la fauna nativa sea afectada por el desarrollo del Proy"/>
  </r>
  <r>
    <n v="2150839750"/>
    <s v="DIA DS40"/>
    <s v="Proyecto Fotovoltaico Las Chilcas"/>
    <s v="XV"/>
    <s v="Arica"/>
    <s v="c"/>
    <n v="29"/>
    <n v="2021"/>
    <n v="94"/>
    <x v="0"/>
    <s v="PFV"/>
    <s v="Protección de hallazgos arqueológicos construcción (Buffer 30 metros)"/>
    <x v="3"/>
    <x v="5"/>
    <s v="Construcción"/>
    <s v="Afectación al patrimonio histórico"/>
    <s v="Objetivo: Prevenir la posible afectación de material histórico. Tabla 1: Sitios por proteger _x000a_ Descripción: Previo al inicio de obras se realizará el cercado de los hallazgos arqueológicos que se encuentren en un buffer de 50 metros del parque, camino de "/>
  </r>
  <r>
    <n v="2150834514"/>
    <s v="DIA DS40"/>
    <s v="Subestación seccionadora Montenegro 220-154/66/13,2 kV"/>
    <s v="XVI"/>
    <s v="San Ignacio"/>
    <s v="b1"/>
    <n v="2022160015"/>
    <n v="2022"/>
    <n v="94"/>
    <x v="0"/>
    <s v="Subestación"/>
    <s v="Instalación de peinetas en estructuras Eléctricas"/>
    <x v="5"/>
    <x v="9"/>
    <s v="Construcción"/>
    <s v="Efectos sobre la fauna, Aves."/>
    <s v="Objetivo: Se instalarán peinetas en estructuras eléctricas con el propósito de evitar el aparcamiento y anidación de las aves en las estructuras eléctricas y por lo tanto, disminuir, la generación de daños o posibles muertes de estas. Descripción: Se plan"/>
  </r>
  <r>
    <n v="2150834514"/>
    <s v="DIA DS40"/>
    <s v="Subestación seccionadora Montenegro 220-154/66/13,2 kV"/>
    <s v="XVI"/>
    <s v="San Ignacio"/>
    <s v="b1"/>
    <n v="2022160015"/>
    <n v="2022"/>
    <n v="93"/>
    <x v="0"/>
    <s v="Subestación"/>
    <s v="Mediciones de Ruido en Receptores cercanos"/>
    <x v="2"/>
    <x v="24"/>
    <s v="Construcción y operación"/>
    <s v="Generación de Ruido"/>
    <s v="Objetivo: Validar los niveles de ruido proyectados según resultados presentados en el Estudio de Ruido y Vibraciones adjunto en el Anexo 1-4 de la DIA y corroborar la no afectación de los receptores más cercanos. Descripción: Se realizarán dos mediciones "/>
  </r>
  <r>
    <n v="2150816682"/>
    <s v="DIA DS40 (ICE)"/>
    <s v="Parque Fotovoltaico Liebre del Verano"/>
    <s v="RM"/>
    <s v="Isla de Maipo"/>
    <s v="c"/>
    <n v="202113001348"/>
    <n v="2021"/>
    <n v="94"/>
    <x v="0"/>
    <s v="PFV"/>
    <s v="Comunicación con la comunidad"/>
    <x v="0"/>
    <x v="0"/>
    <s v="Todas las fases del proyecto"/>
    <s v="Inconvenientes a la comunidad por la construcción, operación y cierre del proyecto."/>
    <s v="Objetivo: Implementación de medidas ambientales voluntarias para comunicación con la comunidad. Descripción: • Definición de un encargado de comunicación con la comunidad durante la fase de construcción y operación del proyecto, e igualmente para la fase "/>
  </r>
  <r>
    <n v="2150816682"/>
    <s v="DIA DS40 (ICE)"/>
    <s v="Parque Fotovoltaico Liebre del Verano"/>
    <s v="RM"/>
    <s v="Isla de Maipo"/>
    <s v="c"/>
    <n v="202113001348"/>
    <n v="2021"/>
    <n v="96"/>
    <x v="0"/>
    <s v="PFV"/>
    <s v="Control de velocidad en faena"/>
    <x v="1"/>
    <x v="23"/>
    <s v="Operación"/>
    <s v="Potencial afectación de especies identificadas que puedan recolonizar el terreno."/>
    <s v="Objetivo: Debido a que el área de generación quedará disponible para la recolonización de reptiles durante la fase de operación del Proyecto, y que se tendrán que hacer mantenciones a las estructuras del proyecto (reparaciones, limpieza, etc), es posible "/>
  </r>
  <r>
    <n v="2150816682"/>
    <s v="DIA DS40 (ICE)"/>
    <s v="Parque Fotovoltaico Liebre del Verano"/>
    <s v="RM"/>
    <s v="Isla de Maipo"/>
    <s v="c"/>
    <n v="202113001348"/>
    <n v="2021"/>
    <n v="93"/>
    <x v="0"/>
    <s v="PFV"/>
    <s v="Mano de obra de un 10% de la comuna"/>
    <x v="0"/>
    <x v="2"/>
    <s v="Construcción y cierre"/>
    <s v="No Aplica"/>
    <s v="Objetivo: Contar con mano de obra equivalente a un 10% perteneciente a la comuna de Isla de Maipo. Descripción: Se dará trabajo a personal para mano de obra de la comuna de Isla de Maipo con el fin de promover la generación de empleo en la comuna. Justifi"/>
  </r>
  <r>
    <n v="2150816682"/>
    <s v="DIA DS40 (ICE)"/>
    <s v="Parque Fotovoltaico Liebre del Verano"/>
    <s v="RM"/>
    <s v="Isla de Maipo"/>
    <s v="c"/>
    <n v="202113001348"/>
    <n v="2021"/>
    <n v="102"/>
    <x v="0"/>
    <s v="PFV"/>
    <s v="Mejora de Suelos para Cultivos Agrícolas"/>
    <x v="2"/>
    <x v="12"/>
    <s v="Operación"/>
    <s v="Uso de suelo con preferencia agrícola (clase III) para la instalación de paneles fotovoltaicos."/>
    <s v="Objetivo: La medida para implementar como Compromiso Ambiental Voluntario del proyecto Planta Fotovoltaica Liebre del Verano, busca mejorar las condiciones de profundidad de suelo y disminuir la pedregosidad en superficie para llegar a un predio de aptitu"/>
  </r>
  <r>
    <n v="2150816682"/>
    <s v="DIA DS40 (ICE)"/>
    <s v="Parque Fotovoltaico Liebre del Verano"/>
    <s v="RM"/>
    <s v="Isla de Maipo"/>
    <s v="c"/>
    <n v="202113001348"/>
    <n v="2021"/>
    <n v="100"/>
    <x v="0"/>
    <s v="PFV"/>
    <s v="Monitoreo arqueológico permanente"/>
    <x v="3"/>
    <x v="4"/>
    <s v="Construcción"/>
    <s v="No aplica"/>
    <s v="Objetivo: El objetivo general de esta medida es resguardar el patrimonio cultural de la zona. Descripción: Se implementará un monitoreo arqueológico permanente, por arqueólogo/a(s) y/o licenciado/a(s) en arqueología, por cada frente de trabajo, durante la"/>
  </r>
  <r>
    <n v="2150816682"/>
    <s v="DIA DS40 (ICE)"/>
    <s v="Parque Fotovoltaico Liebre del Verano"/>
    <s v="RM"/>
    <s v="Isla de Maipo"/>
    <s v="c"/>
    <n v="202113001348"/>
    <n v="2021"/>
    <n v="95"/>
    <x v="0"/>
    <s v="PFV"/>
    <s v="Perturbación Controlada Fauna"/>
    <x v="5"/>
    <x v="10"/>
    <s v="Construcción y cierre"/>
    <s v="No Aplica"/>
    <s v="Objetivo: El objetivo general de esta medida, es provocar el abandono o producir el desplazamiento de la fauna objetivo presente en el área de influencia del Proyecto hacia zonas adyacentes, evitando de esta manera que la fauna objetivo sea afectada por a"/>
  </r>
  <r>
    <n v="2150816682"/>
    <s v="DIA DS40 (ICE)"/>
    <s v="Parque Fotovoltaico Liebre del Verano"/>
    <s v="RM"/>
    <s v="Isla de Maipo"/>
    <s v="c"/>
    <n v="202113001348"/>
    <n v="2021"/>
    <n v="98"/>
    <x v="0"/>
    <s v="PFV"/>
    <s v="Programa de sensibilización y capacitación ambiental"/>
    <x v="1"/>
    <x v="1"/>
    <s v="Todas las fases del proyecto"/>
    <s v="Potencial afectación de hábitats de especies identificadas en línea de base fauna silvestre."/>
    <s v="Objetivo: Este programa de capacitación ambiental tiene por objetivo general, informar al personal de obras, sobre la importancia y el rol fundamental que juega el medio ambiente en nuestra sociedad, y en particular, el ecosistema presente en las cercanía"/>
  </r>
  <r>
    <n v="2150816682"/>
    <s v="DIA DS40 (ICE)"/>
    <s v="Parque Fotovoltaico Liebre del Verano"/>
    <s v="RM"/>
    <s v="Isla de Maipo"/>
    <s v="c"/>
    <n v="202113001348"/>
    <n v="2021"/>
    <n v="97"/>
    <x v="0"/>
    <s v="PFV"/>
    <s v="Sello para Quirópteros"/>
    <x v="5"/>
    <x v="9"/>
    <s v="Operación"/>
    <s v="Potencial afectación de especies observadas en área de proyecto."/>
    <s v="Objetivo: Evitar la afectación de quirópteros y disminuir la interacción entre este grupo y el Proyecto. Los quirópteros son mamíferos alados adaptados a una mayor actividad crepuscular y nocturna, teniendo la necesidad de refugiarse durante el día en esp"/>
  </r>
  <r>
    <n v="2150815340"/>
    <s v="DIA DS40"/>
    <s v="Parque Fotovoltaico Doña Carmen PMG"/>
    <s v="RM"/>
    <s v="San Bernardo"/>
    <s v="c"/>
    <n v="20211300191"/>
    <n v="2021"/>
    <n v="48"/>
    <x v="0"/>
    <s v="PFV"/>
    <s v="Capacitación en cuidado del patrimonio arqueológico."/>
    <x v="1"/>
    <x v="1"/>
    <s v="Construcción"/>
    <s v="Afectación no significativa de elementos patrimoniales."/>
    <s v="Objetivo: Evitar alteraciones sobre restos arqueológicos e impartir conocimientos generales sobre el patrimonio existente en la zona del Proyecto. Descripción: Consistirá en charlas inductivas y educativas, a todas aquellas personas que trabajen en la con"/>
  </r>
  <r>
    <n v="2150815340"/>
    <s v="DIA DS40"/>
    <s v="Parque Fotovoltaico Doña Carmen PMG"/>
    <s v="RM"/>
    <s v="San Bernardo"/>
    <s v="c"/>
    <n v="20211300191"/>
    <n v="2021"/>
    <n v="49"/>
    <x v="0"/>
    <s v="PFV"/>
    <s v="Franja perimetral forestada con especies"/>
    <x v="6"/>
    <x v="21"/>
    <s v="Operación y cierre"/>
    <s v="No Aplica"/>
    <s v="Objetivo: Aportar en la promoción de la adaptación a los efectos del cambio climático y reducir los efectos de las obras del Proyecto en el componente paisaje. Descripción: Se efectuará una plantación perimetral con individuos de Baccharis linearis por el"/>
  </r>
  <r>
    <n v="2150815340"/>
    <s v="DIA DS40"/>
    <s v="Parque Fotovoltaico Doña Carmen PMG"/>
    <s v="RM"/>
    <s v="San Bernardo"/>
    <s v="c"/>
    <n v="20211300191"/>
    <n v="2021"/>
    <n v="45"/>
    <x v="0"/>
    <s v="PFV"/>
    <s v="Monitoreo Arqueológico."/>
    <x v="3"/>
    <x v="4"/>
    <s v="Construcción"/>
    <s v="No aplica"/>
    <s v="Objetivo: Se implementará un Monitoreo Arqueológico Permanente (a modo de implementar de manera adecuada medidas de preservación del patrimonio cultural, en relación con eventualidades inherentes a as obras de excavación Descripción: Se realizará un Monit"/>
  </r>
  <r>
    <n v="2150815340"/>
    <s v="DIA DS40"/>
    <s v="Parque Fotovoltaico Doña Carmen PMG"/>
    <s v="RM"/>
    <s v="San Bernardo"/>
    <s v="c"/>
    <n v="20211300191"/>
    <n v="2021"/>
    <n v="51"/>
    <x v="0"/>
    <s v="PFV"/>
    <s v="Plan de coordinación vial y comunicación por dinámicas productivas, Localidad Lo Herrera, comuna de San Bernardo – Fases de construcción y cierre."/>
    <x v="1"/>
    <x v="15"/>
    <s v="Construcción y cierre"/>
    <s v="No Aplica"/>
    <s v="Objetivo: Reducir potenciales interacciones entre las partes, obras y/o acciones del Proyecto y las dinámicas productivas locales, específicamente los momentos de cosecha de los predios agrícolas colindantes al área del Proyecto. Descripción: Elaboración "/>
  </r>
  <r>
    <n v="2150815340"/>
    <s v="DIA DS40"/>
    <s v="Parque Fotovoltaico Doña Carmen PMG"/>
    <s v="RM"/>
    <s v="San Bernardo"/>
    <s v="c"/>
    <n v="20211300191"/>
    <n v="2021"/>
    <n v="52"/>
    <x v="0"/>
    <s v="PFV"/>
    <s v="Plan de coordinación vial y comunicación por manifestaciones religiosas, Localidad Lo Herrera, comuna de San Bernardo – Fases de"/>
    <x v="1"/>
    <x v="15"/>
    <s v="Construcción y cierre"/>
    <s v="No Aplica"/>
    <s v="Objetivo: Reducir potenciales interacciones entre las partes, obras y/o acciones del Proyecto y el ejercicio de manifestaciones relativas a las tradiciones, cultura o intereses comunitarios, específicamente del"/>
  </r>
  <r>
    <n v="2150815340"/>
    <s v="DIA DS40"/>
    <s v="Parque Fotovoltaico Doña Carmen PMG"/>
    <s v="RM"/>
    <s v="San Bernardo"/>
    <s v="c"/>
    <n v="20211300191"/>
    <n v="2021"/>
    <n v="48"/>
    <x v="0"/>
    <s v="PFV"/>
    <s v="Plan de Información a los vecinos por generación de ruidos"/>
    <x v="0"/>
    <x v="0"/>
    <s v="Construcción y cierre"/>
    <s v="No Aplica"/>
    <s v="Objetivo: Implementar un Plan de Información a los vecinos, respecto a la generación de ruidos molestos, con el objeto de minimizar la molestia que estas obras pudieran causar en la comunidad para la fase de construcción y cierre del Proyecto. Descripción"/>
  </r>
  <r>
    <n v="2150815340"/>
    <s v="DIA DS40"/>
    <s v="Parque Fotovoltaico Doña Carmen PMG"/>
    <s v="RM"/>
    <s v="San Bernardo"/>
    <s v="c"/>
    <n v="20211300191"/>
    <n v="2021"/>
    <n v="46"/>
    <x v="0"/>
    <s v="PFV"/>
    <s v="Plan de Mejoramiento de suelos (PMS)"/>
    <x v="2"/>
    <x v="12"/>
    <s v="Todas las fases del proyecto"/>
    <s v="No Aplica"/>
    <s v="Objetivo: Mejorar de una superficie de suelo en relación a sus limitantes."/>
  </r>
  <r>
    <n v="2150815340"/>
    <s v="DIA DS40"/>
    <s v="Parque Fotovoltaico Doña Carmen PMG"/>
    <s v="RM"/>
    <s v="San Bernardo"/>
    <s v="c"/>
    <n v="20211300191"/>
    <n v="2021"/>
    <n v="49"/>
    <x v="0"/>
    <s v="PFV"/>
    <s v="Plan de Perturbación Controlada de Fauna"/>
    <x v="5"/>
    <x v="10"/>
    <s v="Construcción"/>
    <s v="Intervención en sectores de refugio y alimento para Philodryas chamissonis, Tachymenis chilensis, Liolaemus tenuis, Liolaemus lemniscatus y Liolaemus nitidus."/>
    <s v="Objetivo: Perturbar de forma controlada los sectores a intervenir por el proyecto donde se identifiquen las especies de interés, Philodryas chamissonis (Culebra de cola larga), Tachymenis chilensis (Culebra de Cola corta), Liolaemus tenuis (Lagartija esbe"/>
  </r>
  <r>
    <n v="2150815340"/>
    <s v="DIA DS40"/>
    <s v="Parque Fotovoltaico Doña Carmen PMG"/>
    <s v="RM"/>
    <s v="San Bernardo"/>
    <s v="c"/>
    <n v="20211300191"/>
    <n v="2021"/>
    <n v="53"/>
    <x v="0"/>
    <s v="PFV"/>
    <s v="Restricción de tránsito de camiones en horario punta de mañana y tarde."/>
    <x v="1"/>
    <x v="15"/>
    <s v="Construcción"/>
    <s v="No Aplica"/>
    <s v="Objetivo: Establecer medidas de restricción en la circulación de vehículos pesados en horario punta de mañana (de 7:00 a 8:00 horas) y tarde (de 17:15 a 18:15 horas) durante la fase de construcción del proyecto.   Descripción: De los tramos viales analiza"/>
  </r>
  <r>
    <n v="2150807733"/>
    <s v="DIA DS40"/>
    <s v="Parque Fotovoltaico Jotabeche"/>
    <s v="III"/>
    <s v="Tierra Amarilla"/>
    <s v="c"/>
    <n v="20210300138"/>
    <n v="2021"/>
    <n v="57"/>
    <x v="0"/>
    <s v="PFV"/>
    <s v="Charlas de inducción hallazgos arqueológicos"/>
    <x v="1"/>
    <x v="1"/>
    <s v="Construcción"/>
    <s v="No Aplica No obstante, el sitio posee gran potencial para el asentamiento humano, por lo que se busca actuar frente a posibles hallazgos arqueológicos."/>
    <s v="Objetivo: protección del patrimonio cultural a través de charlas de inducción patrimonial -arqueológicas, que difundan de manera efectiva el manejo de los restos arqueológicos y/o históricos del Proyecto frente a un posible hallazgo. Descripción: Se lleva"/>
  </r>
  <r>
    <n v="2150807733"/>
    <s v="DIA DS40"/>
    <s v="Parque Fotovoltaico Jotabeche"/>
    <s v="III"/>
    <s v="Tierra Amarilla"/>
    <s v="c"/>
    <n v="20210300138"/>
    <n v="2021"/>
    <n v="59"/>
    <x v="0"/>
    <s v="PFV"/>
    <s v="Cortina vegetacional en el perímetro del Proyecto colindante a Ruta C-350."/>
    <x v="6"/>
    <x v="21"/>
    <s v="Todas las fases del proyecto"/>
    <s v="Intervención en el Paisaje propio del área de emplazamiento del Proyecto."/>
    <s v="Objetivo: Se realizará un cierre perimetral con vegetación arbórea en el perímetro del proyecto que resulta colindante con la Ruta C-350 cuyo fin es actuar como barrera visual o pantalla y de esta forma reducir la intrusión visual del Proyecto sobre el pa"/>
  </r>
  <r>
    <n v="2150807733"/>
    <s v="DIA DS40"/>
    <s v="Parque Fotovoltaico Jotabeche"/>
    <s v="III"/>
    <s v="Tierra Amarilla"/>
    <s v="c"/>
    <n v="20210300138"/>
    <n v="2021"/>
    <n v="59"/>
    <x v="0"/>
    <s v="PFV"/>
    <s v="Generación de Instancias para la Contratación de Mano de Obra Local"/>
    <x v="0"/>
    <x v="2"/>
    <s v="Construcción"/>
    <s v="Impacto positivo. Previo al inicio de la fase de construcción se generarán instancias que permitan favorecer la contratación de mano de obra local, en la medida que estos cumplan con los requerimientos para cada función."/>
    <s v="Objetivo: Generar instancias que permitan favorecer la contratación de mano de obra local, en la medida que estos cumplan con los requerimientos para cada función. Descripción: El Proponente se compromete a generar instancias para seleccionar mano de obra"/>
  </r>
  <r>
    <n v="2150807733"/>
    <s v="DIA DS40"/>
    <s v="Parque Fotovoltaico Jotabeche"/>
    <s v="III"/>
    <s v="Tierra Amarilla"/>
    <s v="c"/>
    <n v="20210300138"/>
    <n v="2021"/>
    <n v="61"/>
    <x v="0"/>
    <s v="PFV"/>
    <s v="Incorporación de señalética en vehículos asociados al proyecto"/>
    <x v="1"/>
    <x v="7"/>
    <s v="Todas las fases del proyecto"/>
    <s v="No Aplica"/>
    <s v="Objetivo: Se implementará en todos los vehículos asociados a las actividades del Proyecto, tanto propios como de contratistas, señalética visible de al menos 20 metros, esto con el objetivo de que se identifique al Proponente y al Proyecto en cuestión. De"/>
  </r>
  <r>
    <n v="2150807733"/>
    <s v="DIA DS40"/>
    <s v="Parque Fotovoltaico Jotabeche"/>
    <s v="III"/>
    <s v="Tierra Amarilla"/>
    <s v="c"/>
    <n v="20210300138"/>
    <n v="2021"/>
    <n v="52"/>
    <x v="0"/>
    <s v="PFV"/>
    <s v="Mejoramiento en la Capacidad de Riego en Fundo Iglesia Colorada"/>
    <x v="0"/>
    <x v="6"/>
    <s v="Todas las fases del proyecto"/>
    <s v="No Aplica No obstante, se estima el uso temporal del suelo con CUS II y III para efectos de construcción del proyecto."/>
    <s v="Objetivo: Mejorar la capacidad de riego y aumentar la productividad en predios con problemas de almacenaje y seguridad de riego. Descripción: Con el objetivo de compensar la superficie CUS II y III que será utilizada de manera temporal por el proyecto Par"/>
  </r>
  <r>
    <n v="2150807733"/>
    <s v="DIA DS40"/>
    <s v="Parque Fotovoltaico Jotabeche"/>
    <s v="III"/>
    <s v="Tierra Amarilla"/>
    <s v="c"/>
    <n v="20210300138"/>
    <n v="2021"/>
    <n v="56"/>
    <x v="0"/>
    <s v="PFV"/>
    <s v="Monitoreo Arqueológico"/>
    <x v="3"/>
    <x v="4"/>
    <s v="Construcción"/>
    <s v="No Aplica No obstante, el sitio posee gran potencial para el asentamiento humano, por lo que se busca actuar frente a posibles hallazgos arqueológicos."/>
    <s v="Objetivo: Implementar un monitoreo arqueológico permanente durante las obras y actividades asociadas a los movimientos de tierras, con la finalidad de velar por la no afectación de los elementos patrimoniales identificados y posibles nuevos hallazgos dete"/>
  </r>
  <r>
    <n v="2150807733"/>
    <s v="DIA DS40"/>
    <s v="Parque Fotovoltaico Jotabeche"/>
    <s v="III"/>
    <s v="Tierra Amarilla"/>
    <s v="c"/>
    <n v="20210300138"/>
    <n v="2021"/>
    <n v="54"/>
    <x v="0"/>
    <s v="PFV"/>
    <s v="Plan de Perturbación Controlada de Fauna"/>
    <x v="5"/>
    <x v="10"/>
    <s v="Construcción"/>
    <s v="Inducir el desplazamiento de los individuos de las especies de baja movilidad que se encuentren en el área de intervención del Proyecto, para que, de esta manera, no se afecte a los individuos de las especies (Liolaemus velosoi y Liolaemus atacamensis) en"/>
    <s v="Objetivo: Inducir el desplazamiento de los individuos de las especies de baja movilidad que se encuentren en el área de intervención del Proyecto. De acuerdo a lo mencionado en el Anexo 2.2 de la DIA Caracterización de Fauna Terrestre, las especies regist"/>
  </r>
  <r>
    <n v="2150807733"/>
    <s v="DIA DS40"/>
    <s v="Parque Fotovoltaico Jotabeche"/>
    <s v="III"/>
    <s v="Tierra Amarilla"/>
    <s v="c"/>
    <n v="20210300138"/>
    <n v="2021"/>
    <n v="62"/>
    <x v="0"/>
    <s v="PFV"/>
    <s v="Programa de Monitoreo de Ruido - Todos los receptores de ruido"/>
    <x v="2"/>
    <x v="24"/>
    <s v="Construcción y cierre"/>
    <s v="Aumento en los niveles de ruido"/>
    <s v="Objetivo: Se implementará durante la fase de construcción y cierre, un Programa de Monitoreo de Ruido mensual (1 vez por mes), con el fin de evitar que los niveles de ruido permitidos no sean sobrepasados para todos receptores sensibles identificados en e"/>
  </r>
  <r>
    <n v="2149846051"/>
    <s v="DIA DS40"/>
    <s v="Porota Solar"/>
    <s v="V"/>
    <s v="Quillota"/>
    <s v="c"/>
    <n v="20210500116"/>
    <n v="2021"/>
    <n v="46"/>
    <x v="0"/>
    <s v="PFV"/>
    <s v="Charlas de inducción arqueológica y paleontológica a los trabajadores."/>
    <x v="1"/>
    <x v="1"/>
    <s v="Construcción"/>
    <s v="No Aplica"/>
    <s v="Objetivo: Asegurar el resguardo de posibles hallazgos arqueológicos y/o paleontológicos. Descripción y justificación: Se realizará una charla de inducción arqueológica y paleontológica antes del inicio de actividades que involucren excavación y/o movimien"/>
  </r>
  <r>
    <n v="2149846051"/>
    <s v="DIA DS40"/>
    <s v="Porota Solar"/>
    <s v="V"/>
    <s v="Quillota"/>
    <s v="c"/>
    <n v="20210500116"/>
    <n v="2021"/>
    <n v="47"/>
    <x v="0"/>
    <s v="PFV"/>
    <s v="Cortina vegetal para mejorar la calidad visual – paisaje"/>
    <x v="6"/>
    <x v="21"/>
    <s v="Todas las fases del proyecto"/>
    <s v="No Aplica"/>
    <s v="Objetivo: Incorporar una cortina vegetal al lado este del emplazamiento del Proyecto con el fin de formar una barrera visual. Descripción: Se plantarán 58 ejemplares de Quillay (Quillaja saponaria), separados cada 5 m, en el lado este del Proyecto. Justif"/>
  </r>
  <r>
    <n v="2149846051"/>
    <s v="DIA DS40"/>
    <s v="Porota Solar"/>
    <s v="V"/>
    <s v="Quillota"/>
    <s v="c"/>
    <n v="20210500116"/>
    <n v="2021"/>
    <n v="44"/>
    <x v="0"/>
    <s v="PFV"/>
    <s v="Mediciones de ruido ambiental según el D.S. Nº 38/11 del MMA en receptor R1 en las fases de construcción y cierre del Proyecto."/>
    <x v="2"/>
    <x v="24"/>
    <s v="Construcción y cierre"/>
    <s v="Aumento de los niveles de ruido."/>
    <s v="Objetivo: Verificar el cumplimiento de la normativa de ruido ambiental D.S. Nº 38/11 del MMA en el punto receptor R1, en las etapas de construcción y cierre del Proyecto, y la efectividad de la solución de control de ruido propuesta (pantalla acústica). D"/>
  </r>
  <r>
    <n v="2149846051"/>
    <s v="DIA DS40"/>
    <s v="Porota Solar"/>
    <s v="V"/>
    <s v="Quillota"/>
    <s v="c"/>
    <n v="20210500116"/>
    <n v="2021"/>
    <n v="46"/>
    <x v="0"/>
    <s v="PFV"/>
    <s v="Monitoreo arqueológico fase de construcción."/>
    <x v="3"/>
    <x v="4"/>
    <s v="Construcción"/>
    <s v="No Aplica"/>
    <s v="Objetivo: Asegurar el resguardo de posibles hallazgos arqueológicos. Descripción y justificación: Se implementará un monitoreo arqueológico durante la nivelación del suelo, el escarpe superficial del mismo y la corta a tala rasa (todas acciones de la fase"/>
  </r>
  <r>
    <n v="2149846051"/>
    <s v="DIA DS40"/>
    <s v="Porota Solar"/>
    <s v="V"/>
    <s v="Quillota"/>
    <s v="c"/>
    <n v="20210500116"/>
    <n v="2021"/>
    <n v="42"/>
    <x v="0"/>
    <s v="PFV"/>
    <s v="Prevención y control de erosión, y restauración ecológica."/>
    <x v="2"/>
    <x v="12"/>
    <s v="Todas las fases del proyecto"/>
    <s v="Pérdida de suelo y de su capacidad de sustentar biodiversidad. Pérdida de 6,21 hectáreas de bosque nativo esclerófilo."/>
    <s v="Objetivo: Asegurar la restauración de los componentes suelo y vegetación. Descripción Construcción: Debido a la preparación del terreno para el proyecto, la superficie total del suelo usado queda en una condición distinta a la inicial, ya sea porque está "/>
  </r>
  <r>
    <n v="2149846051"/>
    <s v="DIA DS40"/>
    <s v="Porota Solar"/>
    <s v="V"/>
    <s v="Quillota"/>
    <s v="c"/>
    <n v="20210500116"/>
    <n v="2021"/>
    <n v="45"/>
    <x v="0"/>
    <s v="PFV"/>
    <s v="Programa de Tránsito Vehicular del Proyecto."/>
    <x v="1"/>
    <x v="15"/>
    <s v="Construcción y cierre"/>
    <s v="No Aplica"/>
    <s v="Objetivo: Informar al departamento municipal de tránsito de la comuna de Quillota, sobre las actividades de transporte del Proyecto durante su fase de construcción y cierre. Descripción: Corresponde a la entrega de un documento escrito, donde se detallan "/>
  </r>
  <r>
    <n v="2149846051"/>
    <s v="DIA DS40"/>
    <s v="Porota Solar"/>
    <s v="V"/>
    <s v="Quillota"/>
    <s v="c"/>
    <n v="20210500116"/>
    <n v="2021"/>
    <n v="43"/>
    <x v="0"/>
    <s v="PFV"/>
    <s v="Uso de bischofita o similar como supresor de polvo en fases de construcción y cierre (caminos interiores)."/>
    <x v="2"/>
    <x v="3"/>
    <s v="Construcción y cierre"/>
    <s v="Aumento de concentraciones de material particulado y gases."/>
    <s v="Objetivo: Reducir las emisiones de MP y MP asociadas al tránsito 10 2,5 vehicular por caminos interiores no pavimentados. Descripción: Se aplicará un supresor de polvo por medio de la aspersión controlada de Salmuera de Bischofita, los cuales generan por "/>
  </r>
  <r>
    <n v="2149748363"/>
    <s v="DIA DS40"/>
    <s v="Ceres Solar"/>
    <s v="V"/>
    <s v="Cartagena"/>
    <s v="c"/>
    <n v="20210500169"/>
    <n v="2021"/>
    <n v="32"/>
    <x v="0"/>
    <s v="PFV"/>
    <s v="Charlas de medidas genéricas de protección de fauna a todo personal en faena o visita."/>
    <x v="1"/>
    <x v="1"/>
    <s v="Todas las fases del proyecto"/>
    <s v="Potencial afectación y/o pérdida de ejemplares de fauna silvestre."/>
    <s v="Objetivo: Se realizarán charlas de inducción a todo el personal de la faena para dar a conocer la importancia y cuidado que se debe tener en relación con la fauna presente en el área en que se emplazará el Proyecto, especialmente por Leopardus guigna. Des"/>
  </r>
  <r>
    <n v="2149748363"/>
    <s v="DIA DS40"/>
    <s v="Ceres Solar"/>
    <s v="V"/>
    <s v="Cartagena"/>
    <s v="c"/>
    <n v="20210500169"/>
    <n v="2021"/>
    <n v="36"/>
    <x v="0"/>
    <s v="PFV"/>
    <s v="Inducción e instalación de carteles."/>
    <x v="1"/>
    <x v="1"/>
    <s v="Todas las fases del proyecto"/>
    <s v="Posible daño a vegetación con categoría de conservación."/>
    <s v="Objetivo: Generar instancias de difusión dentro de la obra y para transeúntes sobre la protección de la flora y fauna del lugar. Descripción: En el área de influencia se identificó la presencia de la especie suculenta Echinopsis chiloensis (Quisco o Colla"/>
  </r>
  <r>
    <n v="2149748363"/>
    <s v="DIA DS40"/>
    <s v="Ceres Solar"/>
    <s v="V"/>
    <s v="Cartagena"/>
    <s v="c"/>
    <n v="20210500169"/>
    <n v="2021"/>
    <n v="33"/>
    <x v="0"/>
    <s v="PFV"/>
    <s v="Perturbación controlada para reptiles."/>
    <x v="5"/>
    <x v="10"/>
    <s v="Construcción"/>
    <s v="Afectación a fauna."/>
    <s v="Objetivo: Provocar el desplazamiento de la fauna objetivo presente en el área de influencia del Proyecto hacia zonas adyacentes, evitando de esta manera que la fauna nativa sea afectada por el desarrollo del Proyecto. Descripción: La medida consiste en re"/>
  </r>
  <r>
    <n v="2149748363"/>
    <s v="DIA DS40"/>
    <s v="Ceres Solar"/>
    <s v="V"/>
    <s v="Cartagena"/>
    <s v="c"/>
    <n v="20210500169"/>
    <n v="2021"/>
    <n v="37"/>
    <x v="0"/>
    <s v="PFV"/>
    <s v="Restricción de trabajos con maquinaria."/>
    <x v="1"/>
    <x v="23"/>
    <s v="Construcción"/>
    <s v="Afectación calidad de vida producto de vibraciones."/>
    <s v="Objetivo: La medida de control de vibraciones está enfocada en reducir el exceso y cumplir con los valores recomendados por la normativa de referencia para el criterio de molestia a personas. Descripción: Se restringirá la distancia mínima entre el lugar "/>
  </r>
  <r>
    <n v="2149748363"/>
    <s v="DIA DS40"/>
    <s v="Ceres Solar"/>
    <s v="V"/>
    <s v="Cartagena"/>
    <s v="c"/>
    <n v="20210500169"/>
    <n v="2021"/>
    <n v="35"/>
    <x v="0"/>
    <s v="PFV"/>
    <s v="Revegetación fase de cierre."/>
    <x v="4"/>
    <x v="8"/>
    <s v="Cierre"/>
    <s v="Pérdida de vegetación."/>
    <s v="Objetivo: Restaurar con vegetación original sectores intervenidos por las obras. Descripción: En el sitio de emplazamiento de las obras no existen formaciones vegetacionales que obliguen la reforestación o revegetación de la superficie intervenida. Sin em"/>
  </r>
  <r>
    <n v="2149744336"/>
    <s v="DIA DS40"/>
    <s v="Parque Solar La Peña"/>
    <s v="V"/>
    <s v="Nogales"/>
    <s v="c"/>
    <s v="36"/>
    <n v="2021"/>
    <s v="36"/>
    <x v="0"/>
    <s v="PFV"/>
    <s v="Contratación de Mano de Obra en la Comuna."/>
    <x v="0"/>
    <x v="2"/>
    <s v="Construcción y cierre"/>
    <s v="No Aplica"/>
    <s v="Objetivo, descripción y Objetivo: Privilegiar la subcontratación mano de obra local justificación correspondiente a personas o empresas pertenecientes a la comuna de emplazamiento del proyecto y que presten servicios relacionados a las distintas obras del"/>
  </r>
  <r>
    <n v="2149744336"/>
    <s v="DIA DS40"/>
    <s v="Parque Solar La Peña"/>
    <s v="V"/>
    <s v="Nogales"/>
    <s v="c"/>
    <s v="36"/>
    <n v="2021"/>
    <s v="36"/>
    <x v="0"/>
    <s v="PFV"/>
    <s v="Monitorear parámetros de calidad y cantidad de agua de riego"/>
    <x v="2"/>
    <x v="25"/>
    <s v="Operación"/>
    <s v="No Aplica"/>
    <s v="Objetivo, descripción y Objetivo: Monitorear parámetros de calidad y cantidad de agua de riego. justificación Descripción: Se realizará un monitoreo de los parámetros más relevantes de calidad de aguas, correspondiendo a pH, Temperatura, Oxígeno Disuelto "/>
  </r>
  <r>
    <n v="2149744336"/>
    <s v="DIA DS40"/>
    <s v="Parque Solar La Peña"/>
    <s v="V"/>
    <s v="Nogales"/>
    <s v="c"/>
    <s v="38"/>
    <n v="2021"/>
    <s v="38"/>
    <x v="0"/>
    <s v="PFV"/>
    <s v="Monitoreo arquelógico"/>
    <x v="3"/>
    <x v="4"/>
    <s v="Construcción"/>
    <s v="No Aplica"/>
    <s v="Objetivo, descripción y Objetivo: Implementar un monitoreo arqueológico permanente durante las justificación obras y actividades asociadas a los movimientos de tierras, con la finalidad de velar por la no afectación de los eventuales elementos patrimonial"/>
  </r>
  <r>
    <n v="2149744336"/>
    <s v="DIA DS40"/>
    <s v="Parque Solar La Peña"/>
    <s v="V"/>
    <s v="Nogales"/>
    <s v="c"/>
    <s v="34"/>
    <n v="2021"/>
    <s v="34"/>
    <x v="0"/>
    <s v="PFV"/>
    <s v="Reacondicionamiento de Canal de Riego y Recuperación de Superficie Regable Canal La Campana"/>
    <x v="0"/>
    <x v="6"/>
    <s v="Todas las fases del proyecto"/>
    <s v="No Significativo. Pérdida Temporal de Cantidad de Suelos para Uso Agrícola"/>
    <s v="Objetivo: La obra de revestimiento y habilitación del Canal La Campana, se presenta como una solución a las limitaciones que se ven expuestos algunos usuarios de la Sociedad Agrícola El Sobrante de la comuna de Petorca. La habilitación del canal permitirá"/>
  </r>
  <r>
    <n v="2149734781"/>
    <s v="DIA DS40"/>
    <s v="PARQUE FOTOVOLTAICO ALHUE SUNLIGHT"/>
    <s v="RM"/>
    <s v="Alhué"/>
    <s v="c"/>
    <s v="67"/>
    <n v="2021"/>
    <s v="67"/>
    <x v="0"/>
    <s v="PFV"/>
    <s v="Entregar material educativo en el ámbito de las energías renovables no convencionales y ofrecer una charla de capacitación a profesores."/>
    <x v="0"/>
    <x v="0"/>
    <s v="Construcción"/>
    <s v="No aplica."/>
    <s v="Objetivo: Entregar a los colegios de la comuna de Alhué, material educativo en el ámbito de las energías renovables no convencionales y ofrecer una charla de capacitación a profesores. Descripción: Se elaborará un folleto que cuente con infografías que de"/>
  </r>
  <r>
    <n v="2149734781"/>
    <s v="DIA DS40"/>
    <s v="PARQUE FOTOVOLTAICO ALHUE SUNLIGHT"/>
    <s v="RM"/>
    <s v="Alhué"/>
    <s v="c"/>
    <s v="66"/>
    <n v="2021"/>
    <s v="66"/>
    <x v="0"/>
    <s v="PFV"/>
    <s v="Informar a la comunidad respecto del cronograma de obras y horarios de faenas "/>
    <x v="0"/>
    <x v="0"/>
    <s v="Construcción"/>
    <s v="No aplica."/>
    <s v="Objetivo: Informar a la comunidad respecto del cronograma de obras y horarios de faenas y entregar información de contacto para recepción de observaciones, reclamos, sugerencias. Descripción: Se habilitará un letrero a la entrada de la obra, en donde se i"/>
  </r>
  <r>
    <n v="2149734781"/>
    <s v="DIA DS40"/>
    <s v="PARQUE FOTOVOLTAICO ALHUE SUNLIGHT"/>
    <s v="RM"/>
    <s v="Alhué"/>
    <s v="c"/>
    <s v="67"/>
    <n v="2021"/>
    <s v="67"/>
    <x v="0"/>
    <s v="PFV"/>
    <s v="Informar al municipio de las vacantes de empleo disponibles"/>
    <x v="0"/>
    <x v="2"/>
    <s v="Construcción"/>
    <s v="No aplica."/>
    <s v="Objetivo: Informar al municipio de las vacantes de empleo disponibles. Descripción: Se entregará a la OMIL de la Comuna de Alhué, el listado de vacantes disponibles para la etapa de construcción del proyecto. Justificación: Mantener al municipio informado"/>
  </r>
  <r>
    <n v="2149734781"/>
    <s v="DIA DS40"/>
    <s v="PARQUE FOTOVOLTAICO ALHUE SUNLIGHT"/>
    <s v="RM"/>
    <s v="Alhué"/>
    <s v="c"/>
    <s v="70"/>
    <n v="2021"/>
    <s v="70"/>
    <x v="0"/>
    <s v="PFV"/>
    <s v="Medidas anticolisión y electrocución de avifauna"/>
    <x v="5"/>
    <x v="9"/>
    <s v="Construcción y operación"/>
    <s v="Colisión de avifauna en línea de media tensión"/>
    <s v="Objetivo: Reducir las colisiones de aves con la línea de media tensión Descripción: Uso de esferas o boyas de colores, espirales, abrazaderas y tiras luminiscentes. Esta medida consiste en la instalación de dispositivos que aumentan la visibilidad del ten"/>
  </r>
  <r>
    <n v="2149734781"/>
    <s v="DIA DS40"/>
    <s v="PARQUE FOTOVOLTAICO ALHUE SUNLIGHT"/>
    <s v="RM"/>
    <s v="Alhué"/>
    <s v="c"/>
    <s v="68"/>
    <n v="2021"/>
    <s v="68"/>
    <x v="0"/>
    <s v="PFV"/>
    <s v="Mejoramiento de suelos por pérdida de Uso Temporal del Recurso"/>
    <x v="2"/>
    <x v="12"/>
    <s v="Construcción y operación"/>
    <s v="Pérdida Temporal de uso de suelo (de valor agropecuario)."/>
    <s v="Objetivo: Mejoramiento de suelo por la pérdida temporal de suelos productivos de valor agrícola, a través de la construcción o rehabilitación de obras de riego agrícola. Considerando las instrucciones del SAG el documento: “Consideraciones para definir co"/>
  </r>
  <r>
    <n v="2149734781"/>
    <s v="DIA DS40"/>
    <s v="PARQUE FOTOVOLTAICO ALHUE SUNLIGHT"/>
    <s v="RM"/>
    <s v="Alhué"/>
    <s v="c"/>
    <s v="72"/>
    <n v="2021"/>
    <s v="72"/>
    <x v="0"/>
    <s v="PFV"/>
    <s v="Mejorar la condición del hábitat de fauna en el área del proyecto"/>
    <x v="5"/>
    <x v="30"/>
    <s v="Todas las fases del proyecto"/>
    <s v="No Aplica"/>
    <s v="Objetivo: Mejorar la condición del hábitat de fauna en el área del proyecto. Descripción: Se colocarán de forma estrategia pircas en el área del proyecto, los cuales funcionarán como zonas de refugio. Además, se mantendrá la vegetación bajo el área de los"/>
  </r>
  <r>
    <n v="2149734781"/>
    <s v="DIA DS40"/>
    <s v="PARQUE FOTOVOLTAICO ALHUE SUNLIGHT"/>
    <s v="RM"/>
    <s v="Alhué"/>
    <s v="c"/>
    <s v="68"/>
    <n v="2021"/>
    <s v="68"/>
    <x v="0"/>
    <s v="PFV"/>
    <s v="Monitoreo arqueológico"/>
    <x v="3"/>
    <x v="4"/>
    <s v="Construcción"/>
    <s v="Posible afectación de sitio arqueológico"/>
    <s v="Objetivo: implementar un monitoreo arqueológico permanente durante las obras y actividades asociadas a los movimientos de tierras, con la finalidad de velar por la no afectación de los elementos patrimoniales identificados y posibles nuevos hallazgos dete"/>
  </r>
  <r>
    <n v="2149734781"/>
    <s v="DIA DS40"/>
    <s v="PARQUE FOTOVOLTAICO ALHUE SUNLIGHT"/>
    <s v="RM"/>
    <s v="Alhué"/>
    <s v="c"/>
    <s v="71"/>
    <n v="2021"/>
    <s v="71"/>
    <x v="0"/>
    <s v="PFV"/>
    <s v="Plan Mejoramiento de hábitat"/>
    <x v="5"/>
    <x v="30"/>
    <s v="Todas las fases del proyecto"/>
    <s v="Perturbación de hábitat de fauna."/>
    <s v="Objetivo: Mejorar la condición del hábitat de fauna en el área del proyecto. Descripción: Se colocarán de forma estrategia pircas en el área del proyecto, los cuales funcionarán como zonas de refugio. Además, se mantendrá la vegetación bajo el área de los"/>
  </r>
  <r>
    <n v="2149717565"/>
    <s v="DIA DS40 (ICE)"/>
    <s v="NUEVA LINEA 2X66 KV NUEVA VALDIVIA - PICARTE, TENDIDO DEL PRIMER CIRCUITO"/>
    <s v="XIV"/>
    <s v="Valdivia"/>
    <s v="b1"/>
    <n v="20221400149"/>
    <n v="2022"/>
    <n v="162"/>
    <x v="0"/>
    <s v="LTE"/>
    <s v="Charlas de inducción paleontológica"/>
    <x v="1"/>
    <x v="1"/>
    <s v="Construcción"/>
    <s v="No Aplica"/>
    <s v="Objetivo: Evitar la afectación del patrimonio cultural. Descripción: Se realizará una charla de inducción paleontológica a todo el personal que esté involucrado en la fase de construcción del Proyecto. Esta se realizará previo al inicio de las actividades"/>
  </r>
  <r>
    <n v="2149717565"/>
    <s v="DIA DS40 (ICE)"/>
    <s v="NUEVA LINEA 2X66 KV NUEVA VALDIVIA - PICARTE, TENDIDO DEL PRIMER CIRCUITO"/>
    <s v="XIV"/>
    <s v="Valdivia"/>
    <s v="b1"/>
    <n v="20221400149"/>
    <n v="2022"/>
    <n v="163"/>
    <x v="0"/>
    <s v="LTE"/>
    <s v="Cumplimiento NCh 3322:2013 y capacitaciones a operarios"/>
    <x v="1"/>
    <x v="1"/>
    <s v="Construcción y operación"/>
    <s v="No Aplica"/>
    <s v="Objetivo: Garantizar un manejo adecuado de los residuos por parte de los operarios. Descripción: Orientar y capacitar a los trabajadores respecto a la separación de residuos de distinto tipo mediante colores y elementos visuales y así dar cumplimiento a l"/>
  </r>
  <r>
    <n v="2149717565"/>
    <s v="DIA DS40 (ICE)"/>
    <s v="NUEVA LINEA 2X66 KV NUEVA VALDIVIA - PICARTE, TENDIDO DEL PRIMER CIRCUITO"/>
    <s v="XIV"/>
    <s v="Valdivia"/>
    <s v="b1"/>
    <n v="20221400149"/>
    <n v="2022"/>
    <n v="164"/>
    <x v="0"/>
    <s v="LTE"/>
    <s v="Ejecución de red de pozos pendientes"/>
    <x v="3"/>
    <x v="4"/>
    <s v="Construcción, antes de iniciar las excavaciones en los tramos involucrados."/>
    <s v="Intervención sobre un sitio arqueológico"/>
    <s v="Objetivo: Continuar con la ejecución de una red de 10 pozos de sondeo en el área aprobada por el CMN en el ORD. N°2357 de fecha 13 de junio de 2022, correspondiente al tramo que inicia en la Av. Ramón Picarte con dirección a la subestación Nueva Valdivia."/>
  </r>
  <r>
    <n v="2149717565"/>
    <s v="DIA DS40 (ICE)"/>
    <s v="NUEVA LINEA 2X66 KV NUEVA VALDIVIA - PICARTE, TENDIDO DEL PRIMER CIRCUITO"/>
    <s v="XIV"/>
    <s v="Valdivia"/>
    <s v="b1"/>
    <n v="20221400149"/>
    <n v="2022"/>
    <n v="170"/>
    <x v="0"/>
    <s v="LTE"/>
    <s v="Mantención de registro de áridos"/>
    <x v="1"/>
    <x v="17"/>
    <s v="Construcción"/>
    <s v="No Aplica"/>
    <s v="Objetivo: mantener registro detallado de suministro de áridos._x000a_Descripción: se mantendrá un registro del suministro de áridos de acuerdo a_x000a_la tabla a continuación, de manera tal de garantizar un origen apropiado._x000a_Justificación: Asegurar a la autoridad que"/>
  </r>
  <r>
    <n v="2149717565"/>
    <s v="DIA DS40 (ICE)"/>
    <s v="NUEVA LINEA 2X66 KV NUEVA VALDIVIA - PICARTE, TENDIDO DEL PRIMER CIRCUITO"/>
    <s v="XIV"/>
    <s v="Valdivia"/>
    <s v="b1"/>
    <n v="20221400149"/>
    <n v="2022"/>
    <n v="161"/>
    <x v="0"/>
    <s v="LTE"/>
    <s v="Monitoreo arqueológico"/>
    <x v="3"/>
    <x v="4"/>
    <s v="Construcción"/>
    <s v="Intervención sobre un sitio arqueológico"/>
    <s v="Objetivo: Evitar la afectación del patrimonio cultural. Descripción: Monitoreo arqueológico permanente, por arqueólogo (s) y/o licenciado (s) en arqueología, durante las obras de excavaciones y en todas las actividades que considere cualquier tipo de remo"/>
  </r>
  <r>
    <n v="2149717565"/>
    <s v="DIA DS40 (ICE)"/>
    <s v="NUEVA LINEA 2X66 KV NUEVA VALDIVIA - PICARTE, TENDIDO DEL PRIMER CIRCUITO"/>
    <s v="XIV"/>
    <s v="Valdivia"/>
    <s v="b1"/>
    <n v="20221400149"/>
    <n v="2022"/>
    <n v="159"/>
    <x v="0"/>
    <s v="LTE"/>
    <s v="Monitoreo de ruido"/>
    <x v="2"/>
    <x v="24"/>
    <s v="Construcción"/>
    <s v="Aumento de la presión sonora en el área de influencia."/>
    <s v="Objetivo: Garantizar la no superación de los límites permisibles de ruido de sus receptores críticos. Descripción: Se realizará un monitoreo de ruido para la fase de construcción. Justificación: verificar la no superación de los niveles máximos de ruido e"/>
  </r>
  <r>
    <n v="2149617534"/>
    <s v="DIA DS40 (ICE)"/>
    <s v="Modificación Bodega de Almacenamiento de Productos de Tocador y Aseo"/>
    <s v="RM"/>
    <s v="Lampa"/>
    <s v="ñ3"/>
    <s v="531/2021"/>
    <n v="2021"/>
    <n v="69"/>
    <x v="2"/>
    <s v="No aplica"/>
    <s v="Monitoreo arqueológico permanente en el caso de que se realice movimiento de tierra."/>
    <x v="3"/>
    <x v="4"/>
    <s v="Operación"/>
    <s v="Patrimonio cultural."/>
    <s v="Objetivo: Realizar un monitoreo arqueológico permanente en el caso de que el proyecto contemple realizar movimiento de tierra. Descripción:  Monitoreo a cargo de profesional acorde.  Charlas de inducción.  Remitir informe a la Superintendencia del Medi"/>
  </r>
  <r>
    <n v="2149617534"/>
    <s v="DIA DS40 (ICE)"/>
    <s v="Modificación Bodega de Almacenamiento de Productos de Tocador y Aseo"/>
    <s v="RM"/>
    <s v="Lampa"/>
    <s v="ñ3"/>
    <s v="531/2021"/>
    <n v="2021"/>
    <n v="68"/>
    <x v="2"/>
    <s v="No aplica"/>
    <s v="Plan de información a los vecinos/as (empresas cercanas), respecto de la generación de ruidos molestos."/>
    <x v="0"/>
    <x v="0"/>
    <s v="Operación"/>
    <s v="Ruido."/>
    <s v="Objetivo: Establecer un canal de comunicación con las empresas cercanas, con la finalidad de informar oportunamente las actividades ruidosas de la fase de operación del proyecto. Descripción: En el caso de reclamos se indicará lo siguiente:  Fuentes emis"/>
  </r>
  <r>
    <n v="2149419420"/>
    <s v="DIA DS40"/>
    <s v="Parque Fotovoltaico Ayla Solar"/>
    <s v="VI"/>
    <s v="Rancagua"/>
    <s v="c"/>
    <n v="20210600138"/>
    <n v="2021"/>
    <n v="172"/>
    <x v="0"/>
    <s v="PFV"/>
    <s v="Instalación de Cultivo de Cerezos"/>
    <x v="0"/>
    <x v="6"/>
    <s v="Construcción"/>
    <s v="No Aplica"/>
    <s v="Objetivo: Instalar un cultivo nuevo de 10 ha aprox. de cerezos, como medida de fomento agrícola. Descripción: 1. Cultivo de 10 ha aprox. de Cerezos (Prunus avium), variedad Santina sobre portainjerto Maxma 14, en predio Rol 1409-4, sector de Tuniche, comu"/>
  </r>
  <r>
    <n v="2149419420"/>
    <s v="DIA DS40"/>
    <s v="Parque Fotovoltaico Ayla Solar"/>
    <s v="VI"/>
    <s v="Rancagua"/>
    <s v="c"/>
    <n v="20210600138"/>
    <n v="2021"/>
    <n v="171"/>
    <x v="0"/>
    <s v="PFV"/>
    <s v="Medida “Casetas para quirópteros”"/>
    <x v="5"/>
    <x v="13"/>
    <s v="Construcción"/>
    <s v="Fragmentación hábitat de quirópteros"/>
    <s v="Objetivo: El objetivo de esta medida es proveer refugio a las especies de murciélagos presentes en el área de influencia del proyecto: Tadarida brasiliensis (murciélago cola de ratón), Histiotus montanus (murciélago orejudo menor), Lasiurus cinereus (murc"/>
  </r>
  <r>
    <n v="2149419420"/>
    <s v="DIA DS40"/>
    <s v="Parque Fotovoltaico Ayla Solar"/>
    <s v="VI"/>
    <s v="Rancagua"/>
    <s v="c"/>
    <n v="20210600138"/>
    <n v="2021"/>
    <n v="170"/>
    <x v="0"/>
    <s v="PFV"/>
    <s v="Medida anti-electrocución de aves"/>
    <x v="5"/>
    <x v="9"/>
    <s v="Construcción"/>
    <s v="Pérdida de ejemplares de fauna."/>
    <s v="Objetivo: Disminuir la probabilidad de ocurrencia de electrocución con el tendido eléctrico de las especies que transitan el espacio aéreo del proyecto y con potencial de percharse en las estructuras de soporte del tendido eléctrico. Descripción: La medid"/>
  </r>
  <r>
    <n v="2149419420"/>
    <s v="DIA DS40"/>
    <s v="Parque Fotovoltaico Ayla Solar"/>
    <s v="VI"/>
    <s v="Rancagua"/>
    <s v="c"/>
    <n v="20210600138"/>
    <n v="2021"/>
    <n v="169"/>
    <x v="0"/>
    <s v="PFV"/>
    <s v="Medida por riesgo de colisión de aves"/>
    <x v="5"/>
    <x v="9"/>
    <s v="Todas las fases del proyecto"/>
    <s v="Fauna silvestre"/>
    <s v="Objetivo: Disminuir la probabilidad de ocurrencia de la colisión con el tendido eléctrico de las especies que transitan el espacio aéreo del proyecto, principalmente de Cyanoliseus patagonus (Loro tricahue). Descripción: La medida consiste en la instalaci"/>
  </r>
  <r>
    <n v="2149419420"/>
    <s v="DIA DS40"/>
    <s v="Parque Fotovoltaico Ayla Solar"/>
    <s v="VI"/>
    <s v="Rancagua"/>
    <s v="c"/>
    <n v="20210600138"/>
    <n v="2021"/>
    <n v="167"/>
    <x v="0"/>
    <s v="PFV"/>
    <s v="Monitoreo arqueológico."/>
    <x v="3"/>
    <x v="4"/>
    <s v="Construcción"/>
    <s v="Patrimonio cultural"/>
    <s v="Objetivo: Preservación de los componentes arqueológicos que se podrían encontrar en el área y los procedimientos a seguir en caso de hallazgo a los trabajadores del proyecto. Descripción: se realiza monitoreo arqueológico permanente de un arqueólogo o pal"/>
  </r>
  <r>
    <n v="2149419420"/>
    <s v="DIA DS40"/>
    <s v="Parque Fotovoltaico Ayla Solar"/>
    <s v="VI"/>
    <s v="Rancagua"/>
    <s v="c"/>
    <n v="20210600138"/>
    <n v="2021"/>
    <n v="173"/>
    <x v="0"/>
    <s v="PFV"/>
    <s v="Monitoreo edafológico fase de operación"/>
    <x v="2"/>
    <x v="11"/>
    <s v="Operación"/>
    <s v="Pérdida temporal del recurso suelo."/>
    <s v="Objetivo: Realizar un monitoreo de los parámetros edafológicos que definen la capacidad de uso de suelo, a modo de realizar el seguimiento de los eventuales impactos, negativos o positivos, que la instalación del parque genera sobre la componente suelo. D"/>
  </r>
  <r>
    <n v="2149419420"/>
    <s v="DIA DS40"/>
    <s v="Parque Fotovoltaico Ayla Solar"/>
    <s v="VI"/>
    <s v="Rancagua"/>
    <s v="c"/>
    <n v="20210600138"/>
    <n v="2021"/>
    <n v="167"/>
    <x v="0"/>
    <s v="PFV"/>
    <s v="Plan de Humectación de caminos internos"/>
    <x v="2"/>
    <x v="3"/>
    <s v="Construcción"/>
    <s v="Emisiones atmosféricas"/>
    <s v="Objetivo: Reducción de emisiones (MP) en consecuencia al tránsito de vehículos y maquinarias por caminos no pavimentados internos del Proyecto. Descripción: Humectación por medio de camión aljibe de los caminos internos no pavimentados del proyecto, al me"/>
  </r>
  <r>
    <n v="2149419420"/>
    <s v="DIA DS40"/>
    <s v="Parque Fotovoltaico Ayla Solar"/>
    <s v="VI"/>
    <s v="Rancagua"/>
    <s v="c"/>
    <n v="20210600138"/>
    <n v="2021"/>
    <n v="174"/>
    <x v="0"/>
    <s v="PFV"/>
    <s v="Plan de relacionamiento comunitario"/>
    <x v="0"/>
    <x v="0"/>
    <s v="Operación"/>
    <s v="No Aplica"/>
    <s v="Objetivo: PFV Ayla Solar asume el compromiso voluntario de realizar un proceso de diálogo entre la empresa y la comunidad fundado en la construcción de confianza entre las partes, que sea fortalecido por una contribución voluntaria de la empresa que sea i"/>
  </r>
  <r>
    <n v="2149419420"/>
    <s v="DIA DS40"/>
    <s v="Parque Fotovoltaico Ayla Solar"/>
    <s v="VI"/>
    <s v="Rancagua"/>
    <s v="c"/>
    <n v="20210600138"/>
    <n v="2021"/>
    <n v="168"/>
    <x v="0"/>
    <s v="PFV"/>
    <s v="Plan de rescate y relocalización de reptiles"/>
    <x v="5"/>
    <x v="20"/>
    <s v="Construcción"/>
    <s v="Fauna silvestre"/>
    <s v="Objetivo: Minimizar efectos sobre los reptiles, previo a la ejecución de obras de construcción de la Planta Fotovoltaica. Descripción: rescate y relocalización de reptiles endémicos, específicamente de Liolaemus lemniscatus (lagartija lemniscata), Liolaem"/>
  </r>
  <r>
    <n v="2149419420"/>
    <s v="DIA DS40"/>
    <s v="Parque Fotovoltaico Ayla Solar"/>
    <s v="VI"/>
    <s v="Rancagua"/>
    <s v="c"/>
    <n v="20210600138"/>
    <n v="2021"/>
    <n v="172"/>
    <x v="0"/>
    <s v="PFV"/>
    <s v="Plan de Transporte"/>
    <x v="1"/>
    <x v="15"/>
    <s v="Construcción"/>
    <s v="Patrimonio cultural y actividades religiosas."/>
    <s v="Objetivo: No interferir en el desarrollo normal de las festividades religiosas del lugar, como en el Cristo de Tuniche. Descripción: Con tal de no interferir el normal desarrollo de las festividades el Titular se coordina con la municipalidad y los organi"/>
  </r>
  <r>
    <n v="2149416514"/>
    <s v="DIA DS40 (ICE)"/>
    <s v="San Antonio Solar"/>
    <s v="VIII"/>
    <s v="Los Angeles"/>
    <s v="c"/>
    <n v="20200000000"/>
    <n v="2021"/>
    <n v="138"/>
    <x v="0"/>
    <s v="PFV"/>
    <s v="Charlas de conducción a la defensiva"/>
    <x v="1"/>
    <x v="1"/>
    <s v="Construcción"/>
    <s v="No aplica"/>
    <s v="Objetivo: El presente compromiso busca implementar charlas de inducción específicas en el caso de prevención y emergencias en accidentes en ruta a los/as trabajadores/as del Proyecto, con la finalidad de mejorar el desempeño del proyecto. Descripción: En "/>
  </r>
  <r>
    <n v="2149416514"/>
    <s v="DIA DS40 (ICE)"/>
    <s v="San Antonio Solar"/>
    <s v="VIII"/>
    <s v="Los Angeles"/>
    <s v="c"/>
    <n v="20200000000"/>
    <n v="2021"/>
    <n v="135"/>
    <x v="0"/>
    <s v="PFV"/>
    <s v="Charlas de inducción arqueología"/>
    <x v="1"/>
    <x v="1"/>
    <s v="Construcción"/>
    <s v="No aplica"/>
    <s v="Objetivo: El presente compromiso busca implementar charlas de inducción mensuales de arqueología a los/as trabajadores/as del proyecto sobre el componente arqueológico, con la finalidad de velar por la no afectación al patrimonio cultural. Descripción: En"/>
  </r>
  <r>
    <n v="2149416514"/>
    <s v="DIA DS40 (ICE)"/>
    <s v="San Antonio Solar"/>
    <s v="VIII"/>
    <s v="Los Angeles"/>
    <s v="c"/>
    <n v="20200000000"/>
    <n v="2021"/>
    <n v="136"/>
    <x v="0"/>
    <s v="PFV"/>
    <s v="Charlas de inducción paleontología"/>
    <x v="1"/>
    <x v="1"/>
    <s v="Construcción"/>
    <s v="No aplica"/>
    <s v="Objetivo: El presente compromiso busca implementar charlas de inducción en paleontología a los/as trabajadores/as del proyecto sobre el componente paleontológico, con la finalidad de velar por la no afectación al patrimonio cultural. Descripción: En la fa"/>
  </r>
  <r>
    <n v="2149416514"/>
    <s v="DIA DS40 (ICE)"/>
    <s v="San Antonio Solar"/>
    <s v="VIII"/>
    <s v="Los Angeles"/>
    <s v="c"/>
    <n v="20200000000"/>
    <n v="2021"/>
    <n v="133"/>
    <x v="0"/>
    <s v="PFV"/>
    <s v="Monitoreo arqueológico"/>
    <x v="3"/>
    <x v="4"/>
    <s v="Construcción"/>
    <s v="No aplica"/>
    <s v="Objetivo: El presente compromiso busca implementar un monitoreo arqueológico permanente durante la totalidad de las obras del proyecto que consideren la alteración sub-superficial del terreno, con la finalidad de velar por la no afectación al patrimonio c"/>
  </r>
  <r>
    <n v="2149416514"/>
    <s v="DIA DS40 (ICE)"/>
    <s v="San Antonio Solar"/>
    <s v="VIII"/>
    <s v="Los Angeles"/>
    <s v="c"/>
    <n v="20200000000"/>
    <n v="2021"/>
    <n v="144"/>
    <x v="0"/>
    <s v="PFV"/>
    <s v="Monitoreo de ruido"/>
    <x v="2"/>
    <x v="24"/>
    <s v="Construcción"/>
    <s v="No aplica"/>
    <s v="Objetivo: Verificar la efectividad de las medidas de control de ruido y asegurar el cumplimiento normativo del D.S. N°38/11 del MMA, y por consiguiente las modelaciones realizadas en el Anexo 4 de la DIA específicamente en los receptores R01 y R02. Descri"/>
  </r>
  <r>
    <n v="2149416514"/>
    <s v="DIA DS40 (ICE)"/>
    <s v="San Antonio Solar"/>
    <s v="VIII"/>
    <s v="Los Angeles"/>
    <s v="c"/>
    <n v="20200000000"/>
    <n v="2021"/>
    <n v="137"/>
    <x v="0"/>
    <s v="PFV"/>
    <s v="Monitoreo ictiofauna"/>
    <x v="5"/>
    <x v="16"/>
    <s v="Construcción"/>
    <s v="Posible afectación sobre la fauna íctica debido a las obras del Proyecto."/>
    <s v="Objetivo: Realizar monitoreo de la ictiofauna durante la fase de construcción del proyecto, con el fin de evidenciar que los trabajos de intervención de cauces no generan alteración significativa a la composición de estas especies Descripción: Durante la "/>
  </r>
  <r>
    <n v="2149416514"/>
    <s v="DIA DS40 (ICE)"/>
    <s v="San Antonio Solar"/>
    <s v="VIII"/>
    <s v="Los Angeles"/>
    <s v="c"/>
    <n v="20200000000"/>
    <n v="2021"/>
    <n v="147"/>
    <x v="0"/>
    <s v="PFV"/>
    <s v="Plan de Canales de Comunicación"/>
    <x v="0"/>
    <x v="0"/>
    <s v="Construcción"/>
    <s v="No aplica"/>
    <s v="Objetivo: El Titular de “San Antonio Solar” implementará un Plan de Canales de Comunicación, con el fin de construir un vínculo de acercamiento con la comunidad, mejorando así el desempeño del proyecto y disminuyendo al máximo afectaciones a vecinos, cont"/>
  </r>
  <r>
    <n v="2149416514"/>
    <s v="DIA DS40 (ICE)"/>
    <s v="San Antonio Solar"/>
    <s v="VIII"/>
    <s v="Los Angeles"/>
    <s v="c"/>
    <n v="20200000000"/>
    <n v="2021"/>
    <n v="131"/>
    <x v="0"/>
    <s v="PFV"/>
    <s v="Proyecto mejoramiento disponibilidad de agua a nivel predial con fines de mejoramiento de suelos"/>
    <x v="2"/>
    <x v="12"/>
    <s v="Operación"/>
    <s v="Pérdida temporal de uso de suelo agrícola Clase III."/>
    <s v="Objetivo: Aumentar de la seguridad de riego de suelos de 7 propietarios de predios agrícolas mediante la construcción de obras de riego y de la realización de actividades complementarias a estas obras, con el fin de lograr una superficie beneficiada igual"/>
  </r>
  <r>
    <n v="2149416514"/>
    <s v="DIA DS40 (ICE)"/>
    <s v="San Antonio Solar"/>
    <s v="VIII"/>
    <s v="Los Angeles"/>
    <s v="c"/>
    <n v="20200000000"/>
    <n v="2021"/>
    <n v="139"/>
    <x v="0"/>
    <s v="PFV"/>
    <s v="Reforestación superficie de cortinas arbóreas"/>
    <x v="4"/>
    <x v="8"/>
    <s v="Cierre"/>
    <s v="No aplica"/>
    <s v="Objetivo: El objetivo es la restauración de 0,19 ha de vegetación arbórea que se verá afectada durante la ejecución del proyecto y sobre la cual se adjuntó un KMZ en la Adenda anterior. En particular, la cubierta vegetal que se eliminará corresponde al ti"/>
  </r>
  <r>
    <n v="2149416514"/>
    <s v="DIA DS40 (ICE)"/>
    <s v="San Antonio Solar"/>
    <s v="VIII"/>
    <s v="Los Angeles"/>
    <s v="c"/>
    <n v="20200000000"/>
    <n v="2021"/>
    <n v="142"/>
    <x v="0"/>
    <s v="PFV"/>
    <s v="Refugios artificiales fauna"/>
    <x v="5"/>
    <x v="13"/>
    <s v="Construcción"/>
    <s v="No aplica"/>
    <s v="Objetivo: El presente compromiso busca implementar refugios artificiales para fauna en el área donde se registraron individuos de la especie Pleurodema thaul. Descripción: En la fase de construcción, se dispondrán refugios artificiales en el área donde se"/>
  </r>
  <r>
    <n v="2149408645"/>
    <s v="DIA DS40"/>
    <s v="Parque Solar Fotovoltaico Curacaví"/>
    <s v="RM"/>
    <s v="Curacaví"/>
    <s v="c"/>
    <s v="63"/>
    <n v="2021"/>
    <s v="63"/>
    <x v="0"/>
    <s v="PFV"/>
    <s v=" Arborización de un 25% de la superficie a ocupar con especies nativas o exóticas"/>
    <x v="4"/>
    <x v="8"/>
    <s v="Operación"/>
    <s v="No Aplica"/>
    <s v="Objetivo: Cumplimiento de las exigencias establecidas para el desarrollo de actividades en “Áreas de Protección Ecológica con Desarrollo Controlado (P.E.D.C.).” por el Plan Regulador Metropolitano de Santiago. Descripción: Se ejecutará una arborización de"/>
  </r>
  <r>
    <n v="2149408645"/>
    <s v="DIA DS40"/>
    <s v="Parque Solar Fotovoltaico Curacaví"/>
    <s v="RM"/>
    <s v="Curacaví"/>
    <s v="c"/>
    <s v="65"/>
    <n v="2021"/>
    <s v="65"/>
    <x v="0"/>
    <s v="PFV"/>
    <s v="Capacitación al personal sobre importancia biológica de estas especies"/>
    <x v="1"/>
    <x v="1"/>
    <s v="Operación"/>
    <s v="Afectación de murciélagos"/>
    <s v="Objetivo: El presente compromiso ambiental se incorpora para evitar la afectación de la especie Cheroptira Descripción: Se realizarán capacitaciones al personal durante la fase de operación del proyecto, el contenido de dichas capacitaciones incluirá la i"/>
  </r>
  <r>
    <n v="2149408645"/>
    <s v="DIA DS40"/>
    <s v="Parque Solar Fotovoltaico Curacaví"/>
    <s v="RM"/>
    <s v="Curacaví"/>
    <s v="c"/>
    <s v="64"/>
    <n v="2021"/>
    <s v="64"/>
    <x v="0"/>
    <s v="PFV"/>
    <s v="Instalación de dispositivos anti electrocución en la LTE"/>
    <x v="5"/>
    <x v="9"/>
    <s v="Operación"/>
    <s v="Electrocución de Avifauna"/>
    <s v="Objetivo: Disminuir la probabilidad de ocurrencia de electrocución con el tendido eléctrico de las especies que transitan el espacio aéreo del Proyecto y con potencial de percharse en las estructuras de soporte del tendido. Descripción: La medida consiste"/>
  </r>
  <r>
    <n v="2149396577"/>
    <s v="DIA DS40"/>
    <s v="Parque Fotovoltaico Farol"/>
    <s v="II"/>
    <s v="Mejillones"/>
    <s v="c"/>
    <n v="20210200143"/>
    <n v="2021"/>
    <n v="47"/>
    <x v="0"/>
    <s v="PFV"/>
    <s v="Charlas de inducción paleontología"/>
    <x v="1"/>
    <x v="1"/>
    <s v="Construcción"/>
    <s v="No Aplica"/>
    <s v="Objetivo: capacitar a los trabajadores del proyecto sobre el componente paleontológico que se podría encontrar en el área y el protocolo de procedimiento ante hallazgos paleontológicos imprevistos. Descripción: Se realizarán charlas de inducción, antes de"/>
  </r>
  <r>
    <n v="2149396577"/>
    <s v="DIA DS40"/>
    <s v="Parque Fotovoltaico Farol"/>
    <s v="II"/>
    <s v="Mejillones"/>
    <s v="c"/>
    <n v="20210200143"/>
    <n v="2021"/>
    <n v="39"/>
    <x v="0"/>
    <s v="PFV"/>
    <s v="Educación ambiental"/>
    <x v="0"/>
    <x v="0"/>
    <s v="Construcción"/>
    <s v="No Aplica"/>
    <s v="Objetivo: Informar a los trabajadores de los elementos bióticos que se encuentran en la zona y como evitar su afectación. Descripción: Se realizará capacitación a los trabajadores con el fin de informar sobre la existencia de elementos bióticos presentes "/>
  </r>
  <r>
    <n v="2149396577"/>
    <s v="DIA DS40"/>
    <s v="Parque Fotovoltaico Farol"/>
    <s v="II"/>
    <s v="Mejillones"/>
    <s v="c"/>
    <n v="20210200143"/>
    <n v="2021"/>
    <n v="44"/>
    <x v="0"/>
    <s v="PFV"/>
    <s v="Generación de alianzas estratégicas de municipios"/>
    <x v="0"/>
    <x v="0"/>
    <s v="Todas las fases del proyecto"/>
    <s v="No Aplica"/>
    <s v="Objetivo: Generar alianzas y fortalecer la relación entre el proyecto y stakeholders. Descripción: El titular se compromete a generar alianzas estratégicas con el Municipio y establecimientos educacionales en la comuna de Mejillones. Justificación: se def"/>
  </r>
  <r>
    <n v="2149396577"/>
    <s v="DIA DS40"/>
    <s v="Parque Fotovoltaico Farol"/>
    <s v="II"/>
    <s v="Mejillones"/>
    <s v="c"/>
    <n v="20210200143"/>
    <n v="2021"/>
    <n v="48"/>
    <x v="0"/>
    <s v="PFV"/>
    <s v="Instalación de alfombra para una de las salas de las dependencias Museo de Historia Natural y Cultural del desierto de Atacama"/>
    <x v="0"/>
    <x v="6"/>
    <s v="Construcción"/>
    <s v="No Aplica"/>
    <s v="Objetivo: compensar los gastos de recepción y mantenimiento que genera la entrega de material paleontológico a la institución depositaria. Descripción: el titular se compromete a proveer la instalación de alfombra para una de las salas de las dependencias"/>
  </r>
  <r>
    <n v="2149396577"/>
    <s v="DIA DS40"/>
    <s v="Parque Fotovoltaico Farol"/>
    <s v="II"/>
    <s v="Mejillones"/>
    <s v="c"/>
    <n v="20210200143"/>
    <n v="2021"/>
    <n v="39"/>
    <x v="0"/>
    <s v="PFV"/>
    <s v="Instalación de disuasores de vuelo"/>
    <x v="5"/>
    <x v="9"/>
    <s v="Operación"/>
    <s v="No Aplica"/>
    <s v="Objetivo: Minimizar la probabilidad de colisión de avifauna con la línea de transmisión eléctrica proyectada. Descripción: La medida consiste en la instalación de dispositivos desviadores de vuelo en línea de trasmisión eléctrica (LTE) proyectada. Justifi"/>
  </r>
  <r>
    <n v="2149396577"/>
    <s v="DIA DS40"/>
    <s v="Parque Fotovoltaico Farol"/>
    <s v="II"/>
    <s v="Mejillones"/>
    <s v="c"/>
    <n v="20210200143"/>
    <n v="2021"/>
    <n v="38"/>
    <x v="0"/>
    <s v="PFV"/>
    <s v="Instalación de señalética y educación vial"/>
    <x v="1"/>
    <x v="7"/>
    <s v="Construcción y operación"/>
    <s v="No Aplica"/>
    <s v="Objetivo: A través de señalética y capacitación de conductores se informará a los trabajadores y personas en general la presencia de gaviotín chico (Sternula lorata) en las cercanías del Proyecto. De esta manera evitar el tránsito de todo tipo de vehículo"/>
  </r>
  <r>
    <n v="2149396577"/>
    <s v="DIA DS40"/>
    <s v="Parque Fotovoltaico Farol"/>
    <s v="II"/>
    <s v="Mejillones"/>
    <s v="c"/>
    <n v="20210200143"/>
    <n v="2021"/>
    <n v="47"/>
    <x v="0"/>
    <s v="PFV"/>
    <s v="Monitoreo paleontológico"/>
    <x v="3"/>
    <x v="4"/>
    <s v="Construcción"/>
    <s v="No Aplica"/>
    <s v="Objetivo: prevenir la afectación de elementos patrimoniales paleontológicos enterrados durante actividades de excavación y movimientos de tierra durante las faenas de construcción. Descripción: se realizará un monitoreo paleontológico por un paleontólogo "/>
  </r>
  <r>
    <n v="2149396577"/>
    <s v="DIA DS40"/>
    <s v="Parque Fotovoltaico Farol"/>
    <s v="II"/>
    <s v="Mejillones"/>
    <s v="c"/>
    <n v="20210200143"/>
    <n v="2021"/>
    <n v="42"/>
    <x v="0"/>
    <s v="PFV"/>
    <s v="Promover la gestión eficiente de los residuos domiciliarios e industriales y de pasivos ambientales derivados de la actividad económica desarrollada en la región"/>
    <x v="1"/>
    <x v="17"/>
    <s v="Todas las fases del proyecto"/>
    <s v="No Aplica"/>
    <s v="Objetivo: Promover la gestión adecuada de residuos domiciliarios e industriales para evitar la generación de pasivos ambientales. Descripción: En operación los paneles dañados serán reciclados por empresas autorizadas sanitariamente. Para el cierre, si lo"/>
  </r>
  <r>
    <n v="2149396577"/>
    <s v="DIA DS40"/>
    <s v="Parque Fotovoltaico Farol"/>
    <s v="II"/>
    <s v="Mejillones"/>
    <s v="c"/>
    <n v="20210200143"/>
    <n v="2021"/>
    <n v="42"/>
    <x v="0"/>
    <s v="PFV"/>
    <s v="Promover la integración y mejoramiento de la calidad de vida de las personas en el sector del proyecto"/>
    <x v="0"/>
    <x v="6"/>
    <s v="Todas las fases del proyecto"/>
    <s v="No Aplica"/>
    <s v="Objetivo: Promover la integración y mejoramiento de la calidad de vida de las personas en el sector del proyecto. Descripción: El Titular evaluará contratar mano de obra local para actividades específicas y que se justifique su contratación durante la fas"/>
  </r>
  <r>
    <n v="2149396577"/>
    <s v="DIA DS40"/>
    <s v="Parque Fotovoltaico Farol"/>
    <s v="II"/>
    <s v="Mejillones"/>
    <s v="c"/>
    <n v="20210200143"/>
    <n v="2021"/>
    <n v="46"/>
    <x v="0"/>
    <s v="PFV"/>
    <s v="Protocolo de comportamiento trabajadores"/>
    <x v="1"/>
    <x v="17"/>
    <s v="Construcción"/>
    <s v="No Aplica"/>
    <s v="Objetivo: capacitar a los trabajadores del proyecto sobre el componente arqueológico que se podría encontrar en el área y los procedimientos a seguir en caso de hallazgo. Descripción: Se realizarán charlas de inducción, antes del inicio de cada obra, a la"/>
  </r>
  <r>
    <n v="2149396577"/>
    <s v="DIA DS40"/>
    <s v="Parque Fotovoltaico Farol"/>
    <s v="II"/>
    <s v="Mejillones"/>
    <s v="c"/>
    <n v="20210200143"/>
    <n v="2021"/>
    <n v="45"/>
    <x v="0"/>
    <s v="PFV"/>
    <s v="Protocolo de comportamiento trabajadores"/>
    <x v="1"/>
    <x v="17"/>
    <s v="Construcción y cierre"/>
    <s v="No Aplica"/>
    <s v="Objetivo: Fomentar buenas prácticas del personal de trabajo a través de la implementación de un protocolo de comportamiento buenas prácticas para el buen vivir en el desarrollo del territorio” considerado para los trabajadores del Proyecto, con el objetiv"/>
  </r>
  <r>
    <n v="2149396577"/>
    <s v="DIA DS40"/>
    <s v="Parque Fotovoltaico Farol"/>
    <s v="II"/>
    <s v="Mejillones"/>
    <s v="c"/>
    <n v="20210200143"/>
    <n v="2021"/>
    <n v="41"/>
    <x v="0"/>
    <s v="PFV"/>
    <s v="Regulación de contaminación lumínica"/>
    <x v="5"/>
    <x v="9"/>
    <s v="Todas las fases del proyecto"/>
    <s v="No Aplica"/>
    <s v="Objetivo: Minimizar riesgos de colisión y/o desorientación especies de avifauna por efectos de contaminación lumínica asociada a obras temporales y permanentes. Descripción: La medida contempla una serie de lineamientos orientados a evitar efectos adverso"/>
  </r>
  <r>
    <n v="2149396577"/>
    <s v="DIA DS40"/>
    <s v="Parque Fotovoltaico Farol"/>
    <s v="II"/>
    <s v="Mejillones"/>
    <s v="c"/>
    <n v="20210200143"/>
    <n v="2021"/>
    <n v="43"/>
    <x v="0"/>
    <s v="PFV"/>
    <s v="Reposición de insumos y deterioros de Bomberos de Chile"/>
    <x v="0"/>
    <x v="6"/>
    <s v="Todas las fases del proyecto"/>
    <s v="No Aplica"/>
    <s v="Objetivo: Asegurar el abastecimiento de insumos de seguridad para Bomberos y/o Carabineros de Chile para una posible emergencia durante toda la vida útil del proyecto. Descripción: el titular se compromete a reponer los gastos incurridos en dichos insumos"/>
  </r>
  <r>
    <n v="2149396577"/>
    <s v="DIA DS40"/>
    <s v="Parque Fotovoltaico Farol"/>
    <s v="II"/>
    <s v="Mejillones"/>
    <s v="c"/>
    <n v="20210200143"/>
    <n v="2021"/>
    <n v="38"/>
    <x v="0"/>
    <s v="PFV"/>
    <s v="Sistema antipercha"/>
    <x v="5"/>
    <x v="9"/>
    <s v="Construcción y operación"/>
    <s v="No Aplica"/>
    <s v="Objetivo: Evitar que aves rapaces, principal depredador de gaviotín chico (Sternula lorata), se posen en las torres, dado que se registró la presencia de Cathartes aura (jote de cabeza colorada) en el área de influencia del Proyecto. A su vez, la medida t"/>
  </r>
  <r>
    <n v="2149382363"/>
    <s v="DIA DS40 (ICE)"/>
    <s v="Subestación eléctrica Monte Mina y línea de transmisión eléctrica Parinas - Monte Mina"/>
    <s v="II"/>
    <s v="Taltal, Antofagasta"/>
    <s v="b2"/>
    <n v="202202101199"/>
    <n v="2022"/>
    <n v="77"/>
    <x v="0"/>
    <s v="LTE"/>
    <s v="Aseguramiento de las condiciones y relaciones laborales de alta calidad y comprometidas con la calidad de vida de los trabajadores"/>
    <x v="1"/>
    <x v="17"/>
    <s v="Todas las fases del proyecto"/>
    <s v="No Aplica"/>
    <s v="Objetivo: Asegurar las condiciones y relaciones de alta calidad y comprometidas con la calidad de vida de los trabajadores mientras dure el estado de excepción dictado por la autoridad sanitaria. Descripción: El titular del proyecto se compromete a cumpli"/>
  </r>
  <r>
    <n v="2149382363"/>
    <s v="DIA DS40 (ICE)"/>
    <s v="Subestación eléctrica Monte Mina y línea de transmisión eléctrica Parinas - Monte Mina"/>
    <s v="II"/>
    <s v="Taltal, Antofagasta"/>
    <s v="b2"/>
    <n v="202202101199"/>
    <n v="2022"/>
    <n v="79"/>
    <x v="0"/>
    <s v="LTE"/>
    <s v="Capacitación a los trabajadores respecto de la preservación y cuidado de la fauna silvestre"/>
    <x v="1"/>
    <x v="1"/>
    <s v="Todas las fases del proyecto"/>
    <s v="No Aplica"/>
    <s v="Objetivo: Entregar los conocimientos necesarios al personal del proyecto, para reconocer los potenciales riesgos asociados a fauna nativa y las medidas de protección que se deben implementar. Descripción: La capacitación se elaborará para que cada trabaja"/>
  </r>
  <r>
    <n v="2149382363"/>
    <s v="DIA DS40 (ICE)"/>
    <s v="Subestación eléctrica Monte Mina y línea de transmisión eléctrica Parinas - Monte Mina"/>
    <s v="II"/>
    <s v="Taltal, Antofagasta"/>
    <s v="b2"/>
    <n v="202202101199"/>
    <n v="2022"/>
    <n v="81"/>
    <x v="0"/>
    <s v="LTE"/>
    <s v="Disuasores de vuelo tramo 1 y 2 LAT"/>
    <x v="5"/>
    <x v="9"/>
    <s v="Operación"/>
    <s v="Riesgo de colisión con la LAT."/>
    <s v="Objetivo: Prevenir la colisión de aves con cableado de la LAT. Descripción: Instalación de disuasores de vuelo en el cable de guardia, que permitan su detección de forma diurna y nocturna. Justificación: Se detectó el tránsito aéreo de gaviota garuma y qu"/>
  </r>
  <r>
    <n v="2149382363"/>
    <s v="DIA DS40 (ICE)"/>
    <s v="Subestación eléctrica Monte Mina y línea de transmisión eléctrica Parinas - Monte Mina"/>
    <s v="II"/>
    <s v="Taltal, Antofagasta"/>
    <s v="b2"/>
    <n v="202202101199"/>
    <n v="2022"/>
    <n v="82"/>
    <x v="0"/>
    <s v="LTE"/>
    <s v="Disuasores de vuelo tramo 3: cercanía a Salar de Punta Negra"/>
    <x v="5"/>
    <x v="9"/>
    <s v="Operación"/>
    <s v="Riesgo de colisión con la LAT."/>
    <s v="Objetivo: Prevenir la colisión de aves con cableado de la LAT. Descripción: Instalación de disuasores de vuelo en el cable de guardia, que permitan su detección de forma diurna y nocturna. Justificación: Se detectó el tránsito aéreo de gaviota garuma y qu"/>
  </r>
  <r>
    <n v="2149382363"/>
    <s v="DIA DS40 (ICE)"/>
    <s v="Subestación eléctrica Monte Mina y línea de transmisión eléctrica Parinas - Monte Mina"/>
    <s v="II"/>
    <s v="Taltal, Antofagasta"/>
    <s v="b2"/>
    <n v="202202101199"/>
    <n v="2022"/>
    <n v="74"/>
    <x v="0"/>
    <s v="LTE"/>
    <s v="Inducción mandatoria respecto a buenas prácticas sociales, cultural es y medioambientales de los trabajadores del proyecto"/>
    <x v="1"/>
    <x v="1"/>
    <s v="Construcción"/>
    <s v="No aplica"/>
    <s v="Objetivo: Asegurar la integridad física, social y ambiental de los habitantes de localidades que reciban contingente de trabajadores asociados al proyecto. Descripción: El compromiso ambiental voluntario constará de una capacitación obligatoria que se dic"/>
  </r>
  <r>
    <n v="2149382363"/>
    <s v="DIA DS40 (ICE)"/>
    <s v="Subestación eléctrica Monte Mina y línea de transmisión eléctrica Parinas - Monte Mina"/>
    <s v="II"/>
    <s v="Taltal, Antofagasta"/>
    <s v="b2"/>
    <n v="202202101199"/>
    <n v="2022"/>
    <n v="78"/>
    <x v="0"/>
    <s v="LTE"/>
    <s v="Mesa de diálogo con la comunidad indígena atacameña Peine"/>
    <x v="0"/>
    <x v="0"/>
    <s v="Construcción y operación"/>
    <s v="No Aplica"/>
    <s v="Objetivo: Promover la instalación de una mesa de diálogo entre el Titular y la Comunidad Indígena Atacameña de Peine, que permita atender de forma oportuna cualquier asunto que se relacione con el Proyecto, incluyendo materias de interés de la comunidad e"/>
  </r>
  <r>
    <n v="2149382363"/>
    <s v="DIA DS40 (ICE)"/>
    <s v="Subestación eléctrica Monte Mina y línea de transmisión eléctrica Parinas - Monte Mina"/>
    <s v="II"/>
    <s v="Taltal, Antofagasta"/>
    <s v="b2"/>
    <n v="202202101199"/>
    <n v="2022"/>
    <n v="84"/>
    <x v="0"/>
    <s v="LTE"/>
    <s v="Microruteo de colonias de Tuco Tuco de Atacama"/>
    <x v="5"/>
    <x v="16"/>
    <s v="Construcción"/>
    <s v="Afectación de colonias."/>
    <s v="Objetivo: Prevenir afectar colonias de tuco tuco de Atacama. Descripción: Se ejecutará un microruteo en las zonas identificadas con presencia de esta especie con el objetivo de realizar modificaciones o establecer medidas preventivas para no afectar colon"/>
  </r>
  <r>
    <n v="2149382363"/>
    <s v="DIA DS40 (ICE)"/>
    <s v="Subestación eléctrica Monte Mina y línea de transmisión eléctrica Parinas - Monte Mina"/>
    <s v="II"/>
    <s v="Taltal, Antofagasta"/>
    <s v="b2"/>
    <n v="202202101199"/>
    <n v="2022"/>
    <n v="83"/>
    <x v="0"/>
    <s v="LTE"/>
    <s v="Microruteo para detectar nidos de Golondrinas de Mar"/>
    <x v="5"/>
    <x v="16"/>
    <s v="Construcción"/>
    <s v="No Aplica"/>
    <s v="Objetivo: Prevenir afectar nidos de golondrinas de mar. Descripción: Se ejecutará un microruteo en las zonas identificadas como área de reproducción con el objetivo de realizar modificaciones o establecer medidas preventivas para no afectar la nidificació"/>
  </r>
  <r>
    <n v="2149382363"/>
    <s v="DIA DS40 (ICE)"/>
    <s v="Subestación eléctrica Monte Mina y línea de transmisión eléctrica Parinas - Monte Mina"/>
    <s v="II"/>
    <s v="Taltal, Antofagasta"/>
    <s v="b2"/>
    <n v="202202101199"/>
    <n v="2022"/>
    <n v="83"/>
    <x v="0"/>
    <s v="LTE"/>
    <s v="Monitoreo de colisiones"/>
    <x v="5"/>
    <x v="16"/>
    <s v="Operación"/>
    <s v="Riesgo de colisión con la LAT."/>
    <s v="Objetivo: Validar efectividad de los tramos con disuasores de vuelo instalados y detectar colisiones de aves en otros tramos. Descripción: El monitoreo consistirá en la realización de un recorrido por todo el trazado de las LAT parte de dos especialistas "/>
  </r>
  <r>
    <n v="2149382363"/>
    <s v="DIA DS40 (ICE)"/>
    <s v="Subestación eléctrica Monte Mina y línea de transmisión eléctrica Parinas - Monte Mina"/>
    <s v="II"/>
    <s v="Taltal, Antofagasta"/>
    <s v="b2"/>
    <n v="202202101199"/>
    <n v="2022"/>
    <n v="80"/>
    <x v="0"/>
    <s v="LTE"/>
    <s v="Perturbación Controlada a Reptiles"/>
    <x v="5"/>
    <x v="10"/>
    <s v="Construcción"/>
    <s v="Afectación de ejemplares de reptiles por obras."/>
    <s v="Objetivo: Prevenir la afectación de reptiles por la construcción de obras. Descripción: Se realizará las actividades de perturbación controlada en las áreas que serán intervenidas identificadas, mediante remoción de elementos potenciales de albergue para "/>
  </r>
  <r>
    <n v="2149382363"/>
    <s v="DIA DS40 (ICE)"/>
    <s v="Subestación eléctrica Monte Mina y línea de transmisión eléctrica Parinas - Monte Mina"/>
    <s v="II"/>
    <s v="Taltal, Antofagasta"/>
    <s v="b2"/>
    <n v="202202101199"/>
    <n v="2022"/>
    <n v="75"/>
    <x v="0"/>
    <s v="LTE"/>
    <s v="Programa de vinculación laboral local"/>
    <x v="0"/>
    <x v="2"/>
    <s v="Construcción"/>
    <s v="No aplica"/>
    <s v="Objetivo: Gestionar y apoyar la vinculación laboral de personas interesadas de la comuna de Taltal con el proyecto. Descripción: Se contactará con la Oficina Municipal de Intermediación Laboral (OMIL) de la comuna de Taltal con el fin de contar con un cat"/>
  </r>
  <r>
    <n v="2149382363"/>
    <s v="DIA DS40 (ICE)"/>
    <s v="Subestación eléctrica Monte Mina y línea de transmisión eléctrica Parinas - Monte Mina"/>
    <s v="II"/>
    <s v="Taltal, Antofagasta"/>
    <s v="b2"/>
    <n v="202202101199"/>
    <n v="2022"/>
    <n v="76"/>
    <x v="0"/>
    <s v="LTE"/>
    <s v="Reposición de insumos y deterioros de equipos a Bomberos."/>
    <x v="0"/>
    <x v="6"/>
    <s v="Todas las fases del proyecto"/>
    <s v="No aplica"/>
    <s v="Objetivo: Contribuir en la disponibilidad y reposición de insumos a Bomberos de Chile. Descripción: En caso de que el proyecto experimente alguna emergencia, ya sea en el área de desarrollo del proyecto como en las vías a utilizar por los vehículos ligado"/>
  </r>
  <r>
    <n v="2149357608"/>
    <s v="DIA DS40"/>
    <s v="Parque Fotovoltaico Don Chacho"/>
    <s v="VI"/>
    <s v="Las Cabras"/>
    <s v="c"/>
    <n v="20210600123"/>
    <n v="2021"/>
    <n v="119"/>
    <x v="0"/>
    <s v="PFV"/>
    <s v="Cierre Perimetral de Vegetación arbórea"/>
    <x v="6"/>
    <x v="21"/>
    <s v="Todas las fases del proyecto"/>
    <s v="No Aplica"/>
    <s v="Objetivo: Se realizará un cierre perimetral con vegetación arbórea en el perímetro del proyecto que resulta colindante con la ruta H-780, cuyo fin es actuar como barrera visual o pantalla y de esta forma reducir la intrusión visual del Proyecto sobre el p"/>
  </r>
  <r>
    <n v="2149357608"/>
    <s v="DIA DS40"/>
    <s v="Parque Fotovoltaico Don Chacho"/>
    <s v="VI"/>
    <s v="Las Cabras"/>
    <s v="c"/>
    <n v="20210600123"/>
    <n v="2021"/>
    <n v="121"/>
    <x v="0"/>
    <s v="PFV"/>
    <s v="Construcción acumuladora de agua, Comuna de Las Cabras"/>
    <x v="0"/>
    <x v="6"/>
    <s v="Construcción y operación"/>
    <s v="No Aplica"/>
    <s v="Objetivo: Aumentar la disponibilidad de agua intrapredial (predio de beneficiario sector Santa Inés, comuna de Las Cabras), aumentando la capacidad de almacenaje, a través del acumulador que dará seguridad de riego a una superficie de 8,5 ha. Descripción:"/>
  </r>
  <r>
    <n v="2149357608"/>
    <s v="DIA DS40"/>
    <s v="Parque Fotovoltaico Don Chacho"/>
    <s v="VI"/>
    <s v="Las Cabras"/>
    <s v="c"/>
    <n v="20210600123"/>
    <n v="2021"/>
    <n v="120"/>
    <x v="0"/>
    <s v="PFV"/>
    <s v="Implementación de Panel Interpretativo"/>
    <x v="0"/>
    <x v="0"/>
    <s v="Construcción y operación"/>
    <s v="No Aplica"/>
    <s v="Objetivo: A modo de integrar de forma más armónica las instalaciones del Proyecto y en concordancia con el emplazamiento de éste en la ZOIT Lago Rapel, se propone un panel interpretativo sobre las características de la energía fotovoltaica y cómo esta con"/>
  </r>
  <r>
    <n v="2149357608"/>
    <s v="DIA DS40"/>
    <s v="Parque Fotovoltaico Don Chacho"/>
    <s v="VI"/>
    <s v="Las Cabras"/>
    <s v="c"/>
    <n v="20210600123"/>
    <n v="2021"/>
    <n v="116"/>
    <x v="0"/>
    <s v="PFV"/>
    <s v="Mano de Obra de la Comuna"/>
    <x v="0"/>
    <x v="2"/>
    <s v="Construcción y cierre"/>
    <s v="No Aplica"/>
    <s v="Objetivo: Privilegiar la subcontratación de personas o empresas pertenecientes a la provincia de emplazamiento del proyecto y que presten servicios relacionados a las distintas obras del proyecto. Descripción: Se privilegiará la subcontratación de persona"/>
  </r>
  <r>
    <n v="2149357608"/>
    <s v="DIA DS40"/>
    <s v="Parque Fotovoltaico Don Chacho"/>
    <s v="VI"/>
    <s v="Las Cabras"/>
    <s v="c"/>
    <n v="20210600123"/>
    <n v="2021"/>
    <n v="122"/>
    <x v="0"/>
    <s v="PFV"/>
    <s v="Medida de control de emisiones. Malla Raschel"/>
    <x v="2"/>
    <x v="3"/>
    <s v="Construcción y cierre"/>
    <s v="No Aplica Reducir las emisiones de material particulado por efecto de las obras del Proyecto y que eventualmente pudieren generar molestias en vecino cercano."/>
    <s v="Objetivo: controlar el desplazamiento de material particulado en suspensión generadas por las actividades del proyecto, que se desplacen hacia el receptor a 12 metros de distancia (R2) al área de emplazamiento del proyecto. Es importante señalar que la in"/>
  </r>
  <r>
    <n v="2149357608"/>
    <s v="DIA DS40"/>
    <s v="Parque Fotovoltaico Don Chacho"/>
    <s v="VI"/>
    <s v="Las Cabras"/>
    <s v="c"/>
    <n v="20210600123"/>
    <n v="2021"/>
    <n v="117"/>
    <x v="0"/>
    <s v="PFV"/>
    <s v="Monitoreo de suelos"/>
    <x v="2"/>
    <x v="11"/>
    <s v="Construcción y operación"/>
    <s v="Uso de Suelo con Capacidad de Uso III"/>
    <s v="Objetivo: Realizar un seguimiento exhaustivo de los cambios que se pudiesen producir a lo largo de la duración del Proyecto, tomando en cuenta las propiedades del suelo en que se emplazará el área del parque fotovoltaico. Descripción: Se realizarán monito"/>
  </r>
  <r>
    <n v="2149357608"/>
    <s v="DIA DS40"/>
    <s v="Parque Fotovoltaico Don Chacho"/>
    <s v="VI"/>
    <s v="Las Cabras"/>
    <s v="c"/>
    <n v="20210600123"/>
    <n v="2021"/>
    <n v="125"/>
    <x v="0"/>
    <s v="PFV"/>
    <s v="Plan de Educación Ambiental"/>
    <x v="0"/>
    <x v="0"/>
    <s v="Operación"/>
    <s v="No Aplica"/>
    <s v="Objetivo: Poner en valor el desarrollo sustentable de los territorios y su vinculación con la comunidad. Descripción: Con el fin de apoyar la puesta en valor el desarrollo sustentable de los territorios y su vinculación con la comunidad en la Región Metro"/>
  </r>
  <r>
    <n v="2149357608"/>
    <s v="DIA DS40"/>
    <s v="Parque Fotovoltaico Don Chacho"/>
    <s v="VI"/>
    <s v="Las Cabras"/>
    <s v="c"/>
    <n v="20210600123"/>
    <n v="2021"/>
    <n v="122"/>
    <x v="0"/>
    <s v="PFV"/>
    <s v="Plan de Perturbación Controlada de Fauna"/>
    <x v="5"/>
    <x v="10"/>
    <s v="Construcción"/>
    <s v="Potencial afectación a especies de baja movilidad (reptiles y micromamíferos) que eventualmente se encuentren en el área de Proyecto"/>
    <s v="Objetivo: El principal objetivo del PPC es inducir el desplazamiento de los individuos de las especies de baja movilidad (reptiles y micromamíferos) que se encuentren en el área de influencia del Proyecto. Conforme a lo anterior, y de acuerdo a lo indicad"/>
  </r>
  <r>
    <n v="2149357608"/>
    <s v="DIA DS40"/>
    <s v="Parque Fotovoltaico Don Chacho"/>
    <s v="VI"/>
    <s v="Las Cabras"/>
    <s v="c"/>
    <n v="20210600123"/>
    <n v="2021"/>
    <n v="118"/>
    <x v="0"/>
    <s v="PFV"/>
    <s v="Plan de Transporte y Comunicación a la Comunidad en Ruta H-780"/>
    <x v="1"/>
    <x v="15"/>
    <s v="Construcción y cierre"/>
    <s v="No Aplica"/>
    <s v="Objetivo: Disminuir los efectos del flujo vehicular del proyecto en períodos punta en la Ruta H-780 y comunicar a la Comunidad el Plan de Transporte del Proyecto. Descripción: Se compromete la restricción de tránsito a los camiones asociados al Proyecto, "/>
  </r>
  <r>
    <n v="2149102739"/>
    <s v="DIA DS40 (ICE)"/>
    <s v="Transporte Ferroviario de insumos químicos industriales desde Talcahuano a la planta CFI Horcones"/>
    <s v="VIII"/>
    <s v="Hualpén, Arauco, San Pedro de la Paz, Lota, Coronel, Talcahuano, Concepción"/>
    <s v="ñ5"/>
    <n v="189"/>
    <n v="2021"/>
    <n v="68"/>
    <x v="1"/>
    <s v="No aplica"/>
    <s v="Charlas a Colegios Colindantes a la Vía Férrea"/>
    <x v="0"/>
    <x v="6"/>
    <s v="Operación"/>
    <s v="No aplica"/>
    <s v="Coordinar con Colegios que forman parte del Área de Influencia del Proyecto la realización de charlas anuales a los Colegios colindantes a vía férrea respecto de temas de interés del modo ferroviario de carga, como: Seguridad Operacional, uso correcto de "/>
  </r>
  <r>
    <n v="2149102739"/>
    <s v="DIA DS40 (ICE)"/>
    <s v="Transporte Ferroviario de insumos químicos industriales desde Talcahuano a la planta CFI Horcones"/>
    <s v="VIII"/>
    <s v="Hualpén, Arauco, San Pedro de la Paz, Lota, Coronel, Talcahuano, Concepción"/>
    <s v="ñ5"/>
    <n v="189"/>
    <n v="2021"/>
    <n v="67"/>
    <x v="1"/>
    <s v="No aplica"/>
    <s v="Inducción a Cuerpos de Bomberos HAZMAT"/>
    <x v="0"/>
    <x v="6"/>
    <s v="Operación"/>
    <s v="No aplica"/>
    <s v="Realizar inducciones a los cuerpos de bomberos especializados HAZMAT referidas a los productos considerados en el transporte del presente proyecto y conforme a las coordinaciones que se efectúen entre las partes directamente durante el año 2021. Adicional"/>
  </r>
  <r>
    <n v="2149094292"/>
    <s v="DIA DS40"/>
    <s v="Nueva Línea 2x220 kV Candelaria - Nueva Tuniche y SE Nueva Tuniche 220 kV"/>
    <s v="VI"/>
    <s v="Codegua, Mostazal, Graneros"/>
    <s v="b1"/>
    <s v="336"/>
    <n v="2022"/>
    <s v="336"/>
    <x v="0"/>
    <s v="LTE"/>
    <s v="Admisibilidad de las observaciones ciudadanas"/>
    <x v="0"/>
    <x v="0"/>
    <s v="No Aplica"/>
    <s v="Sin impacto asociado Fase del proyecto a la Construcción que aplica"/>
    <s v="Atender de forma oportuna las sugerencias, solicitudes o reclamos que puedan manifestar los vecinos del Proyecto, a causa de las actividades que puedan desarrollarse en la fase de construcción._x000a_Descripción: Se contará con un encargado de comunidades del P"/>
  </r>
  <r>
    <n v="2149094292"/>
    <s v="DIA DS40"/>
    <s v="Nueva Línea 2x220 kV Candelaria - Nueva Tuniche y SE Nueva Tuniche 220 kV"/>
    <s v="VI"/>
    <s v="Codegua, Mostazal, Graneros"/>
    <s v="b1"/>
    <s v="320"/>
    <n v="2022"/>
    <s v="320"/>
    <x v="0"/>
    <s v="LTE"/>
    <s v="Capacitaciones sobre arquelogía"/>
    <x v="3"/>
    <x v="4"/>
    <s v="Construcción"/>
    <s v="No aplica, no se identifica impacto asociado"/>
    <s v="El monitoreo arqueológico considera la presencia de un arqueólogo que supervisa el proceso de movimientos de tierra y excavaciones, atendiendo a la identificación de hallazgos no previstos y la implementación de medidas que faciliten el resguardo de dicho"/>
  </r>
  <r>
    <n v="2149094292"/>
    <s v="DIA DS40"/>
    <s v="Nueva Línea 2x220 kV Candelaria - Nueva Tuniche y SE Nueva Tuniche 220 kV"/>
    <s v="VI"/>
    <s v="Codegua, Mostazal, Graneros"/>
    <s v="b1"/>
    <s v="300"/>
    <n v="2022"/>
    <s v="300"/>
    <x v="0"/>
    <s v="LTE"/>
    <s v="Capacitaciones sobre formación vegetacional"/>
    <x v="1"/>
    <x v="1"/>
    <s v="Construcción"/>
    <s v="Riesgos ambientales"/>
    <s v="Objetivo: El objetivo consiste en sumar actividades que minimicen riesgos ambientales hacia la formación vegetacional que alberga guayacán, en los frentes de trabajo aledaños. Descripción: Este compromiso consiste en un conjunto de restricciones y medidas"/>
  </r>
  <r>
    <n v="2149094292"/>
    <s v="DIA DS40"/>
    <s v="Nueva Línea 2x220 kV Candelaria - Nueva Tuniche y SE Nueva Tuniche 220 kV"/>
    <s v="VI"/>
    <s v="Codegua, Mostazal, Graneros"/>
    <s v="b1"/>
    <s v="302"/>
    <n v="2022"/>
    <s v="302"/>
    <x v="0"/>
    <s v="LTE"/>
    <s v="Cierre de dichos frentes de trabajo. 301"/>
    <x v="5"/>
    <x v="10"/>
    <s v="Construcción"/>
    <s v="Intervención de hábitat"/>
    <s v="Objetivo: Disminuir la probabilidad de afectación de individuos de especies de baja movilidad (reptiles). Mayores antecedentes en Apéndice 11.1 y 14.1 del Adenda Complementaria. Descripción: Se realizará una perturbación controlada de individuos de reptil"/>
  </r>
  <r>
    <n v="2149094292"/>
    <s v="DIA DS40"/>
    <s v="Nueva Línea 2x220 kV Candelaria - Nueva Tuniche y SE Nueva Tuniche 220 kV"/>
    <s v="VI"/>
    <s v="Codegua, Mostazal, Graneros"/>
    <s v="b1"/>
    <s v="322"/>
    <n v="2022"/>
    <s v="322"/>
    <x v="0"/>
    <s v="LTE"/>
    <s v="Instalación cierre perimetral"/>
    <x v="3"/>
    <x v="5"/>
    <s v="Construcción"/>
    <s v="No aplica, no se identifica impacto asociado"/>
    <s v="Descripción: Se instalará cierre perimetral que impida el paso al interior del sitio, con señalización consistente en una pértiga de 3 m de alto con una banderola con símbolo de elemento arqueológico, además, de un cartel con indicación de elemento arqueo"/>
  </r>
  <r>
    <n v="2149094292"/>
    <s v="DIA DS40"/>
    <s v="Nueva Línea 2x220 kV Candelaria - Nueva Tuniche y SE Nueva Tuniche 220 kV"/>
    <s v="VI"/>
    <s v="Codegua, Mostazal, Graneros"/>
    <s v="b1"/>
    <s v="315"/>
    <n v="2022"/>
    <s v="315"/>
    <x v="0"/>
    <s v="LTE"/>
    <s v="Monitoreo acústico en receptor 9"/>
    <x v="2"/>
    <x v="24"/>
    <s v="Construcción"/>
    <s v="Emisiones de Ruido"/>
    <s v="Objetivo: Evidenciar que las mediciones realizadas en el receptor 9 coinciden con los umbrales de ruidos señalados en el estudio de ruido y vibraciones del Anexo 13 de la Adenda y a su vez, monitorear que las barreras acústicas cumplan con la función de d"/>
  </r>
  <r>
    <n v="2149094292"/>
    <s v="DIA DS40"/>
    <s v="Nueva Línea 2x220 kV Candelaria - Nueva Tuniche y SE Nueva Tuniche 220 kV"/>
    <s v="VI"/>
    <s v="Codegua, Mostazal, Graneros"/>
    <s v="b1"/>
    <s v="318"/>
    <n v="2022"/>
    <s v="318"/>
    <x v="0"/>
    <s v="LTE"/>
    <s v="Monitoreo arquelógico"/>
    <x v="2"/>
    <x v="11"/>
    <s v="Construcción"/>
    <s v="No aplica, no se identifica impacto asociado"/>
    <s v="Determinar de forma anticipada la presencia de elementos patrimoniales durante la fase previa al acondicionamiento de terreno para la habilitación de las obras del proyecto."/>
  </r>
  <r>
    <n v="2149094292"/>
    <s v="DIA DS40"/>
    <s v="Nueva Línea 2x220 kV Candelaria - Nueva Tuniche y SE Nueva Tuniche 220 kV"/>
    <s v="VI"/>
    <s v="Codegua, Mostazal, Graneros"/>
    <s v="b1"/>
    <s v="307"/>
    <n v="2022"/>
    <s v="307"/>
    <x v="0"/>
    <s v="LTE"/>
    <s v="Monitoreo arqueológico"/>
    <x v="3"/>
    <x v="4"/>
    <s v="Construcción"/>
    <s v="Potencial hallazgos patrimonio cultural"/>
    <s v="Objetivo: Aplicar medidas preventivas y de acción, que permitan distinguir un elemento patrimonial durante la construcción de las obras y el procedimiento a seguir frente a tales hallazgos no previstos. Descripción: El monitoreo arqueológico considera la "/>
  </r>
  <r>
    <n v="2149094292"/>
    <s v="DIA DS40"/>
    <s v="Nueva Línea 2x220 kV Candelaria - Nueva Tuniche y SE Nueva Tuniche 220 kV"/>
    <s v="VI"/>
    <s v="Codegua, Mostazal, Graneros"/>
    <s v="b1"/>
    <s v="304"/>
    <n v="2022"/>
    <s v="304"/>
    <x v="0"/>
    <s v="LTE"/>
    <s v="Monitoreo de Colisión y Electrocución de Aves"/>
    <x v="5"/>
    <x v="9"/>
    <s v="Operación"/>
    <s v="Colisiones y electrocución de avifauna en la Línea de Transmisión Eléctrica"/>
    <s v="Objetivo: Registrar los individuos de avifauna que eventualmente colisionen o electrocuten con las estructuras del proyecto. Descripción: Consiste en un programa de monitoreo de avifauna, a cargo de profesionales especialistas, el cual considera recorrido"/>
  </r>
  <r>
    <n v="2149094292"/>
    <s v="DIA DS40"/>
    <s v="Nueva Línea 2x220 kV Candelaria - Nueva Tuniche y SE Nueva Tuniche 220 kV"/>
    <s v="VI"/>
    <s v="Codegua, Mostazal, Graneros"/>
    <s v="b1"/>
    <s v="312"/>
    <n v="2022"/>
    <s v="312"/>
    <x v="0"/>
    <s v="LTE"/>
    <s v="Perturbación contralada de fauna"/>
    <x v="5"/>
    <x v="10"/>
    <s v="Construcción"/>
    <s v="Perturbación a los individuos de fauna de baja movilidad"/>
    <s v="Disminuir la probabilidad de afectación de individuos de baja movilidad, en especial del grupo herpetofauna (reptiles)"/>
  </r>
  <r>
    <n v="2149094292"/>
    <s v="DIA DS40"/>
    <s v="Nueva Línea 2x220 kV Candelaria - Nueva Tuniche y SE Nueva Tuniche 220 kV"/>
    <s v="VI"/>
    <s v="Codegua, Mostazal, Graneros"/>
    <s v="b1"/>
    <s v="309"/>
    <n v="2022"/>
    <s v="309"/>
    <x v="0"/>
    <s v="LTE"/>
    <s v="Plan de comunicación a la comunidad"/>
    <x v="0"/>
    <x v="0"/>
    <s v="Construcción"/>
    <s v="No Aplica"/>
    <s v="Objetivo: Atender de forma oportuna las sugerencias, solicitudes o reclamos que puedan manifestar los vecinos del Proyecto, a causa de las actividades que puedan desarrollarse en la fase de construcción. Descripción: Se contará con un encargado de comunid"/>
  </r>
  <r>
    <n v="2149094292"/>
    <s v="DIA DS40"/>
    <s v="Nueva Línea 2x220 kV Candelaria - Nueva Tuniche y SE Nueva Tuniche 220 kV"/>
    <s v="VI"/>
    <s v="Codegua, Mostazal, Graneros"/>
    <s v="b1"/>
    <s v="303"/>
    <n v="2022"/>
    <s v="303"/>
    <x v="0"/>
    <s v="LTE"/>
    <s v="Protección de ejemplares de Porlieria chilensis"/>
    <x v="4"/>
    <x v="8"/>
    <s v="Construcción"/>
    <s v="No aplica, no se identifica impacto asociado"/>
    <s v="El objetivo corresponde a la protección de individuos y prevenir la corta accidental de guayacán en el área de influencia del proyecto."/>
  </r>
  <r>
    <n v="2149094292"/>
    <s v="DIA DS40"/>
    <s v="Nueva Línea 2x220 kV Candelaria - Nueva Tuniche y SE Nueva Tuniche 220 kV"/>
    <s v="VI"/>
    <s v="Codegua, Mostazal, Graneros"/>
    <s v="b1"/>
    <s v="309"/>
    <n v="2022"/>
    <s v="309"/>
    <x v="0"/>
    <s v="LTE"/>
    <s v="Protección de hábitat de Porlieria chilensis"/>
    <x v="4"/>
    <x v="8"/>
    <s v="Construcción"/>
    <s v="No aplica, no se identifica impacto asociado"/>
    <s v="El objetivo corresponde a la protección del hábitat del guayacán mediante la adopción de procedimientos constructivos alternativos, restricción de ciertas actividades y medidas de prevención en resguardo de la formación vegetacional."/>
  </r>
  <r>
    <n v="2149094292"/>
    <s v="DIA DS40"/>
    <s v="Nueva Línea 2x220 kV Candelaria - Nueva Tuniche y SE Nueva Tuniche 220 kV"/>
    <s v="VI"/>
    <s v="Codegua, Mostazal, Graneros"/>
    <s v="b1"/>
    <s v="310"/>
    <n v="2022"/>
    <s v="310"/>
    <x v="0"/>
    <s v="LTE"/>
    <s v="Restricción vehicular en evetos festivos"/>
    <x v="1"/>
    <x v="15"/>
    <s v="Construcción y cierre"/>
    <s v="No Aplica"/>
    <s v="Objetivo: Evitar el tránsito de vehículos de carga asociados al proyecto, durante la celebración de festividades religiosas Descripción: Se restringirá el tránsito de vehículos de carga pesada asociados al proyecto por Ruta H-10 y caminos internos; Santa "/>
  </r>
  <r>
    <n v="2149094292"/>
    <s v="DIA DS40"/>
    <s v="Nueva Línea 2x220 kV Candelaria - Nueva Tuniche y SE Nueva Tuniche 220 kV"/>
    <s v="VI"/>
    <s v="Codegua, Mostazal, Graneros"/>
    <s v="b1"/>
    <s v="312"/>
    <n v="2022"/>
    <s v="312"/>
    <x v="0"/>
    <s v="LTE"/>
    <s v="Utilización de barrera acústica en frente de trabajo en las inmediaciones del receptor 9"/>
    <x v="2"/>
    <x v="19"/>
    <s v="Contrucción"/>
    <s v="Emisiones de Ruido"/>
    <s v="Objetivo: Minimizar el nivel de ruido provocado por las actividades constructivas del frente de trabajo de la Torre 7 en las inmediaciones del receptor humano número 9 para aumentar el margen de cumplimiento del D.S N° 38/11 Descripción: Según los resulta"/>
  </r>
  <r>
    <n v="2149087079"/>
    <s v="DIA DS40"/>
    <s v="Proyecto Jardín Solar Petorca"/>
    <s v="V"/>
    <s v="Cabildo"/>
    <s v="c"/>
    <n v="202105001100"/>
    <n v="2021"/>
    <n v="46"/>
    <x v="0"/>
    <s v="PFV"/>
    <s v="Charlas de inducción sobre el componente arqueológico"/>
    <x v="1"/>
    <x v="1"/>
    <s v="Contrucción"/>
    <s v="Hallazgos arqueológicos no previstos y su posible alteración."/>
    <s v="Objetivo: - Informar y capacitar a los trabajadores sobre el componente arqueológico que se podría encontrar en el área. - Informar y capacitar sobre el Protocolo a seguir en caso de hallazgos imprevistos durante la fase de construcción. Descripción: Se i"/>
  </r>
  <r>
    <n v="2149087079"/>
    <s v="DIA DS40"/>
    <s v="Proyecto Jardín Solar Petorca"/>
    <s v="V"/>
    <s v="Cabildo"/>
    <s v="c"/>
    <n v="202105001100"/>
    <n v="2021"/>
    <n v="46"/>
    <x v="0"/>
    <s v="PFV"/>
    <s v="Plan de Comunicación"/>
    <x v="0"/>
    <x v="0"/>
    <s v="Contrucción"/>
    <s v="Uso de Infraestructura vial existente"/>
    <s v="Objetivo: - Informar a la Ilustre Municipalidad de Cabildo el inicio de las actividades de transporte del proyecto, en específico en el sector Pililén. - Recabar información sobre actividades diarias y culturales previstas en las fechas establecidas para "/>
  </r>
  <r>
    <n v="2149087079"/>
    <s v="DIA DS40"/>
    <s v="Proyecto Jardín Solar Petorca"/>
    <s v="V"/>
    <s v="Cabildo"/>
    <s v="c"/>
    <n v="202105001100"/>
    <n v="2021"/>
    <n v="44"/>
    <x v="0"/>
    <s v="PFV"/>
    <s v="Plan de mejora de Suelo"/>
    <x v="2"/>
    <x v="12"/>
    <s v="Operación"/>
    <s v="Pérdida temporal de suelos con capacidad de uso agrícola."/>
    <s v="Objetivo: Mejorar el estado actual del tramo 1 del canal Alicahue, generando una mejora productiva de 12,43 hectáreas, equivalente a la superficie de suelo con capacidad agrícola (clase III y clase II) que utilizará el Proyecto. Descripción: Se realizará "/>
  </r>
  <r>
    <n v="2149071179"/>
    <s v="DIA DS40"/>
    <s v="Proyecto Piloto de Descarbonización y Producción de Combustibles Carbono Neutral"/>
    <s v="XII"/>
    <s v="Punta Arenas"/>
    <s v="k1"/>
    <n v="58"/>
    <n v="2021"/>
    <n v="75"/>
    <x v="4"/>
    <s v="No aplica"/>
    <s v="Plan de Monitoreo de Aves Eventualmente Electrocutadas por la Línea de Media Tensión."/>
    <x v="5"/>
    <x v="9"/>
    <s v="Operación"/>
    <s v="Electrocución de aves Línea de media tensión"/>
    <s v="Objetivo: Estimar las tasas de aves eventualmente electrocutados por contacto con la línea de media tensión. Descripción: Se realizará inspecciones sistemáticas por debajo de la línea de media tensión (aérea) en búsqueda de posibles cadáveres de avifauna "/>
  </r>
  <r>
    <n v="2149071179"/>
    <s v="DIA DS40"/>
    <s v="Proyecto Piloto de Descarbonización y Producción de Combustibles Carbono Neutral"/>
    <s v="XII"/>
    <s v="Punta Arenas"/>
    <s v="k1"/>
    <n v="58"/>
    <n v="2021"/>
    <n v="74"/>
    <x v="4"/>
    <s v="No aplica"/>
    <s v="Plan de Monitoreo de Colisiones Aves con el Aerogenerador"/>
    <x v="5"/>
    <x v="9"/>
    <s v="Operación"/>
    <s v="Colisión de aves con el aerogenerador"/>
    <s v="Objetivo: Estimar las tasas de muerte por colisiones con el aerogenerador. Y Analizar los factores relacionados con dicha muerte. Descripción: Se realizará inspecciones sistemáticas en el entorno del aerogenerador en búsqueda de posibles cadáveres de avif"/>
  </r>
  <r>
    <n v="2149071179"/>
    <s v="DIA DS40"/>
    <s v="Proyecto Piloto de Descarbonización y Producción de Combustibles Carbono Neutral"/>
    <s v="XII"/>
    <s v="Punta Arenas"/>
    <s v="k1"/>
    <n v="58"/>
    <n v="2021"/>
    <n v="73"/>
    <x v="4"/>
    <s v="No aplica"/>
    <s v="Programa de prácticas profesionales para alumnos universitarios o de institutos profesionales en la comuna de Punta Arenas"/>
    <x v="0"/>
    <x v="6"/>
    <s v="Operación"/>
    <s v="No Aplica"/>
    <s v="Objetivo: Dar oportunidad a alumnos universitarios o de institutos técnicos de la comuna de Punta Arenas para que realicen su práctica en las obras o actividades del Proyecto. Descripción: Se ofrecerá 1 práctica profesional durante las vacaciones de veran"/>
  </r>
  <r>
    <n v="2149071179"/>
    <s v="DIA DS40"/>
    <s v="Proyecto Piloto de Descarbonización y Producción de Combustibles Carbono Neutral"/>
    <s v="XII"/>
    <s v="Punta Arenas"/>
    <s v="k1"/>
    <n v="58"/>
    <n v="2021"/>
    <n v="75"/>
    <x v="4"/>
    <s v="No aplica"/>
    <s v="Recolección de Cadáveres de Liebres de la Ruta N°9"/>
    <x v="5"/>
    <x v="9"/>
    <s v="Operación"/>
    <s v="No Aplica"/>
    <s v="Objetivo: Disminuir la probabilidad de colisión de aves de rapiña con el aerogenerador que pudiesen verse atraídas por cadáveres de liebres atropelladas en la Ruta 9. Descripción: Dos veces a la semana se realizará una inspección, registro, y eventual lev"/>
  </r>
  <r>
    <n v="2149071179"/>
    <s v="DIA DS40"/>
    <s v="Proyecto Piloto de Descarbonización y Producción de Combustibles Carbono Neutral"/>
    <s v="XII"/>
    <s v="Punta Arenas"/>
    <s v="k1"/>
    <n v="58"/>
    <n v="2021"/>
    <n v="73"/>
    <x v="4"/>
    <s v="No aplica"/>
    <s v="Señalética de difusión de nueva tecnología"/>
    <x v="1"/>
    <x v="7"/>
    <s v="Construcción y operación"/>
    <s v="No Aplica"/>
    <s v="Objetivo: Dar a conocer a la población sobre la implementación de esta nueva tecnología para la producción de eCombustible a partir de energías renovables. Descripción: Se instalarán señaléticas en el acceso a la Planta que incluirá texto explicativo e in"/>
  </r>
  <r>
    <n v="2148892029"/>
    <s v="DIA DS40"/>
    <s v="Planta Solar Lirios"/>
    <s v="VI"/>
    <s v="Requínoa"/>
    <s v="c"/>
    <n v="22"/>
    <n v="2021"/>
    <n v="126"/>
    <x v="0"/>
    <s v="PFV"/>
    <s v="Capacitación sobre la componente fauna y flora."/>
    <x v="1"/>
    <x v="1"/>
    <s v="Todas las fases del proyecto"/>
    <s v="No Aplica"/>
    <s v="Objetivo: Generar conciencia sobre la protección de la fauna silvestre y flora y vegetación. Descripción: Se capacita al personal de planta y contratistas involucrados en las distintas fases del Proyecto, sobre prohibición de cazar y domesticación de faun"/>
  </r>
  <r>
    <n v="2148892029"/>
    <s v="DIA DS40"/>
    <s v="Planta Solar Lirios"/>
    <s v="VI"/>
    <s v="Requínoa"/>
    <s v="c"/>
    <n v="22"/>
    <n v="2021"/>
    <n v="130"/>
    <x v="0"/>
    <s v="PFV"/>
    <s v="Cerco perimetral arbustivo"/>
    <x v="6"/>
    <x v="21"/>
    <s v="Construcción"/>
    <s v="No Aplica"/>
    <s v="Objetivo: Limitar el acceso visual al proyecto de aquellas personas que transiten en las cercanías de este. Descripción: Se establece un cerco perimetral con vegetación arbustiva que actúe como barrera visual desde caminos públicos. Justificación: El cerc"/>
  </r>
  <r>
    <n v="2148892029"/>
    <s v="DIA DS40"/>
    <s v="Planta Solar Lirios"/>
    <s v="VI"/>
    <s v="Requínoa"/>
    <s v="c"/>
    <n v="22"/>
    <n v="2021"/>
    <n v="126"/>
    <x v="0"/>
    <s v="PFV"/>
    <s v="Humectación de caminos"/>
    <x v="2"/>
    <x v="3"/>
    <s v="Construcción"/>
    <s v="Aumento temporal de los niveles de material particulado."/>
    <s v="Objetivo: Disminuir las emisiones de material particulado (M10 y MP2,5) generadas por la construcción del Proyecto. Descripción: Dado que, en el diseño del proyecto, en la fase de construcción se ocupan tramos de tierra, el Proponente se compromete a hume"/>
  </r>
  <r>
    <n v="2148892029"/>
    <s v="DIA DS40"/>
    <s v="Planta Solar Lirios"/>
    <s v="VI"/>
    <s v="Requínoa"/>
    <s v="c"/>
    <n v="22"/>
    <n v="2021"/>
    <n v="128"/>
    <x v="0"/>
    <s v="PFV"/>
    <s v="Mejoramiento de Suelos"/>
    <x v="2"/>
    <x v="12"/>
    <s v="Construcción"/>
    <s v="Uso de Suelo con capacidad agrícola Clase III."/>
    <s v="Objetivo: Mejora del suelo en relación con sus limitantes. Descripción: Mejoramiento sustancial de una superficie de suelo, en una relación 1:1 ha esto con estricto apego a los lineamientos y recomendaciones contenidos en la Guía de Evaluación Ambiental: "/>
  </r>
  <r>
    <n v="2148892029"/>
    <s v="DIA DS40"/>
    <s v="Planta Solar Lirios"/>
    <s v="VI"/>
    <s v="Requínoa"/>
    <s v="c"/>
    <n v="22"/>
    <n v="2021"/>
    <n v="129"/>
    <x v="0"/>
    <s v="PFV"/>
    <s v="Monitoreo de Suelos"/>
    <x v="2"/>
    <x v="11"/>
    <s v="Construcción y operación"/>
    <s v="Variables físico-químicas y biológicas del suelo."/>
    <s v="Objetivo: Monitorear las variables físico-químicas y biológicas del suelo del proyecto. Descripción: se realiza un muestreo aleatorio (ya que toda el área del proyecto posee suelo clase III), en donde se toman muestras de suelo de los primeros 20 cm de pr"/>
  </r>
  <r>
    <n v="2148892029"/>
    <s v="DIA DS40"/>
    <s v="Planta Solar Lirios"/>
    <s v="VI"/>
    <s v="Requínoa"/>
    <s v="c"/>
    <n v="22"/>
    <n v="2021"/>
    <n v="127"/>
    <x v="0"/>
    <s v="PFV"/>
    <s v="Perturbación Controlada Fauna"/>
    <x v="5"/>
    <x v="10"/>
    <s v="Construcción y cierre"/>
    <s v="No Aplica"/>
    <s v="Objetivo: El objetivo general de esta medida, es provocar el abandono o producir el desplazamiento de la fauna objetivo presente en el área de influencia del Proyecto hacia zonas adyacentes, evitando de esta manera que la fauna objetivo sea afectada por e"/>
  </r>
  <r>
    <n v="2148892029"/>
    <s v="DIA DS40"/>
    <s v="Planta Solar Lirios"/>
    <s v="VI"/>
    <s v="Requínoa"/>
    <s v="c"/>
    <n v="22"/>
    <n v="2021"/>
    <n v="128"/>
    <x v="0"/>
    <s v="PFV"/>
    <s v="Plan de Comunicación con vecinos cercano al área de Proyecto."/>
    <x v="0"/>
    <x v="0"/>
    <s v="Construcción"/>
    <s v="Impacto no significativo sobre los sistemas de vida y costumbre de la población del área de influencia."/>
    <s v="Objetivo: Informar a los residentes más cercanos al área de proyecto, respecto de las actividades de transporte que se realizan durante la construcción de las obras de ampliación. Descripción: Se basa en establecer comunicación con los vecinos más cercano"/>
  </r>
  <r>
    <n v="2148815701"/>
    <s v="DIA DS40"/>
    <s v="Planta de Almacenamiento de GLP para uso Residencial, Comercial e Industrial Puerto Williams"/>
    <s v="XII"/>
    <s v="Cabo de Hornos"/>
    <s v="ñ3"/>
    <s v="041/2021"/>
    <n v="2021"/>
    <n v="44"/>
    <x v="2"/>
    <s v="No aplica"/>
    <s v="Charlas de inducción en arqueología y patrimonio cultural"/>
    <x v="1"/>
    <x v="1"/>
    <s v="Construcción"/>
    <s v="Posible afectación de sitios de interés patrimonial"/>
    <s v="Objetivo: Evitar la interacción negativa de las partes, obras y acciones asociadas a la implementación del Proyecto sobre el componente de Arqueología y patrimonio cultural presente en el Área de Influencia inicial del Proyecto Descripción: Se realizará u"/>
  </r>
  <r>
    <n v="2148815701"/>
    <s v="DIA DS40"/>
    <s v="Planta de Almacenamiento de GLP para uso Residencial, Comercial e Industrial Puerto Williams"/>
    <s v="XII"/>
    <s v="Cabo de Hornos"/>
    <s v="ñ3"/>
    <s v="041/2021"/>
    <n v="2021"/>
    <n v="42"/>
    <x v="2"/>
    <s v="No aplica"/>
    <s v="Charlas de inducción paleontológica"/>
    <x v="1"/>
    <x v="1"/>
    <s v="Construcción"/>
    <s v="Posible afectación de formaciones geológicas de potencial paleontológico catalogado como fosilífero y susceptible por las actividades y obras del Proyecto."/>
    <s v="Objetivo: Evitar la interacción negativa de las partes, obras y acciones asociadas a la implementación del Proyecto sobre el componente de paleontología presente en el Área de Influencia del Proyecto. Descripción: Se realizará una charla de inducción en p"/>
  </r>
  <r>
    <n v="2148815701"/>
    <s v="DIA DS40"/>
    <s v="Planta de Almacenamiento de GLP para uso Residencial, Comercial e Industrial Puerto Williams"/>
    <s v="XII"/>
    <s v="Cabo de Hornos"/>
    <s v="ñ3"/>
    <s v="041/2021"/>
    <n v="2021"/>
    <n v="45"/>
    <x v="2"/>
    <s v="No aplica"/>
    <s v="Implementación barrera visual natural y materiales con colores acordes al lugar"/>
    <x v="6"/>
    <x v="21"/>
    <s v="Construcción y operación"/>
    <s v="Posible afectación de sitios de interés patrimonial"/>
    <s v="Objetivo: La implementación de la cortina visual natural y materiales con colores acordes al lugar, que pretende generar áreas de compacidad sobre el área de emplazamiento del Proyecto, limitando de esta manera que los observadores que transitan por el ár"/>
  </r>
  <r>
    <n v="2148815701"/>
    <s v="DIA DS40"/>
    <s v="Planta de Almacenamiento de GLP para uso Residencial, Comercial e Industrial Puerto Williams"/>
    <s v="XII"/>
    <s v="Cabo de Hornos"/>
    <s v="ñ3"/>
    <s v="041/2021"/>
    <n v="2021"/>
    <n v="43"/>
    <x v="2"/>
    <s v="No aplica"/>
    <s v="Monitoreo Arqueológico"/>
    <x v="3"/>
    <x v="4"/>
    <s v="Construcción"/>
    <s v="Posible afectación de sitios de interés patrimonial"/>
    <s v="Objetivo: Evitar la interacción negativa de las partes, obras y acciones asociadas a la implementación del proyecto sobre el componente de Arqueología presente en el Área de Influencia inicial del Proyecto Descripción: Un arqueólogo (a) o licenciado (a) e"/>
  </r>
  <r>
    <n v="2148815701"/>
    <s v="DIA DS40"/>
    <s v="Planta de Almacenamiento de GLP para uso Residencial, Comercial e Industrial Puerto Williams"/>
    <s v="XII"/>
    <s v="Cabo de Hornos"/>
    <s v="ñ3"/>
    <s v="041/2021"/>
    <n v="2021"/>
    <n v="40"/>
    <x v="2"/>
    <s v="No aplica"/>
    <s v="Monitoreo Paleontológico"/>
    <x v="3"/>
    <x v="4"/>
    <s v="Construcción"/>
    <s v="Afectación de formaciones geológicas de potencial paleontológico catalogado como fosilífero y susceptible, por las actividades y obras del Proyecto"/>
    <s v="Objetivo: Evitar la interacción negativa de las partes, obras y acciones asociadas a la implementación del Proyecto sobre el componente de paleontología presente en el Área de Influencia del Proyecto. Descripción: Un paleontólogo(a) supervisará las activi"/>
  </r>
  <r>
    <n v="2148787574"/>
    <s v="DIA DS40"/>
    <s v="Parque Solar Gran Rinconada Norte"/>
    <s v="V"/>
    <s v="Putaendo"/>
    <s v="c"/>
    <n v="20210500187"/>
    <n v="2021"/>
    <n v="55"/>
    <x v="0"/>
    <s v="PFV"/>
    <s v="Aplicación de supresor de polvo."/>
    <x v="2"/>
    <x v="3"/>
    <s v="Todas las fases del proyecto"/>
    <s v="Emisión de material particulado a la atmósfera."/>
    <s v="Objetivo: Reducir en 90% las emisiones de material particulado producto del tránsito de vehículos y maquinaria por el camino interno del Proyecto. Descripción: Se aplicará supresor de polvo SOFTRIDE/SASBIND, u otro de similares características, en el cami"/>
  </r>
  <r>
    <n v="2148787574"/>
    <s v="DIA DS40"/>
    <s v="Parque Solar Gran Rinconada Norte"/>
    <s v="V"/>
    <s v="Putaendo"/>
    <s v="c"/>
    <n v="20210500187"/>
    <n v="2021"/>
    <n v="65"/>
    <x v="0"/>
    <s v="PFV"/>
    <s v="Cercado y monitoreo tres ejemplares de Porlieria chilensis."/>
    <x v="4"/>
    <x v="8"/>
    <s v="Todas las fases del proyecto"/>
    <s v="Posible afectación de ejemplares de Porlieria chilensis."/>
    <s v="Objetivo: Proteger 3 ejemplares de Porlieria chilensis presentes en el área de emplazamiento de los paneles solares del Proyecto. Descripción: Antes de comenzar la construcción de las obras del Proyecto, y una vez implementada la instalación de faenas, se"/>
  </r>
  <r>
    <n v="2148787574"/>
    <s v="DIA DS40"/>
    <s v="Parque Solar Gran Rinconada Norte"/>
    <s v="V"/>
    <s v="Putaendo"/>
    <s v="c"/>
    <n v="20210500187"/>
    <n v="2021"/>
    <n v="64"/>
    <x v="0"/>
    <s v="PFV"/>
    <s v="Comunicación con los vecinos."/>
    <x v="0"/>
    <x v="0"/>
    <s v="Todas las fases del proyecto"/>
    <s v="Molestia a los vecinos."/>
    <s v="Objetivo: Mantener una comunicación fluida con los vecinos al área en que se emplazará el Proyecto. Descripción: El Proyecto se ubicará en la localidad de Rinconada de Silva, con vecinos cercanos al mismo, por lo cual, para la fase de construcción se impl"/>
  </r>
  <r>
    <n v="2148787574"/>
    <s v="DIA DS40"/>
    <s v="Parque Solar Gran Rinconada Norte"/>
    <s v="V"/>
    <s v="Putaendo"/>
    <s v="c"/>
    <n v="20210500187"/>
    <n v="2021"/>
    <n v="54"/>
    <x v="0"/>
    <s v="PFV"/>
    <s v="Contratación de mano de obra local."/>
    <x v="0"/>
    <x v="2"/>
    <s v="Construcción"/>
    <s v="No aplica"/>
    <s v="Objetivo: Promover la contratación de mano de obra local. Descripción: Se notificará a la Oficina Municipal de Intermediación Laboral (OMIL) de la I. Municipalidad de Putaendo, sobre las ofertas laborales y requerimientos de servicios para la ejecución de"/>
  </r>
  <r>
    <n v="2148787574"/>
    <s v="DIA DS40"/>
    <s v="Parque Solar Gran Rinconada Norte"/>
    <s v="V"/>
    <s v="Putaendo"/>
    <s v="c"/>
    <n v="20210500187"/>
    <n v="2021"/>
    <n v="62"/>
    <x v="0"/>
    <s v="PFV"/>
    <s v="Implementación de cerco perimetral."/>
    <x v="6"/>
    <x v="21"/>
    <s v="Todas las fases del proyecto"/>
    <s v="Desplazamiento de animales."/>
    <s v="Objetivo: Delimitar el desplazamiento de animales que pudieran circular por el sector. Descripción: Implementación de cerco perimetral de 2 m de altura alrededor de todo el perímetro del Proyecto. Justificación: Mantener las obras del Proyecto alejadas de"/>
  </r>
  <r>
    <n v="2148787574"/>
    <s v="DIA DS40"/>
    <s v="Parque Solar Gran Rinconada Norte"/>
    <s v="V"/>
    <s v="Putaendo"/>
    <s v="c"/>
    <n v="20210500187"/>
    <n v="2021"/>
    <n v="66"/>
    <x v="0"/>
    <s v="PFV"/>
    <s v="Monitoreo arqueológico."/>
    <x v="3"/>
    <x v="4"/>
    <s v="Construcción"/>
    <s v="Eventual afectación de patrimonio cultural arqueológico."/>
    <s v="Objetivo: Cautelar la detección de elementos pertenecientes al patrimonio arqueológico que puedan ser identificados fuera del área identificada por la prospección realizada en el área en que se emplazará el Proyecto. Descripción: Durante la fase de constr"/>
  </r>
  <r>
    <n v="2148787574"/>
    <s v="DIA DS40"/>
    <s v="Parque Solar Gran Rinconada Norte"/>
    <s v="V"/>
    <s v="Putaendo"/>
    <s v="c"/>
    <n v="20210500187"/>
    <n v="2021"/>
    <n v="60"/>
    <x v="0"/>
    <s v="PFV"/>
    <s v="Monitoreo flora y vegetación."/>
    <x v="4"/>
    <x v="18"/>
    <s v="Operación"/>
    <s v="Afectación de unidades de vegetación Matorral Suculento de Echinopsis chiloensis, Proustia cuneifolia y Porlieria chilensis y Formación arbórea de Acacia caven, Porlieria chilensis y Prosopis chilensis."/>
    <s v="Objetivo: Monitorear la continuidad de las formaciones vegetacionales y especies en categoría de conservación. Descripción: Consistirá en el monitoreo anual, por parte de un especialista, que será realizado anualmente, preferentemente en el periodo de pri"/>
  </r>
  <r>
    <n v="2148787574"/>
    <s v="DIA DS40"/>
    <s v="Parque Solar Gran Rinconada Norte"/>
    <s v="V"/>
    <s v="Putaendo"/>
    <s v="c"/>
    <n v="20210500187"/>
    <n v="2021"/>
    <n v="63"/>
    <x v="0"/>
    <s v="PFV"/>
    <s v="Monitoreo riesgo de activación de procesos erosivos"/>
    <x v="2"/>
    <x v="29"/>
    <s v="Todas las fases del proyecto"/>
    <s v="Activación de procesos erosivos a causa de obras que puedan alterar el suelo."/>
    <s v="Objetivo: Evitar la activación de procesos erosivos que puedan afectar el recurso suelo en el área del Proyecto. Descripción: La medida busca evitar y controlar la activación del riesgo de erosión en los suelos del área del Proyecto, debido a las activida"/>
  </r>
  <r>
    <n v="2148787574"/>
    <s v="DIA DS40"/>
    <s v="Parque Solar Gran Rinconada Norte"/>
    <s v="V"/>
    <s v="Putaendo"/>
    <s v="c"/>
    <n v="20210500187"/>
    <n v="2021"/>
    <n v="62"/>
    <x v="0"/>
    <s v="PFV"/>
    <s v="Plan de perturbación controlada"/>
    <x v="5"/>
    <x v="10"/>
    <s v="Construcción"/>
    <s v="Afectación de especies de baja movilidad presentes en el área del Proyecto, correspondientes a Liolaemus tenuis y Liolaemus fuscus."/>
    <s v="Objetivo: Evitar la afectación de especies de baja movilidad presentes en el área del Proyecto. Descripción: Consistirá en la realización de un microrruteo inicial, remoción de refugios, traslados de refugios y monitoreo. El detalle del Plan se presenta e"/>
  </r>
  <r>
    <n v="2148787574"/>
    <s v="DIA DS40"/>
    <s v="Parque Solar Gran Rinconada Norte"/>
    <s v="V"/>
    <s v="Putaendo"/>
    <s v="c"/>
    <n v="20210500187"/>
    <n v="2021"/>
    <n v="56"/>
    <x v="0"/>
    <s v="PFV"/>
    <s v="Plan de restauración de vegetación."/>
    <x v="4"/>
    <x v="8"/>
    <s v="Cierre"/>
    <s v="Pérdida temporal de uso de suelo por la implementación del Proyecto."/>
    <s v="Objetivo: Restaurar las condiciones existentes inicialmente en el área en que se emplazará el Proyecto. Descripción: Consistirá en la restauración pasiva y progresiva de la vegetación presente en el área en que se emplazará el Proyecto. Durante la fase de"/>
  </r>
  <r>
    <n v="2148787574"/>
    <s v="DIA DS40"/>
    <s v="Parque Solar Gran Rinconada Norte"/>
    <s v="V"/>
    <s v="Putaendo"/>
    <s v="c"/>
    <n v="20210500187"/>
    <n v="2021"/>
    <n v="65"/>
    <x v="0"/>
    <s v="PFV"/>
    <s v="Visitas guiadas para colegios de la comuna de Putaendo."/>
    <x v="0"/>
    <x v="6"/>
    <s v="Operación"/>
    <s v="No Aplica"/>
    <s v="Objetivo: Promover el conocimiento asociado al uso y desarrollo de energías renovables. Descripción: La medida consiste en abrir al público las instalaciones del Proyecto, específicamente a colegios de la comuna de Putaendo. Se realizará una visita guiada"/>
  </r>
  <r>
    <n v="2148783897"/>
    <s v="DIA DS40 (ICE)"/>
    <s v="Modificación Avel Solar"/>
    <s v="VIII"/>
    <s v="Los Angeles"/>
    <s v="c"/>
    <n v="121"/>
    <n v="2021"/>
    <n v="99"/>
    <x v="0"/>
    <s v="PFV"/>
    <s v="Revestimiento de canal y construcción de obra de arte (reparación)"/>
    <x v="2"/>
    <x v="12"/>
    <s v="Operación"/>
    <s v="Pérdida temporal de uso de suelo agrícola Clase III"/>
    <s v="Objetivo: Incrementar la superficie de riego de un predio agrícola en 5 ha o más, según la superficie de suelo Clase III que se dejará de utilizar por la operación del Proyecto fotovoltaico. Descripción: Dado que el diseño del Proyecto ocupará una superfi"/>
  </r>
  <r>
    <n v="2148782286"/>
    <s v="DIA DS40"/>
    <s v="Subestación eléctrica Parinas y línea de transmisión eléctrica Parinas-Taltal"/>
    <s v="II"/>
    <s v="Taltal"/>
    <s v="b2"/>
    <n v="20210200164"/>
    <n v="2021"/>
    <n v="36"/>
    <x v="0"/>
    <s v="LTE"/>
    <s v="Capacitación a los trabajadores respecto de la preservación y cuidado de la fauna silvestre."/>
    <x v="1"/>
    <x v="1"/>
    <s v="Todas las fases del proyecto"/>
    <s v="Sin impactos asociados."/>
    <s v="Objetivo: Entregar los conocimientos necesarios al personal del proyecto, para reconocer los potenciales riesgos asociados a fauna nativa justificación y las medidas de protección que se deben implementar. Descripción: La capacitación se elaborará para qu"/>
  </r>
  <r>
    <n v="2148782286"/>
    <s v="DIA DS40"/>
    <s v="Subestación eléctrica Parinas y línea de transmisión eléctrica Parinas-Taltal"/>
    <s v="II"/>
    <s v="Taltal"/>
    <s v="b2"/>
    <n v="20210200164"/>
    <n v="2021"/>
    <n v="32"/>
    <x v="0"/>
    <s v="LTE"/>
    <s v="Programa de apoyo a la contratación de servicios locales"/>
    <x v="0"/>
    <x v="2"/>
    <s v="Construcción"/>
    <s v="Sin impactos asociados."/>
    <s v="Objetivo: Contribuir y facilitar la generación de condiciones favorables para que emprendedores locales de la comuna de Taltal puedan vincularse comercialmente en el desarrollo del proyecto en su fase de construcción. Descripción: Se fomentará una alianza"/>
  </r>
  <r>
    <n v="2148782286"/>
    <s v="DIA DS40"/>
    <s v="Subestación eléctrica Parinas y línea de transmisión eléctrica Parinas-Taltal"/>
    <s v="II"/>
    <s v="Taltal"/>
    <s v="b2"/>
    <n v="20210200164"/>
    <n v="2021"/>
    <n v="31"/>
    <x v="0"/>
    <s v="LTE"/>
    <s v="Programa de vinculación laboral local"/>
    <x v="0"/>
    <x v="2"/>
    <s v="Construcción"/>
    <s v="Sin impactos asociados."/>
    <s v="Objetivo: Gestionar y apoyar la vinculación laboral de personas interesadas de la comuna de Taltal con el proyecto Descripción: Se contactará con la Oficina Municipal de Intermediación Laboral (OMIL) de la comuna de Taltal con el fin de contar con un cata"/>
  </r>
  <r>
    <n v="2148782286"/>
    <s v="DIA DS40"/>
    <s v="Subestación eléctrica Parinas y línea de transmisión eléctrica Parinas-Taltal"/>
    <s v="II"/>
    <s v="Taltal"/>
    <s v="b2"/>
    <n v="20210200164"/>
    <n v="2021"/>
    <n v="34"/>
    <x v="0"/>
    <s v="LTE"/>
    <s v="Protocolo de comportamiento trabajadores."/>
    <x v="1"/>
    <x v="17"/>
    <s v="Todas las fases del proyecto"/>
    <s v="Sin impactos asociados."/>
    <s v="Objetivo: Asegurar las condiciones y relaciones de alta calidad y comprometidas con la calidad de vida de los trabajadores mientras dure el estado de excepción dictado por la autoridad sanitaria. Descripción: El titular del proyecto se compromete a cumpli"/>
  </r>
  <r>
    <n v="2148782286"/>
    <s v="DIA DS40"/>
    <s v="Subestación eléctrica Parinas y línea de transmisión eléctrica Parinas-Taltal"/>
    <s v="II"/>
    <s v="Taltal"/>
    <s v="b2"/>
    <n v="20210200164"/>
    <n v="2021"/>
    <n v="33"/>
    <x v="0"/>
    <s v="LTE"/>
    <s v="Reposición de insumos y reparación de deterioros a equipos de bomberos de chile en caso de emergencia en el proyecto."/>
    <x v="0"/>
    <x v="6"/>
    <s v="Todas las fases del proyecto"/>
    <s v="Sin impactos asociados."/>
    <s v="Objetivo: Contribuir en la disponibilidad y reposición de insumos a Bomberos de Chile Descripción: En caso de que el proyecto experimente alguna emergencia, ya sea en el área de desarrollo del proyecto como en las vías a utilizar por los vehículos ligados"/>
  </r>
  <r>
    <n v="2148781418"/>
    <s v="DIA DS40"/>
    <s v="Proyecto Fotovoltaico El Ingenio"/>
    <s v="V"/>
    <s v="La Ligua"/>
    <s v="c"/>
    <n v="27"/>
    <n v="2021"/>
    <n v="46"/>
    <x v="0"/>
    <s v="PFV"/>
    <s v="Construcción de estructuras fijas denominada barreras muertas"/>
    <x v="2"/>
    <x v="3"/>
    <s v="Todas las fases del proyecto"/>
    <s v="Pérdida de suelo y de su capacidad para sustentar biodiversidad."/>
    <s v="Objetivo: Controlar la pérdida de suelo por erosión mediante la reducción del escurrimiento superficial del suelo y agua; retención de agua de origen pluvial; y el aumento y/o mantenimiento de agua almacenada en el suelo. Complementa la medida de plan de "/>
  </r>
  <r>
    <n v="2148781418"/>
    <s v="DIA DS40"/>
    <s v="Proyecto Fotovoltaico El Ingenio"/>
    <s v="V"/>
    <s v="La Ligua"/>
    <s v="c"/>
    <n v="27"/>
    <n v="2021"/>
    <n v="50"/>
    <x v="0"/>
    <s v="PFV"/>
    <s v="Instalación de dispositivos aisladores eléctricos"/>
    <x v="5"/>
    <x v="9"/>
    <s v="Operación"/>
    <s v="Electrocución de Avifauna"/>
    <s v="Objetivo: Disminuir la probabilidad de ocurrencia de electrocución con el tendido eléctrico de las especies que transitan el espacio aéreo del Proyecto y con potencial de percharse en las estructuras de soporte del tendido. Descripción: La medida consiste"/>
  </r>
  <r>
    <n v="2148781418"/>
    <s v="DIA DS40"/>
    <s v="Proyecto Fotovoltaico El Ingenio"/>
    <s v="V"/>
    <s v="La Ligua"/>
    <s v="c"/>
    <n v="27"/>
    <n v="2021"/>
    <n v="49"/>
    <x v="0"/>
    <s v="PFV"/>
    <s v="Instalación de disuasores de vuelo"/>
    <x v="5"/>
    <x v="9"/>
    <s v="Operación"/>
    <s v="Colisión de Avifauna"/>
    <s v="Objetivo: Disminuir la probabilidad de ocurrencia de colisión con el tendido eléctrico de aquellas aves que transitan por la zona. Descripción: La medida consiste en la implementación de dispositivos anticolisión en la línea de transmisión eléctrica. Just"/>
  </r>
  <r>
    <n v="2148781418"/>
    <s v="DIA DS40"/>
    <s v="Proyecto Fotovoltaico El Ingenio"/>
    <s v="V"/>
    <s v="La Ligua"/>
    <s v="c"/>
    <n v="27"/>
    <n v="2021"/>
    <n v="41"/>
    <x v="0"/>
    <s v="PFV"/>
    <s v="Medidas de control de emisiones."/>
    <x v="2"/>
    <x v="3"/>
    <s v="Construcción"/>
    <s v="Aumento de concentraciones de material particulado y gases."/>
    <s v="Objetivo: Controlar dentro de la obra las emisiones de material particulado y gases del proyecto. Descripción: A través del paso de camiones aljibes se aplicará bischofita a los caminos de las vías internas del proyecto. Justificación: Con la aplicación d"/>
  </r>
  <r>
    <n v="2148781418"/>
    <s v="DIA DS40"/>
    <s v="Proyecto Fotovoltaico El Ingenio"/>
    <s v="V"/>
    <s v="La Ligua"/>
    <s v="c"/>
    <n v="27"/>
    <n v="2021"/>
    <n v="42"/>
    <x v="0"/>
    <s v="PFV"/>
    <s v="Monitoreo de Ruido con registro de estado de medidas de control"/>
    <x v="2"/>
    <x v="24"/>
    <s v="Construcción"/>
    <s v="Aumento de los niveles de ruido."/>
    <s v="Objetivo: Verificar el cumplimiento de las medidas de control de ruido y con ello el cumplimiento normativo. Descripción: Se realizará un monitoreo trimestral, el cual incluya un registro fotográfico del estado de las medidas de control proyectadas y un r"/>
  </r>
  <r>
    <n v="2148781418"/>
    <s v="DIA DS40"/>
    <s v="Proyecto Fotovoltaico El Ingenio"/>
    <s v="V"/>
    <s v="La Ligua"/>
    <s v="c"/>
    <n v="27"/>
    <n v="2021"/>
    <n v="51"/>
    <x v="0"/>
    <s v="PFV"/>
    <s v="Monitoreo de Suelo."/>
    <x v="2"/>
    <x v="11"/>
    <s v="Todas las fases del proyecto"/>
    <s v="Pérdida de suelo y de su capacidad para sustentar biodiversidad."/>
    <s v="Objetivo: Monitorear la condición biológica del suelo. Descripción: Se realizará un seguimiento a la evolución de la condición biológica del suelo durante todas las fases del Proyecto, mediante un estudio basado en la metodología del Centro Regional de In"/>
  </r>
  <r>
    <n v="2148781418"/>
    <s v="DIA DS40"/>
    <s v="Proyecto Fotovoltaico El Ingenio"/>
    <s v="V"/>
    <s v="La Ligua"/>
    <s v="c"/>
    <n v="27"/>
    <n v="2021"/>
    <n v="47"/>
    <x v="0"/>
    <s v="PFV"/>
    <s v="Plan de Manejo de Reptiles."/>
    <x v="5"/>
    <x v="13"/>
    <s v="Construcción"/>
    <s v="Fauna"/>
    <s v="Objetivo: Controlar la afectación de la construcción del Proyecto sobre la fauna de baja movilidad, en especial por las actividades de nivelación del terreno. Descripción: Se realizará un Plan de Manejo de Reptiles, el que contempla la medida de perturbac"/>
  </r>
  <r>
    <n v="2148781418"/>
    <s v="DIA DS40"/>
    <s v="Proyecto Fotovoltaico El Ingenio"/>
    <s v="V"/>
    <s v="La Ligua"/>
    <s v="c"/>
    <n v="27"/>
    <n v="2021"/>
    <n v="43"/>
    <x v="0"/>
    <s v="PFV"/>
    <s v="Revegetación herbácea en polígonos de Proyecto"/>
    <x v="4"/>
    <x v="8"/>
    <s v="Todas las fases del proyecto"/>
    <s v="Pérdida de suelo y de su capacidad para sustentar biodiversidad."/>
    <s v="Objetivo: Disminuir los efectos erosivos sobre el recurso suelo. Descripción: Se realizará una revegetación con especies herbáceas durante las fases de construcción, operación y cierre del Proyecto, desarrollando un ecosistema de pradera naturalizada de s"/>
  </r>
  <r>
    <n v="2148781418"/>
    <s v="DIA DS40"/>
    <s v="Proyecto Fotovoltaico El Ingenio"/>
    <s v="V"/>
    <s v="La Ligua"/>
    <s v="c"/>
    <n v="27"/>
    <n v="2021"/>
    <n v="45"/>
    <x v="0"/>
    <s v="PFV"/>
    <s v="Revegetación perimetral arbustiva."/>
    <x v="4"/>
    <x v="8"/>
    <s v="Construcción y operación"/>
    <s v="Pérdida de suelo y de su capacidad para sustentar biodiversidad / Fauna."/>
    <s v="Objetivo: Disminuir los efectos erosivos sobre el recurso suelo. Complementa la medida de plan de manejo de reptiles. Descripción: Se contempla la revegetación en el contorno de los 3 polígonos del Proyecto con ejemplares de las especies arbustivas Acacia"/>
  </r>
  <r>
    <n v="2148781418"/>
    <s v="DIA DS40"/>
    <s v="Proyecto Fotovoltaico El Ingenio"/>
    <s v="V"/>
    <s v="La Ligua"/>
    <s v="c"/>
    <n v="27"/>
    <n v="2021"/>
    <n v="43"/>
    <x v="0"/>
    <s v="PFV"/>
    <s v="Uso de equipos de menor tamaño y de faenas manuales en cualquier punto ubicado a menos de 86 metros de cualquier receptor."/>
    <x v="1"/>
    <x v="23"/>
    <s v="Construcción"/>
    <s v="Aumento de los niveles de ruido y vibraciones."/>
    <s v="Objetivo: Verificar la implementación de las medidas de control de ruido. Descripción: Se hará uso de equipos de menor tamaño y de faenas manuales en cualquier punto ubicado a menos de 86 metros de cualquier receptor. Justificación: Con los registros foto"/>
  </r>
  <r>
    <n v="2148779560"/>
    <s v="DIA DS40"/>
    <s v="Subestación Nueva Gamboa"/>
    <s v="X"/>
    <s v="Castro"/>
    <s v="b1"/>
    <s v="55"/>
    <n v="2022"/>
    <s v="55"/>
    <x v="0"/>
    <s v="Subestación"/>
    <s v=" Mantención y mejoramiento del camino existente de administración de vialidad en ese sector,"/>
    <x v="0"/>
    <x v="6"/>
    <s v="Construcción"/>
    <s v="No aplica"/>
    <s v="Objetivo: Asegurar el uso de agua a los propietarios del sector que se abastecen del Estero Sin Nombre (conocido por la comunidad local como “Río Coduco”), que pudiesen verse afectados por la construcción de la obra de atravieso contemplada por el Proyect"/>
  </r>
  <r>
    <n v="2148779560"/>
    <s v="DIA DS40"/>
    <s v="Subestación Nueva Gamboa"/>
    <s v="X"/>
    <s v="Castro"/>
    <s v="b1"/>
    <s v="48"/>
    <n v="2022"/>
    <s v="48"/>
    <x v="0"/>
    <s v="Subestación"/>
    <s v="Charlas de Inducción Arqueológica"/>
    <x v="3"/>
    <x v="4"/>
    <s v="Construcción"/>
    <s v="Posible alteración de sitios y/o hallazgos arqueológicos."/>
    <s v="Objetivo: Evitar generar una alteración de sitios y/o hallazgos arqueológicos en caso de detectarse cualquiera de ellos durante las actividades de escarpe y excavaciones del Proyecto Descripción: Se realizarán charlas de inducción - por el arqueólogo o li"/>
  </r>
  <r>
    <n v="2148779560"/>
    <s v="DIA DS40"/>
    <s v="Subestación Nueva Gamboa"/>
    <s v="X"/>
    <s v="Castro"/>
    <s v="b1"/>
    <s v="50"/>
    <n v="2022"/>
    <s v="50"/>
    <x v="0"/>
    <s v="Subestación"/>
    <s v="Mantenimiento y humectación de un tramo de la Calle Francisco Gallardo"/>
    <x v="2"/>
    <x v="3"/>
    <s v="Construcción y cierre"/>
    <s v="Gallardo Desgaste de los caminos a utilizar por el Proyecto. Aumento de las concentraciones de material particulado en el aire debido a la circulación de vehículos."/>
    <s v="Objetivo: Evitar un deterioro de la Calle Francisco Gallardo debido a la construcción del Proyecto y controlar las emisiones atmosféricas a generar por el tránsito de vehículos del Proyecto durante la fase de construcción y cierre. Descripción: Durante la"/>
  </r>
  <r>
    <n v="2148779560"/>
    <s v="DIA DS40"/>
    <s v="Subestación Nueva Gamboa"/>
    <s v="X"/>
    <s v="Castro"/>
    <s v="b1"/>
    <s v="46"/>
    <n v="2022"/>
    <s v="46"/>
    <x v="0"/>
    <s v="Subestación"/>
    <s v="Monitoreo Arqueológico Permanente"/>
    <x v="3"/>
    <x v="4"/>
    <s v="Construcción"/>
    <s v="Posible alteración de sitios y/o hallazgos arqueológicos."/>
    <s v="Objetivo: caso de Evitar generar una alteración de sitios y/o hallazgos arqueológicos en detectarse cualquiera de ellos durante las actividades de escarpe y excavaciones del Proyecto Descripción: Se considera implementar un monitoreo arqueológico permanen"/>
  </r>
  <r>
    <n v="2148779560"/>
    <s v="DIA DS40"/>
    <s v="Subestación Nueva Gamboa"/>
    <s v="X"/>
    <s v="Castro"/>
    <s v="b1"/>
    <s v="53"/>
    <n v="2022"/>
    <s v="53"/>
    <x v="0"/>
    <s v="Subestación"/>
    <s v="Restricción del flujo vehicular "/>
    <x v="2"/>
    <x v="24"/>
    <s v="Construcción"/>
    <s v="Aumento no significativo en los niveles de ruido."/>
    <s v="Objetivo: Asegurar el cumplimiento de los límites máximos de ruido establecidos en el D.S. N°38/2011 del Ministerio del Medio Ambiente que “Establece Norma de Emisión de Ruidos Generados por Fuentes que Indica”, durante la construcción del Proyecto (fase "/>
  </r>
  <r>
    <n v="2148779560"/>
    <s v="DIA DS40"/>
    <s v="Subestación Nueva Gamboa"/>
    <s v="X"/>
    <s v="Castro"/>
    <s v="b1"/>
    <s v="51"/>
    <n v="2022"/>
    <s v="51"/>
    <x v="0"/>
    <s v="Subestación"/>
    <s v="Reutilización del material extraído en la misma área de la Subestación"/>
    <x v="2"/>
    <x v="12"/>
    <s v="Construcción"/>
    <s v="Subestación Pérdida de capacidad de uso del suelo."/>
    <s v="Objetivo: Reutilizar el material extraído en el área de la Subestación durante los movimientos de tierra para evitar la pérdida de suelo de una capacidad de suelo considerada como de interés agrícola (III). Descripción: Se priorizará la reutilización del "/>
  </r>
  <r>
    <n v="2148759270"/>
    <s v="DIA DS40"/>
    <s v="Ampliación Planta Desaladora Norte"/>
    <s v="II"/>
    <s v="Antofagasta"/>
    <s v="o3"/>
    <n v="202102001120"/>
    <n v="2021"/>
    <n v="34"/>
    <x v="4"/>
    <s v="No aplica"/>
    <s v="Charlas de inducción Arqueólogicas"/>
    <x v="1"/>
    <x v="1"/>
    <s v="Contrucción"/>
    <s v="No Aplica"/>
    <s v="Objetivo: Impartir charlas de inducción, para dar a conocer el adecuado manejo de potenciales hallazgos arqueológicos durante excavaciones y movimientos de tierra del Proyecto, así como también velar por la protección de la fauna silvestre que pueda estar"/>
  </r>
  <r>
    <n v="2148759270"/>
    <s v="DIA DS40"/>
    <s v="Ampliación Planta Desaladora Norte"/>
    <s v="II"/>
    <s v="Antofagasta"/>
    <s v="o3"/>
    <n v="202102001120"/>
    <n v="2021"/>
    <n v="35"/>
    <x v="4"/>
    <s v="No aplica"/>
    <s v="Contratación de mano de obra local"/>
    <x v="0"/>
    <x v="2"/>
    <s v="Todas las fases del proyecto"/>
    <s v="No Aplica"/>
    <s v="Objetivo: Priorizar la contratación de mano de obra local y obtener al menos un 30% de la fuerza laboral perteneciente a zonas aledañas al Proyecto. Descripción y justificación: Se favorecerá la contratación de mano de obra local, mediante la solicitud de"/>
  </r>
  <r>
    <n v="2148759270"/>
    <s v="DIA DS40"/>
    <s v="Ampliación Planta Desaladora Norte"/>
    <s v="II"/>
    <s v="Antofagasta"/>
    <s v="o3"/>
    <n v="202102001120"/>
    <n v="2021"/>
    <n v="36"/>
    <x v="4"/>
    <s v="No aplica"/>
    <s v="Convenio de colaboración entre el Titular y el Sindicato de Pescadores de Caleta La Chimba"/>
    <x v="0"/>
    <x v="6"/>
    <s v="Operación"/>
    <s v="No Aplica"/>
    <s v="Objetivo: Contribuir al desarrollo productivo de la agrupación Sindicato de Pescadores de Caleta La Chimba, en alianza con los organismos públicos vinculados al desarrollo del Borde Costero de la ciudad de Antofagasta. Descripción: Mediante un convenio de"/>
  </r>
  <r>
    <n v="2148759270"/>
    <s v="DIA DS40"/>
    <s v="Ampliación Planta Desaladora Norte"/>
    <s v="II"/>
    <s v="Antofagasta"/>
    <s v="o3"/>
    <n v="202102001120"/>
    <n v="2021"/>
    <n v="42"/>
    <x v="4"/>
    <s v="No aplica"/>
    <s v="Educación ambiental focalizado en la biodiversidad marina y servicios ecosistémicos marinos "/>
    <x v="0"/>
    <x v="0"/>
    <s v="Operación"/>
    <s v="No Aplica"/>
    <s v="Objetivo: Formular y ejecutar una línea de trabajo que aborde la educación ambiental focalizado en la biodiversidad marina y servicios ecosistémicos marinos dirigido a entidades educativas, sociales, gremiales, fundaciones y organizaciones del territorio "/>
  </r>
  <r>
    <n v="2148759270"/>
    <s v="DIA DS40"/>
    <s v="Ampliación Planta Desaladora Norte"/>
    <s v="II"/>
    <s v="Antofagasta"/>
    <s v="o3"/>
    <n v="202102001120"/>
    <n v="2021"/>
    <n v="38"/>
    <x v="4"/>
    <s v="No aplica"/>
    <s v="Incorporando áreas verdes "/>
    <x v="6"/>
    <x v="28"/>
    <s v="Operación"/>
    <s v="No Aplica"/>
    <s v="Objetivo: Mitigar impacto visual de las instalaciones respecto a futuras zonas residenciales aledañas al emplazamiento del proyecto, incorporando áreas verdes que contribuyen a la captura de dióxido de carbono, regulación de la temperatura, control de pol"/>
  </r>
  <r>
    <n v="2148759270"/>
    <s v="DIA DS40"/>
    <s v="Ampliación Planta Desaladora Norte"/>
    <s v="II"/>
    <s v="Antofagasta"/>
    <s v="o3"/>
    <n v="202102001120"/>
    <n v="2021"/>
    <n v="41"/>
    <x v="4"/>
    <s v="No aplica"/>
    <s v="Instalación de luminarias cálidas o luces verdes"/>
    <x v="5"/>
    <x v="9"/>
    <s v="Todas las fases del proyecto"/>
    <s v="Avifauna marina."/>
    <s v="Objetivo: Minimizar el potencial efecto de encandilamiento sobre la Golondrina de Mar. Descripción: Se utilizarán luminarias cálidas o luces verdes (luces LED filtrada amarilla-verde y ámbar), y se evitará instalar luminarias orientadas hacia el mar, con "/>
  </r>
  <r>
    <n v="2148759270"/>
    <s v="DIA DS40"/>
    <s v="Ampliación Planta Desaladora Norte"/>
    <s v="II"/>
    <s v="Antofagasta"/>
    <s v="o3"/>
    <n v="202102001120"/>
    <n v="2021"/>
    <n v="37"/>
    <x v="4"/>
    <s v="No aplica"/>
    <s v="Mejorar la arquitectura y sentido estético de las instalaciones del complejo Planta Desaladora Norte"/>
    <x v="6"/>
    <x v="28"/>
    <s v="Operación"/>
    <s v="No Aplica"/>
    <s v="Objetivo: Mejorar la arquitectura y sentido estético de las instalaciones del complejo Planta Desaladora Norte, aprovechando, además, los beneficios al medio ambiente que conlleva la incorporación de áreas verdes (captura de dióxido de carbono, regulación"/>
  </r>
  <r>
    <n v="2148759270"/>
    <s v="DIA DS40"/>
    <s v="Ampliación Planta Desaladora Norte"/>
    <s v="II"/>
    <s v="Antofagasta"/>
    <s v="o3"/>
    <n v="202102001120"/>
    <n v="2021"/>
    <n v="36"/>
    <x v="4"/>
    <s v="No aplica"/>
    <s v="Programa de Vinculación Educativa sobre Desalación"/>
    <x v="0"/>
    <x v="6"/>
    <s v="Operación"/>
    <s v="No Aplica"/>
    <s v="Objetivo: Formular y ejecutar un Programa de Vinculación Educativa sobre Desalación, dirigido a la comunidad en general y los estudiantes de Enseñanza Básica, Media y Superior, en particular, de las comunas de Antofagasta y Mejillones. Descripción: El Tit"/>
  </r>
  <r>
    <n v="2148759270"/>
    <s v="DIA DS40"/>
    <s v="Ampliación Planta Desaladora Norte"/>
    <s v="II"/>
    <s v="Antofagasta"/>
    <s v="o3"/>
    <n v="202102001120"/>
    <n v="2021"/>
    <n v="39"/>
    <x v="4"/>
    <s v="No aplica"/>
    <s v="Renovación integral de la fachada y techumbre de la nave de proceso de la Planta Desaladora Original "/>
    <x v="0"/>
    <x v="6"/>
    <s v="Operación"/>
    <s v="No Aplica"/>
    <s v="Objetivo: Mejorar ambientalmente la imagen del recinto, a través de la intervención arquitectónica, proporcionando una vista moderna, visualmente atractiva y amigable con el entorno para todo el complejo de desalación, de manera de lograr su integración c"/>
  </r>
  <r>
    <n v="2148759270"/>
    <s v="DIA DS40"/>
    <s v="Ampliación Planta Desaladora Norte"/>
    <s v="II"/>
    <s v="Antofagasta"/>
    <s v="o3"/>
    <n v="202102001120"/>
    <n v="2021"/>
    <n v="40"/>
    <x v="4"/>
    <s v="No aplica"/>
    <s v="Reparación de materiales y herramientas que utilice el Cuerpo de Bomberos de Antofagasta"/>
    <x v="0"/>
    <x v="6"/>
    <s v="Todas las fases del proyecto"/>
    <s v="No Aplica"/>
    <s v="Objetivo: reposición y/o reparación de materiales y herramientas que utilice el Cuerpo de Bomberos de Antofagasta en respuesta a una emergencia del Proyecto. Descripción: ante la necesidad que cualquiera de las Compañías pertenecientes al Cuerpo de Bomber"/>
  </r>
  <r>
    <n v="2148759270"/>
    <s v="DIA DS40"/>
    <s v="Ampliación Planta Desaladora Norte"/>
    <s v="II"/>
    <s v="Antofagasta"/>
    <s v="o3"/>
    <n v="202102001120"/>
    <n v="2021"/>
    <n v="34"/>
    <x v="4"/>
    <s v="No aplica"/>
    <s v="Restricción en la velocidad de circulación de vehículos"/>
    <x v="1"/>
    <x v="15"/>
    <s v="Construcción y cierre"/>
    <s v="No Aplica"/>
    <s v="Objetivo: Reducir las emisiones de material particulado y polvo en suspensión, producto de las actividades de transporte asociadas al Proyecto. Descripción: Se implementará una restricción en la velocidad de circulación de vehículos asociados al Proyecto "/>
  </r>
  <r>
    <n v="2148748439"/>
    <s v="DIA DS40"/>
    <s v="Centro Nudo Uribe"/>
    <s v="II"/>
    <s v="Antofagasta"/>
    <s v="ñ4"/>
    <n v="175"/>
    <n v="2021"/>
    <n v="16"/>
    <x v="3"/>
    <s v="No aplica"/>
    <s v="Reposición a bomberos"/>
    <x v="0"/>
    <x v="6"/>
    <s v="Todas las fases del proyecto"/>
    <s v="No aplica"/>
    <s v="Objetivo: reponer los insumos y/o hacerse cargo de deterioros en equipos de bomberos en caso de que estos participen en una emergencia asociada al proyecto. -Descripción: se considera la reposición material de los insumos y reparación de daños a equipos d"/>
  </r>
  <r>
    <n v="2148744629"/>
    <s v="DIA DS40"/>
    <s v="Nueva línea 4x220 kV desde S/E Centella a Seccionamiento del segmento de la Línea 2x220 kV Los Piuquenes - Tap Mauro"/>
    <s v="IV"/>
    <s v="Salamanca"/>
    <s v="b1"/>
    <n v="78"/>
    <n v="2021"/>
    <n v="59"/>
    <x v="0"/>
    <s v="LTE"/>
    <s v="Acciones preventivas para control de procesos erosivos"/>
    <x v="2"/>
    <x v="29"/>
    <s v="Construcción y operación"/>
    <s v="No Aplica"/>
    <s v="Objetivo: implementar acciones preventivas para el control de eventuales procesos erosivos a partir de la construcción de las obras del proyecto. Estas acciones tendrán como objetivo: • Acortar la longitud e inclinación de la pendiente. • Controlar o cont"/>
  </r>
  <r>
    <n v="2148744629"/>
    <s v="DIA DS40"/>
    <s v="Nueva línea 4x220 kV desde S/E Centella a Seccionamiento del segmento de la Línea 2x220 kV Los Piuquenes - Tap Mauro"/>
    <s v="IV"/>
    <s v="Salamanca"/>
    <s v="b1"/>
    <n v="78"/>
    <n v="2021"/>
    <n v="63"/>
    <x v="0"/>
    <s v="LTE"/>
    <s v="Inducción a los trabajadores del Proyecto que realicen actividades en terreno"/>
    <x v="1"/>
    <x v="1"/>
    <s v="Construcción"/>
    <s v="No Aplica"/>
    <s v="Objetivo: contar con trabajadores sensibilizados sobre la importancia de respetar a los grupos humanos del área de influencia del Proyecto, y que conozcan las prácticas correctas y las prácticas no permitidas por el Proyecto. Descripción: • Inducción obli"/>
  </r>
  <r>
    <n v="2148744629"/>
    <s v="DIA DS40"/>
    <s v="Nueva línea 4x220 kV desde S/E Centella a Seccionamiento del segmento de la Línea 2x220 kV Los Piuquenes - Tap Mauro"/>
    <s v="IV"/>
    <s v="Salamanca"/>
    <s v="b1"/>
    <n v="78"/>
    <n v="2021"/>
    <n v="64"/>
    <x v="0"/>
    <s v="LTE"/>
    <s v="Instalación de Dispositivos Anticolisión"/>
    <x v="5"/>
    <x v="9"/>
    <s v="Operación"/>
    <s v="No Aplica"/>
    <s v="Objetivo: disminuir la probabilidad de colisión de aves contra la línea de transmisión. • Descripción: los disuasores de vuelo serán dispositivos que se instalarán en el tendido eléctrico con el objetivo de aumentar su visibilidad por parte de las aves qu"/>
  </r>
  <r>
    <n v="2148744629"/>
    <s v="DIA DS40"/>
    <s v="Nueva línea 4x220 kV desde S/E Centella a Seccionamiento del segmento de la Línea 2x220 kV Los Piuquenes - Tap Mauro"/>
    <s v="IV"/>
    <s v="Salamanca"/>
    <s v="b1"/>
    <n v="78"/>
    <n v="2021"/>
    <n v="60"/>
    <x v="0"/>
    <s v="LTE"/>
    <s v="Mecanismo de Comunicación con la Comunidad"/>
    <x v="0"/>
    <x v="0"/>
    <s v="Construcción"/>
    <s v="No Aplica"/>
    <s v="Objetivo: contar con un mecanismo de comunicación que permita que los grupos humanos del área de influencia cuenten con un canal para hacer llegar y recibir respuestas sobre sus consultas, reclamos y sugerencias, así como mantenerlos informados del avance"/>
  </r>
  <r>
    <n v="2148744629"/>
    <s v="DIA DS40"/>
    <s v="Nueva línea 4x220 kV desde S/E Centella a Seccionamiento del segmento de la Línea 2x220 kV Los Piuquenes - Tap Mauro"/>
    <s v="IV"/>
    <s v="Salamanca"/>
    <s v="b1"/>
    <n v="78"/>
    <n v="2021"/>
    <n v="63"/>
    <x v="0"/>
    <s v="LTE"/>
    <s v="Sistema de Cercos Móviles en Obras Temporales"/>
    <x v="0"/>
    <x v="6"/>
    <s v="Construcción"/>
    <s v="No Aplica"/>
    <s v="Objetivo: utilizar cercos móviles para que actúen de barreras que impidan el acceso de animales a las áreas de excavaciones del Proyecto a fin de evitar incidentes como caídas. Descripción: el compromiso considera realizar la instalación de cercos móviles"/>
  </r>
  <r>
    <n v="2148382709"/>
    <s v="DIA DS40"/>
    <s v="Planta Fotovoltaica Sierra Gorda Solar"/>
    <s v="II"/>
    <s v="Sierra Gorda"/>
    <s v="c"/>
    <n v="114"/>
    <n v="2021"/>
    <n v="32"/>
    <x v="0"/>
    <s v="PFV"/>
    <s v="Capacitación cuidado del medio ambiente"/>
    <x v="1"/>
    <x v="1"/>
    <s v="Todas las fases del proyecto"/>
    <s v="No aplica"/>
    <s v="Objetivo: Mantener el aseo y ornato y cuidado del medio ambiente Descripción: Esta medida se aplicará mediante capacitación permanente a todos los trabajadores de ENEL y de empresas contratistas o colaboradores. Asimismo, se capacitará al equipo para logr"/>
  </r>
  <r>
    <n v="2148382709"/>
    <s v="DIA DS40"/>
    <s v="Planta Fotovoltaica Sierra Gorda Solar"/>
    <s v="II"/>
    <s v="Sierra Gorda"/>
    <s v="c"/>
    <n v="114"/>
    <n v="2021"/>
    <n v="32"/>
    <x v="0"/>
    <s v="PFV"/>
    <s v="Contratación de Mano de Obra local no Calificada"/>
    <x v="0"/>
    <x v="2"/>
    <s v="Construcción"/>
    <s v="No aplica"/>
    <s v="Objetivo: Priorizar la contratación de mano de obra local de las comunas de Sierra Gorda y Calama. Descripción: Se tomará contacto con las OMIL de las Municipalidades de Sierra Gorda y Calama para la contratación de mano de obra local, considerando un por"/>
  </r>
  <r>
    <n v="2148382709"/>
    <s v="DIA DS40"/>
    <s v="Planta Fotovoltaica Sierra Gorda Solar"/>
    <s v="II"/>
    <s v="Sierra Gorda"/>
    <s v="c"/>
    <n v="114"/>
    <n v="2021"/>
    <n v="28"/>
    <x v="0"/>
    <s v="PFV"/>
    <s v="Fauna Silvestre"/>
    <x v="1"/>
    <x v="1"/>
    <s v="Todas las fases del proyecto"/>
    <s v="No aplica"/>
    <s v="Objetivo: Proteger las especies de fauna que habitan o transitan por las áreas de influencias del Proyecto. Descripción: Esta medida se aplicará mediante capacitación permanente a todos los trabajadores de ENEL y de empresas contratistas o colaboradores. "/>
  </r>
  <r>
    <n v="2148382709"/>
    <s v="DIA DS40"/>
    <s v="Planta Fotovoltaica Sierra Gorda Solar"/>
    <s v="II"/>
    <s v="Sierra Gorda"/>
    <s v="c"/>
    <n v="114"/>
    <n v="2021"/>
    <n v="30"/>
    <x v="0"/>
    <s v="PFV"/>
    <s v="Monitoreo de eventos de colisión de avifauna con el tendido eléctric"/>
    <x v="5"/>
    <x v="16"/>
    <s v="Operación"/>
    <s v="No aplica"/>
    <s v="Objetivo: registrar y cuantificar eventos de colisión de aves con el tendido eléctrico Descripción: Durante el primer año de operación del proyecto se realizarán monitoreos semestrales a lo largo del tendido para identificar posibles eventos de colisión d"/>
  </r>
  <r>
    <n v="2148382709"/>
    <s v="DIA DS40"/>
    <s v="Planta Fotovoltaica Sierra Gorda Solar"/>
    <s v="II"/>
    <s v="Sierra Gorda"/>
    <s v="c"/>
    <n v="114"/>
    <n v="2021"/>
    <n v="30"/>
    <x v="0"/>
    <s v="PFV"/>
    <s v="Patrimonio cultural, Capacitación a trabajadores"/>
    <x v="1"/>
    <x v="1"/>
    <s v="Construcción y cierre"/>
    <s v="No aplica"/>
    <s v="Objetivo: Conservar el patrimonio cultural local a través de una mayor conciencia de los trabajadores, conducente a reforzar las medidas de seguridad y cuidado arqueológico de todo el Proyecto. Descripción: Incorporación de esta temática en las capacitaci"/>
  </r>
  <r>
    <n v="2148382709"/>
    <s v="DIA DS40"/>
    <s v="Planta Fotovoltaica Sierra Gorda Solar"/>
    <s v="II"/>
    <s v="Sierra Gorda"/>
    <s v="c"/>
    <n v="114"/>
    <n v="2021"/>
    <n v="31"/>
    <x v="0"/>
    <s v="PFV"/>
    <s v="Reponer insumos a Bomberos y Carabineros de Chile"/>
    <x v="0"/>
    <x v="6"/>
    <s v="Todas las fases del proyecto"/>
    <s v="No aplica"/>
    <s v="Objetivo: Reposición de insumos que adopte Bomberos y Carabineros de Chile en ocasión de dar respuesta a una emergencia generada por el Proyecto. Descripción: Cada vez que se genere una emergencia por causa de una obra o actividad del Proyecto y tenga que"/>
  </r>
  <r>
    <n v="2148382709"/>
    <s v="DIA DS40"/>
    <s v="Planta Fotovoltaica Sierra Gorda Solar"/>
    <s v="II"/>
    <s v="Sierra Gorda"/>
    <s v="c"/>
    <n v="114"/>
    <n v="2021"/>
    <n v="29"/>
    <x v="0"/>
    <s v="PFV"/>
    <s v="Rescate y Monitoreo de Reptiles"/>
    <x v="3"/>
    <x v="31"/>
    <s v="Construcción"/>
    <s v="No aplica"/>
    <s v="Objetivo: Disminuir la afectación de especies de baja movilidad ubicada en el área de influencia del Proyecto. Descripción: Previo a la ejecución de obras en terreno, se realizarán jornadas de rescate en el sector, el cual tendrá por objetivo trasladar de"/>
  </r>
  <r>
    <n v="2148380649"/>
    <s v="DIA DS40"/>
    <s v="Parque Fotovoltaico Leyda"/>
    <s v="V"/>
    <s v="San Antonio"/>
    <s v="c"/>
    <n v="31"/>
    <n v="2021"/>
    <n v="28"/>
    <x v="0"/>
    <s v="PFV"/>
    <s v="Inducción de buenas prácticas a trabajadores del Proyecto"/>
    <x v="1"/>
    <x v="1"/>
    <s v="Todas las fases del proyecto"/>
    <s v="Medio Humano."/>
    <s v="Objetivo: El objetivo es entregar a los trabajadores del Proyecto una inducción sobre materias relacionadas con el cuidado del medio humano y natural, de manera de evitar impactos asociados a malas prácticas. Descripción: Previo al inicio de las acciones "/>
  </r>
  <r>
    <n v="2148380649"/>
    <s v="DIA DS40"/>
    <s v="Parque Fotovoltaico Leyda"/>
    <s v="V"/>
    <s v="San Antonio"/>
    <s v="c"/>
    <n v="31"/>
    <n v="2021"/>
    <n v="27"/>
    <x v="0"/>
    <s v="PFV"/>
    <s v="Medidas de control de emisiones"/>
    <x v="2"/>
    <x v="3"/>
    <s v="Construcción y cierre"/>
    <s v="Para control de Emisiones de Material Particulado."/>
    <s v="Objetivo: Reducir las emisiones de material particulado asociadas al tránsito vehicular por caminos no pavimentados. Descripción: A través de la aplicación de tratamiento con Bischofita y la humectación de caminos internos en meses secos y calurosos, se r"/>
  </r>
  <r>
    <n v="2148380649"/>
    <s v="DIA DS40"/>
    <s v="Parque Fotovoltaico Leyda"/>
    <s v="V"/>
    <s v="San Antonio"/>
    <s v="c"/>
    <n v="31"/>
    <n v="2021"/>
    <n v="27"/>
    <x v="0"/>
    <s v="PFV"/>
    <s v="Medidas de Protección de Fauna"/>
    <x v="1"/>
    <x v="1"/>
    <s v="Todas las fases del proyecto"/>
    <s v="Fauna presente en el área de influencia del Proyecto."/>
    <s v="Objetivo: Reducir el impacto de las actividades y obras del Proyecto sobre la fauna nativa presente en el sitio del Proyecto. Descripción: Implementación de medidas de protección de fauna silvestre, mediante la adopción de buenas prácticas y capacitación "/>
  </r>
  <r>
    <n v="2148380649"/>
    <s v="DIA DS40"/>
    <s v="Parque Fotovoltaico Leyda"/>
    <s v="V"/>
    <s v="San Antonio"/>
    <s v="c"/>
    <n v="31"/>
    <n v="2021"/>
    <n v="29"/>
    <x v="0"/>
    <s v="PFV"/>
    <s v="Monitoreo de Suelo"/>
    <x v="2"/>
    <x v="11"/>
    <s v="Todas las fases del proyecto"/>
    <s v="Componente Suelo."/>
    <s v="Objetivo: Monitorear la condición biológica del suelo. Descripción: Se realizará un seguimiento a la evolución de la condición biológica del suelo durante todas las fases del Proyecto, mediante un estudio basado en la metodología del Centro Regional de In"/>
  </r>
  <r>
    <n v="2148380649"/>
    <s v="DIA DS40"/>
    <s v="Parque Fotovoltaico Leyda"/>
    <s v="V"/>
    <s v="San Antonio"/>
    <s v="c"/>
    <n v="31"/>
    <n v="2021"/>
    <n v="31"/>
    <x v="0"/>
    <s v="PFV"/>
    <s v="Revegetación arbustiva"/>
    <x v="4"/>
    <x v="8"/>
    <s v="Cierre"/>
    <s v="Componente Suelo y vegetación."/>
    <s v="Objetivo: Restaurar la cobertura arbórea y arbustiva de las formaciones vegetacionales intervenidas en la fase de construcción del Proyecto, de forma complementaria a la medida de revegetación con pradera. Descripción: Se propone la revegetación con espec"/>
  </r>
  <r>
    <n v="2148380649"/>
    <s v="DIA DS40"/>
    <s v="Parque Fotovoltaico Leyda"/>
    <s v="V"/>
    <s v="San Antonio"/>
    <s v="c"/>
    <n v="31"/>
    <n v="2021"/>
    <n v="30"/>
    <x v="0"/>
    <s v="PFV"/>
    <s v="Revegetación con siembra de pradera."/>
    <x v="4"/>
    <x v="8"/>
    <s v="Cierre"/>
    <s v="Componente Suelo y vegetación."/>
    <s v="Objetivo: Restaurar la cobertura herbácea en suelos compactados de las áreas de servicio del Parque Fotovoltaico (áreas de instalación de faenas, caminos internos y subestaciones), así como en sitios que hubieran perdido la cobertura herbácea durante la f"/>
  </r>
  <r>
    <n v="2148376490"/>
    <s v="DIA DS40 (ICE)"/>
    <s v="San Eugenio Solar"/>
    <s v="VIII"/>
    <s v="Los Angeles"/>
    <s v="c"/>
    <n v="77"/>
    <n v="2021"/>
    <n v="107"/>
    <x v="0"/>
    <s v="PFV"/>
    <s v="Charlas de inducción arqueología"/>
    <x v="1"/>
    <x v="1"/>
    <s v="Construcción"/>
    <s v="No aplica"/>
    <s v="Objetivo: El presente compromiso busca implementar charlas de inducción de arqueología a los/as trabajadores/as del Proyecto sobre el componente arqueológico, con la finalidad de velar por la no afectación al patrimonio cultural._x000a_Descripción: En la fase d"/>
  </r>
  <r>
    <n v="2148376490"/>
    <s v="DIA DS40 (ICE)"/>
    <s v="San Eugenio Solar"/>
    <s v="VIII"/>
    <s v="Los Angeles"/>
    <s v="c"/>
    <n v="77"/>
    <n v="2021"/>
    <n v="109"/>
    <x v="0"/>
    <s v="PFV"/>
    <s v="Medidas para proteger el patrimonio cultural – Charlas de inducción paleontología"/>
    <x v="1"/>
    <x v="1"/>
    <s v="Construcción"/>
    <s v="No aplica"/>
    <s v="Objetivo: El presente compromiso busca implementar charlas de inducción en paleontología a los/as trabajadores/as del Proyecto sobre el componente paleontológico, con la finalidad de velar por la no afectación al patrimonio cultural._x000a_Descripción: En la fa"/>
  </r>
  <r>
    <n v="2148376490"/>
    <s v="DIA DS40 (ICE)"/>
    <s v="San Eugenio Solar"/>
    <s v="VIII"/>
    <s v="Los Angeles"/>
    <s v="c"/>
    <n v="77"/>
    <n v="2021"/>
    <n v="105"/>
    <x v="0"/>
    <s v="PFV"/>
    <s v="Medidas para proteger el patrimonio cultural –Implementación de Monitoreo Arqueológico"/>
    <x v="3"/>
    <x v="4"/>
    <s v="Construcción"/>
    <s v="No aplica"/>
    <s v="Objetivo: El presente compromiso busca implementar un monitoreo arqueológico permanente durante las obras de limpieza y escarpe del terreno, y en todas las actividades que consideren cualquier tipo de remoción de la superficie y excavación sub-superficial"/>
  </r>
  <r>
    <n v="2148376490"/>
    <s v="DIA DS40 (ICE)"/>
    <s v="San Eugenio Solar"/>
    <s v="VIII"/>
    <s v="Los Angeles"/>
    <s v="c"/>
    <n v="77"/>
    <n v="2021"/>
    <n v="110"/>
    <x v="0"/>
    <s v="PFV"/>
    <s v="Monitoreo de ruido"/>
    <x v="2"/>
    <x v="24"/>
    <s v="Construcción"/>
    <s v="No aplica"/>
    <s v="Objetivo: Verificar que las medidas de control de ruido sean efectivas. Descripción: Una vez durante la fase de construcción y en forma diurna, se realizará un monitoreo de ruido en los receptores R-3, R-4, R-6 y R-8 cuando estén instaladas las barreras a"/>
  </r>
  <r>
    <n v="2148373709"/>
    <s v="DIA DS40"/>
    <s v="Parque Fotovoltaico Cañones Sunlight"/>
    <s v="V"/>
    <s v="Calera, Nogales"/>
    <s v="c"/>
    <s v="35"/>
    <n v="2021"/>
    <s v="35"/>
    <x v="0"/>
    <s v="PFV"/>
    <s v="Charlas de Inducción Arqueológica"/>
    <x v="3"/>
    <x v="5"/>
    <s v="Construcción"/>
    <s v="Intervención de elementos culturales."/>
    <s v="Objetivo: Proteger los monumentos nacionales según la definición de la Ley 18.288 que se encuentran cercanos al área de influencia del Proyecto para el componente arqueológico. Descripción: Cercado arqueológico con malla y cartel que indique la presencia "/>
  </r>
  <r>
    <n v="2148373709"/>
    <s v="DIA DS40"/>
    <s v="Parque Fotovoltaico Cañones Sunlight"/>
    <s v="V"/>
    <s v="Calera, Nogales"/>
    <s v="c"/>
    <s v="36"/>
    <n v="2021"/>
    <s v="36"/>
    <x v="0"/>
    <s v="PFV"/>
    <s v="Cobertura de materiales transportados en camiones tolva. sólo para caminos internos."/>
    <x v="2"/>
    <x v="3"/>
    <s v="Construcción y cierre"/>
    <s v="Aumento en las concentraciones de contaminación de material particulado y gases."/>
    <s v="Objetivo: Evitar la suspensión de material particulado de los materiales transportados. Descripción: Mediante el uso de una lona o carpa se cubrirá el área expuesta a erosión eólica de la tolva de los camiones. Justificación: Cubrir la tolva del camión im"/>
  </r>
  <r>
    <n v="2148373709"/>
    <s v="DIA DS40"/>
    <s v="Parque Fotovoltaico Cañones Sunlight"/>
    <s v="V"/>
    <s v="Calera, Nogales"/>
    <s v="c"/>
    <s v="36"/>
    <n v="2021"/>
    <s v="36"/>
    <x v="0"/>
    <s v="PFV"/>
    <s v="Mejoramiento Compuertas"/>
    <x v="2"/>
    <x v="12"/>
    <s v="Construcción"/>
    <s v="Pérdida de superficie de suelo agrícola clase III debido a la instalación de las obras del Proyecto."/>
    <s v="Objetivo: Eliminar las pérdidas de agua de riego mediante la reparación de compuertas del canal El Melón/Compensar mediante el aumento de productividad de predios, la pérdida temporal producida en predio donde se construirá el proyecto fotovoltaico Descri"/>
  </r>
  <r>
    <n v="2148373709"/>
    <s v="DIA DS40"/>
    <s v="Parque Fotovoltaico Cañones Sunlight"/>
    <s v="V"/>
    <s v="Calera, Nogales"/>
    <s v="c"/>
    <s v="33"/>
    <n v="2021"/>
    <s v="33"/>
    <x v="0"/>
    <s v="PFV"/>
    <s v="Mejoramiento de compuertas"/>
    <x v="0"/>
    <x v="6"/>
    <s v="Contrucción"/>
    <s v="Pérdida de superficie de suelo agrícola clase III debido a la instalación de las obras del Proyecto."/>
    <s v="Objetivo: Eliminar las pérdidas de agua de riego mediante la reparación de compuertas del canal El Melón. Mejorar la productividad de predios en proporción a la pérdida temporal producida en predio donde se construirá el proyecto fotovoltaico. Como objeti"/>
  </r>
  <r>
    <n v="2148373709"/>
    <s v="DIA DS40"/>
    <s v="Parque Fotovoltaico Cañones Sunlight"/>
    <s v="V"/>
    <s v="Calera, Nogales"/>
    <s v="c"/>
    <s v="37"/>
    <n v="2021"/>
    <s v="37"/>
    <x v="0"/>
    <s v="PFV"/>
    <s v="Reducción de velocidad en obra. "/>
    <x v="2"/>
    <x v="3"/>
    <s v="Construcción"/>
    <s v="Aumento en las concentraciones de contaminación de material particulado y gases."/>
    <s v="Objetivo: Disminuir la re-suspensión de material particulado por tránsito. Descripción: Restringir la velocidad de los vehículos dentro del área de faena (máx. 30 km/h). Justificación: Disminuir la velocidad dentro del área de faena, donde se tienen super"/>
  </r>
  <r>
    <n v="2148373709"/>
    <s v="DIA DS40"/>
    <s v="Parque Fotovoltaico Cañones Sunlight"/>
    <s v="V"/>
    <s v="Calera, Nogales"/>
    <s v="c"/>
    <s v="37"/>
    <n v="2021"/>
    <s v="37"/>
    <x v="0"/>
    <s v="PFV"/>
    <s v="Vehículos y maquinarias con mantenciones y revisión técnica al día."/>
    <x v="2"/>
    <x v="3"/>
    <s v="Construcción y cierre"/>
    <s v="Aumento en las concentraciones de contaminación de material particulado y gases."/>
    <s v="Objetivo: Evitar la generación de emisiones de contaminantes por mal funcionamiento o falta de mantención de las maquinarias o vehículos. Descripción: El mal funcionamiento o falta de mantención de las maquinarias o vehículos, conlleva a forzar el motor a"/>
  </r>
  <r>
    <n v="2148373183"/>
    <s v="DIA DS40"/>
    <s v="Parque Solar Villa"/>
    <s v="RM"/>
    <s v="San Pedro"/>
    <s v="c"/>
    <n v="299"/>
    <n v="2021"/>
    <n v="45"/>
    <x v="0"/>
    <s v="PFV"/>
    <s v="Charlas de inducción respecto al componente arqueológico"/>
    <x v="1"/>
    <x v="1"/>
    <s v="Construcción"/>
    <s v="No Aplica"/>
    <s v="Objetivo: desarrollar acciones de resguardo del patrimonio cultural en el área del Proyecto. Descripción: se realizará charlas de inducción respecto al componente arqueológico, por arqueólogo/a(s) y/o licenciado/a(s) en arqueología a los trabajadores del "/>
  </r>
  <r>
    <n v="2148373183"/>
    <s v="DIA DS40"/>
    <s v="Parque Solar Villa"/>
    <s v="RM"/>
    <s v="San Pedro"/>
    <s v="c"/>
    <n v="299"/>
    <n v="2021"/>
    <n v="45"/>
    <x v="0"/>
    <s v="PFV"/>
    <s v="Plan de información a vecinos"/>
    <x v="0"/>
    <x v="0"/>
    <s v="Construcción"/>
    <s v="No Aplica"/>
    <s v="Objetivo: desarrollar acciones de mantenimiento de buenas relaciones comunitarias con los vecinos del Proyecto. Descripción: se ejecutará un plan de información a vecinos, mediante la entrega de información descriptiva (ya sea papel o digital) del Proyect"/>
  </r>
  <r>
    <n v="2148373183"/>
    <s v="DIA DS40"/>
    <s v="Parque Solar Villa"/>
    <s v="RM"/>
    <s v="San Pedro"/>
    <s v="c"/>
    <n v="299"/>
    <n v="2021"/>
    <n v="48"/>
    <x v="0"/>
    <s v="PFV"/>
    <s v="Plan de Perturbación Controlada"/>
    <x v="5"/>
    <x v="10"/>
    <s v="Construcción"/>
    <s v="No Aplica"/>
    <s v="Objetivo: el objetivo de la ejecución del Plan de Perturbación Controlada es provocar el abandono o inducir el desplazamiento gradual de los individuos de fauna de reducida movilidad, desde su lugar de origen hacia zonas inmediatamente adyacentes, en form"/>
  </r>
  <r>
    <n v="2148373183"/>
    <s v="DIA DS40"/>
    <s v="Parque Solar Villa"/>
    <s v="RM"/>
    <s v="San Pedro"/>
    <s v="c"/>
    <n v="299"/>
    <n v="2021"/>
    <n v="47"/>
    <x v="0"/>
    <s v="PFV"/>
    <s v="Revegetación natural del área ubicada bajo el área de paneles por parte de la vegetación"/>
    <x v="4"/>
    <x v="8"/>
    <s v="Operación"/>
    <s v="No Aplica"/>
    <s v="Objetivo: mantención de la calidad del suelo agrícola y los servicios ecosistémicos presentados por el suelo. Descripción: el compromiso consiste en permitir los fenómenos de sucesión ecológica desarrollados en la zona mediante la revegetación natural del"/>
  </r>
  <r>
    <n v="2148373183"/>
    <s v="DIA DS40"/>
    <s v="Parque Solar Villa"/>
    <s v="RM"/>
    <s v="San Pedro"/>
    <s v="c"/>
    <n v="299"/>
    <n v="2021"/>
    <n v="46"/>
    <x v="0"/>
    <s v="PFV"/>
    <s v="Sistema de distribución y aumentando la seguridad de riego con obras de acumulación"/>
    <x v="2"/>
    <x v="12"/>
    <s v="Construcción"/>
    <s v="No Aplica"/>
    <s v="Objetivo: • Aumentar la productividad de los suelos de la comunidad de aguas del sector Los Panguiles, mejorando la aducción del agua a los predios con un apropiado sistema de distribución y aumentando la seguridad de riego con obras de acumulación. • Com"/>
  </r>
  <r>
    <n v="2148371570"/>
    <s v="DIA DS40"/>
    <s v="NUEVA CENTRAL SOLAR FOTOVOLTAICA ALAMEDA"/>
    <s v="VI"/>
    <s v="Graneros"/>
    <s v="c"/>
    <n v="21"/>
    <n v="2021"/>
    <n v="154"/>
    <x v="0"/>
    <s v="PFV"/>
    <s v="Plan de Humectación de caminos internos"/>
    <x v="2"/>
    <x v="3"/>
    <s v="Operación"/>
    <s v="Pérdida temporal de uso del suelo"/>
    <s v="Objetivo: El objetivo del compromiso voluntario es el aumento de la seguridad de riego y reincorporación de suelos a su productividad inicial, mediante la obra correspondiente a la Rehabilitación del Tranque Sector Guindo Alto – El Huape, el cual actualme"/>
  </r>
  <r>
    <n v="2148351441"/>
    <s v="DIA DS40 (ICE)"/>
    <s v="Planta Solar Lo Miguel"/>
    <s v="VI"/>
    <s v="Rengo"/>
    <s v="c"/>
    <n v="18"/>
    <n v="2021"/>
    <n v="216"/>
    <x v="0"/>
    <s v="PFV"/>
    <s v="Afectación del patrimonio arqueológico"/>
    <x v="3"/>
    <x v="4"/>
    <s v="Construcción"/>
    <s v="Afectación del patrimonio arqueológico"/>
    <s v="Objetivo: Resguardar el patrimonio arqueológico. Descripción y justificación: Se realizará un monitoreo arqueológico permanente durante la fase de construcción del proyecto, por arqueólogo/a(s) y/o licenciado/a(s) en arqueología, por cada frente de trabaj"/>
  </r>
  <r>
    <n v="2148351441"/>
    <s v="DIA DS40 (ICE)"/>
    <s v="Planta Solar Lo Miguel"/>
    <s v="VI"/>
    <s v="Rengo"/>
    <s v="c"/>
    <n v="18"/>
    <n v="2021"/>
    <n v="220"/>
    <x v="0"/>
    <s v="PFV"/>
    <s v="Apoyo a la difusión ambiental"/>
    <x v="0"/>
    <x v="6"/>
    <s v="Operación"/>
    <s v="No Aplica"/>
    <s v="Objetivo: El objetivo general de esta medida es apoyar la difusión del proyecto y darles realce a las energías renovables no convencionales como una opción innovadora y sustentable. Descripción: La medida consiste en la disposición de un panel que permita"/>
  </r>
  <r>
    <n v="2148351441"/>
    <s v="DIA DS40 (ICE)"/>
    <s v="Planta Solar Lo Miguel"/>
    <s v="VI"/>
    <s v="Rengo"/>
    <s v="c"/>
    <n v="18"/>
    <n v="2021"/>
    <n v="224"/>
    <x v="0"/>
    <s v="PFV"/>
    <s v="Charlas de fauna"/>
    <x v="1"/>
    <x v="1"/>
    <s v="Todas las fases del proyecto"/>
    <s v="No Aplica"/>
    <s v="Objetivo: Generar conciencia sobre la protección de la fauna silvestre y flora y vegetación. Descripción: Se capacitará al personal de planta y contratistas involucrados en las distintas fases del Proyecto, sobre prohibición de cazar y domesticación de fa"/>
  </r>
  <r>
    <n v="2148351441"/>
    <s v="DIA DS40 (ICE)"/>
    <s v="Planta Solar Lo Miguel"/>
    <s v="VI"/>
    <s v="Rengo"/>
    <s v="c"/>
    <n v="18"/>
    <n v="2021"/>
    <n v="218"/>
    <x v="0"/>
    <s v="PFV"/>
    <s v="Cultivo de Plantas Aromáticas"/>
    <x v="2"/>
    <x v="12"/>
    <s v="Operación"/>
    <s v="No Aplica"/>
    <s v="Objetivo: Que el suelo del área del proyecto presente un segundo servicio ecosistémico de abastecimiento proporcionando cultivo de hierbas aromáticas. Justificación: Este Compromiso Ambiental Voluntario se genera para generar un impacto positivo aportando"/>
  </r>
  <r>
    <n v="2148351441"/>
    <s v="DIA DS40 (ICE)"/>
    <s v="Planta Solar Lo Miguel"/>
    <s v="VI"/>
    <s v="Rengo"/>
    <s v="c"/>
    <n v="18"/>
    <n v="2021"/>
    <n v="222"/>
    <x v="0"/>
    <s v="PFV"/>
    <s v="Humectación de caminos"/>
    <x v="2"/>
    <x v="3"/>
    <s v="Construcción"/>
    <s v="Aumento temporal de los niveles de material particulado."/>
    <s v="Objetivo: Disminuir las emisiones de material particulado (M10 y MP2, 5) generadas por la construcción del Proyecto. Descripción: Dado que, en el diseño del proyecto, en la fase de construcción se hará uso de tramos de tierra, el Titular se compromete a h"/>
  </r>
  <r>
    <n v="2148351441"/>
    <s v="DIA DS40 (ICE)"/>
    <s v="Planta Solar Lo Miguel"/>
    <s v="VI"/>
    <s v="Rengo"/>
    <s v="c"/>
    <n v="18"/>
    <n v="2021"/>
    <n v="222"/>
    <x v="0"/>
    <s v="PFV"/>
    <s v="Mejoramiento de suelos"/>
    <x v="2"/>
    <x v="12"/>
    <s v="Construcción"/>
    <s v="Uso de Suelo con capacidad agrícola Clase III"/>
    <s v="Objetivo: Mejora del suelo en relación a sus limitaciones. Descripción: Mejoramiento sustancial de una superficie de suelo ubicado en la comuna de Rengo, en una relación 1:1 ha esto con estricto apego a los lineamientos y recomendaciones contenidos en la "/>
  </r>
  <r>
    <n v="2148351441"/>
    <s v="DIA DS40 (ICE)"/>
    <s v="Planta Solar Lo Miguel"/>
    <s v="VI"/>
    <s v="Rengo"/>
    <s v="c"/>
    <n v="18"/>
    <n v="2021"/>
    <n v="224"/>
    <x v="0"/>
    <s v="PFV"/>
    <s v="Monitoreo de suelos"/>
    <x v="2"/>
    <x v="12"/>
    <s v="Todas las fases del proyecto"/>
    <s v="No Aplica"/>
    <s v="Dar cuenta de las condiciones físicas, químicas y biológicas para determinar daños no significativos bajo la superficie de suelo ocupada por los paneles solares."/>
  </r>
  <r>
    <n v="2148351441"/>
    <s v="DIA DS40 (ICE)"/>
    <s v="Planta Solar Lo Miguel"/>
    <s v="VI"/>
    <s v="Rengo"/>
    <s v="c"/>
    <n v="18"/>
    <n v="2021"/>
    <n v="225"/>
    <x v="0"/>
    <s v="PFV"/>
    <s v="Perturbación Controlada"/>
    <x v="5"/>
    <x v="10"/>
    <s v="Construcción y cierre"/>
    <s v="No Aplica"/>
    <s v="Objetivo: El objetivo general de esta medida, es provocar el abandono o producir el desplazamiento de la fauna objetivo presente en el área de influencia del Proyecto hacia zonas adyacentes, evitando de esta manera que la fauna objetivo sea afectada por e"/>
  </r>
  <r>
    <n v="2148351441"/>
    <s v="DIA DS40 (ICE)"/>
    <s v="Planta Solar Lo Miguel"/>
    <s v="VI"/>
    <s v="Rengo"/>
    <s v="c"/>
    <n v="18"/>
    <n v="2021"/>
    <n v="225"/>
    <x v="0"/>
    <s v="PFV"/>
    <s v="Plan de comunicación con vecinos"/>
    <x v="0"/>
    <x v="2"/>
    <s v="Contrucción"/>
    <s v="Impacto no significativo sobre los sistemas de vida y costumbre de la población del área de influencia."/>
    <s v="Objetivo: Informar a los residentes más cercanos al área de proyecto, respecto de las actividades de transporte que se realizarán durante la construcción de las obras de ampliación. Descripción: Se basa en establecer comunicación con los vecinos más cerca"/>
  </r>
  <r>
    <n v="2148350542"/>
    <s v="DIA DS40"/>
    <s v="Subestación Puchuncaví 110 kV"/>
    <s v="V"/>
    <s v="Quintero, Puchuncaví"/>
    <s v="b2"/>
    <n v="30"/>
    <n v="2021"/>
    <n v="35"/>
    <x v="0"/>
    <s v="Subestación"/>
    <s v="Cierre perimetral de hallazgo arqueológico aislado encontrado en el área de estudio."/>
    <x v="3"/>
    <x v="5"/>
    <s v="Construcción"/>
    <s v="Alteración de hallazgo aislado AC-16"/>
    <s v="Objetivo: El objetivo corresponde a la protección del hallazgo arqueológico aislado cercano al área del Proyecto, con el fin de resguardar la información que contiene. Descripción y Justificación: Para no afectar el hallazgo aislado identificado como AC-1"/>
  </r>
  <r>
    <n v="2148350542"/>
    <s v="DIA DS40"/>
    <s v="Subestación Puchuncaví 110 kV"/>
    <s v="V"/>
    <s v="Quintero, Puchuncaví"/>
    <s v="b2"/>
    <n v="30"/>
    <n v="2021"/>
    <n v="34"/>
    <x v="0"/>
    <s v="Subestación"/>
    <s v="Instalación desviadores de vuelo"/>
    <x v="5"/>
    <x v="9"/>
    <s v="Operación"/>
    <s v="Pérdida de individuos de especies de fauna voladora por colisión."/>
    <s v="Objetivo: Disminuir colisiones y electrocución de aves con la línea de transmisión, de acuerdo con lo establecido en la “Guía de Evaluación Ambiental, Componente Fauna Silvestre” SAG, 2012. Descripción: El Proyecto considera la implementación de desviador"/>
  </r>
  <r>
    <n v="2148350542"/>
    <s v="DIA DS40"/>
    <s v="Subestación Puchuncaví 110 kV"/>
    <s v="V"/>
    <s v="Quintero, Puchuncaví"/>
    <s v="b2"/>
    <n v="30"/>
    <n v="2021"/>
    <n v="34"/>
    <x v="0"/>
    <s v="Subestación"/>
    <s v="Perturbación Controlada de especies de baja movilidad."/>
    <x v="5"/>
    <x v="10"/>
    <s v="Construcción"/>
    <s v="Pérdida de individuos de especies de baja movilidad, no listadas en categorías de conservación."/>
    <s v="Objetivo: El objetivo de las acciones comprometidas es minimizar afectación de individuos de baja movilidad identificados en la zona. Descripción y Justificación: Debido a que la caracterización ambiental de Fauna evidencia la presencia de reptiles listad"/>
  </r>
  <r>
    <n v="2148325955"/>
    <s v="DIA DS40"/>
    <s v="Parque Fotovoltaico Pellín"/>
    <s v="XVI"/>
    <s v="Yungay"/>
    <s v="c"/>
    <n v="57"/>
    <n v="2021"/>
    <n v="66"/>
    <x v="0"/>
    <s v="PFV"/>
    <s v="Contratación de mano de obra no calificada y servicios locales"/>
    <x v="0"/>
    <x v="2"/>
    <s v="Construcción"/>
    <s v="No aplica"/>
    <s v="Objetivo: Considerar la contratación de mano de obra no calificada y servicios sean locales, informando a la comunidad y/o Municipio sobre las oportunidades de empleo por la construcción del Proyecto. Descripción: Para alcanzar la mano de obra no califica"/>
  </r>
  <r>
    <n v="2148325955"/>
    <s v="DIA DS40"/>
    <s v="Parque Fotovoltaico Pellín"/>
    <s v="XVI"/>
    <s v="Yungay"/>
    <s v="c"/>
    <n v="57"/>
    <n v="2021"/>
    <n v="65"/>
    <x v="0"/>
    <s v="PFV"/>
    <s v="Evaluación de la adecuada operación de las barreras acústicas a implementar y el cumplimiento de los límites normados"/>
    <x v="2"/>
    <x v="19"/>
    <s v="Construcción y cierre"/>
    <s v="No aplica impacto asociado, el compromiso refiere a verificar el cumplimiento de la normativa (D.S. 38/2011)"/>
    <s v="Objetivo: evaluar la adecuada operación de las barreras acústicas a implementar y el cumplimiento de los límites normados. Descripción: Se realizarán monitoreos de ruido por parte de una ETFA, en los receptores identificados. Se verificará el estado de la"/>
  </r>
  <r>
    <n v="2148238802"/>
    <s v="DIA DS40 (ICE)"/>
    <s v="Bodega de Almacenamiento de Sustancias Peligrosas ECOLOG"/>
    <s v="VIII"/>
    <s v="San Pedro de la Paz"/>
    <s v="ñ1"/>
    <n v="58"/>
    <n v="2021"/>
    <n v="70"/>
    <x v="2"/>
    <s v="No aplica"/>
    <s v="Aviso Inicio de Proyecto"/>
    <x v="1"/>
    <x v="17"/>
    <s v="Construcción y operación"/>
    <s v="En caso de activación de planes de contingencia y emergencia"/>
    <s v="Objetivo: Informar a la comunidad más cercana al proyecto, respecto de potenciales riesgos ambientales asociados al proyecto “Almacenamiento de sustancias peligrosas Ecolog SpA”. Descripción: Se propone dar aviso a la administración del Parque Escuadrón A"/>
  </r>
  <r>
    <n v="2147985258"/>
    <s v="DIA DS40"/>
    <s v="Parque Fotovoltaico Las Taguas"/>
    <s v="IV"/>
    <s v="La Serena"/>
    <s v="c"/>
    <n v="49"/>
    <n v="2021"/>
    <n v="44"/>
    <x v="0"/>
    <s v="PFV"/>
    <s v="Instalación de dispositivos anticolisión"/>
    <x v="5"/>
    <x v="9"/>
    <s v="Todas las fases del proyecto"/>
    <s v="Fauna silvestre."/>
    <s v="Objetivo: Disminuir la probabilidad de ocurrencia de la colisión con el tendido eléctrico de las especies que transitan el espacio aéreo del proyecto, principalmente de Theristicus melanopis (Bandurria).  Descripción: La medida consiste en la instalación "/>
  </r>
  <r>
    <n v="2147985258"/>
    <s v="DIA DS40"/>
    <s v="Parque Fotovoltaico Las Taguas"/>
    <s v="IV"/>
    <s v="La Serena"/>
    <s v="c"/>
    <n v="49"/>
    <n v="2021"/>
    <n v="43"/>
    <x v="0"/>
    <s v="PFV"/>
    <s v="Plan de Humectación de caminos internos"/>
    <x v="2"/>
    <x v="3"/>
    <s v="Construcción"/>
    <s v="Emisiones atmosféricas."/>
    <s v="Objetivo: Reducción de emisiones atmosféricas (MP) generadas por el tránsito de vehículos y maquinarias por caminos no pavimentados de acceso al proyecto.   Descripción: Como medida de control de emisiones de polvo hacia la comunidad, se considera realiza"/>
  </r>
  <r>
    <n v="2147985258"/>
    <s v="DIA DS40"/>
    <s v="Parque Fotovoltaico Las Taguas"/>
    <s v="IV"/>
    <s v="La Serena"/>
    <s v="c"/>
    <n v="49"/>
    <n v="2021"/>
    <n v="43"/>
    <x v="0"/>
    <s v="PFV"/>
    <s v="Plan perturbación controlada para micromamíferos fosoriales."/>
    <x v="5"/>
    <x v="10"/>
    <s v="Construcción"/>
    <s v="Fauna silvestre."/>
    <s v="Objetivo: A través de la perturbación controlada lograr el desplazamiento progresivo de Spalacopus cyanus (cururo) desde las áreas que serán intervenidas por las obras del proyecto, hacia sectores sin intervención y que no serán intervenidos por este proy"/>
  </r>
  <r>
    <n v="2147985258"/>
    <s v="DIA DS40"/>
    <s v="Parque Fotovoltaico Las Taguas"/>
    <s v="IV"/>
    <s v="La Serena"/>
    <s v="c"/>
    <n v="49"/>
    <n v="2021"/>
    <n v="45"/>
    <x v="0"/>
    <s v="PFV"/>
    <s v="Programa de Comunicación con la Comunidad."/>
    <x v="0"/>
    <x v="0"/>
    <s v="Construcción"/>
    <s v="No Aplica"/>
    <s v="Objetivo: Establecer un mecanismo de comunicación periódica enfocado al relacionamiento entre el proyecto y la comunidad, específicamente a los residentes de las 2 majadas ubicadas en el área de influencia, sobre el cronograma de trabajo y obras involucra"/>
  </r>
  <r>
    <n v="2147984181"/>
    <s v="DIA DS40 (ICE)"/>
    <s v="Parque Fotovoltaico Santa Pamela"/>
    <s v="VIII"/>
    <s v="Los Angeles"/>
    <s v="c"/>
    <n v="134"/>
    <n v="2021"/>
    <n v="102"/>
    <x v="0"/>
    <s v="PFV"/>
    <s v="Plan de monitoreo de aves"/>
    <x v="5"/>
    <x v="16"/>
    <s v="Operación"/>
    <s v="Colisión de aves con la línea eléctrica aérea"/>
    <s v="Objetivo: Observar eventuales rutas de vuelos y recorrer el área de la línea en búsqueda de eventuales cadáveres o carcasas. Descripción: Se realizará un monitoreo de avifauna. Este monitoreo considera registrar tanto los vuelos, como aves heridas o cadáv"/>
  </r>
  <r>
    <n v="2147984181"/>
    <s v="DIA DS40 (ICE)"/>
    <s v="Parque Fotovoltaico Santa Pamela"/>
    <s v="VIII"/>
    <s v="Los Angeles"/>
    <s v="c"/>
    <n v="134"/>
    <n v="2021"/>
    <n v="104"/>
    <x v="0"/>
    <s v="PFV"/>
    <s v="Restitución de especies exóticas"/>
    <x v="6"/>
    <x v="28"/>
    <s v="Construcción"/>
    <s v="Corta de especies exóticas."/>
    <s v="Objetivo: Restituir las especies exóticas cortadas debido a la construcción de caminos y cercos perimetrales. Descripción: El titular establece la restitución en una relación 2:1, es decir, por cada dos individuos cortados uno a reponer. Justificación: Ma"/>
  </r>
  <r>
    <n v="2147982521"/>
    <s v="DIA DS40 (ICE)"/>
    <s v="Parque Solar Mulchén Santa Bárbara 1"/>
    <s v="VIII"/>
    <s v="Mulchén"/>
    <s v="c"/>
    <n v="109"/>
    <n v="2021"/>
    <n v="83"/>
    <x v="0"/>
    <s v="PFV"/>
    <s v="Charla de inducción paleontológica"/>
    <x v="1"/>
    <x v="1"/>
    <s v="Construcción"/>
    <s v="Paleontología"/>
    <s v="Objetivo: No afectar los eventuales hallazgos de restos paleontológicos, históricos paleontológicos entre otros, durante el movimiento de tierra en la construcción. Descripción: Charla de inducción paleontológica las cuales deberán ser dictadas por un pal"/>
  </r>
  <r>
    <n v="2147982521"/>
    <s v="DIA DS40 (ICE)"/>
    <s v="Parque Solar Mulchén Santa Bárbara 1"/>
    <s v="VIII"/>
    <s v="Mulchén"/>
    <s v="c"/>
    <n v="109"/>
    <n v="2021"/>
    <n v="85"/>
    <x v="0"/>
    <s v="PFV"/>
    <s v="Charla informativa sobre energías renovables"/>
    <x v="1"/>
    <x v="1"/>
    <s v="Construcción"/>
    <s v="No aplica"/>
    <s v="Objetivo: Acercar y explicar las energías renovables no convencionales a la comunidad aledaña al proyecto Descripción: Durante las obras de construcción se realizará una charla informativa sobre energías renovables, puntualmente de energía solar en la com"/>
  </r>
  <r>
    <n v="2147982521"/>
    <s v="DIA DS40 (ICE)"/>
    <s v="Parque Solar Mulchén Santa Bárbara 1"/>
    <s v="VIII"/>
    <s v="Mulchén"/>
    <s v="c"/>
    <n v="109"/>
    <n v="2021"/>
    <n v="84"/>
    <x v="0"/>
    <s v="PFV"/>
    <s v="Contratación mano de obra local"/>
    <x v="0"/>
    <x v="2"/>
    <s v="Todas las fases del proyecto"/>
    <s v="No aplica"/>
    <s v="Objetivo: Vincularse con el territorio y la comunidad ayudando a mejorar la empleabilidad por medio de la subcontratación de trabajadores o empresas pertenecientes a Mulchén que entreguen algún servicio que requiera el proyecto. El 10% de los trabajadores"/>
  </r>
  <r>
    <n v="2147982521"/>
    <s v="DIA DS40 (ICE)"/>
    <s v="Parque Solar Mulchén Santa Bárbara 1"/>
    <s v="VIII"/>
    <s v="Mulchén"/>
    <s v="c"/>
    <n v="109"/>
    <n v="2021"/>
    <n v="85"/>
    <x v="0"/>
    <s v="PFV"/>
    <s v="Financiamiento 4 análisis de agua para los vecinos de Licura"/>
    <x v="0"/>
    <x v="6"/>
    <s v="Construcción"/>
    <s v="No aplica"/>
    <s v="Objetivo: Relacionarse con la comunidad aledaña del proyecto y entregarle un aporte concreto dándole la tranquilidad de conocer las características del agua potable que consumen. Descripción: El titular financiará 4 análisis de agua para los vecinos de Li"/>
  </r>
  <r>
    <n v="2147982521"/>
    <s v="DIA DS40 (ICE)"/>
    <s v="Parque Solar Mulchén Santa Bárbara 1"/>
    <s v="VIII"/>
    <s v="Mulchén"/>
    <s v="c"/>
    <n v="109"/>
    <n v="2021"/>
    <n v="86"/>
    <x v="0"/>
    <s v="PFV"/>
    <s v="Gestiones para trabajar con los residuos papel y cartón, botellas PET1, vidrios y latas"/>
    <x v="0"/>
    <x v="0"/>
    <s v="Todas las fases del proyecto"/>
    <s v="No aplica"/>
    <s v="Objetivo: Vincularse con el territorio y la comunidad ayudando a losesfuerzos por disminuir los RSD generados por la comuna, trabajando proyectos de reciclaje e instancias de asesoramiento con el proyecto “Mulchén Sin Basura”. Descripción: Se realizarán l"/>
  </r>
  <r>
    <n v="2147982521"/>
    <s v="DIA DS40 (ICE)"/>
    <s v="Parque Solar Mulchén Santa Bárbara 1"/>
    <s v="VIII"/>
    <s v="Mulchén"/>
    <s v="c"/>
    <n v="109"/>
    <n v="2021"/>
    <n v="82"/>
    <x v="0"/>
    <s v="PFV"/>
    <s v="Monitoreo arqueológico permanente"/>
    <x v="3"/>
    <x v="4"/>
    <s v="Construcción"/>
    <s v="Arqueología"/>
    <s v="Objetivo: No afectar los eventuales hallazgos de restos arqueológicos, históricos paleontológicos entre otros, durante el movimiento de tierra en la construcción. Descripción: Según se indica en tabla 8.2.7 de este informe, al momento posterior a la limpi"/>
  </r>
  <r>
    <n v="2147982168"/>
    <s v="DIA DS40"/>
    <s v="Parque Solar Chillán San Alberto"/>
    <s v="XVI"/>
    <s v="Chillán"/>
    <s v="c"/>
    <n v="37"/>
    <n v="2021"/>
    <n v="54"/>
    <x v="0"/>
    <s v="PFV"/>
    <s v="Charla de inducción paleontológica"/>
    <x v="1"/>
    <x v="1"/>
    <s v="Construcción"/>
    <s v="Paleontología"/>
    <s v="Objetivo: No afectar los eventuales hallazgos de restos paleontológicos, históricos paleontológicos entre otros, durante el movimiento de tierra en la construcción. Descripción: Charla de inducción paleontológica las cuales deberán ser dictadas por un pal"/>
  </r>
  <r>
    <n v="2147982168"/>
    <s v="DIA DS40"/>
    <s v="Parque Solar Chillán San Alberto"/>
    <s v="XVI"/>
    <s v="Chillán"/>
    <s v="c"/>
    <n v="37"/>
    <n v="2021"/>
    <n v="52"/>
    <x v="0"/>
    <s v="PFV"/>
    <s v="Contratación preferente de mano de obra y servicios locales"/>
    <x v="0"/>
    <x v="2"/>
    <s v="Construcción y cierre"/>
    <s v="No Aplica"/>
    <s v="Objetivo: Vincularse con el territorio y la comunidad ayudando a mejorar la empleabilidad por medio de la subcontratación de trabajadores o empresas pertenecientes a Chillán que entreguen algún servicio que requiera el proyecto. Descripción: Se privilegia"/>
  </r>
  <r>
    <n v="2147982168"/>
    <s v="DIA DS40"/>
    <s v="Parque Solar Chillán San Alberto"/>
    <s v="XVI"/>
    <s v="Chillán"/>
    <s v="c"/>
    <n v="37"/>
    <n v="2021"/>
    <n v="51"/>
    <x v="0"/>
    <s v="PFV"/>
    <s v="Implementación de barreras acústicas modulares móviles"/>
    <x v="2"/>
    <x v="19"/>
    <s v="Construcción"/>
    <s v="Ruido"/>
    <s v="Objetivo: Disminuir la emisión de ruido durante la construcción. Descripción: El presente Proyecto contempla implementar barreras acústicas perimetrales en el deslinde norte y sur de una altura de 2,4 m. enfocado en proteger al receptor R3 y R1 respectiva"/>
  </r>
  <r>
    <n v="2147982168"/>
    <s v="DIA DS40"/>
    <s v="Parque Solar Chillán San Alberto"/>
    <s v="XVI"/>
    <s v="Chillán"/>
    <s v="c"/>
    <n v="37"/>
    <n v="2021"/>
    <n v="53"/>
    <x v="0"/>
    <s v="PFV"/>
    <s v="Monitoreo arqueológico y charlas de inducción durante movimientos de tierra"/>
    <x v="1"/>
    <x v="1"/>
    <s v="Construcción"/>
    <s v="Arqueología"/>
    <s v="Objetivo: No afectar los eventuales hallazgos de restos arqueológicos, históricos paleontológicos entre otros, durante el movimiento de tierra en la construcción. Descripción: La realización de charlas arqueológicas y un monitoreo arqueológico permanente,"/>
  </r>
  <r>
    <n v="2147977521"/>
    <s v="DIA DS40"/>
    <s v="Plantas Fotovoltaicas Armazones y Paranal"/>
    <s v="II"/>
    <s v="Taltal"/>
    <s v="c"/>
    <n v="88"/>
    <n v="2021"/>
    <n v="21"/>
    <x v="0"/>
    <s v="PFV"/>
    <s v="Reposición de Insumos a Bomberos de la Región"/>
    <x v="0"/>
    <x v="6"/>
    <s v="Todas las fases del proyecto"/>
    <s v="No Aplica"/>
    <s v="Objetivo: prevenir que los insumos utilizados por Bomberos de la Región se deterioren. (Solo en el caso que sean utilizados y dañados en el Proyecto). Descripción: En el caso que se llame a Bomberos para la ayuda de alguna emergencia en el proyecto, se ll"/>
  </r>
  <r>
    <n v="2147966655"/>
    <s v="DIA DS40"/>
    <s v="Parque Fotovoltaico Itihue"/>
    <s v="XVI"/>
    <s v="San Carlos"/>
    <s v="c"/>
    <n v="23"/>
    <n v="2021"/>
    <n v="50"/>
    <x v="0"/>
    <s v="PFV"/>
    <s v="Arqueológico y charlas de inducción."/>
    <x v="1"/>
    <x v="1"/>
    <s v="Construcción"/>
    <s v="No aplica"/>
    <s v="Objetivo: Proteger los componentes patrimoniales. Descripción: Realizar un monitoreo arqueológico por cada frente de trabajo, durante las obras de limpieza, escarpe del terreno y en todas las actividades que consideren cualquier tipo de remoción de la sup"/>
  </r>
  <r>
    <n v="2147966655"/>
    <s v="DIA DS40"/>
    <s v="Parque Fotovoltaico Itihue"/>
    <s v="XVI"/>
    <s v="San Carlos"/>
    <s v="c"/>
    <n v="23"/>
    <n v="2021"/>
    <n v="49"/>
    <x v="0"/>
    <s v="PFV"/>
    <s v="Mejora de características productivas del suelo."/>
    <x v="2"/>
    <x v="12"/>
    <s v="Construcción"/>
    <s v="Pérdida temporal de características productivas del suelo."/>
    <s v="Objetivo: Aumentar la productividad de los suelos de la comunidad de aguas, mejorando la aducción del agua al sistema de distribución de las aguas, de esta forma se logra compensar la pérdida temporal producida en predio donde se construirá el proyecto fo"/>
  </r>
  <r>
    <n v="2147543735"/>
    <s v="DIA DS40"/>
    <s v="Proyecto Fotovoltaico CE Pampa Bellavista"/>
    <s v="III"/>
    <s v="Caldera"/>
    <s v="c"/>
    <n v="162"/>
    <n v="2021"/>
    <n v="64"/>
    <x v="0"/>
    <s v="PFV"/>
    <s v="Charlas de inducción componente paleontológico"/>
    <x v="1"/>
    <x v="1"/>
    <s v="Construcción"/>
    <s v="Alteración del patrimonio paleontológico."/>
    <s v="Objetivo: Prevenir la alteración del patrimonio paleontológico. Descripción: Charlas de inducción paleontológica a los trabajadores serán realizadas por un profesional paleontólogo, previo al inicio de obras y cada vez que se incorpore nuevo personal. En "/>
  </r>
  <r>
    <n v="2147543735"/>
    <s v="DIA DS40"/>
    <s v="Proyecto Fotovoltaico CE Pampa Bellavista"/>
    <s v="III"/>
    <s v="Caldera"/>
    <s v="c"/>
    <n v="162"/>
    <n v="2021"/>
    <n v="62"/>
    <x v="0"/>
    <s v="PFV"/>
    <s v="Charlas de inducción sobre el componente arqueológico."/>
    <x v="1"/>
    <x v="1"/>
    <s v="Construcción"/>
    <s v="Alteración del patrimonio cultural."/>
    <s v="Objetivo: Prevenir la alteración del patrimonio cultural. Descripción: Charlas de inducción por parte un/a arqueólogo/a o licenciado/a en arqueología. Justificación: Los trabajadores del proyecto tendrán estarán alertas y podrán reconocer algún componente"/>
  </r>
  <r>
    <n v="2147543735"/>
    <s v="DIA DS40"/>
    <s v="Proyecto Fotovoltaico CE Pampa Bellavista"/>
    <s v="III"/>
    <s v="Caldera"/>
    <s v="c"/>
    <n v="162"/>
    <n v="2021"/>
    <n v="61"/>
    <x v="0"/>
    <s v="PFV"/>
    <s v="Contratación de mano de obra local en todas las fases del proyecto."/>
    <x v="0"/>
    <x v="2"/>
    <s v="Todas las fases del proyecto"/>
    <s v="No aplica"/>
    <s v="Objetivo: Generar un beneficio en la comunidad de Caldera Descripción: Se priorizará la contratación de al menos un 20% de mano de obra local. Justificación: La contratación de mano de obra local en la comuna de Caldera, generará beneficios económicos tan"/>
  </r>
  <r>
    <n v="2147543735"/>
    <s v="DIA DS40"/>
    <s v="Proyecto Fotovoltaico CE Pampa Bellavista"/>
    <s v="III"/>
    <s v="Caldera"/>
    <s v="c"/>
    <n v="162"/>
    <n v="2021"/>
    <n v="66"/>
    <x v="0"/>
    <s v="PFV"/>
    <s v="Exposición hallazgos componente Paleontológico"/>
    <x v="3"/>
    <x v="5"/>
    <s v="Construcción"/>
    <s v="Alteración del patrimonio paleontológico."/>
    <s v="Objetivo: Aportar conocimiento del patrimonio paleontológico a la comunidad de Caldera. Descripción: Exposición de hallazgos del área de influencia del proyecto, los cuales deben ser debidamente identificados por un Paleontólogo durante el monitoreo de la"/>
  </r>
  <r>
    <n v="2147543735"/>
    <s v="DIA DS40"/>
    <s v="Proyecto Fotovoltaico CE Pampa Bellavista"/>
    <s v="III"/>
    <s v="Caldera"/>
    <s v="c"/>
    <n v="162"/>
    <n v="2021"/>
    <n v="58"/>
    <x v="0"/>
    <s v="PFV"/>
    <s v="Humectación de caminos"/>
    <x v="2"/>
    <x v="3"/>
    <s v="Construcción"/>
    <s v="No Aplica"/>
    <s v="Objetivo: Reducir las emisiones de material particulado durante el desarrollo del Proyecto, tanto para los caminos de accesos e interiores, como para los frentes de trabajo que requieran movimiento de tierra. Descripción: Con el fin de reducir las emision"/>
  </r>
  <r>
    <n v="2147543735"/>
    <s v="DIA DS40"/>
    <s v="Proyecto Fotovoltaico CE Pampa Bellavista"/>
    <s v="III"/>
    <s v="Caldera"/>
    <s v="c"/>
    <n v="162"/>
    <n v="2021"/>
    <n v="67"/>
    <x v="0"/>
    <s v="PFV"/>
    <s v="Identificación vehículos, buses, camiones y equipos pertenecientes al Proyecto"/>
    <x v="1"/>
    <x v="7"/>
    <s v="Todas las fases del proyecto"/>
    <s v="No Aplica"/>
    <s v="Objetivo: Identificar vehículos, buses, camiones y equipos que presten servicio a trabajos del Proyecto. Descripción: Vehículos, buses, camiones y equipos deben estar debidamente identificados. Justificación: La identificación de los vehículos, buses, cam"/>
  </r>
  <r>
    <n v="2147543735"/>
    <s v="DIA DS40"/>
    <s v="Proyecto Fotovoltaico CE Pampa Bellavista"/>
    <s v="III"/>
    <s v="Caldera"/>
    <s v="c"/>
    <n v="162"/>
    <n v="2021"/>
    <n v="68"/>
    <x v="0"/>
    <s v="PFV"/>
    <s v="Mejoramiento del análisis de inundación para área planta."/>
    <x v="1"/>
    <x v="17"/>
    <s v="Construcción"/>
    <s v="No Aplica"/>
    <s v="Objetivo: Complementar la información presentada respecto a las áreas de inundación. Descripción: Se deberá entregar, de manera sectorial y antes del inicio de la fase de construcción, un análisis de inundación sobre el área Planta. Justificación: La info"/>
  </r>
  <r>
    <n v="2147543735"/>
    <s v="DIA DS40"/>
    <s v="Proyecto Fotovoltaico CE Pampa Bellavista"/>
    <s v="III"/>
    <s v="Caldera"/>
    <s v="c"/>
    <n v="162"/>
    <n v="2021"/>
    <n v="63"/>
    <x v="0"/>
    <s v="PFV"/>
    <s v="Monitoreo Arqueológico Permanente"/>
    <x v="3"/>
    <x v="4"/>
    <s v="Construcción"/>
    <s v="Alteración del patrimonio cultural."/>
    <s v="Objetivo: Prevenir la alteración del patrimonio cultural Descripción: Monitoreo arqueológico permanente, por arqueólogo/a(s) y/o licenciado/a(s) en arqueología, por cada frente de trabajo. Justificación: El monitoreo permitirá detectar la presencia de res"/>
  </r>
  <r>
    <n v="2147543735"/>
    <s v="DIA DS40"/>
    <s v="Proyecto Fotovoltaico CE Pampa Bellavista"/>
    <s v="III"/>
    <s v="Caldera"/>
    <s v="c"/>
    <n v="162"/>
    <n v="2021"/>
    <n v="61"/>
    <x v="0"/>
    <s v="PFV"/>
    <s v="Monitoreo de ruido para comprobar cumplimiento de la norma en el receptor R4"/>
    <x v="2"/>
    <x v="24"/>
    <s v="Construcción y cierre"/>
    <s v="Impacto acústico adverso en algún receptor sensible."/>
    <s v="Objetivo: Comprobar el cumplimiento de la norma los receptores definidos donde se superaría la norma de referencia. Descripción: Se implementará un monitoreo de ruido por medio de campañas de seguimiento de cumplimiento normativo en receptores sensibles. "/>
  </r>
  <r>
    <n v="2147543735"/>
    <s v="DIA DS40"/>
    <s v="Proyecto Fotovoltaico CE Pampa Bellavista"/>
    <s v="III"/>
    <s v="Caldera"/>
    <s v="c"/>
    <n v="162"/>
    <n v="2021"/>
    <n v="65"/>
    <x v="0"/>
    <s v="PFV"/>
    <s v="Monitoreo Paleontológico Permanente"/>
    <x v="3"/>
    <x v="4"/>
    <s v="Construcción"/>
    <s v="Alteración del componente paleontológico."/>
    <s v="Objetivo: Prevenir la alteración del patrimonio Paleontológico Descripción: Monitoreo paleontológico permanente por parte de paleontólogos, por cada frente de trabajo Justificación: El monitoreo permitirá detectar la presencia de restos paleontológicos, p"/>
  </r>
  <r>
    <n v="2147543735"/>
    <s v="DIA DS40"/>
    <s v="Proyecto Fotovoltaico CE Pampa Bellavista"/>
    <s v="III"/>
    <s v="Caldera"/>
    <s v="c"/>
    <n v="162"/>
    <n v="2021"/>
    <n v="55"/>
    <x v="0"/>
    <s v="PFV"/>
    <s v="Perturbación controlada para individuos de reptiles"/>
    <x v="5"/>
    <x v="10"/>
    <s v="Construcción"/>
    <s v="Afectación a especies de fauna de baja movilidad."/>
    <s v="Objetivo: El objetivo de la medida es provocar el abandono o producir el desplazamiento de la fauna objetivo presente en el área de influencia del Proyecto hacia zonas adyacentes, evitando de esta manera que la fauna nativa sea afectada por el desarrollo "/>
  </r>
  <r>
    <n v="2147543735"/>
    <s v="DIA DS40"/>
    <s v="Proyecto Fotovoltaico CE Pampa Bellavista"/>
    <s v="III"/>
    <s v="Caldera"/>
    <s v="c"/>
    <n v="162"/>
    <n v="2021"/>
    <n v="68"/>
    <x v="0"/>
    <s v="PFV"/>
    <s v="Protección de calidad de aguas mediante inclusión de torres en PAS 156"/>
    <x v="1"/>
    <x v="23"/>
    <s v="Construcción"/>
    <s v="Afectación a cursos de agua superficial por obras en cauces. Dada la construcción y operación de obras ubicadas sobre quebradas, es posible que el flujo superficial esporádico del área pueda verse afectado, generando un impacto sobre la dinámica hidrográf"/>
    <s v="Objetivo: Evitar la afectación del curso de agua cercano a la línea de transmisión eléctrica, mediante la aplicación de medidas tendientes a minimizare los efectos sobre calidad de las aguas, aguas debajo del lugar de construcción. Descripción: Incluir al"/>
  </r>
  <r>
    <n v="2147481099"/>
    <s v="DIA DS40"/>
    <s v="Parque Solar San Clemente Flor Del Llano"/>
    <s v="VII"/>
    <s v="San Clemente"/>
    <s v="c"/>
    <n v="110"/>
    <n v="2021"/>
    <n v="42"/>
    <x v="0"/>
    <s v="PFV"/>
    <s v="Arqueología"/>
    <x v="3"/>
    <x v="5"/>
    <s v="Construcción"/>
    <s v="No aplica"/>
    <s v="Objetivo: No dañar animita que se encuentra por donde irá la línea de evacuación Descripción: Se mantendrá el resguardo de no instalar postes cercanos a la animita que puedan dañarla. Justificación: Mantener el resguardo de no dañar la animita"/>
  </r>
  <r>
    <n v="2147481099"/>
    <s v="DIA DS40"/>
    <s v="Parque Solar San Clemente Flor Del Llano"/>
    <s v="VII"/>
    <s v="San Clemente"/>
    <s v="c"/>
    <n v="110"/>
    <n v="2021"/>
    <n v="43"/>
    <x v="0"/>
    <s v="PFV"/>
    <s v="Arqueológico"/>
    <x v="3"/>
    <x v="4"/>
    <s v="Construcción"/>
    <s v="No aplica"/>
    <s v="Objetivo: No afectar los eventuales hallazgos de restos arqueológicos, históricos paleontológicos entre otros, durante el movimiento de tierra en la construcción. Descripción: La realización de un monitoreo arqueológico permanente, durante la etapa de mov"/>
  </r>
  <r>
    <n v="2147481099"/>
    <s v="DIA DS40"/>
    <s v="Parque Solar San Clemente Flor Del Llano"/>
    <s v="VII"/>
    <s v="San Clemente"/>
    <s v="c"/>
    <n v="110"/>
    <n v="2021"/>
    <n v="45"/>
    <x v="0"/>
    <s v="PFV"/>
    <s v="Fauna"/>
    <x v="5"/>
    <x v="9"/>
    <s v="Operación"/>
    <s v="No aplica"/>
    <s v="Objetivo: Disminuir la probabilidad de ocurrencia de colisión con el tendido eléctrico de aquellas aves que transitan por la zona. Descripción: Instalación de disuasores de vuelo en la línea de evacuación del Proyecto con el fin de no afectar a las aves p"/>
  </r>
  <r>
    <n v="2147481099"/>
    <s v="DIA DS40"/>
    <s v="Parque Solar San Clemente Flor Del Llano"/>
    <s v="VII"/>
    <s v="San Clemente"/>
    <s v="c"/>
    <n v="110"/>
    <n v="2021"/>
    <n v="44"/>
    <x v="0"/>
    <s v="PFV"/>
    <s v="Fauna"/>
    <x v="5"/>
    <x v="30"/>
    <s v="Construcción"/>
    <s v="No aplica"/>
    <s v="Objetivo: No alterar la vegetación asociada al canal Huilquilemu Descripción: Se mantendrán las áreas cercanas al canal Huilquilemu despejado y libre de acopios de materiales que pudieran atraer roedores y alterar el hábitat conformado. Justificación: Man"/>
  </r>
  <r>
    <n v="2147481099"/>
    <s v="DIA DS40"/>
    <s v="Parque Solar San Clemente Flor Del Llano"/>
    <s v="VII"/>
    <s v="San Clemente"/>
    <s v="c"/>
    <n v="110"/>
    <n v="2021"/>
    <n v="45"/>
    <x v="0"/>
    <s v="PFV"/>
    <s v="Fauna"/>
    <x v="5"/>
    <x v="30"/>
    <s v="Construcción"/>
    <s v="No aplica"/>
    <s v="Objetivo: No alterar la nidificación en el suelo del queltehue y perdiz chilena Descripción: El proyecto iniciará su etapa de construcción en época fuera de los periodos de reproducción, incubación y/o crianza de las especies queltehue (Vanellus chilensis"/>
  </r>
  <r>
    <n v="2147481099"/>
    <s v="DIA DS40"/>
    <s v="Parque Solar San Clemente Flor Del Llano"/>
    <s v="VII"/>
    <s v="San Clemente"/>
    <s v="c"/>
    <n v="110"/>
    <n v="2021"/>
    <n v="46"/>
    <x v="0"/>
    <s v="PFV"/>
    <s v="Medio Humano"/>
    <x v="0"/>
    <x v="6"/>
    <s v="Construcción"/>
    <s v="No aplica"/>
    <s v="Objetivo: Acercar a la comunidad la energía renovable no convencional Descripción: Se instalarán dentro del área de influencia del proyecto paneles fotovoltaicos de carácter domiciliarios, previo a estudios de factibilidad con un máximo de 12 kW de capaci"/>
  </r>
  <r>
    <n v="2147481099"/>
    <s v="DIA DS40"/>
    <s v="Parque Solar San Clemente Flor Del Llano"/>
    <s v="VII"/>
    <s v="San Clemente"/>
    <s v="c"/>
    <n v="110"/>
    <n v="2021"/>
    <n v="43"/>
    <x v="0"/>
    <s v="PFV"/>
    <s v="Paleontología"/>
    <x v="1"/>
    <x v="1"/>
    <s v="Construcción"/>
    <s v="No aplica"/>
    <s v="Objetivo: No afectar los eventuales hallazgos de restos paleontológicos, históricos paleontológicos entre otros, durante el movimiento de tierra en la construcción. Descripción: Charla de inducción paleontológica las cuales deberán ser dictadas por un pal"/>
  </r>
  <r>
    <n v="2147481099"/>
    <s v="DIA DS40"/>
    <s v="Parque Solar San Clemente Flor Del Llano"/>
    <s v="VII"/>
    <s v="San Clemente"/>
    <s v="c"/>
    <n v="110"/>
    <n v="2021"/>
    <n v="42"/>
    <x v="0"/>
    <s v="PFV"/>
    <s v="Ruido"/>
    <x v="2"/>
    <x v="24"/>
    <s v="Construcción"/>
    <s v="No aplica"/>
    <s v="Objetivo: Verificar el cumplimiento normativo de emisión acústica Descripción: Se realizará un monitoreo de ruido durante el periodo de mayor emisión acústica que es cuando se ejecuta el hincado de las estructuras. En caso de superación de norma se propon"/>
  </r>
  <r>
    <n v="2147480783"/>
    <s v="DIA DS40"/>
    <s v="Parque Solar Fotovoltaico Marañón"/>
    <s v="III"/>
    <s v="Vallenar"/>
    <s v="c"/>
    <n v="161"/>
    <n v="2021"/>
    <n v="58"/>
    <x v="0"/>
    <s v="PFV"/>
    <s v="Acción Control de Ruido."/>
    <x v="2"/>
    <x v="19"/>
    <s v="Construcción"/>
    <s v="Aumento de los niveles de ruido en receptor R5."/>
    <s v="Objetivo: Disminuir las emisiones acústicas producidas por la construcción de la línea de evacuación del Proyecto Parque solar fotovoltaico Marañón. Descripción: Implementación de una barrera acústica de 72 metros en el receptor n 5 durante la construcció"/>
  </r>
  <r>
    <n v="2147480783"/>
    <s v="DIA DS40"/>
    <s v="Parque Solar Fotovoltaico Marañón"/>
    <s v="III"/>
    <s v="Vallenar"/>
    <s v="c"/>
    <n v="161"/>
    <n v="2021"/>
    <n v="59"/>
    <x v="0"/>
    <s v="PFV"/>
    <s v="Capacitación técnica"/>
    <x v="1"/>
    <x v="1"/>
    <s v="Construcción"/>
    <s v="No aplica"/>
    <s v="Objetivo: Dar a conocer a la comunidad estudiantil los beneficios del uso de las Energías Renovables No Convencionales y el funcionamiento de este tipo de proyectos. Descripción: Se capacitará en temas de Energías Renovables No Convencionales a la comunid"/>
  </r>
  <r>
    <n v="2147480783"/>
    <s v="DIA DS40"/>
    <s v="Parque Solar Fotovoltaico Marañón"/>
    <s v="III"/>
    <s v="Vallenar"/>
    <s v="c"/>
    <n v="161"/>
    <n v="2021"/>
    <n v="63"/>
    <x v="0"/>
    <s v="PFV"/>
    <s v="Humectación de sectores de excavación"/>
    <x v="2"/>
    <x v="3"/>
    <s v="Construcción"/>
    <s v="Aumento de los niveles de Material particulado."/>
    <s v="Objetivo: Reducir la suspensión de polvo o material particulado hacia la atmósfera producto de los movimientos de tierra asociados a la construcción del Proyecto, particularmente en la línea de evacuación y en las zanjas de media tensión. Descripción: Hum"/>
  </r>
  <r>
    <n v="2147480783"/>
    <s v="DIA DS40"/>
    <s v="Parque Solar Fotovoltaico Marañón"/>
    <s v="III"/>
    <s v="Vallenar"/>
    <s v="c"/>
    <n v="161"/>
    <n v="2021"/>
    <n v="66"/>
    <x v="0"/>
    <s v="PFV"/>
    <s v="Límite de velocidad al interior de la obra."/>
    <x v="1"/>
    <x v="15"/>
    <s v="Todas las fases del proyecto"/>
    <s v="No aplica"/>
    <s v="Objetivo: Limitar las emisiones atmosféricas producidas al interior del Proyecto mediante la limitación de la velocidad vehicular a 20 km/hr. Descripción: Se limitará la velocidad en los caminos internos del proyecto en todas las fases, construcción, oper"/>
  </r>
  <r>
    <n v="2147480783"/>
    <s v="DIA DS40"/>
    <s v="Parque Solar Fotovoltaico Marañón"/>
    <s v="III"/>
    <s v="Vallenar"/>
    <s v="c"/>
    <n v="161"/>
    <n v="2021"/>
    <n v="62"/>
    <x v="0"/>
    <s v="PFV"/>
    <s v="Medida de aislación de conductores"/>
    <x v="5"/>
    <x v="9"/>
    <s v="Operación"/>
    <s v="Electrocución de Avifauna"/>
    <s v="Objetivo: Disminuir la probabilidad de ocurrencia de electrocución con el tendido eléctrico de las especies que transitan el espacio aéreo del Proyecto y con potencial de percharse en las estructuras de soporte del tendido. Descripción: La medida consiste"/>
  </r>
  <r>
    <n v="2147480783"/>
    <s v="DIA DS40"/>
    <s v="Parque Solar Fotovoltaico Marañón"/>
    <s v="III"/>
    <s v="Vallenar"/>
    <s v="c"/>
    <n v="161"/>
    <n v="2021"/>
    <n v="65"/>
    <x v="0"/>
    <s v="PFV"/>
    <s v="Perturbación controlada"/>
    <x v="5"/>
    <x v="10"/>
    <s v="Construcción"/>
    <s v="Pérdida de hábitat y/o ejemplares de fauna"/>
    <s v="Objetivo: Promover el desplazamiento natural y gradual de las especies de reptiles identificados en el área del Proyecto. Descripción: Realizar una Plan de Perturbación controlada para fomentar el desplazamiento de especies de baja movilidad a sectores no"/>
  </r>
  <r>
    <n v="2147480783"/>
    <s v="DIA DS40"/>
    <s v="Parque Solar Fotovoltaico Marañón"/>
    <s v="III"/>
    <s v="Vallenar"/>
    <s v="c"/>
    <n v="161"/>
    <n v="2021"/>
    <n v="62"/>
    <x v="0"/>
    <s v="PFV"/>
    <s v="Registros y control del agua utilizada."/>
    <x v="2"/>
    <x v="26"/>
    <s v="Construcción"/>
    <s v="No aplica"/>
    <s v="Objetivo: Mantener un registro de los consumos de agua por actividad durante la fase de construcción del Proyecto. Descripción: Se mantendrá de forma permanente y a disposición de la autoridad un registro de los consumos de agua industrial asociados al pr"/>
  </r>
  <r>
    <n v="2147480783"/>
    <s v="DIA DS40"/>
    <s v="Parque Solar Fotovoltaico Marañón"/>
    <s v="III"/>
    <s v="Vallenar"/>
    <s v="c"/>
    <n v="161"/>
    <n v="2021"/>
    <n v="61"/>
    <x v="0"/>
    <s v="PFV"/>
    <s v="Rescate de Especies en Categoría de Conservación."/>
    <x v="4"/>
    <x v="14"/>
    <s v="Construcción y operación"/>
    <s v="Afectación a especies de flora con singularidad ambiental."/>
    <s v="Objetivo: Relocalizar especies de flora afectadas por el proyecto. Descripción: Ejecución de un rescate y relocalización de los individuos de especies en categoría de conservación, identificadas en ilustración 11 del Anexo 5 de la Adenda y que se encontra"/>
  </r>
  <r>
    <n v="2147480783"/>
    <s v="DIA DS40"/>
    <s v="Parque Solar Fotovoltaico Marañón"/>
    <s v="III"/>
    <s v="Vallenar"/>
    <s v="c"/>
    <n v="161"/>
    <n v="2021"/>
    <n v="60"/>
    <x v="0"/>
    <s v="PFV"/>
    <s v="Señalética visible al menos a 20 metros"/>
    <x v="1"/>
    <x v="7"/>
    <s v="Construcción"/>
    <s v="No aplica"/>
    <s v="Objetivo: Identificar al Proponente del proyecto de manera adecuada en aquellos vehículos asociados a la construcción, en caso de que algún habitante quiera presentar queja. Descripción: El Proponente incorporará señalética que sea visible al menos a 20 m"/>
  </r>
  <r>
    <n v="2147480783"/>
    <s v="DIA DS40"/>
    <s v="Parque Solar Fotovoltaico Marañón"/>
    <s v="III"/>
    <s v="Vallenar"/>
    <s v="c"/>
    <n v="161"/>
    <n v="2021"/>
    <n v="64"/>
    <x v="0"/>
    <s v="PFV"/>
    <s v="Transporte de materiales encarpado"/>
    <x v="1"/>
    <x v="15"/>
    <s v="Construcción"/>
    <s v="Aumento de los niveles de Material particulado."/>
    <s v="Objetivo: Reducir la suspensión de polvo o material particulado hacia la atmósfera producto del transporte de materiales asociados a la construcción del Proyecto Parque solar fotovoltaico Marañón. Descripción: El transporte de materiales en camiones, el c"/>
  </r>
  <r>
    <n v="2147480783"/>
    <s v="DIA DS40"/>
    <s v="Parque Solar Fotovoltaico Marañón"/>
    <s v="III"/>
    <s v="Vallenar"/>
    <s v="c"/>
    <n v="161"/>
    <n v="2021"/>
    <n v="58"/>
    <x v="0"/>
    <s v="PFV"/>
    <s v="Vinculación OMIL"/>
    <x v="0"/>
    <x v="0"/>
    <s v="Construcción"/>
    <s v="No Aplica"/>
    <s v="Objetivo: Contratar personas para la fase de construcción proveniente de la ciudad de Vallenar y comunidades cercanas. Descripción: Con el fin de potenciar la contratación de mano de obra local, el Proponente generará la vinculación con la OMIL de la comu"/>
  </r>
  <r>
    <n v="2147479274"/>
    <s v="DIA DS40"/>
    <s v="Parque Fotovoltaico Cabildo Sunlight"/>
    <s v="V"/>
    <s v="Cabildo"/>
    <s v="c"/>
    <n v="22"/>
    <n v="2021"/>
    <n v="26"/>
    <x v="0"/>
    <s v="PFV"/>
    <s v="Monitoreo arqueológico durante faenas que impliquen remoción de la superficie y excavación sub - superficial en el área del proyecto durante la fase de construcción."/>
    <x v="3"/>
    <x v="4"/>
    <s v="Construcción"/>
    <s v="Alteración de sitios de valor arqueológico que pudieran encontrarse presentes en el área del proyecto."/>
    <s v="Objetivo: resguardar el patrimonio cultural arqueológico en el emplazamiento del proyecto y entregar protocolo de acción a los trabajadores a seguir en caso de hallazgo. Descripción: El monitoreo se realizará según la siguiente metodología de trabajo: - C"/>
  </r>
  <r>
    <n v="2147479274"/>
    <s v="DIA DS40"/>
    <s v="Parque Fotovoltaico Cabildo Sunlight"/>
    <s v="V"/>
    <s v="Cabildo"/>
    <s v="c"/>
    <n v="22"/>
    <n v="2021"/>
    <n v="26"/>
    <x v="0"/>
    <s v="PFV"/>
    <s v="Monitoreo de propiedades físicas, químicas y biológicas del suelo."/>
    <x v="2"/>
    <x v="11"/>
    <s v="Operación y cierre"/>
    <s v="Cambio calidad suelo."/>
    <s v="Objetivo: Evaluar la evolución de la calidad de los suelos productivos a través del monitoreo de propiedades físicas, químicas y biológicas del suelo donde se instalarán los paneles fotovoltaicos. Descripción: Se considera monitoreo de las siguientes prop"/>
  </r>
  <r>
    <n v="2147055090"/>
    <s v="DIA DS40"/>
    <s v="Transporte de ácido sulfúrico en la Región de Antofagasta"/>
    <s v="II"/>
    <s v="Sierra Gorda, Mejillones, María Elena, Antofagasta"/>
    <s v="ñ5"/>
    <n v="101"/>
    <n v="2021"/>
    <n v="17"/>
    <x v="1"/>
    <s v="No aplica"/>
    <s v="Contratación de mano de obra local"/>
    <x v="0"/>
    <x v="2"/>
    <s v="Operación"/>
    <s v="No Aplica"/>
    <s v="Objetivo: Entregar oportunidades laborales a personas de la Región de Antofagasta. Descripción: Cuando se requiera contratar personal para labores administrativas o de operación, se solicitará personal a las oficinas municipales de inserción laboral de la"/>
  </r>
  <r>
    <n v="2147055090"/>
    <s v="DIA DS40"/>
    <s v="Transporte de ácido sulfúrico en la Región de Antofagasta"/>
    <s v="II"/>
    <s v="Sierra Gorda, Mejillones, María Elena, Antofagasta"/>
    <s v="ñ5"/>
    <n v="101"/>
    <n v="2021"/>
    <n v="16"/>
    <x v="1"/>
    <s v="No aplica"/>
    <s v="Reposición de material en caso de emergencias"/>
    <x v="0"/>
    <x v="6"/>
    <s v="Operación"/>
    <s v="No Aplica"/>
    <s v="Objetivo: Reponer el material o insumo y recursos utilizados, por los cuerpos de bomberos en el control de una emergencia provocada por las operaciones de del titular. Descripción: Terminada la contingencia-emergencia en la que se registre la presencia de"/>
  </r>
  <r>
    <n v="2146943669"/>
    <s v="DIA DS40"/>
    <s v="NUEVA CENTRAL SOLAR FOTOVOLTAICA MARGARITA"/>
    <s v="VI"/>
    <s v="Las Cabras"/>
    <s v="c"/>
    <n v="15"/>
    <n v="2021"/>
    <n v="116"/>
    <x v="0"/>
    <s v="PFV"/>
    <s v="Mejoramiento de Canoa sector El Huape"/>
    <x v="2"/>
    <x v="12"/>
    <s v="Operación"/>
    <s v="Suelo"/>
    <s v="Objetivo: El objetivo del compromiso voluntario que se presenta a continuación es el aumento de la seguridad de riego y reincorporación de suelos a su productividad inicial, mediante la obra correspondiente a la reparación de una canoa de hormigón armado "/>
  </r>
  <r>
    <n v="2146943482"/>
    <s v="DIA DS40"/>
    <s v="Parque Fotovoltaico Palto Sunlight"/>
    <s v="V"/>
    <s v="Quillota"/>
    <s v="c"/>
    <n v="20210500121"/>
    <n v="2021"/>
    <n v="38"/>
    <x v="0"/>
    <s v="PFV"/>
    <s v="Aplicación de un supresor de polvo en caminos interiores parque."/>
    <x v="2"/>
    <x v="3"/>
    <s v="Construcción y cierre"/>
    <s v="Alteración a la calidad del aire."/>
    <s v="Objetivo: Disminuir las emisiones de material particulado en la fase de construcción y cierre del proyecto. Descripción: Aplicación de supresor de polvo en caminos internos del Parque Fotovoltaico durante la fase de construcción y cierre, tal como se pres"/>
  </r>
  <r>
    <n v="2146943482"/>
    <s v="DIA DS40"/>
    <s v="Parque Fotovoltaico Palto Sunlight"/>
    <s v="V"/>
    <s v="Quillota"/>
    <s v="c"/>
    <n v="20210500121"/>
    <n v="2021"/>
    <n v="39"/>
    <x v="0"/>
    <s v="PFV"/>
    <s v="Evaluación de la condición biológica del suelo durante la operación del Proyecto."/>
    <x v="2"/>
    <x v="11"/>
    <s v="Operación"/>
    <s v="Pérdida del suelo."/>
    <s v="Objetivo: Se evaluará la condición biológica del suelo a través del monitoreo de propiedades del suelo en la superficie donde se instalarán los paneles fotovoltaicos. Descripción: Se considerará un monitoreo de propiedades del suelo mediante la evaluación"/>
  </r>
  <r>
    <n v="2146943482"/>
    <s v="DIA DS40"/>
    <s v="Parque Fotovoltaico Palto Sunlight"/>
    <s v="V"/>
    <s v="Quillota"/>
    <s v="c"/>
    <n v="20210500121"/>
    <n v="2021"/>
    <n v="41"/>
    <x v="0"/>
    <s v="PFV"/>
    <s v="Perturbación controlada de fauna de baja movilidad en las zonas A, B, C y D del emplazamiento del Proyecto, previo a la remoción de paltos."/>
    <x v="5"/>
    <x v="10"/>
    <s v="Construcción"/>
    <s v="No hay."/>
    <s v="Objetivo: Otorgar protección a los ejemplares de baja movilidad hallados en el Área de Influencia del Proyecto: Liolaemus chiliensis, Liolaemus Lemniscata, Liolaemus fuscus y Philodryas chamissonis. Descripción: Las acciones del plan propuesto consideran "/>
  </r>
  <r>
    <n v="2146943482"/>
    <s v="DIA DS40"/>
    <s v="Parque Fotovoltaico Palto Sunlight"/>
    <s v="V"/>
    <s v="Quillota"/>
    <s v="c"/>
    <n v="20210500121"/>
    <n v="2021"/>
    <n v="36"/>
    <x v="0"/>
    <s v="PFV"/>
    <s v="Prevención de procesos erosivos."/>
    <x v="2"/>
    <x v="29"/>
    <s v="Operación"/>
    <s v="Pérdida del suelo."/>
    <s v="Objetivo: Controlar los procesos erosivos en el Área de Influencia del Proyecto. Descripción: Al inicio de la fase de operación del Proyecto, se procederá con la construcción de las obras de prevención de procesos erosivos. Se propone la implementación de"/>
  </r>
  <r>
    <n v="2146943011"/>
    <s v="DIA DS40"/>
    <s v="Parque Solar El Triunfo"/>
    <s v="V"/>
    <s v="San Esteban"/>
    <s v="c"/>
    <n v="6"/>
    <n v="2021"/>
    <n v="27"/>
    <x v="0"/>
    <s v="PFV"/>
    <s v="Compensación pérdida de ejemplares aislados de Prosopis chilensis."/>
    <x v="4"/>
    <x v="8"/>
    <s v="Operación"/>
    <s v="Perdida de ejemplares de P. chilensis (algarrobo)."/>
    <s v="Objetivo: Compensar la pérdida de 6 ejemplares de P. chilensis; especie clasificada en la categoría de Vulnerable de acuerdo con el D.S. N°13/2013 del MMA. Descripción: La compensación tendrá una tasa de 2:1 de los ejemplares de P. chilensis a intervenir "/>
  </r>
  <r>
    <n v="2146943011"/>
    <s v="DIA DS40"/>
    <s v="Parque Solar El Triunfo"/>
    <s v="V"/>
    <s v="San Esteban"/>
    <s v="c"/>
    <n v="6"/>
    <n v="2021"/>
    <n v="28"/>
    <x v="0"/>
    <s v="PFV"/>
    <s v="Monitoreo Arqueológico Permanente (MAP) y charla de inducción arqueológica."/>
    <x v="1"/>
    <x v="1"/>
    <s v="Construcción"/>
    <s v="No Aplica"/>
    <s v="Objetivo, descripción y Objetivo: Resguardar la componente arqueológica. justificación Descripción: Se realizarán charlas de inducción -por un/a arqueólogo/a o licenciado/a en arqueología a cargo del monitoreo- a las/los trabajadores del Proyecto sobre el"/>
  </r>
  <r>
    <n v="2146943011"/>
    <s v="DIA DS40"/>
    <s v="Parque Solar El Triunfo"/>
    <s v="V"/>
    <s v="San Esteban"/>
    <s v="c"/>
    <n v="6"/>
    <n v="2021"/>
    <n v="27"/>
    <x v="0"/>
    <s v="PFV"/>
    <s v="Plan de coordinación con comunidad de El Higueral para evitar tránsito en festividades religiosas"/>
    <x v="0"/>
    <x v="0"/>
    <s v="Construcción y cierre"/>
    <s v="No Aplica"/>
    <s v="Objetivo, descripción y Objetivo: Es comunicar e informar a la comunidad de la localidad El Higueral justificación sobre las actividades a desarrollar durante la fase de construcción y cierre del Proyecto, con el objeto de evitar el tránsito vehicular dur"/>
  </r>
  <r>
    <n v="2146943011"/>
    <s v="DIA DS40"/>
    <s v="Parque Solar El Triunfo"/>
    <s v="V"/>
    <s v="San Esteban"/>
    <s v="c"/>
    <n v="6"/>
    <n v="2021"/>
    <n v="26"/>
    <x v="0"/>
    <s v="PFV"/>
    <s v="Registro y Control de Empresa Abastecedora de Agua Industrial"/>
    <x v="2"/>
    <x v="26"/>
    <s v="Todas las fases del proyecto"/>
    <s v="No Aplica"/>
    <s v="Objetivo, descripción y Objetivo: Mantener un registro y control sobre el punto de abastecimiento de agua justificación industrial a emplear por los camiones aljibes que la suministrarán al Proyecto. Descripción: Se deberá mantener un registro de cada emp"/>
  </r>
  <r>
    <n v="2146942741"/>
    <s v="DIA DS40"/>
    <s v="Parque Fotovoltaico Estepa Solar"/>
    <s v="II"/>
    <s v="María Elena"/>
    <s v="c"/>
    <n v="50"/>
    <n v="2021"/>
    <n v="31"/>
    <x v="0"/>
    <s v="PFV"/>
    <s v="Contratación y capacitación mano de obra local."/>
    <x v="0"/>
    <x v="2"/>
    <s v="Construcción y cierre"/>
    <s v="Sin impacto asociado."/>
    <s v="Objetivo: Aportar a la generación de empleo de hombres y mujeres de las comunas de María Elena y de la Región de Antofagasta. Descripción: Se establecerá un porcentaje objetivo del 15%, que corresponderá a contratación local o Regional, de acuerdo con la "/>
  </r>
  <r>
    <n v="2146942741"/>
    <s v="DIA DS40"/>
    <s v="Parque Fotovoltaico Estepa Solar"/>
    <s v="II"/>
    <s v="María Elena"/>
    <s v="c"/>
    <n v="50"/>
    <n v="2021"/>
    <n v="35"/>
    <x v="0"/>
    <s v="PFV"/>
    <s v="Instalación de disuasores de vuelo"/>
    <x v="5"/>
    <x v="9"/>
    <s v="Operación"/>
    <s v="Sin impactos asociados."/>
    <s v="Objetivo: Disminuir la probabilidad de ocurrencia de colisión con el tendido eléctrico de aquellas aves que transitan por la zona. Descripción: La medida consiste en la instalación de dispositivos anticolisión en el cable de guarda de la línea de trasmisi"/>
  </r>
  <r>
    <n v="2146942741"/>
    <s v="DIA DS40"/>
    <s v="Parque Fotovoltaico Estepa Solar"/>
    <s v="II"/>
    <s v="María Elena"/>
    <s v="c"/>
    <n v="50"/>
    <n v="2021"/>
    <n v="35"/>
    <x v="0"/>
    <s v="PFV"/>
    <s v="Plan de regulación lumínica para avifauna"/>
    <x v="5"/>
    <x v="9"/>
    <s v="Operación"/>
    <s v="Colisión y/o desorientación de avifauna."/>
    <s v="Objetivo: Prevenir la colisión y/o desorientación de ejemplares de avifauna por efectos contaminación lumínica asociada a obras temporales y permanentes. Descripción: La medida contempla una serie de lineamientos orientados a establecer la reducción de ef"/>
  </r>
  <r>
    <n v="2146942741"/>
    <s v="DIA DS40"/>
    <s v="Parque Fotovoltaico Estepa Solar"/>
    <s v="II"/>
    <s v="María Elena"/>
    <s v="c"/>
    <n v="50"/>
    <n v="2021"/>
    <n v="34"/>
    <x v="0"/>
    <s v="PFV"/>
    <s v="Planes de visitas guiadas."/>
    <x v="0"/>
    <x v="6"/>
    <s v="Operación"/>
    <s v="Sin impactos asociados."/>
    <s v="Objetivo: Acercar la energía solar fotovoltaica a establecimientos educacionales de María Elena y de la Región de Antofagasta. Descripción: Generación de planes de colaboración asociados a propiciar instancias de visitas educativas al Parque Estepa Solar "/>
  </r>
  <r>
    <n v="2146942741"/>
    <s v="DIA DS40"/>
    <s v="Parque Fotovoltaico Estepa Solar"/>
    <s v="II"/>
    <s v="María Elena"/>
    <s v="c"/>
    <n v="50"/>
    <n v="2021"/>
    <n v="32"/>
    <x v="0"/>
    <s v="PFV"/>
    <s v="Programa de capacitación en montaje de módulos y electricidad general."/>
    <x v="1"/>
    <x v="1"/>
    <s v="Construcción"/>
    <s v="Sin impactos asociados."/>
    <s v="Objetivo: Aumentar la probabilidad de empleo de mujeres y hombres de María Elena, en la fase de construcción de proyectos solares, a través de la entrega de capacitaciones técnicas relacionadas con montaje de módulos y electricidad general. Descripción: S"/>
  </r>
  <r>
    <n v="2146942741"/>
    <s v="DIA DS40"/>
    <s v="Parque Fotovoltaico Estepa Solar"/>
    <s v="II"/>
    <s v="María Elena"/>
    <s v="c"/>
    <n v="50"/>
    <n v="2021"/>
    <n v="32"/>
    <x v="0"/>
    <s v="PFV"/>
    <s v="Protocolo de comportamiento trabajadores."/>
    <x v="1"/>
    <x v="17"/>
    <s v="Construcción y cierre"/>
    <s v="Sin impactos asociados."/>
    <s v="Objetivo: Fomentar buenas prácticas del personal de trabajo a través de la implementación de un protocolo de comportamiento considerado para los trabajadores de la fase de construcción del proyecto, con el objetivo de no alterar el sistema de vida y costu"/>
  </r>
  <r>
    <n v="2146942741"/>
    <s v="DIA DS40"/>
    <s v="Parque Fotovoltaico Estepa Solar"/>
    <s v="II"/>
    <s v="María Elena"/>
    <s v="c"/>
    <n v="50"/>
    <n v="2021"/>
    <n v="33"/>
    <x v="0"/>
    <s v="PFV"/>
    <s v="Reposición de insumos y deterioros de Bomberos de Chile."/>
    <x v="0"/>
    <x v="6"/>
    <s v="Todas las fases del proyecto"/>
    <s v="Sin impactos asociados."/>
    <s v="Objetivo: Hacerse cargo la reposición de insumos y deterioros que sufren los equipos de Bomberos de Chile, con ocasión de dar respuesta a una emergencia generada por el proyecto. Descripción: En caso de ocurrir una emergencia durante en el desarrollo del "/>
  </r>
  <r>
    <n v="2146942741"/>
    <s v="DIA DS40"/>
    <s v="Parque Fotovoltaico Estepa Solar"/>
    <s v="II"/>
    <s v="María Elena"/>
    <s v="c"/>
    <n v="50"/>
    <n v="2021"/>
    <n v="33"/>
    <x v="0"/>
    <s v="PFV"/>
    <s v="Suspensión preventiva de circulación de vehículos pesados durante festividades tradicionales."/>
    <x v="1"/>
    <x v="15"/>
    <s v="Construcción y cierre"/>
    <s v="Sin impactos asociados."/>
    <s v="Objetivo: Evitar eventuales molestias o interferencias en el habitual desarrollo de festividades en la localidad de María Elena, producto del flujo vial de vehículos pesados y maquinaria asociado al proyecto. Descripción: El contratista de obras suspender"/>
  </r>
  <r>
    <n v="2146940513"/>
    <s v="DIA DS40"/>
    <s v="Regularización de Almacenamiento de Sustancias Peligrosas San Fernando"/>
    <s v="VI"/>
    <s v="San Fernando"/>
    <s v="ñ1"/>
    <n v="4"/>
    <n v="2021"/>
    <n v="41"/>
    <x v="2"/>
    <s v="No aplica"/>
    <s v="Monitoreo Ruido"/>
    <x v="2"/>
    <x v="24"/>
    <s v="Operación"/>
    <s v="Ruido"/>
    <s v="Objetivo: Asegurar cumplimiento normativo de ruido Descripción: El titular se compromete a implementar un plan de seguimiento de sus emisiones de ruido en receptores, de las siguientes características: - Periodicidad: 1 campaña trimestral. - Duración:1 añ"/>
  </r>
  <r>
    <n v="2146940513"/>
    <s v="DIA DS40"/>
    <s v="Regularización de Almacenamiento de Sustancias Peligrosas San Fernando"/>
    <s v="VI"/>
    <s v="San Fernando"/>
    <s v="ñ1"/>
    <n v="4"/>
    <n v="2021"/>
    <n v="40"/>
    <x v="2"/>
    <s v="No aplica"/>
    <s v="Transporte Externo"/>
    <x v="1"/>
    <x v="15"/>
    <s v="Operación"/>
    <s v="Riesgo"/>
    <s v="Objetivo: Disminuir el riesgo en el transporte de sustancias peligrosas realizado por empresas externas Descripción: El titular entiende que esta acción es una extensión natural de su actividad comercial por lo que se hace cargo de minimizar el riesgo y a"/>
  </r>
  <r>
    <n v="2146937777"/>
    <s v="DIA DS40"/>
    <s v="Planta Fotovoltaica Pangui"/>
    <s v="II"/>
    <s v="Calama"/>
    <s v="c"/>
    <s v="33"/>
    <n v="2021"/>
    <s v="33"/>
    <x v="0"/>
    <s v="PFV"/>
    <s v="Alianza con Establecimiento Educacional"/>
    <x v="0"/>
    <x v="6"/>
    <s v="Operación"/>
    <s v="No Aplica"/>
    <s v="Objetivo: promover interés y conocimiento en torno al desarrollo de energías renovables no convencionales. - Descripción: el titular contempla instancia que permite favorecer institución de educación superior (centro de formación técnica y/o liceo técnico"/>
  </r>
  <r>
    <n v="2146937777"/>
    <s v="DIA DS40"/>
    <s v="Planta Fotovoltaica Pangui"/>
    <s v="II"/>
    <s v="Calama"/>
    <s v="c"/>
    <s v="32"/>
    <n v="2021"/>
    <s v="32"/>
    <x v="0"/>
    <s v="PFV"/>
    <s v="Comunicación con vecinos"/>
    <x v="0"/>
    <x v="0"/>
    <s v="Construcción"/>
    <s v="No Aplica"/>
    <s v="Objetivo: establecer un canal de comunicación entre proyecto y vecinos del área de influencia del componente medio humano. - Descripción: se realizará la entrega de datos de contacto a organizaciones del área de influencia del sector, por medio de correo "/>
  </r>
  <r>
    <n v="2146937777"/>
    <s v="DIA DS40"/>
    <s v="Planta Fotovoltaica Pangui"/>
    <s v="II"/>
    <s v="Calama"/>
    <s v="c"/>
    <s v="33"/>
    <n v="2021"/>
    <s v="33"/>
    <x v="0"/>
    <s v="PFV"/>
    <s v="Contratación de mano de obra local"/>
    <x v="0"/>
    <x v="2"/>
    <s v="Construcción"/>
    <s v="No Aplica"/>
    <s v="Objetivo: generar instancias que permitan favorecer la contratación de mano de obra local, en la medida que estos cumplan con los requerimientos para cada función. - Descripción: el titular se compromete a generar instancias para seleccionar mano de obra "/>
  </r>
  <r>
    <n v="2146937777"/>
    <s v="DIA DS40"/>
    <s v="Planta Fotovoltaica Pangui"/>
    <s v="II"/>
    <s v="Calama"/>
    <s v="c"/>
    <s v="31"/>
    <n v="2021"/>
    <s v="31"/>
    <x v="0"/>
    <s v="PFV"/>
    <s v="Plan de coordinación vial"/>
    <x v="0"/>
    <x v="0"/>
    <s v="Construcción"/>
    <s v="No Aplica"/>
    <s v="Objetivo: coordinar y prevenir intervenciones acerca de eventuales uso de las calles Ralún y Tocopilla (tramo pavimentado) en el contexto de la celebración de las manifestaciones culturales detalladas en la tabla “Manifestaciones culturales y uso de rutas"/>
  </r>
  <r>
    <n v="2146937777"/>
    <s v="DIA DS40"/>
    <s v="Planta Fotovoltaica Pangui"/>
    <s v="II"/>
    <s v="Calama"/>
    <s v="c"/>
    <s v="34"/>
    <n v="2021"/>
    <s v="34"/>
    <x v="0"/>
    <s v="PFV"/>
    <s v="Reposición de materiales utilizados en emergencias"/>
    <x v="0"/>
    <x v="0"/>
    <s v="Todas las fases del proyecto"/>
    <s v="No Aplica"/>
    <s v="Objetivo: generar acuerdos de reposición entre el Titular con Bomberos de Chile, que utilice exclusivamente insumos en caso de eventuales emergencias ocurridas en la Planta Fotovoltaica Pangui. - Descripción: el titular se compromete a conversar con la in"/>
  </r>
  <r>
    <n v="2146872829"/>
    <s v="DIA DS40"/>
    <s v="Nuevas Líneas de Flujo e Instalaciones de Superficies en Bloque Dorado Riquelme"/>
    <s v="XII"/>
    <s v="San Gregorio"/>
    <s v="j2"/>
    <n v="137"/>
    <n v="2020"/>
    <n v="27"/>
    <x v="1"/>
    <s v="No aplica"/>
    <s v="Plan específico de Recuperación ante Contingencia"/>
    <x v="2"/>
    <x v="12"/>
    <s v="Construcción y operación"/>
    <s v="Perdida de suelo y/o de su capacidad de sustentar vegetación"/>
    <s v="Objetivo: Este compromiso voluntario consiste en presentar sectorialmente un Plan específico de recuperación y restauración de la cobertura vegetal para sectores que pudieran verse afectados por derrames o incendios, el que será ajustado a las característ"/>
  </r>
  <r>
    <n v="2146845979"/>
    <s v="DIA DS40"/>
    <s v="Parque Solar Fotovoltaico Yahutela"/>
    <s v="V"/>
    <s v="Catemu"/>
    <s v="c"/>
    <n v="11"/>
    <n v="2021"/>
    <n v="25"/>
    <x v="0"/>
    <s v="PFV"/>
    <s v="Contratación de mano de obra local."/>
    <x v="0"/>
    <x v="2"/>
    <s v="Construcción"/>
    <s v="Medio Humano"/>
    <s v="Objetivo: Promover la contratación de mano de obra local. Descripción: La medida consiste en notificar a la Oficina Municipal de Intermediación Laboral (OMIL) de la Municipalidad de Catemu las ofertas laborales y requerimientos de servicios requeridos por"/>
  </r>
  <r>
    <n v="2146845979"/>
    <s v="DIA DS40"/>
    <s v="Parque Solar Fotovoltaico Yahutela"/>
    <s v="V"/>
    <s v="Catemu"/>
    <s v="c"/>
    <n v="11"/>
    <n v="2021"/>
    <n v="26"/>
    <x v="0"/>
    <s v="PFV"/>
    <s v="Visitas guiadas a colegios de la Comuna de Catemu."/>
    <x v="0"/>
    <x v="6"/>
    <s v="Operación"/>
    <s v="Medio Humano."/>
    <s v="Objetivo: promover el conocimiento asociado al uso y desarrollo de energías renovables. Descripción: la medida consiste en abrir al público las instalaciones de la planta solar, específicamente a colegios de la comuna de Catemu. Se realizará una visita gu"/>
  </r>
  <r>
    <n v="2146793180"/>
    <s v="DIA DS40 (ICE)"/>
    <s v="Subestación eléctrica y línea de transmisión 1x110 kV Cardonal ? Quelentaro"/>
    <s v="VI"/>
    <s v="Litueche"/>
    <s v="b1"/>
    <n v="16"/>
    <n v="2021"/>
    <n v="156"/>
    <x v="0"/>
    <s v="LTE"/>
    <s v="Ajuste flujo vehicular en caso de celebraciones culturales."/>
    <x v="0"/>
    <x v="6"/>
    <s v="Construcción"/>
    <s v="No Aplica"/>
    <s v="Objetivo: Mantener el transito normal al momento de celebrarse festividades costumbristas o ceremonias religiosas en la comuna de Litueche, a objeto de que las actividades de la fase construcción no generen una obstrucción o alteración en el tránsito de t"/>
  </r>
  <r>
    <n v="2146793180"/>
    <s v="DIA DS40 (ICE)"/>
    <s v="Subestación eléctrica y línea de transmisión 1x110 kV Cardonal ? Quelentaro"/>
    <s v="VI"/>
    <s v="Litueche"/>
    <s v="b1"/>
    <n v="16"/>
    <n v="2021"/>
    <n v="151"/>
    <x v="0"/>
    <s v="LTE"/>
    <s v="Aplicación de matapolvo (supresor de polvo por tránsito de vehículos)"/>
    <x v="2"/>
    <x v="3"/>
    <s v="Construcción"/>
    <s v="Emisiones atmosféricas."/>
    <s v="Objetivo: Controlar las emisiones de polvo a causa de las actividades de operación del proyecto asociadas al tránsito de maquinaria y vehículos. Descripción y justificación: Aplicación de producto supresor de polvo (matapolvo) en el camino de acceso al pr"/>
  </r>
  <r>
    <n v="2146793180"/>
    <s v="DIA DS40 (ICE)"/>
    <s v="Subestación eléctrica y línea de transmisión 1x110 kV Cardonal ? Quelentaro"/>
    <s v="VI"/>
    <s v="Litueche"/>
    <s v="b1"/>
    <n v="16"/>
    <n v="2021"/>
    <n v="152"/>
    <x v="0"/>
    <s v="LTE"/>
    <s v="Charlas inducción componente arqueológico"/>
    <x v="1"/>
    <x v="1"/>
    <s v="Construcción"/>
    <s v="No Aplica"/>
    <s v="Objetivo: Protección de hallazgo arqueológico denominado “LT Cardonal Quelentaro”. Descripción y justificación: A objeto de resguardar el hallazgo arqueológico aislado denominado “LT Cardonal Quelentaro realizarán charlas de inducción desde el inicio de l"/>
  </r>
  <r>
    <n v="2146793180"/>
    <s v="DIA DS40 (ICE)"/>
    <s v="Subestación eléctrica y línea de transmisión 1x110 kV Cardonal ? Quelentaro"/>
    <s v="VI"/>
    <s v="Litueche"/>
    <s v="b1"/>
    <n v="16"/>
    <n v="2021"/>
    <n v="153"/>
    <x v="0"/>
    <s v="LTE"/>
    <s v="Dispositivos anticolisión de aves"/>
    <x v="5"/>
    <x v="9"/>
    <s v="Operación"/>
    <s v="Riesgo de colisión y electrocución de avifauna."/>
    <s v="Objetivo: Resguardo de la avifauna. Descripción y justificación: Considerando lo indicado en el Anexo H el riesgo de impacto por colisión y electrocución de avifauna es baja. De todas formas se implementarán dispositivos anticolisión y antielectrocución e"/>
  </r>
  <r>
    <n v="2146793180"/>
    <s v="DIA DS40 (ICE)"/>
    <s v="Subestación eléctrica y línea de transmisión 1x110 kV Cardonal ? Quelentaro"/>
    <s v="VI"/>
    <s v="Litueche"/>
    <s v="b1"/>
    <n v="16"/>
    <n v="2021"/>
    <n v="158"/>
    <x v="0"/>
    <s v="LTE"/>
    <s v="Faja perimetral -plan contra incendios forestales"/>
    <x v="1"/>
    <x v="23"/>
    <s v="Construcción y operación"/>
    <s v="No Aplica"/>
    <s v="Objetivo: Faja perimetral de a lo menos 10 metros de ancho, hasta el suelo mineral. Descripción: Como parte del plan contra incendios forestales se ejecutará faja perimetral de a lo menos 10 metros de ancho, hasta el suelo mineral, por todo el contorno de"/>
  </r>
  <r>
    <n v="2146793180"/>
    <s v="DIA DS40 (ICE)"/>
    <s v="Subestación eléctrica y línea de transmisión 1x110 kV Cardonal ? Quelentaro"/>
    <s v="VI"/>
    <s v="Litueche"/>
    <s v="b1"/>
    <n v="16"/>
    <n v="2021"/>
    <n v="154"/>
    <x v="0"/>
    <s v="LTE"/>
    <s v="Perturbación controlada para cururos"/>
    <x v="5"/>
    <x v="10"/>
    <s v="Construcción"/>
    <s v="Afectación de fauna presente en el lugar"/>
    <s v="Objetivo: Evitar la afectación de las especies de micromamiferos de hábitos fosoriales durante la fase de construcción. Descripción: Consiste en la perturbación controlada del hábitat, especialmente de la zona de obras, para generar el desplazamiento cont"/>
  </r>
  <r>
    <n v="2146793180"/>
    <s v="DIA DS40 (ICE)"/>
    <s v="Subestación eléctrica y línea de transmisión 1x110 kV Cardonal ? Quelentaro"/>
    <s v="VI"/>
    <s v="Litueche"/>
    <s v="b1"/>
    <n v="16"/>
    <n v="2021"/>
    <n v="157"/>
    <x v="0"/>
    <s v="LTE"/>
    <s v="Plan de Comunicación."/>
    <x v="0"/>
    <x v="0"/>
    <s v="Contrucción"/>
    <s v="Medio Humano"/>
    <s v="Objetivo: Implementar un plan de comunicación en toda la zona de influencia del Proyecto SE LT Cardonal Quelentaro en la comuna de Litueche. Descripción: Desarrollar un plan de acción de comunicación con el objetivo de entregar a la comunidad de Litueche "/>
  </r>
  <r>
    <n v="2146793180"/>
    <s v="DIA DS40 (ICE)"/>
    <s v="Subestación eléctrica y línea de transmisión 1x110 kV Cardonal ? Quelentaro"/>
    <s v="VI"/>
    <s v="Litueche"/>
    <s v="b1"/>
    <n v="16"/>
    <n v="2021"/>
    <n v="153"/>
    <x v="0"/>
    <s v="LTE"/>
    <s v="Protección componente arqueológico"/>
    <x v="3"/>
    <x v="5"/>
    <s v="Construcción"/>
    <s v="No Aplica"/>
    <s v="Objetivo: Protección de hallazgo arqueológico denominado “LT Cardonal Quelentaro”. Descripción y justificación: A objeto de resguardar dicho hallazgo arqueológico aislado, se adoptarán las siguientes medidas: Instalación de cerco perimetral considerando u"/>
  </r>
  <r>
    <n v="2146793180"/>
    <s v="DIA DS40 (ICE)"/>
    <s v="Subestación eléctrica y línea de transmisión 1x110 kV Cardonal ? Quelentaro"/>
    <s v="VI"/>
    <s v="Litueche"/>
    <s v="b1"/>
    <n v="16"/>
    <n v="2021"/>
    <n v="155"/>
    <x v="0"/>
    <s v="LTE"/>
    <s v="Resguardo Individuos Trichocereus chiloensis."/>
    <x v="4"/>
    <x v="14"/>
    <s v="Construcción"/>
    <s v="Afectación de hábitat de individuos Trichocereus chiloensis"/>
    <s v="Objetivo: Evitar la afectación de los individuos de la especie de Trichocereus chiloensis. Descripción: Ejecución de un plan de resguardo y/o relocalización para los individuos de la especie Trichocereus. De acuerdo al diagnóstico levantado en campaña de "/>
  </r>
  <r>
    <n v="2146793180"/>
    <s v="DIA DS40 (ICE)"/>
    <s v="Subestación eléctrica y línea de transmisión 1x110 kV Cardonal ? Quelentaro"/>
    <s v="VI"/>
    <s v="Litueche"/>
    <s v="b1"/>
    <n v="16"/>
    <n v="2021"/>
    <n v="157"/>
    <x v="0"/>
    <s v="LTE"/>
    <s v="Resguardo, relocalización y seguimiento Calydorea xiphioides y Adiantum chilense."/>
    <x v="4"/>
    <x v="14"/>
    <s v="Construcción"/>
    <s v="Afectación de hábitat de individuos Calydorea xiphioides y Adiantum chilense"/>
    <s v="Objetivo: Evitar la afectación de los individuos de la especie de Calydorea xiphioides y Adiantum chilense. Descripción: Desarrollar una metodología que permita la implementación de un plan de resguardo, rescate y relocalización para los individuos de las"/>
  </r>
  <r>
    <n v="2146793180"/>
    <s v="DIA DS40 (ICE)"/>
    <s v="Subestación eléctrica y línea de transmisión 1x110 kV Cardonal ? Quelentaro"/>
    <s v="VI"/>
    <s v="Litueche"/>
    <s v="b1"/>
    <n v="16"/>
    <n v="2021"/>
    <n v="152"/>
    <x v="0"/>
    <s v="LTE"/>
    <s v="Velocidad máxima permitida."/>
    <x v="1"/>
    <x v="15"/>
    <s v="Construcción y operación"/>
    <s v="Emisiones atmosféricas y fauna"/>
    <s v="Objetivo: Controlar las emisiones de polvo generadas a causa de las actividades de construcción y operación del proyecto asociadas al tránsito de maquinaria y vehículos. Resguardo de la fauna del lugar. Descripción y justificación: Se dispondrá de señalét"/>
  </r>
  <r>
    <n v="2146654720"/>
    <s v="DIA DS40"/>
    <s v="Parque Fotovoltaico Aeropuerto"/>
    <s v="VII"/>
    <s v="Talca"/>
    <s v="c"/>
    <n v="57"/>
    <n v="2021"/>
    <n v="54"/>
    <x v="0"/>
    <s v="PFV"/>
    <s v="Aviso de inicio de fase de construcción debido al canal Pencahue"/>
    <x v="0"/>
    <x v="0"/>
    <s v="Contrucción"/>
    <s v="Cauce y cuerpo de agua continental"/>
    <s v="Objetivo: Dar aviso del inicio de la fase de construcción al Servicio Nacional de Pesca de la Región del Maule. Descripción: Previo al inicio de la fase de construcción se comunicará con 5 días hábiles de anticipación al Servicio Nacional de Pesca de la R"/>
  </r>
  <r>
    <n v="2146654720"/>
    <s v="DIA DS40"/>
    <s v="Parque Fotovoltaico Aeropuerto"/>
    <s v="VII"/>
    <s v="Talca"/>
    <s v="c"/>
    <n v="57"/>
    <n v="2021"/>
    <n v="51"/>
    <x v="0"/>
    <s v="PFV"/>
    <s v="Capacitación a los trabajadores relacionado a la protección de la fauna silvestre"/>
    <x v="1"/>
    <x v="1"/>
    <s v="Todas las fases del proyecto"/>
    <s v="Fauna"/>
    <s v="Objetivo: Generar lineamientos educativos relacionados a la protección de la fauna silvestre. Descripción: Mediante la utilización de material educativo visual y escrito, y charlas educativas se capacitará a los trabajadores. Justificación: El compromiso "/>
  </r>
  <r>
    <n v="2146654720"/>
    <s v="DIA DS40"/>
    <s v="Parque Fotovoltaico Aeropuerto"/>
    <s v="VII"/>
    <s v="Talca"/>
    <s v="c"/>
    <n v="57"/>
    <n v="2021"/>
    <n v="53"/>
    <x v="0"/>
    <s v="PFV"/>
    <s v="Instalación de dispositivos anticolisión y antielectrocución"/>
    <x v="5"/>
    <x v="9"/>
    <s v="Construcción"/>
    <s v="Pérdida de individuos -Mortalidad de individuos por electrocución y colisión"/>
    <s v="Objetivo: evitar el potencial riesgo de mortalidad de aves por colisión con el tendido eléctrico y/o por electrocución de avifauna. Descripción: En la línea eléctrica, se instalarán disuasores de vuelo cada 10 metros, los cuales serán visibles en la oscur"/>
  </r>
  <r>
    <n v="2146654720"/>
    <s v="DIA DS40"/>
    <s v="Parque Fotovoltaico Aeropuerto"/>
    <s v="VII"/>
    <s v="Talca"/>
    <s v="c"/>
    <n v="57"/>
    <n v="2021"/>
    <n v="50"/>
    <x v="0"/>
    <s v="PFV"/>
    <s v="Intervención en sectores de refugio y alimento para Liolaemus lemniscatus, Liolaeumus chiliensis."/>
    <x v="5"/>
    <x v="30"/>
    <s v="Construcción"/>
    <s v="Intervención en sectores de refugio y alimento para Liolaemus fuscus y Liolaemus tenuis."/>
    <s v="Objetivo: Perturbar de forma controlada los sectores a intervenir por el proyecto que presenten buenas condiciones de refugio y alimento para las especies de interés, Liolaemus fuscus (Lagartija oscura) y Liolaemus tenuis (Lagartija esbelta), ambas en cat"/>
  </r>
  <r>
    <n v="2146654720"/>
    <s v="DIA DS40"/>
    <s v="Parque Fotovoltaico Aeropuerto"/>
    <s v="VII"/>
    <s v="Talca"/>
    <s v="c"/>
    <n v="57"/>
    <n v="2021"/>
    <n v="56"/>
    <x v="0"/>
    <s v="PFV"/>
    <s v="Monitoreo arqueológico y charla de inducción a trabajadores"/>
    <x v="1"/>
    <x v="1"/>
    <s v="Contrucción"/>
    <s v="Patrimonio cultural"/>
    <s v="Objetivo: Preservación de los componentes arqueológicos que se podrían encontrar en el área y los procedimientos a seguir en caso de hallazgo a los trabajadores del proyecto. Descripción: Se realizará un monitoreo arqueológico durante la fase de construcc"/>
  </r>
  <r>
    <n v="2146654720"/>
    <s v="DIA DS40"/>
    <s v="Parque Fotovoltaico Aeropuerto"/>
    <s v="VII"/>
    <s v="Talca"/>
    <s v="c"/>
    <n v="57"/>
    <n v="2021"/>
    <n v="55"/>
    <x v="0"/>
    <s v="PFV"/>
    <s v="Vial y transporte"/>
    <x v="1"/>
    <x v="15"/>
    <s v="Construcción y cierre"/>
    <s v="Aumento temporal de flujos de transporte."/>
    <s v="Objetivo: Efectuar un aviso radial previo en radio local indicando el inicio de las obras de construcción o de desmantelamiento en el caso del cierre, rutas y horarios preferentes de circulación de vehículos pesados. Adicionalmente se incorporará un bande"/>
  </r>
  <r>
    <n v="2146653680"/>
    <s v="DIA DS40"/>
    <s v="Parque Fotovoltaico El Gaviotin"/>
    <s v="IV"/>
    <s v="La Serena"/>
    <s v="c"/>
    <n v="14"/>
    <n v="2021"/>
    <n v="41"/>
    <x v="0"/>
    <s v="PFV"/>
    <s v="Compromiso de construcción desfasada proyectos PFV El Rayador y PFV El Gaviotin"/>
    <x v="1"/>
    <x v="15"/>
    <s v="Construcción"/>
    <s v="Potencial efecto acumulativo entre proyectos. Lo anterior considerando que ambos proyectos se encuentran cercanos en el mismo predio y comparten los mismos caminos interiores existentes en el fundo."/>
    <s v="Objetivo: Evitar potenciales impactos acumulativos que se podrían producir debido a la construcción de los Proyectos PFV El Rayador y PFV El Gaviotín, los cuales se desarrollan en el Lote 3 del Predio Rol 1.132-2, Fundo Juan Soldado, Comuna de La Serena. "/>
  </r>
  <r>
    <n v="2146653680"/>
    <s v="DIA DS40"/>
    <s v="Parque Fotovoltaico El Gaviotin"/>
    <s v="IV"/>
    <s v="La Serena"/>
    <s v="c"/>
    <n v="14"/>
    <n v="2021"/>
    <n v="40"/>
    <x v="0"/>
    <s v="PFV"/>
    <s v="Perturbación Controlada"/>
    <x v="5"/>
    <x v="10"/>
    <s v="Contrucción"/>
    <s v="Fauna silvestre."/>
    <s v="Objetivo: Minimizar efectos potenciales sobre la fauna silvestre, previo a la ejecución de obras de construcción de la Planta Fotovoltaica. Descripción: Provocar el abandono o inducir el desplazamiento gradual de los individuos de micromamíferos endémicos"/>
  </r>
  <r>
    <n v="2146650744"/>
    <s v="DIA DS40"/>
    <s v="Parque Fotovoltaico El Carpintero"/>
    <s v="VII"/>
    <s v="Constitución"/>
    <s v="c"/>
    <n v="71"/>
    <n v="2021"/>
    <n v="29"/>
    <x v="0"/>
    <s v="PFV"/>
    <s v="Capacitaciones al personal sobre el resguardo y protección de especies de herpetofauna"/>
    <x v="1"/>
    <x v="1"/>
    <s v="Construcción y cierre"/>
    <s v="Afectación a la Fauna silvestre"/>
    <s v="Objetivo: Instruir a los trabajadores que realicen actividades en las obras de construcción de la Planta Fotovoltaica, acerca de las consideraciones ambientales con respecto a la fauna silvestre. Descripción: La capacitación al personal del Proyecto, será"/>
  </r>
  <r>
    <n v="2146650744"/>
    <s v="DIA DS40"/>
    <s v="Parque Fotovoltaico El Carpintero"/>
    <s v="VII"/>
    <s v="Constitución"/>
    <s v="c"/>
    <n v="71"/>
    <n v="2021"/>
    <n v="31"/>
    <x v="0"/>
    <s v="PFV"/>
    <s v="Enriquecimiento con especies arbóreas en categoría de conservación"/>
    <x v="4"/>
    <x v="8"/>
    <s v="Construcción y operación"/>
    <s v="Disminución de ejemplares de Flora"/>
    <s v="Objetivo: Disminuir la pérdida de ejemplares de flora que se verán afectados por las obras de construcción de la Planta Fotovoltaica, y que se encuentran en alguna categoría de conservación de acuerdo con el Reglamento de Clasificación de Especies (RCE). "/>
  </r>
  <r>
    <n v="2146650744"/>
    <s v="DIA DS40"/>
    <s v="Parque Fotovoltaico El Carpintero"/>
    <s v="VII"/>
    <s v="Constitución"/>
    <s v="c"/>
    <n v="71"/>
    <n v="2021"/>
    <n v="30"/>
    <x v="0"/>
    <s v="PFV"/>
    <s v="Instalación de refugios para las poblaciones de quirópteros."/>
    <x v="5"/>
    <x v="13"/>
    <s v="Todas las fases del proyecto"/>
    <s v="Fragmentación del hábitat de Fauna silvestre"/>
    <s v="Objetivo: El objetivo de esta medida es proveer refugio a la especie de murciélago presente en el área de influencia del proyecto: Myotis chiloensis (murciélago de orejas de ratón). Descripción: La medida voluntaria consiste en la instalación de casetas p"/>
  </r>
  <r>
    <n v="2146650744"/>
    <s v="DIA DS40"/>
    <s v="Parque Fotovoltaico El Carpintero"/>
    <s v="VII"/>
    <s v="Constitución"/>
    <s v="c"/>
    <n v="71"/>
    <n v="2021"/>
    <n v="30"/>
    <x v="0"/>
    <s v="PFV"/>
    <s v="Medida de gestión ambiental por riesgo de colisión de aves"/>
    <x v="5"/>
    <x v="9"/>
    <s v="Todas las fases del proyecto"/>
    <s v="Disminución de ejemplares de Fauna Silvestre"/>
    <s v="Objetivo: Disminuir la probabilidad de ocurrencia de la colisión con el tendido eléctrico de las especies que transitan el espacio aéreo del proyecto. Descripción: La medida consiste en la instalación de dispositivos anticolisión en la LTE del proyecto. L"/>
  </r>
  <r>
    <n v="2146650744"/>
    <s v="DIA DS40"/>
    <s v="Parque Fotovoltaico El Carpintero"/>
    <s v="VII"/>
    <s v="Constitución"/>
    <s v="c"/>
    <n v="71"/>
    <n v="2021"/>
    <n v="29"/>
    <x v="0"/>
    <s v="PFV"/>
    <s v="Medida de gestión ambiental por riesgo de electrocución de aves"/>
    <x v="5"/>
    <x v="9"/>
    <s v="Construcción y operación"/>
    <s v="Riesgo de pérdida de ejemplares de Fauna Silvestre"/>
    <s v="Objetivo: Disminuir la probabilidad de ocurrencia de electrocución con el tendido eléctrico de las especies que transitan el espacio aéreo del proyecto y con potencial de percharse en las estructuras de soporte del tendido eléctrico. Descripción: La medid"/>
  </r>
  <r>
    <n v="2146650744"/>
    <s v="DIA DS40"/>
    <s v="Parque Fotovoltaico El Carpintero"/>
    <s v="VII"/>
    <s v="Constitución"/>
    <s v="c"/>
    <n v="71"/>
    <n v="2021"/>
    <n v="28"/>
    <x v="0"/>
    <s v="PFV"/>
    <s v="Monitoreo arqueológico"/>
    <x v="3"/>
    <x v="4"/>
    <s v="Construcción"/>
    <s v="Afectación al Patrimonio cultural"/>
    <s v="Objetivo: Preservación de los componentes arqueológicos que se podrían encontrar en el área y los procedimientos a seguir en caso de hallazgo a los trabajadores del proyecto. Descripción: 1 Charlas de inducción a trabajadores y contratistas previo a la et"/>
  </r>
  <r>
    <n v="2146650744"/>
    <s v="DIA DS40"/>
    <s v="Parque Fotovoltaico El Carpintero"/>
    <s v="VII"/>
    <s v="Constitución"/>
    <s v="c"/>
    <n v="71"/>
    <n v="2021"/>
    <n v="27"/>
    <x v="0"/>
    <s v="PFV"/>
    <s v="Monitoreo riesgo de erosión"/>
    <x v="2"/>
    <x v="3"/>
    <s v="Operación"/>
    <s v="Fraccionamiento del componente Suelo"/>
    <s v="Objetivo: Realizar un monitoreo del suelo calificado con potencial riesgo de activación de procesos erosivos y evaluar su evolución durante los años que la instalación del parque se encuentra en operación. Descripción: Delimitación de 3 parcelas de 12 met"/>
  </r>
  <r>
    <n v="2146650744"/>
    <s v="DIA DS40"/>
    <s v="Parque Fotovoltaico El Carpintero"/>
    <s v="VII"/>
    <s v="Constitución"/>
    <s v="c"/>
    <n v="71"/>
    <n v="2021"/>
    <n v="27"/>
    <x v="0"/>
    <s v="PFV"/>
    <s v="Plan de Transporte"/>
    <x v="2"/>
    <x v="3"/>
    <s v="Construcción"/>
    <s v="Emisiones atmosféricas, emisiones de ruido, vibraciones y aumento temporal de flujos de transporte,"/>
    <s v="Objetivo: Presentar un Plan de Transporte a la autoridad regional, que considere los flujos máximos de vehículos y maquinarias aportados del Proyecto “Parque Fotovoltaico El Carpintero”, previo al inicio de la fase de construcción con el objetivo de estab"/>
  </r>
  <r>
    <n v="2146650744"/>
    <s v="DIA DS40"/>
    <s v="Parque Fotovoltaico El Carpintero"/>
    <s v="VII"/>
    <s v="Constitución"/>
    <s v="c"/>
    <n v="71"/>
    <n v="2021"/>
    <n v="32"/>
    <x v="0"/>
    <s v="PFV"/>
    <s v="Rescate y Relocalización de Blechnum hastatum"/>
    <x v="5"/>
    <x v="20"/>
    <s v="Construcción y operación"/>
    <s v="Disminución de ejemplares de Flora"/>
    <s v="Objetivo: Disminuir la pérdida de ejemplares de flora que se verán afectados por las obras de construcción de la Planta Fotovoltaica, y que se encuentran en alguna categoría de conservación de acuerdo con el Reglamento de Clasificación de Especies (RCE). "/>
  </r>
  <r>
    <n v="2146650744"/>
    <s v="DIA DS40"/>
    <s v="Parque Fotovoltaico El Carpintero"/>
    <s v="VII"/>
    <s v="Constitución"/>
    <s v="c"/>
    <n v="71"/>
    <n v="2021"/>
    <n v="28"/>
    <x v="0"/>
    <s v="PFV"/>
    <s v="Rescate y relocalización Fauna Baja Movilidad"/>
    <x v="5"/>
    <x v="20"/>
    <s v="Construcción"/>
    <s v="Posible afectación a fauna de baja movilidad"/>
    <s v="Objetivo: Minimizar efectos sobre los reptiles, previo a la ejecución de obras de construcción de la Planta Fotovoltaica. Descripción: rescate y relocalización de reptiles endémicos, específicamente los reptiles Liolaemus lemniscatus (Lagartija lemniscata"/>
  </r>
  <r>
    <n v="2146624396"/>
    <s v="DIA DS40"/>
    <s v="Parque Solar Fotovoltaico Quebrada del Sol"/>
    <s v="II"/>
    <s v="Sierra Gorda"/>
    <s v="c"/>
    <n v="325"/>
    <n v="2020"/>
    <n v="17"/>
    <x v="0"/>
    <s v="PFV"/>
    <s v="Contratación de mano de obra local"/>
    <x v="0"/>
    <x v="2"/>
    <s v="Construcción"/>
    <s v="No aplica"/>
    <s v="Contratar el 10% de mano de obra local no calificada en la localidad de Baquedano."/>
  </r>
  <r>
    <n v="2146624396"/>
    <s v="DIA DS40"/>
    <s v="Parque Solar Fotovoltaico Quebrada del Sol"/>
    <s v="II"/>
    <s v="Sierra Gorda"/>
    <s v="c"/>
    <n v="325"/>
    <n v="2020"/>
    <n v="17"/>
    <x v="0"/>
    <s v="PFV"/>
    <s v="Reposición a bomberos"/>
    <x v="0"/>
    <x v="6"/>
    <s v="Todas las fases del proyecto"/>
    <s v="No aplica"/>
    <s v="Reponer los insumos utilizados por los bomberos durante una emergencia al interior del parque."/>
  </r>
  <r>
    <n v="2146568039"/>
    <s v="DIA DS40"/>
    <s v="Parque Solar Fotovoltaico Chungungo Solar"/>
    <s v="II"/>
    <s v="Antofagasta"/>
    <s v="c"/>
    <n v="324"/>
    <n v="2020"/>
    <n v="23"/>
    <x v="0"/>
    <s v="PFV"/>
    <s v="Contratación mano de obra local"/>
    <x v="0"/>
    <x v="2"/>
    <s v="Construcción"/>
    <s v="No Aplica"/>
    <s v="Objetivo: Privilegiar la contratación de mano de obra local no calificada residente en la comuna de Antofagasta. Descripción: Ante igualdad de perfil personal, requisitos y competencias técnicas de los postulantes se privilegiará la contratación de mano d"/>
  </r>
  <r>
    <n v="2146568039"/>
    <s v="DIA DS40"/>
    <s v="Parque Solar Fotovoltaico Chungungo Solar"/>
    <s v="II"/>
    <s v="Antofagasta"/>
    <s v="c"/>
    <n v="324"/>
    <n v="2020"/>
    <n v="24"/>
    <x v="0"/>
    <s v="PFV"/>
    <s v="Reposición insumos y reparación deterioro de equipos de Bomberos de Chile"/>
    <x v="0"/>
    <x v="6"/>
    <s v="Todas las fases del proyecto"/>
    <s v="No Aplica"/>
    <s v="Objetivo: Reponer insumos de bomberos que hayan sido utilizados en emergencias y/o contingencias del Proyecto. Descripción: Se realizará reposición de aquellos insumos y la reparación de deterioros de equipos de Bomberos de Chile que hayan sido utilizados"/>
  </r>
  <r>
    <n v="2146548093"/>
    <s v="DIA DS40"/>
    <s v="CENTRAL SOLAR GRAN GUADALAO"/>
    <s v="VI"/>
    <s v="La Estrella"/>
    <s v="c"/>
    <n v="28"/>
    <n v="2020"/>
    <n v="121"/>
    <x v="0"/>
    <s v="PFV"/>
    <s v="Comunicación con vecinos por actividades de transporte"/>
    <x v="0"/>
    <x v="0"/>
    <s v="Construcción"/>
    <s v="Impacto no significativo sobre los sistemas de vida y costumbre de la población del área de influencia."/>
    <s v="Objetivo: Informar a los residentes más cercanos a la Central Solar Gran Guadalao, respecto de las actividades de transporte que se realizan durante la construcción de las obras de ampliación. Descripción: Se basa en establecer comunicación con los vecino"/>
  </r>
  <r>
    <n v="2146548093"/>
    <s v="DIA DS40"/>
    <s v="CENTRAL SOLAR GRAN GUADALAO"/>
    <s v="VI"/>
    <s v="La Estrella"/>
    <s v="c"/>
    <n v="28"/>
    <n v="2020"/>
    <n v="122"/>
    <x v="0"/>
    <s v="PFV"/>
    <s v="Entrega de información al Departamento Municipal de Tránsito de La Estrella sobre transporte del Proyecto"/>
    <x v="1"/>
    <x v="15"/>
    <s v="Construcción"/>
    <s v="Impacto no significativo sobre los sistemas de vida y costumbre de la población del área de influencia."/>
    <s v="Objetivo: Informar al departamento municipal de tránsito de La Estrella, respecto de las actividades de transporte del Proyecto durante la fase de construcción. Descripción: Corresponde a la entrega de un documento escrito que detalla las actividades de t"/>
  </r>
  <r>
    <n v="2146524023"/>
    <s v="DIA DS40 (ICE)"/>
    <s v="PSF Batres"/>
    <s v="VII"/>
    <s v="Río Claro"/>
    <s v="c"/>
    <n v="346"/>
    <n v="2020"/>
    <n v="71"/>
    <x v="0"/>
    <s v="PFV"/>
    <s v="Charlas de inducción arqueológica"/>
    <x v="1"/>
    <x v="1"/>
    <s v="Construcción"/>
    <s v="Componente arqueológico."/>
    <s v="Se realizarán charlas de inducción -por un/una arqueólogo/a o licenciado/a en arqueología- a los trabajadores del Proyecto, con periodicidad mensual, sobre el componente arqueológico que se podría encontrar en el área y los procedimientos a seguir en caso"/>
  </r>
  <r>
    <n v="2146524023"/>
    <s v="DIA DS40 (ICE)"/>
    <s v="PSF Batres"/>
    <s v="VII"/>
    <s v="Río Claro"/>
    <s v="c"/>
    <n v="346"/>
    <n v="2020"/>
    <n v="70"/>
    <x v="0"/>
    <s v="PFV"/>
    <s v="Monitoreo de ruido"/>
    <x v="2"/>
    <x v="24"/>
    <s v="Construcción"/>
    <s v="Emisiones de ruido durante la fase de construcción."/>
    <s v="Con el fin de conservar las condiciones ambientales actuales en el área en estudio, se asumirán los siguientes compromisos ambientales para evitar y controlar el impacto acústico sobre la comunidad que pueda ser afectada por las actividades realizadas dur"/>
  </r>
  <r>
    <n v="2146524023"/>
    <s v="DIA DS40 (ICE)"/>
    <s v="PSF Batres"/>
    <s v="VII"/>
    <s v="Río Claro"/>
    <s v="c"/>
    <n v="346"/>
    <n v="2020"/>
    <n v="67"/>
    <x v="0"/>
    <s v="PFV"/>
    <s v="Plan de rescate y relocalización de reptiles"/>
    <x v="5"/>
    <x v="20"/>
    <s v="Construcción"/>
    <s v="Modificación de hábitat por construcción de obras temporales y permanentes durante la fase de construcción."/>
    <s v="Objetivo: con el objetivo de disminuir el impacto por mortalidad directa en aquellas especies presentes en el área de intervención del Proyecto, que se encuentren en alguna categoría de conservación y sean de movilidad reducida, y por tanto, una baja capa"/>
  </r>
  <r>
    <n v="2146524023"/>
    <s v="DIA DS40 (ICE)"/>
    <s v="PSF Batres"/>
    <s v="VII"/>
    <s v="Río Claro"/>
    <s v="c"/>
    <n v="346"/>
    <n v="2020"/>
    <n v="69"/>
    <x v="0"/>
    <s v="PFV"/>
    <s v="Programa de revegetación en fase de cierre"/>
    <x v="4"/>
    <x v="8"/>
    <s v="Cierre"/>
    <s v="Corta de 9,6 ha de plantación forestal de Eucaliptus globulus para ejecución del Proyecto"/>
    <s v="Objetivo: Enriquecer las áreas abandonadas del proyecto con la plantación de 400 ejemplares/ha de Quillaja saponaria, o Schinus polygamus (Huingán) o Colliguaja odorífera (Colliguay), especies que se encuentran presentes de forma natural en el sector y en"/>
  </r>
  <r>
    <n v="2146512474"/>
    <s v="DIA DS40"/>
    <s v="Ampliación Parque Fotovoltaico Guanaco del Verano I"/>
    <s v="RM"/>
    <s v="Padre Hurtado"/>
    <s v="c"/>
    <n v="209"/>
    <n v="2021"/>
    <n v="73"/>
    <x v="0"/>
    <s v="PFV"/>
    <s v="Aportar árboles nativos a la comuna de Padre Hurtado"/>
    <x v="0"/>
    <x v="6"/>
    <s v="Operación"/>
    <s v="No Aplica"/>
    <s v="Objetivo: Aportar árboles nativos a la comuna de Padre Hurtado. Descripción: Se realizará un aporte de 50 árboles de especies nativas a la I. Municipalidad de Padre Hurtado. Justificación: Contribuir a la disminución de contaminación atmosférica mediante "/>
  </r>
  <r>
    <n v="2146512474"/>
    <s v="DIA DS40"/>
    <s v="Ampliación Parque Fotovoltaico Guanaco del Verano I"/>
    <s v="RM"/>
    <s v="Padre Hurtado"/>
    <s v="c"/>
    <n v="209"/>
    <n v="2021"/>
    <n v="70"/>
    <x v="0"/>
    <s v="PFV"/>
    <s v="Comunicación con la comunidad"/>
    <x v="0"/>
    <x v="0"/>
    <s v="Todas las fases del proyecto"/>
    <s v="Molestias a la comunidad por la construcción y/o operación del proyecto."/>
    <s v="Objetivo: Implementación de medidas ambientales voluntarias para comunicación con la comunidad. Descripción:  Definición de un encargado de comunicación con la comunidad durante la fase de construcción y operación del proyecto.  Establecer un formulario"/>
  </r>
  <r>
    <n v="2146512474"/>
    <s v="DIA DS40"/>
    <s v="Ampliación Parque Fotovoltaico Guanaco del Verano I"/>
    <s v="RM"/>
    <s v="Padre Hurtado"/>
    <s v="c"/>
    <n v="209"/>
    <n v="2021"/>
    <n v="71"/>
    <x v="0"/>
    <s v="PFV"/>
    <s v="Devolver el uso agrícola del terreno"/>
    <x v="2"/>
    <x v="12"/>
    <s v="Cierre"/>
    <s v="Degradación de suelo."/>
    <s v="Objetivo: Mantención del destino Agrícola del suelo al final una vez finalizada la fase de cierre del proyecto. Descripción: El uso que le dará el proyecto al suelo, se verá reflejado en el aumento de la biodiversidad en la zona de emplazamiento, con lo q"/>
  </r>
  <r>
    <n v="2146512474"/>
    <s v="DIA DS40"/>
    <s v="Ampliación Parque Fotovoltaico Guanaco del Verano I"/>
    <s v="RM"/>
    <s v="Padre Hurtado"/>
    <s v="c"/>
    <n v="209"/>
    <n v="2021"/>
    <n v="71"/>
    <x v="0"/>
    <s v="PFV"/>
    <s v="Disuasores de vuelo reflectantes y fluorescentes"/>
    <x v="5"/>
    <x v="9"/>
    <s v="Operación"/>
    <s v="Potencia colisión de aves a causa de las estructuras de la línea de media tensión."/>
    <s v="Objetivo: Disminuir los riesgos asociados a colisión y electrocución generados por el funcionamiento de la línea de media tensión. Descripción: Para disminuir los riesgos asociados a colisión y electrocución generados por el funcionamiento de la línea de "/>
  </r>
  <r>
    <n v="2146512474"/>
    <s v="DIA DS40"/>
    <s v="Ampliación Parque Fotovoltaico Guanaco del Verano I"/>
    <s v="RM"/>
    <s v="Padre Hurtado"/>
    <s v="c"/>
    <n v="209"/>
    <n v="2021"/>
    <n v="70"/>
    <x v="0"/>
    <s v="PFV"/>
    <s v="Implementar medios de pago en la comuna"/>
    <x v="0"/>
    <x v="6"/>
    <s v="Todas las fases del proyecto"/>
    <s v="No Aplica"/>
    <s v="Objetivo: Realizar los pagos de impuestos en la Comuna, siempre que se dispongan lugares de pago habilitados para dicha acción. Descripción: Implementar medios de pago en la comuna durante todas las fases del proyecto que requieran el pago de impuestos. J"/>
  </r>
  <r>
    <n v="2146512474"/>
    <s v="DIA DS40"/>
    <s v="Ampliación Parque Fotovoltaico Guanaco del Verano I"/>
    <s v="RM"/>
    <s v="Padre Hurtado"/>
    <s v="c"/>
    <n v="209"/>
    <n v="2021"/>
    <n v="69"/>
    <x v="0"/>
    <s v="PFV"/>
    <s v="Mano de Obra de un 10% de la Comuna"/>
    <x v="0"/>
    <x v="2"/>
    <s v="Construcción y cierre"/>
    <s v="No Aplica"/>
    <s v="Objetivo: Contar con mano de obra equivalente a un 10% perteneciente a la comuna de Padre Hurtado. Descripción: Se dará trabajo a personal para mano de obra de la comuna de Padre Hurtado con el fin de promover la generación de empleo en la comuna. Justifi"/>
  </r>
  <r>
    <n v="2146512474"/>
    <s v="DIA DS40"/>
    <s v="Ampliación Parque Fotovoltaico Guanaco del Verano I"/>
    <s v="RM"/>
    <s v="Padre Hurtado"/>
    <s v="c"/>
    <n v="209"/>
    <n v="2021"/>
    <n v="72"/>
    <x v="0"/>
    <s v="PFV"/>
    <s v="Obras de construcción para la conducción de aguas para riego"/>
    <x v="0"/>
    <x v="6"/>
    <s v="Operación"/>
    <s v="No Aplica"/>
    <s v="Objetivo: Construcción del proyecto “Etapa 3 Conducción Santa Filomena” para las aguas de riego. Descripción: Realizar las obras de construcción para la conducción de aguas para riego, ubicado en la comuna de Colina, con la finalidad de restablecer la seg"/>
  </r>
  <r>
    <n v="2146438892"/>
    <s v="DIA DS40"/>
    <s v="Parque Solar Fotovoltaico San Francisco"/>
    <s v="III"/>
    <s v="Copiapó"/>
    <s v="c"/>
    <n v="31"/>
    <n v="2021"/>
    <n v="37"/>
    <x v="0"/>
    <s v="PFV"/>
    <s v="Campañas de medición de ruido"/>
    <x v="2"/>
    <x v="24"/>
    <s v="Construcción"/>
    <s v="Alteración de los niveles de ruido en receptores."/>
    <s v="Objetivo: Ejecución de campañas de medición de ruido para dar cumplimiento del D.S. N°38/11 del MMA durante la fase de construcción en periodo diurno en receptores cuyo valor modelado se encuentra cercano a los valores límites establecidos en la normativa"/>
  </r>
  <r>
    <n v="2146438892"/>
    <s v="DIA DS40"/>
    <s v="Parque Solar Fotovoltaico San Francisco"/>
    <s v="III"/>
    <s v="Copiapó"/>
    <s v="c"/>
    <n v="31"/>
    <n v="2021"/>
    <n v="40"/>
    <x v="0"/>
    <s v="PFV"/>
    <s v="Charlas y capacitaciones temáticas ambientales."/>
    <x v="1"/>
    <x v="1"/>
    <s v="Construcción"/>
    <s v="No Aplica"/>
    <s v="Objetivo: Realizar charlas de inducción y Capacitación a todos los trabajadores del Proyecto y de empresas colaboradoras, antes del inicio de las obras, y a medida que se vayan incorporando nuevos trabajadores, en temáticas ambientales, tales como flora y"/>
  </r>
  <r>
    <n v="2146438892"/>
    <s v="DIA DS40"/>
    <s v="Parque Solar Fotovoltaico San Francisco"/>
    <s v="III"/>
    <s v="Copiapó"/>
    <s v="c"/>
    <n v="31"/>
    <n v="2021"/>
    <n v="39"/>
    <x v="0"/>
    <s v="PFV"/>
    <s v="Contratación mano de obra local y servicios locales"/>
    <x v="0"/>
    <x v="2"/>
    <s v="Todas las fases del proyecto"/>
    <s v="No Aplica"/>
    <s v="Objetivo: Contratación de mano de obra local y servicios locales de las personas residentes de la comuna de Copiapó. Descripción: Se coordinarán las acciones con la OMIL del Municipio de Copiapó para dar prioridad a la contratación de mano de obra y servi"/>
  </r>
  <r>
    <n v="2146438892"/>
    <s v="DIA DS40"/>
    <s v="Parque Solar Fotovoltaico San Francisco"/>
    <s v="III"/>
    <s v="Copiapó"/>
    <s v="c"/>
    <n v="31"/>
    <n v="2021"/>
    <n v="37"/>
    <x v="0"/>
    <s v="PFV"/>
    <s v="Humectación de caminos no pavimentados"/>
    <x v="2"/>
    <x v="3"/>
    <s v="Construcción y cierre"/>
    <s v="No Aplica"/>
    <s v="Objetivo: Reducción de emisiones atmosféricas de MP por circulación de vehículos por caminos no pavimentados. Descripción: Humectación del camino de acceso e interno del Proyecto. Justificación: Mantener la eficiencia de la medida de control de emisiones "/>
  </r>
  <r>
    <n v="2146438892"/>
    <s v="DIA DS40"/>
    <s v="Parque Solar Fotovoltaico San Francisco"/>
    <s v="III"/>
    <s v="Copiapó"/>
    <s v="c"/>
    <n v="31"/>
    <n v="2021"/>
    <n v="44"/>
    <x v="0"/>
    <s v="PFV"/>
    <s v="Incorporar señalética visible."/>
    <x v="1"/>
    <x v="7"/>
    <s v="Todas las fases del proyecto"/>
    <s v="No Aplica"/>
    <s v="Objetivo: Identificación del Titular del Proyecto de manera fácil en todos los vehículos asociados al Proyecto, en caso de que algún habitante requiera presentar una molestia. Descripción: Se incorporará señalética visible (al menos a 20 m) en todos los v"/>
  </r>
  <r>
    <n v="2146438892"/>
    <s v="DIA DS40"/>
    <s v="Parque Solar Fotovoltaico San Francisco"/>
    <s v="III"/>
    <s v="Copiapó"/>
    <s v="c"/>
    <n v="31"/>
    <n v="2021"/>
    <n v="41"/>
    <x v="0"/>
    <s v="PFV"/>
    <s v="Monitoreo Arqueológico."/>
    <x v="3"/>
    <x v="4"/>
    <s v="Construcción"/>
    <s v="Alteración a sitios con valor antropológico, arqueológico."/>
    <s v="Objetivo: Monitoreo arqueológico permanente, por arqueólogo/a(s) y/o licenciado/a(s) en arqueología, por cada frente de trabajo, durante la fase de construcción. Descripción: Se implementará un monitoreo arqueológico permanente, por arqueólogo/a(s) y/o li"/>
  </r>
  <r>
    <n v="2146438892"/>
    <s v="DIA DS40"/>
    <s v="Parque Solar Fotovoltaico San Francisco"/>
    <s v="III"/>
    <s v="Copiapó"/>
    <s v="c"/>
    <n v="31"/>
    <n v="2021"/>
    <n v="43"/>
    <x v="0"/>
    <s v="PFV"/>
    <s v="Monitoreo Paleontológico en sedimentos finos"/>
    <x v="3"/>
    <x v="4"/>
    <s v="Construcción"/>
    <s v="Alteración a sitios con valor antropológico."/>
    <s v="Objetivo: Monitoreo paleontológico en sedimentos finos. Descripción: En el caso de identificar la presencia de sedimentos finos y una ausencia de restos paleontológicos a simple vista, se procederá a realizar el muestreo de sedimentos siguiendo la metodol"/>
  </r>
  <r>
    <n v="2146438892"/>
    <s v="DIA DS40"/>
    <s v="Parque Solar Fotovoltaico San Francisco"/>
    <s v="III"/>
    <s v="Copiapó"/>
    <s v="c"/>
    <n v="31"/>
    <n v="2021"/>
    <n v="42"/>
    <x v="0"/>
    <s v="PFV"/>
    <s v="Monitoreo Paleontológico permanente."/>
    <x v="3"/>
    <x v="4"/>
    <s v="Construcción"/>
    <s v="Alteración a sitios con valor antropológico."/>
    <s v="Objetivo: Monitoreo permanente para zonas con potencial fosilífero y para las áreas susceptibles. Descripción: Se realizará un monitoreo permanente (frecuencia diaria para zonas con potencial fosilífero) y semanal para las áreas susceptibles en el frente "/>
  </r>
  <r>
    <n v="2146438892"/>
    <s v="DIA DS40"/>
    <s v="Parque Solar Fotovoltaico San Francisco"/>
    <s v="III"/>
    <s v="Copiapó"/>
    <s v="c"/>
    <n v="31"/>
    <n v="2021"/>
    <n v="38"/>
    <x v="0"/>
    <s v="PFV"/>
    <s v="Perturbación controlada de fauna terrestre de baja movilidad (reptiles)"/>
    <x v="5"/>
    <x v="10"/>
    <s v="Construcción"/>
    <s v="Alteración de hábitat de fauna de baja movilidad."/>
    <s v="Objetivo: Evitar la pérdida de ejemplares de reptiles por la construcción de las obras del Proyecto, a través de la inducción del abandono de estos ejemplares desde las áreas a intervenir, previo a la construcción del Proyecto. Descripción: Esta actividad"/>
  </r>
  <r>
    <n v="2146438793"/>
    <s v="DIA DS40 (ICE)"/>
    <s v="Parque Solar Fotovoltaico Don Esteban"/>
    <s v="II"/>
    <s v="Antofagasta"/>
    <s v="c"/>
    <n v="7"/>
    <n v="2021"/>
    <n v="57"/>
    <x v="0"/>
    <s v="PFV"/>
    <s v="Contratación mano de obra local"/>
    <x v="0"/>
    <x v="2"/>
    <s v="Construcción"/>
    <s v="No aplica"/>
    <s v="Se privilegiará la contratación de mano de obra local no calificada (personas con residencia en la comuna de Antofagasta), ante igualdad de perfil personal, requisitos y competencias técnicas de los postulantes. Cabe señalar que la contratación de mano de"/>
  </r>
  <r>
    <n v="2146438793"/>
    <s v="DIA DS40 (ICE)"/>
    <s v="Parque Solar Fotovoltaico Don Esteban"/>
    <s v="II"/>
    <s v="Antofagasta"/>
    <s v="c"/>
    <n v="7"/>
    <n v="2021"/>
    <n v="58"/>
    <x v="0"/>
    <s v="PFV"/>
    <s v="Reposición insumos y reparación deterioro de equipos de Bomberos de Chile"/>
    <x v="0"/>
    <x v="6"/>
    <s v="Todas las fases del proyecto"/>
    <s v="No aplica"/>
    <s v="Se realizará reposición de aquellos insumos y la reparación de deterioros de equipos de Bomberos de Chile que hayan sido utilizados en emergencias y/o contingencias del proyecto."/>
  </r>
  <r>
    <n v="2146412599"/>
    <s v="DIA DS40 (ICE)"/>
    <s v="Planta Fotovoltaica Tocopilla"/>
    <s v="II"/>
    <s v="María Elena"/>
    <s v="c"/>
    <n v="10"/>
    <n v="2020"/>
    <n v="74"/>
    <x v="0"/>
    <s v="PFV"/>
    <s v="Contratación de mano de obra local”"/>
    <x v="0"/>
    <x v="2"/>
    <s v="Todas las fases del proyecto"/>
    <s v="No Aplica"/>
    <s v="Objetivo, descripción y Objetivo: Contratación de mano de obra local justificación Descripción: El Titular se compromete a la contratación de un 60% de mano de obra no calificada en las tres fases del Proyecto, con preferencia de las comunas de María Elen"/>
  </r>
  <r>
    <n v="2146412599"/>
    <s v="DIA DS40 (ICE)"/>
    <s v="Planta Fotovoltaica Tocopilla"/>
    <s v="II"/>
    <s v="María Elena"/>
    <s v="c"/>
    <n v="10"/>
    <n v="2020"/>
    <n v="75"/>
    <x v="0"/>
    <s v="PFV"/>
    <s v="Dictación de Charlas educacionales en colegios o liceos de la Región de Antofagasta”"/>
    <x v="0"/>
    <x v="6"/>
    <s v="Operación"/>
    <s v="No Aplica"/>
    <s v="Objetivo, descripción y Objetivo: Capacitación respecto al funcionamiento de la planta justificación fotovoltaica. Descripción: Invitación 2 veces al año, durante los tres primeros años de operación, a 2 cursos de enseñanza media de distintos colegios o l"/>
  </r>
  <r>
    <n v="2146412599"/>
    <s v="DIA DS40 (ICE)"/>
    <s v="Planta Fotovoltaica Tocopilla"/>
    <s v="II"/>
    <s v="María Elena"/>
    <s v="c"/>
    <n v="10"/>
    <n v="2020"/>
    <n v="76"/>
    <x v="0"/>
    <s v="PFV"/>
    <s v="Inducción de buenas prácticas para el buen vivir en el desarrollo del territorio"/>
    <x v="0"/>
    <x v="0"/>
    <s v="Todas las fases del proyecto"/>
    <s v="No Aplica"/>
    <s v="Objetivo, descripción y Objetivo: fomentar el ejercicio de buenas prácticas de comportamiento justificación social y sana convivencia entre los trabajadores y trabajadoras del Proyecto y los habitantes de las comunas de María Elena y Calama, este último l"/>
  </r>
  <r>
    <n v="2146412599"/>
    <s v="DIA DS40 (ICE)"/>
    <s v="Planta Fotovoltaica Tocopilla"/>
    <s v="II"/>
    <s v="María Elena"/>
    <s v="c"/>
    <n v="10"/>
    <n v="2020"/>
    <n v="75"/>
    <x v="0"/>
    <s v="PFV"/>
    <s v="Reposición de insumos y deterioros de equipos a bomberos”"/>
    <x v="0"/>
    <x v="6"/>
    <s v="Todas las fases del proyecto"/>
    <s v="No Aplica"/>
    <s v="Objetivo, descripción y Objetivo: Reponer los insumos utilizados en atender emergencias justificación generadas por el Proyecto y responsabilizarse por la reposición de los daños o deterioros que pudiesen sufrir los equipos de bomberos en el mismo context"/>
  </r>
  <r>
    <n v="2146362565"/>
    <s v="DIA DS40"/>
    <s v="Parque Fotovoltaico El Mirlo"/>
    <s v="VI"/>
    <s v="Malloa"/>
    <s v="c"/>
    <n v="14"/>
    <n v="2021"/>
    <n v="162"/>
    <x v="0"/>
    <s v="PFV"/>
    <s v="Cerco vivo"/>
    <x v="6"/>
    <x v="21"/>
    <s v="Operación"/>
    <s v="Artificialidad en el paisaje rural."/>
    <s v="Objetivo: Reducir el impacto no significativo en el valor visual rural costumbrista de la localidad de San Luis. Descripción: Se instala un cerco vivo en el deslinde sur del predio. - Para favorecer un adecuado desarrollo radicular de las plantas, se prep"/>
  </r>
  <r>
    <n v="2146362565"/>
    <s v="DIA DS40"/>
    <s v="Parque Fotovoltaico El Mirlo"/>
    <s v="VI"/>
    <s v="Malloa"/>
    <s v="c"/>
    <n v="14"/>
    <n v="2021"/>
    <n v="165"/>
    <x v="0"/>
    <s v="PFV"/>
    <s v="Contribución a la comunidad y compromiso de la empresa"/>
    <x v="0"/>
    <x v="6"/>
    <s v="Operación"/>
    <s v="No Aplica"/>
    <s v="Objetivo y descripción: El Titular asume el compromiso voluntario de realizar una inversión social, en la comunidad de San Luis ex Fundo, resultante de un proceso de diálogo entre la empresa y la comunidad, fundado en la construcción de confianza entre la"/>
  </r>
  <r>
    <n v="2146362565"/>
    <s v="DIA DS40"/>
    <s v="Parque Fotovoltaico El Mirlo"/>
    <s v="VI"/>
    <s v="Malloa"/>
    <s v="c"/>
    <n v="14"/>
    <n v="2021"/>
    <n v="164"/>
    <x v="0"/>
    <s v="PFV"/>
    <s v="Instalación de un Cultivo nuevo de 4,5 ha de Cerezos, mejoramiento de suelos e instalación de riego tecnificado"/>
    <x v="2"/>
    <x v="12"/>
    <s v="Construcción"/>
    <s v="Pérdida de disponibilidad de suelo para uso agrícola durante la vida útil de la planta."/>
    <s v="Objetivo: Instalar un cultivo nuevo de 4,5 ha de cerezos, como medida de compensación agrícola. Descripción: 1. Cultivo nuevo de 4,5 ha de Cerezos (Prunus avium), variedad Lapins sobre porta injerto Colt, en predio Rol 563-014, sector Quinta, comuna de Ch"/>
  </r>
  <r>
    <n v="2146362565"/>
    <s v="DIA DS40"/>
    <s v="Parque Fotovoltaico El Mirlo"/>
    <s v="VI"/>
    <s v="Malloa"/>
    <s v="c"/>
    <n v="14"/>
    <n v="2021"/>
    <n v="162"/>
    <x v="0"/>
    <s v="PFV"/>
    <s v="Monitoreo arqueológico"/>
    <x v="3"/>
    <x v="4"/>
    <s v="Construcción"/>
    <s v="Deterioro del patrimonio cultural."/>
    <s v="Objetivo: Preservar los componentes arqueológicos que se podrían encontrar en el área, y los procedimientos a seguir por parte de los trabajadores del Proyecto, en caso de hallazgo arqueológico. Descripción: Charlas de inducción a trabajadores y contratis"/>
  </r>
  <r>
    <n v="2146362565"/>
    <s v="DIA DS40"/>
    <s v="Parque Fotovoltaico El Mirlo"/>
    <s v="VI"/>
    <s v="Malloa"/>
    <s v="c"/>
    <n v="14"/>
    <n v="2021"/>
    <n v="166"/>
    <x v="0"/>
    <s v="PFV"/>
    <s v="Monitoreo de ruido"/>
    <x v="2"/>
    <x v="24"/>
    <s v="Construcción"/>
    <s v="Emisiones de ruido"/>
    <s v="Objetivo: Acreditar el cumplimiento normativo del D.S. N°38/2012 en el receptor R1 ubicado a 15 metros de las obras, de modo de corroborar la eficacia de las medidas de control de ruido. Descripción: Monitoreo de ruido en receptor R1 durante una actividad"/>
  </r>
  <r>
    <n v="2146362565"/>
    <s v="DIA DS40"/>
    <s v="Parque Fotovoltaico El Mirlo"/>
    <s v="VI"/>
    <s v="Malloa"/>
    <s v="c"/>
    <n v="14"/>
    <n v="2021"/>
    <n v="163"/>
    <x v="0"/>
    <s v="PFV"/>
    <s v="Monitoreo Edafológico fase de Operación"/>
    <x v="2"/>
    <x v="11"/>
    <s v="Operación"/>
    <s v="Impactos no significativo sobre componente Suelo"/>
    <s v="Objetivo: Realizar un monitoreo de los parámetros edafológicos que definen la capacidad de uso de suelo, a modo de realizar el seguimiento de los eventuales impactos, negativos o positivos, que la instalación del parque genera sobre la componente suelo. D"/>
  </r>
  <r>
    <n v="2146362565"/>
    <s v="DIA DS40"/>
    <s v="Parque Fotovoltaico El Mirlo"/>
    <s v="VI"/>
    <s v="Malloa"/>
    <s v="c"/>
    <n v="14"/>
    <n v="2021"/>
    <n v="161"/>
    <x v="0"/>
    <s v="PFV"/>
    <s v="Plan de Humectación de caminos"/>
    <x v="2"/>
    <x v="3"/>
    <s v="Construcción"/>
    <s v="Deterioro temporal de la calidad de aire."/>
    <s v="Objetivo: Reducción de emisiones atmosféricas (MP) en consecuencia al tránsito de vehículos y maquinarias por caminos no pavimentados de acceso al Proyecto. Descripción: Humectación por medio de camión aljibe de los caminos de acceso e internos no pavimen"/>
  </r>
  <r>
    <n v="2146362565"/>
    <s v="DIA DS40"/>
    <s v="Parque Fotovoltaico El Mirlo"/>
    <s v="VI"/>
    <s v="Malloa"/>
    <s v="c"/>
    <n v="14"/>
    <n v="2021"/>
    <n v="163"/>
    <x v="0"/>
    <s v="PFV"/>
    <s v="Plan de Transporte"/>
    <x v="1"/>
    <x v="15"/>
    <s v="Construcción"/>
    <s v="Aumento temporal de flujos de transporte."/>
    <s v="Objetivo: Presentar un Plan de Transporte a la autoridad regional, que indique con claridad los principales flujos del Proyecto, previo al inicio de la fase de construcción, con el objetivo de establecer las coordinaciones pertinentes. Descripción: Inform"/>
  </r>
  <r>
    <n v="2146362243"/>
    <s v="DIA DS40"/>
    <s v="Parque Fotovoltaico Loro Choroy"/>
    <s v="VII"/>
    <s v="Curicó"/>
    <s v="c"/>
    <n v="83"/>
    <n v="2021"/>
    <n v="57"/>
    <x v="0"/>
    <s v="PFV"/>
    <s v="Área de resguardo para la fauna de baja movilidad"/>
    <x v="5"/>
    <x v="16"/>
    <s v="Operación"/>
    <s v="Fauna silvestre"/>
    <s v="Objetivo: proteger un parche de vegetación original y de esta manera conservar el microhábitat de las especies Liolaemus schroederi, Liolaemus tenuis y Abrothrix olivaceus permitiendo la permanencia de estas especies en el área de influencia del proyecto."/>
  </r>
  <r>
    <n v="2146362243"/>
    <s v="DIA DS40"/>
    <s v="Parque Fotovoltaico Loro Choroy"/>
    <s v="VII"/>
    <s v="Curicó"/>
    <s v="c"/>
    <n v="83"/>
    <n v="2021"/>
    <n v="63"/>
    <x v="0"/>
    <s v="PFV"/>
    <s v="Charla arqueológica"/>
    <x v="1"/>
    <x v="1"/>
    <s v="Construcción"/>
    <s v="Patrimonio cultural"/>
    <s v="Objetivo: Capacitar a los trabajadores de la fase de construcción sobre la preservación de los componentes arqueológicos que se podrían encontrar en el área y los procedimientos a seguir en caso de hallazgo a los trabajadores del proyecto. Descripción: 1 "/>
  </r>
  <r>
    <n v="2146362243"/>
    <s v="DIA DS40"/>
    <s v="Parque Fotovoltaico Loro Choroy"/>
    <s v="VII"/>
    <s v="Curicó"/>
    <s v="c"/>
    <n v="83"/>
    <n v="2021"/>
    <n v="63"/>
    <x v="0"/>
    <s v="PFV"/>
    <s v="Construcción desfasada proyectos PFV El Chercán y PFV Loro Choroy."/>
    <x v="1"/>
    <x v="23"/>
    <s v="Construcción"/>
    <s v="Emisiones atmosféricas, Ruido, Fauna, Medio Humano"/>
    <s v="Objetivo: Evitar potenciales impactos sinérgicos que se podrían producir debido a la construcción de los Proyectos PFV El Chercán y PFV Loro Choroy, los cuales se desarrollan en los Lotes A y B respectivamente, del Predio Rol 505-1, Fundo Buena Unión, Com"/>
  </r>
  <r>
    <n v="2146362243"/>
    <s v="DIA DS40"/>
    <s v="Parque Fotovoltaico Loro Choroy"/>
    <s v="VII"/>
    <s v="Curicó"/>
    <s v="c"/>
    <n v="83"/>
    <n v="2021"/>
    <n v="63"/>
    <x v="0"/>
    <s v="PFV"/>
    <s v="Instalación de un Cultivo NUEVO de 4,7 ha de Cerezos, mejoramiento de suelos e instalación de riego tecnificado."/>
    <x v="2"/>
    <x v="12"/>
    <s v="Construcción"/>
    <s v="Pérdida de disponibilidad de suelo para uso agrícola durante la vida útil de la planta."/>
    <s v="Objetivo: Instalar un cultivo nuevo de 4,7 ha de cerezos, como medida de compensación agrícola. Descripción: 1. Cultivo NUEVO de 4,7 ha de Cerezos (Prunus avium), variedad Lapins sobre portainjerto Colt, en el predio Rol 172-369, comuna de San Clemente, p"/>
  </r>
  <r>
    <n v="2146362243"/>
    <s v="DIA DS40"/>
    <s v="Parque Fotovoltaico Loro Choroy"/>
    <s v="VII"/>
    <s v="Curicó"/>
    <s v="c"/>
    <n v="83"/>
    <n v="2021"/>
    <n v="61"/>
    <x v="0"/>
    <s v="PFV"/>
    <s v="Medida Instalación de dispositivos aisladores eléctricos"/>
    <x v="5"/>
    <x v="9"/>
    <s v="Todas las fases del proyecto"/>
    <s v="Fauna Silvestre"/>
    <s v="Objetivo: Disminuir la probabilidad de electrocución de las especies presentes en el área de influencia. Descripción: La medida consiste en la instalación de dispositivos anti electrocución en la LTE del proyecto, estos dispositivos serán de al menos 1,3 "/>
  </r>
  <r>
    <n v="2146362243"/>
    <s v="DIA DS40"/>
    <s v="Parque Fotovoltaico Loro Choroy"/>
    <s v="VII"/>
    <s v="Curicó"/>
    <s v="c"/>
    <n v="83"/>
    <n v="2021"/>
    <n v="59"/>
    <x v="0"/>
    <s v="PFV"/>
    <s v="Mitigación por Riesgo de colisión de aves"/>
    <x v="5"/>
    <x v="9"/>
    <s v="Todas las fases del proyecto"/>
    <s v="Fauna silvestre"/>
    <s v="Objetivo: Disminuir la probabilidad de ocurrencia de la colisión con el tendido eléctrico de las especies que transitan el espacio aéreo del proyecto. Descripción: La medida consiste en la instalación de dispositivos anticolisión en la LTE del proyecto. L"/>
  </r>
  <r>
    <n v="2146362243"/>
    <s v="DIA DS40"/>
    <s v="Parque Fotovoltaico Loro Choroy"/>
    <s v="VII"/>
    <s v="Curicó"/>
    <s v="c"/>
    <n v="83"/>
    <n v="2021"/>
    <n v="56"/>
    <x v="0"/>
    <s v="PFV"/>
    <s v="Plan de Humectación de caminos internos."/>
    <x v="2"/>
    <x v="3"/>
    <s v="Construcción"/>
    <s v="Emisiones atmosféricas"/>
    <s v="Objetivo: Reducción de emisiones atmosféricas (MP) en consecuencia al tránsito de vehículos y maquinarias por caminos no pavimentados de acceso al Proyecto. Descripción: Humectación por medio de camión aljibe de los caminos de acceso no pavimentados al me"/>
  </r>
  <r>
    <n v="2146362243"/>
    <s v="DIA DS40"/>
    <s v="Parque Fotovoltaico Loro Choroy"/>
    <s v="VII"/>
    <s v="Curicó"/>
    <s v="c"/>
    <n v="83"/>
    <n v="2021"/>
    <n v="56"/>
    <x v="0"/>
    <s v="PFV"/>
    <s v="Plan de Seguimiento Ambiental del material de áridos."/>
    <x v="1"/>
    <x v="17"/>
    <s v="Construcción"/>
    <s v="Afectación recurso suelo"/>
    <s v="Objetivo: Seguimiento de la procedencia de los áridos utilizados en el proyecto para establecer que cuenta con los permisos de la autoridad competente. Descripción: Llevar registros sobre el proveedor de los áridos requeridos para la fase de construcción,"/>
  </r>
  <r>
    <n v="2146361993"/>
    <s v="DIA DS40 (ICE)"/>
    <s v="Proyecto Parque Solar Fotovoltaico Macarena Solar"/>
    <s v="I"/>
    <s v="Pozo Almonte"/>
    <s v="c"/>
    <n v="2021010014"/>
    <n v="2021"/>
    <n v="107"/>
    <x v="0"/>
    <s v="PFV"/>
    <s v="Control de velocidad máxima en camino acceso de proyecto"/>
    <x v="1"/>
    <x v="15"/>
    <s v="Todas las fases del proyecto"/>
    <s v="No aplica"/>
    <s v="Objetivo: Evitar interacciones negativas con las actividades ganaderas que se realizan en el Área de Influencia del Proyecto. Descripción: Se dispondrá de señaléticas de advertencia de presencia de Ganado Caprino y referida a restricción de velocidad (máx"/>
  </r>
  <r>
    <n v="2146361993"/>
    <s v="DIA DS40 (ICE)"/>
    <s v="Proyecto Parque Solar Fotovoltaico Macarena Solar"/>
    <s v="I"/>
    <s v="Pozo Almonte"/>
    <s v="c"/>
    <n v="2021010014"/>
    <n v="2021"/>
    <n v="109"/>
    <x v="0"/>
    <s v="PFV"/>
    <s v="Detención de actividades constructivas durante fiesta de La Tirana"/>
    <x v="0"/>
    <x v="6"/>
    <s v="Construcción y cierre"/>
    <s v="No aplica"/>
    <s v="Objetivo: Evitar interacciones negativas asociadas a las fases de construcción y cierre, durante la fiesta religiosa de La Tirana, celebrada en la localidad homónima a 3 km al N del Proyecto, cada 16 de julio, en el caso de coincidir con el cronograma de "/>
  </r>
  <r>
    <n v="2146361993"/>
    <s v="DIA DS40 (ICE)"/>
    <s v="Proyecto Parque Solar Fotovoltaico Macarena Solar"/>
    <s v="I"/>
    <s v="Pozo Almonte"/>
    <s v="c"/>
    <n v="2021010014"/>
    <n v="2021"/>
    <n v="110"/>
    <x v="0"/>
    <s v="PFV"/>
    <s v="Dotación energía eléctrica a sede vecinal y radio comunitaria"/>
    <x v="0"/>
    <x v="6"/>
    <s v="Todas las fases del proyecto"/>
    <s v="No aplica"/>
    <s v="Objetivo: Dotar de energía eléctrica a la Sede Vecinal y a la Radio Comunitaria &quot;Tamarugo 107.7 FM, a partir de lo expresamente solicitado por la comunidad, con ocasión de la PAC realizada. Descripción: En el marco de relaciones de buena vecindad, el Titu"/>
  </r>
  <r>
    <n v="2146361993"/>
    <s v="DIA DS40 (ICE)"/>
    <s v="Proyecto Parque Solar Fotovoltaico Macarena Solar"/>
    <s v="I"/>
    <s v="Pozo Almonte"/>
    <s v="c"/>
    <n v="2021010014"/>
    <n v="2021"/>
    <n v="108"/>
    <x v="0"/>
    <s v="PFV"/>
    <s v="Mantención del camino acceso al proyecto"/>
    <x v="1"/>
    <x v="15"/>
    <s v="Construcción y cierre"/>
    <s v="No aplica"/>
    <s v="Objetivo: Mantener en buenas condiciones de transitabilidad el camino vecinal de acceso a las obras del Proyecto. Descripción: Se repararán los baches generados por el tránsito vehicular del Proyecto en el camino vecinal de acceso, de manera mensual duran"/>
  </r>
  <r>
    <n v="2146361993"/>
    <s v="DIA DS40 (ICE)"/>
    <s v="Proyecto Parque Solar Fotovoltaico Macarena Solar"/>
    <s v="I"/>
    <s v="Pozo Almonte"/>
    <s v="c"/>
    <n v="2021010014"/>
    <n v="2021"/>
    <n v="106"/>
    <x v="0"/>
    <s v="PFV"/>
    <s v="Plan de comunicación local"/>
    <x v="0"/>
    <x v="0"/>
    <s v="Construcción y cierre"/>
    <s v="No aplica"/>
    <s v="Objetivo: Establecer canales de comunicación directo e información con los residentes que habitan en torno al proyecto, para informar, canalizar inquietudes, dudas y requerimientos por parte de la comunidad local y coordinar la no coincidencia con el paso"/>
  </r>
  <r>
    <n v="2146361993"/>
    <s v="DIA DS40 (ICE)"/>
    <s v="Proyecto Parque Solar Fotovoltaico Macarena Solar"/>
    <s v="I"/>
    <s v="Pozo Almonte"/>
    <s v="c"/>
    <n v="2021010014"/>
    <n v="2021"/>
    <n v="108"/>
    <x v="0"/>
    <s v="PFV"/>
    <s v="Plan de contratación de mano de obra local"/>
    <x v="0"/>
    <x v="2"/>
    <s v="Construcción y cierre"/>
    <s v="No aplica"/>
    <s v="Objetivo: Considerando el requerimiento de mano de obra de parte del Proyecto, se generarán instancias para promover la contratación de mano de obra local en la Comuna de Pozo Almonte. Descripción: Se ocuparán plazas de puestos laborales del Proyecto, emp"/>
  </r>
  <r>
    <n v="2146361743"/>
    <s v="DIA DS40"/>
    <s v="Parque Solar Siete Colores"/>
    <s v="IV"/>
    <s v="Illapel"/>
    <s v="c"/>
    <n v="54"/>
    <n v="2021"/>
    <n v="36"/>
    <x v="0"/>
    <s v="PFV"/>
    <s v="Contratación de mano de obra local."/>
    <x v="0"/>
    <x v="2"/>
    <s v="Construcción"/>
    <s v="No Aplica La medida se define como un compromiso voluntario que busca promover la contratación de mano obra local."/>
    <s v="Objetivo: Promover la contratación de mano de obra local. Descripción: La medida consiste en notificar a la Oficina Municipal de Intermediación Laboral (OMIL) de la Municipalidad de Illapel, las ofertas laborales y requerimientos de servicios requeridos p"/>
  </r>
  <r>
    <n v="2146361743"/>
    <s v="DIA DS40"/>
    <s v="Parque Solar Siete Colores"/>
    <s v="IV"/>
    <s v="Illapel"/>
    <s v="c"/>
    <n v="54"/>
    <n v="2021"/>
    <n v="37"/>
    <x v="0"/>
    <s v="PFV"/>
    <s v="Estudio de Fauna"/>
    <x v="5"/>
    <x v="16"/>
    <s v="Pre construcción"/>
    <s v="No Aplica"/>
    <s v="Tiene como objetivo realizar un estudio para para evaluar la presencia de grupos familiares de zorros, principalmente crías. Esto con la finalidad de iniciar la construcción cuando no existan crías en el área del Proyecto."/>
  </r>
  <r>
    <n v="2146361743"/>
    <s v="DIA DS40"/>
    <s v="Parque Solar Siete Colores"/>
    <s v="IV"/>
    <s v="Illapel"/>
    <s v="c"/>
    <n v="54"/>
    <n v="2021"/>
    <n v="41"/>
    <x v="0"/>
    <s v="PFV"/>
    <s v="Plan de manejo biológico especies de flora vascular."/>
    <x v="4"/>
    <x v="14"/>
    <s v="Pre construcción"/>
    <s v="No Aplica"/>
    <s v="El Plan de Manejo Biológico para las especies de flora vascular se enfoca en el rescate y relocalización de las especies cactáceas y geófitas, ya que se intervienen sectores con flora vascular producto del emplazamiento de las obras y partes del Proyecto."/>
  </r>
  <r>
    <n v="2146361743"/>
    <s v="DIA DS40"/>
    <s v="Parque Solar Siete Colores"/>
    <s v="IV"/>
    <s v="Illapel"/>
    <s v="c"/>
    <n v="54"/>
    <n v="2021"/>
    <n v="38"/>
    <x v="0"/>
    <s v="PFV"/>
    <s v="Plan de Perturbación Controlada de Spalacopus cyanus."/>
    <x v="5"/>
    <x v="10"/>
    <s v="Pre construcción"/>
    <s v="No Aplica"/>
    <s v="El objetivo general del presente plan es lograr el desplazamiento progresivo de la especie Spalacopus cyanus, desde las áreas que serán intervenidas por las obras del Proyecto, hacia sectores sin intervención y con características propias del hábitat de l"/>
  </r>
  <r>
    <n v="2146361743"/>
    <s v="DIA DS40"/>
    <s v="Parque Solar Siete Colores"/>
    <s v="IV"/>
    <s v="Illapel"/>
    <s v="c"/>
    <n v="54"/>
    <n v="2021"/>
    <n v="40"/>
    <x v="0"/>
    <s v="PFV"/>
    <s v="Plan de rescate y relocalización de lagartija lemniscata"/>
    <x v="5"/>
    <x v="20"/>
    <s v="Construcción"/>
    <s v="No Aplica"/>
    <s v="De acuerdo con el levantamiento de información realizado durante la caracterización de fauna silvestre del Proyecto en el mes de marzo 2020, se evidenció la presencia de 1 especie en categoría de Preocupación Menor según el D.S. 19/2012 del Ministerio del"/>
  </r>
  <r>
    <n v="2146361743"/>
    <s v="DIA DS40"/>
    <s v="Parque Solar Siete Colores"/>
    <s v="IV"/>
    <s v="Illapel"/>
    <s v="c"/>
    <n v="54"/>
    <n v="2021"/>
    <n v="43"/>
    <x v="0"/>
    <s v="PFV"/>
    <s v="Suministro de Alfalfa para Ganado Criancero."/>
    <x v="0"/>
    <x v="6"/>
    <s v="Todas las fases del proyecto"/>
    <s v="No Aplica"/>
    <s v="El desarrollo del proyecto compromete el alimento para en promedio 5UO al año, por lo tanto, el Titular ha considerado la entrega de 2.635 kg de masa seca (MS) de heno de alfalfa al año, considerando que se ha estimado que los requerimientos energéticos a"/>
  </r>
  <r>
    <n v="2146361743"/>
    <s v="DIA DS40"/>
    <s v="Parque Solar Siete Colores"/>
    <s v="IV"/>
    <s v="Illapel"/>
    <s v="c"/>
    <n v="54"/>
    <n v="2021"/>
    <n v="37"/>
    <x v="0"/>
    <s v="PFV"/>
    <s v="Visitas guiadas a colegios de la comuna de Illapel."/>
    <x v="0"/>
    <x v="6"/>
    <s v="Operación"/>
    <s v="No Aplica La medida se define como un compromiso voluntario que busca promover el conocimiento asociado al uso y desarrollo de energías renovables."/>
    <s v="Objetivo: promover el conocimiento asociado al uso y desarrollo de energías renovables. Descripción: la medida consiste en abrir al público las instalaciones de la planta solar, específicamente a colegios de la comuna de Illapel. Se realizará una visita g"/>
  </r>
  <r>
    <n v="2146360296"/>
    <s v="DIA DS40"/>
    <s v="Parque Solar Fotovoltaico Paine 9 MW"/>
    <s v="RM"/>
    <s v="Paine"/>
    <s v="c"/>
    <n v="490"/>
    <n v="2021"/>
    <n v="48"/>
    <x v="0"/>
    <s v="PFV"/>
    <s v="Charlas de inducción sobre Arquelogía"/>
    <x v="1"/>
    <x v="1"/>
    <s v="Construcción"/>
    <s v="No Aplica"/>
    <s v="Objetivo: • Informar a los trabajadores del Proyecto sobre el componente arqueológico que se podría encontrar en el área de emplazamiento del Proyecto. • Dar a conocer procedimientos a seguir en caso de hallazgo. Descripción: Mediante charlas de inducción"/>
  </r>
  <r>
    <n v="2146360296"/>
    <s v="DIA DS40"/>
    <s v="Parque Solar Fotovoltaico Paine 9 MW"/>
    <s v="RM"/>
    <s v="Paine"/>
    <s v="c"/>
    <n v="490"/>
    <n v="2021"/>
    <n v="46"/>
    <x v="0"/>
    <s v="PFV"/>
    <s v="Monitoreo arqueológico permanente"/>
    <x v="3"/>
    <x v="4"/>
    <s v="Construcción"/>
    <s v="No Aplica"/>
    <s v="El monitoreo arqueológico permanente tiene como objetivo mantener vigilancia sostenida a las actividades durante la fase de construcción del proyecto, a modo de implementar de manera adecuada medidas de preservación del patrimonio arqueológico comprometid"/>
  </r>
  <r>
    <n v="2146360296"/>
    <s v="DIA DS40"/>
    <s v="Parque Solar Fotovoltaico Paine 9 MW"/>
    <s v="RM"/>
    <s v="Paine"/>
    <s v="c"/>
    <n v="490"/>
    <n v="2021"/>
    <n v="47"/>
    <x v="0"/>
    <s v="PFV"/>
    <s v="Plan comunicación con vecinos"/>
    <x v="0"/>
    <x v="0"/>
    <s v="Construcción"/>
    <s v="No Aplica"/>
    <s v="Objetivo: • Informar a la comunidad el inicio de la fecha de construcción y actividades de transporte de materiales asociadas al Proyecto, en específico en el sector de Nuevo horizonte y las viviendas aledañas al camino principal nuevo horizonte (camino d"/>
  </r>
  <r>
    <n v="2146360296"/>
    <s v="DIA DS40"/>
    <s v="Parque Solar Fotovoltaico Paine 9 MW"/>
    <s v="RM"/>
    <s v="Paine"/>
    <s v="c"/>
    <n v="490"/>
    <n v="2021"/>
    <n v="46"/>
    <x v="0"/>
    <s v="PFV"/>
    <s v="Plan de Mejoramiento Voluntario Productivo de Suelos (PMVPS)"/>
    <x v="2"/>
    <x v="12"/>
    <s v="Construcción"/>
    <s v="No Aplica"/>
    <s v="En el marco del proyecto, la empresa de energías renovables utilizará 12 hectáreas catalogadas en el estudio edafológico presentado en la DIA, como Clases II y III; por tanto y según lo acordado con las autoridades competentes, el Plan de Mejoramiento Vol"/>
  </r>
  <r>
    <n v="2146358510"/>
    <s v="DIA DS40"/>
    <s v="Parque Fotovoltaico Quilmo PMG"/>
    <s v="XVI"/>
    <s v="Chillán Viejo"/>
    <s v="c"/>
    <n v="141"/>
    <n v="2020"/>
    <n v="43"/>
    <x v="0"/>
    <s v="PFV"/>
    <s v="Instalación de sistema de Riego por aspersión de 28,21 ha en sector Cato Comuna de Chillán"/>
    <x v="2"/>
    <x v="12"/>
    <s v="Construcción y operación"/>
    <s v="Pérdida de suelo agrícola por instalación de obras del parque fotovoltaico"/>
    <s v="Objetivo: Aumentar la productividad de un suelo agrícola, clase III, reemplazando un sistema de riego de baja eficiencia por uno de mayor eficiencia. Reponer mediante el aumento de productividad de este predio agrícola la pérdida temporal producida en pre"/>
  </r>
  <r>
    <n v="2146358510"/>
    <s v="DIA DS40"/>
    <s v="Parque Fotovoltaico Quilmo PMG"/>
    <s v="XVI"/>
    <s v="Chillán Viejo"/>
    <s v="c"/>
    <n v="141"/>
    <n v="2020"/>
    <n v="44"/>
    <x v="0"/>
    <s v="PFV"/>
    <s v="Monitoreo arqueológico permanente y charlas de inducción arqueológicas fase de construcción"/>
    <x v="3"/>
    <x v="4"/>
    <s v="Construcción"/>
    <s v="Afectación de elementos patrimoniales por obras del proyecto."/>
    <s v="Objetivo: Realizar un monitoreo arqueológico permanente en la fase de construcción del proyecto con la finalidad de detectar elementos patrimoniales y evitar su afectación. Realizar charlas de inducción arqueológica al personal de la obra durante la fase "/>
  </r>
  <r>
    <n v="2146358510"/>
    <s v="DIA DS40"/>
    <s v="Parque Fotovoltaico Quilmo PMG"/>
    <s v="XVI"/>
    <s v="Chillán Viejo"/>
    <s v="c"/>
    <n v="141"/>
    <n v="2020"/>
    <n v="42"/>
    <x v="0"/>
    <s v="PFV"/>
    <s v="Perturbación controlada para las especies de interés Liolaemus Lemniscatus (Lagartija lemniscata), Liolaemus tenuis (Lagartija esbelta) y Philodryas chamisonis (Culebra de cola larga), en categoría de conservación de Preocupación Menor."/>
    <x v="5"/>
    <x v="10"/>
    <s v="Construcción"/>
    <s v="Afectación de fauna por pérdida de refugio. (IA no significativo)"/>
    <s v="Objetivo: Inducir el abandono paulatino de la zona de obras hacia zonas sin intervención del proyecto de los individuos de las especies de interés (Liolaemus lemniscatus (Lagartija lemniscata), Liolaemus tenuis (Lagartija esbelta) y Philodryas chamisonis "/>
  </r>
  <r>
    <n v="2146358510"/>
    <s v="DIA DS40"/>
    <s v="Parque Fotovoltaico Quilmo PMG"/>
    <s v="XVI"/>
    <s v="Chillán Viejo"/>
    <s v="c"/>
    <n v="141"/>
    <n v="2020"/>
    <n v="46"/>
    <x v="0"/>
    <s v="PFV"/>
    <s v="Revegetación fase de cierre"/>
    <x v="4"/>
    <x v="18"/>
    <s v="Cierre"/>
    <s v="Afectación de vegetación natural por obras del proyecto."/>
    <s v="Objetivo: Realizar una revegetación para la generación de una masa arbórea en las mismas áreas donde se encuentra la formación a intervenir (praderas con presencia de Acacia caven). Descripción: Se propone una revegetación para un área de 2.17 ha (ver fig"/>
  </r>
  <r>
    <n v="2146357686"/>
    <s v="DIA DS40"/>
    <s v="Parque Solar Fotovoltaico Patagua"/>
    <s v="RM"/>
    <s v="Melipilla"/>
    <s v="c"/>
    <s v="51"/>
    <n v="2021"/>
    <s v="51"/>
    <x v="0"/>
    <s v="PFV"/>
    <s v="Aplicación de supresor de polvo"/>
    <x v="2"/>
    <x v="3"/>
    <s v="Construcción"/>
    <s v="No asociado a impacto ambiental"/>
    <s v="Objetivo: Controlar las emisiones de material particulado producto del tránsito vehicular. Descripción: Para disminuir las emisiones de polvo fugitivo producto del tránsito vehicular, se aplicará un supresor de polvo fórmula en base de agua de emulsión de"/>
  </r>
  <r>
    <n v="2146357686"/>
    <s v="DIA DS40"/>
    <s v="Parque Solar Fotovoltaico Patagua"/>
    <s v="RM"/>
    <s v="Melipilla"/>
    <s v="c"/>
    <s v="52"/>
    <n v="2021"/>
    <s v="52"/>
    <x v="0"/>
    <s v="PFV"/>
    <s v="Capacitación a los trabajadores proteger la calidad del agua"/>
    <x v="1"/>
    <x v="1"/>
    <s v="Construcción"/>
    <s v="No asociado a impacto ambiental"/>
    <s v="Objetivo: El presente compromiso busca velar por la protección de la calidad de sus aguas a través de la capacitación a los trabajadores sobre la importancia de no contaminar los cursos de aguas superficiales (canales) colindante a las obras del Proyecto."/>
  </r>
  <r>
    <n v="2146357686"/>
    <s v="DIA DS40"/>
    <s v="Parque Solar Fotovoltaico Patagua"/>
    <s v="RM"/>
    <s v="Melipilla"/>
    <s v="c"/>
    <s v="53"/>
    <n v="2021"/>
    <s v="53"/>
    <x v="0"/>
    <s v="PFV"/>
    <s v="Capacitaciones al personal sobre ecosistemas terrestres"/>
    <x v="1"/>
    <x v="1"/>
    <s v="Construcción"/>
    <s v="No asociado a impacto ambiental"/>
    <s v="Objetivo: Instruir a trabajadores que realicen actividades en el Sitio, acerca de las consideraciones ambientales que deben tener en cuenta en la ejecución de las actividades para el componente Fauna Terrestre. Instruir a trabajadores sobre la presencia d"/>
  </r>
  <r>
    <n v="2146357686"/>
    <s v="DIA DS40"/>
    <s v="Parque Solar Fotovoltaico Patagua"/>
    <s v="RM"/>
    <s v="Melipilla"/>
    <s v="c"/>
    <s v="49"/>
    <n v="2021"/>
    <s v="49"/>
    <x v="0"/>
    <s v="PFV"/>
    <s v="Charlas de inducción Arquelogía"/>
    <x v="1"/>
    <x v="1"/>
    <s v="Construcción"/>
    <s v="No asociado a impacto ambiental"/>
    <s v="Objetivo: El presente compromiso busca velar por la protección del patrimonio cultural a través de: - Charlas de inducción patrimonial que difundan de manera efectiva las medidas de acción ante eventuales hallazgos de elementos arqueológicos y/o histórico"/>
  </r>
  <r>
    <n v="2146357686"/>
    <s v="DIA DS40"/>
    <s v="Parque Solar Fotovoltaico Patagua"/>
    <s v="RM"/>
    <s v="Melipilla"/>
    <s v="c"/>
    <s v="49"/>
    <n v="2021"/>
    <s v="49"/>
    <x v="0"/>
    <s v="PFV"/>
    <s v="Charlas de inducción y monitoreo patrimonial"/>
    <x v="1"/>
    <x v="1"/>
    <s v="Construcción"/>
    <s v="No asociado a impacto ambiental"/>
    <s v="Objetivo: El presente compromiso busca velar por la protección del patrimonio cultural a través de: - Charlas de inducción patrimonial que difundan de manera efectiva las medidas de acción ante eventuales hallazgos de elementos arqueológicos y/o histórico"/>
  </r>
  <r>
    <n v="2146357686"/>
    <s v="DIA DS40"/>
    <s v="Parque Solar Fotovoltaico Patagua"/>
    <s v="RM"/>
    <s v="Melipilla"/>
    <s v="c"/>
    <s v="53"/>
    <n v="2021"/>
    <s v="53"/>
    <x v="0"/>
    <s v="PFV"/>
    <s v="Material particulado aplicación de supresor de polvo"/>
    <x v="2"/>
    <x v="3"/>
    <s v="Construcción"/>
    <s v="No Aplica"/>
    <s v="Objetivo: Controlar las emisiones de material particulado producto del tránsito vehicular.  Descripción: Para disminuir las emisiones de polvo fugitivo producto del tránsito vehicular, se aplicará un supresor de polvo fórmula en base de agua de emulsión d"/>
  </r>
  <r>
    <n v="2146357686"/>
    <s v="DIA DS40"/>
    <s v="Parque Solar Fotovoltaico Patagua"/>
    <s v="RM"/>
    <s v="Melipilla"/>
    <s v="c"/>
    <s v="53"/>
    <n v="2021"/>
    <s v="53"/>
    <x v="0"/>
    <s v="PFV"/>
    <s v="Medidas para controlar las emisiones de material particulado aplicación de supresor de polvo"/>
    <x v="2"/>
    <x v="3"/>
    <s v="Construcción"/>
    <s v="No asociado a impacto ambiental."/>
    <s v="Objetivo: Controlar las emisiones de material particulado producto del tránsito vehicular. Descripción: Para disminuir las emisiones de polvo fugitivo producto del tránsito vehicular, se aplicará un supresor de polvo fórmula en base de agua de emulsión de"/>
  </r>
  <r>
    <n v="2146357686"/>
    <s v="DIA DS40"/>
    <s v="Parque Solar Fotovoltaico Patagua"/>
    <s v="RM"/>
    <s v="Melipilla"/>
    <s v="c"/>
    <s v="52"/>
    <n v="2021"/>
    <s v="52"/>
    <x v="0"/>
    <s v="PFV"/>
    <s v="Medidas para controlar las emisiones de material particulado en relación a la restricción de la velocidad de circulación."/>
    <x v="2"/>
    <x v="3"/>
    <s v="Construcción y cierre"/>
    <s v="No asociado a impacto ambiental."/>
    <s v="Objetivo: Controlar las emisiones de material particulado producto de las actividades del proyecto. Descripción: Se circulará a una velocidad no superior a 30 km/h, para todo tipo de vehículos en los caminos interior del parque fotovoltaico y camino de se"/>
  </r>
  <r>
    <n v="2146357686"/>
    <s v="DIA DS40"/>
    <s v="Parque Solar Fotovoltaico Patagua"/>
    <s v="RM"/>
    <s v="Melipilla"/>
    <s v="c"/>
    <s v="48"/>
    <n v="2021"/>
    <s v="48"/>
    <x v="0"/>
    <s v="PFV"/>
    <s v="Medidas para el tránsito durante la fase de construcción"/>
    <x v="1"/>
    <x v="15"/>
    <s v="Construcción y cierre"/>
    <s v="No asociado a impacto ambiental"/>
    <s v="Objetivo: Optimizar las condiciones de flujo vial durante las actividades de construcción del Proyecto._x000a_Descripción: Se implementarán las siguientes medidas de control de tránsito, en conjunto con las autoridades: - Durante los primeros 3 meses de mayor a"/>
  </r>
  <r>
    <n v="2146357686"/>
    <s v="DIA DS40"/>
    <s v="Parque Solar Fotovoltaico Patagua"/>
    <s v="RM"/>
    <s v="Melipilla"/>
    <s v="c"/>
    <s v="54"/>
    <n v="2021"/>
    <s v="54"/>
    <x v="0"/>
    <s v="PFV"/>
    <s v="No acopio de material dentro del sitio del proyecto"/>
    <x v="2"/>
    <x v="3"/>
    <s v="Todas las fases del proyecto"/>
    <s v="No asociado a impacto ambiental."/>
    <s v="Objetivo: Evitar el acopio de material dentro del sitio del Proyecto. Descripción: El titular se compromete a no establecer un lugar de acopio de material dentro del sitio del Proyecto, utilizando para este fin, solo lugares autorizados tanto en las fases"/>
  </r>
  <r>
    <n v="2146357686"/>
    <s v="DIA DS40"/>
    <s v="Parque Solar Fotovoltaico Patagua"/>
    <s v="RM"/>
    <s v="Melipilla"/>
    <s v="c"/>
    <s v="52"/>
    <n v="2021"/>
    <s v="52"/>
    <x v="0"/>
    <s v="PFV"/>
    <s v="Restricción de la velocidad de circulación"/>
    <x v="2"/>
    <x v="3"/>
    <s v="Construcción y Cierre "/>
    <s v="No Aplica"/>
    <s v="Objetivo: Controlar las emisiones de material particulado producto de las actividades del proyecto. Descripción: Se circulará a una velocidad no superior a 30 km/h, para todo tipo de vehículos en los caminos interior del parque fotovoltaico y camino de se"/>
  </r>
  <r>
    <n v="2146357686"/>
    <s v="DIA DS40"/>
    <s v="Parque Solar Fotovoltaico Patagua"/>
    <s v="RM"/>
    <s v="Melipilla"/>
    <s v="c"/>
    <s v="53"/>
    <n v="2021"/>
    <s v="53"/>
    <x v="0"/>
    <s v="PFV"/>
    <s v="Restricción de Velocidad por Circulación"/>
    <x v="2"/>
    <x v="3"/>
    <s v="Construcción y cierre"/>
    <s v="No Aplica"/>
    <s v="Objetivo: Controlar las emisiones de material particulado producto de las actividades del proyecto. Descripción: Se circulará a una velocidad no superior a 30 km/h, para todo tipo de vehículos en los caminos interior del parque fotovoltaico y camino de se"/>
  </r>
  <r>
    <n v="2146357686"/>
    <s v="DIA DS40"/>
    <s v="Parque Solar Fotovoltaico Patagua"/>
    <s v="RM"/>
    <s v="Melipilla"/>
    <s v="c"/>
    <s v="49"/>
    <n v="2021"/>
    <s v="49"/>
    <x v="0"/>
    <s v="PFV"/>
    <s v="Restricción tránsito 16 de julio, durante la fase de construcción"/>
    <x v="1"/>
    <x v="15"/>
    <s v="Construcción, en caso que esta coincida con festividades del 16 de julio (Virgen del Carmen)."/>
    <s v="No Aplica"/>
    <s v="Objetivo: No interferir en la celebración religiosa de carácter comunitario, realizada cada 16 de julio, en las Iglesias de las localidades de Puangue y Esmeralda, la cual incluye una procesión por la Ruta G-78. Descripción: Se prohíbe la libre circulació"/>
  </r>
  <r>
    <n v="2146355016"/>
    <s v="DIA DS40"/>
    <s v="Parque Fotovoltaico Litoral Solar"/>
    <s v="V"/>
    <s v="El Quisco"/>
    <s v="c"/>
    <n v="4"/>
    <n v="2021"/>
    <n v="21"/>
    <x v="0"/>
    <s v="PFV"/>
    <s v="Charlas de inducción al personal previo al inicio de las obras individualizadas por profesional arqueólogo."/>
    <x v="1"/>
    <x v="1"/>
    <s v="Construcción"/>
    <s v="Riesgo de Alteración sitios arqueológicos."/>
    <s v="Objetivo: Informar a los trabajadores las formas de cautelar y proteger posibles hallazgos arqueológicos que se puedan encontrar con motivos de movimientos de tierra y excavaciones. Descripción: Efectuar charlas de inducción al personal previo al inicio d"/>
  </r>
  <r>
    <n v="2146355016"/>
    <s v="DIA DS40"/>
    <s v="Parque Fotovoltaico Litoral Solar"/>
    <s v="V"/>
    <s v="El Quisco"/>
    <s v="c"/>
    <n v="4"/>
    <n v="2021"/>
    <n v="20"/>
    <x v="0"/>
    <s v="PFV"/>
    <s v="Perturbación controlada de Spalacopus Cyanus."/>
    <x v="5"/>
    <x v="10"/>
    <s v="Construcción"/>
    <s v="Afectación hábitat por obras del parque."/>
    <s v="Objetivo: Promover paulatinamente el abandono de los cururos del área de construcción. Descripción: Cada colonia será caracterizada de acuerdo a su perímetro total y número de agujeros de salida de galerías. El plan de perturbación controlada para cururos"/>
  </r>
  <r>
    <n v="2146355016"/>
    <s v="DIA DS40"/>
    <s v="Parque Fotovoltaico Litoral Solar"/>
    <s v="V"/>
    <s v="El Quisco"/>
    <s v="c"/>
    <n v="4"/>
    <n v="2021"/>
    <n v="20"/>
    <x v="0"/>
    <s v="PFV"/>
    <s v="Programa de Tránsito Vehicular del Proyecto."/>
    <x v="1"/>
    <x v="15"/>
    <s v="Contrucción"/>
    <s v="Impacto no significativo sobre los sistemas de vida y costumbre de la población del área de influencia del componente Medio Humano."/>
    <s v="Objetivo: Informar al departamento municipal de tránsito de la comuna de El Quisco, sobre las actividades de transporte del Proyecto durante su fase de construcción Descripción: Corresponde a la entrega de un documento escrito, donde se detallarán las act"/>
  </r>
  <r>
    <n v="2146355016"/>
    <s v="DIA DS40"/>
    <s v="Parque Fotovoltaico Litoral Solar"/>
    <s v="V"/>
    <s v="El Quisco"/>
    <s v="c"/>
    <n v="4"/>
    <n v="2021"/>
    <n v="19"/>
    <x v="0"/>
    <s v="PFV"/>
    <s v="Restauración quebrada"/>
    <x v="4"/>
    <x v="8"/>
    <s v="Construcción"/>
    <s v="Corta de ejemplares de Citronella Mucronata (3 de 10 existentes dentro del predio arrendado para implementar parque solar."/>
    <s v="Objetivo: Manejo y restauración de Quebrada 2, ubicada al interior del predio, que no será intervenida por las obras del Proyecto, la que sufrió un incendio y requiere un manejo de los árboles quemados, protección de los brotes y enriquecimiento con otras"/>
  </r>
  <r>
    <n v="2146351052"/>
    <s v="DIA DS40"/>
    <s v="Parque Fotovoltaico Palmilla Cru"/>
    <s v="VI"/>
    <s v="Palmilla"/>
    <s v="c"/>
    <n v="33"/>
    <n v="2020"/>
    <n v="94"/>
    <x v="0"/>
    <s v="PFV"/>
    <s v="Compensación de Suelo"/>
    <x v="2"/>
    <x v="12"/>
    <s v="Todas las fases del proyecto"/>
    <s v="Uso temporal de suelos de alto valor agrícola (Clases de capacidad de uso II y III) por la instalación de Parque Fotovoltaico"/>
    <s v="Objetivo: Mejorar la capacidad productiva de suelos por medio de acciones de mejoramiento de suelo. Descripción: El Compromiso Ambiental Voluntario (CAV) contempla la habilitación de suelo para uso agrícola que compensará 16,8 hectáreas del Suelo Clase II"/>
  </r>
  <r>
    <n v="2146351052"/>
    <s v="DIA DS40"/>
    <s v="Parque Fotovoltaico Palmilla Cru"/>
    <s v="VI"/>
    <s v="Palmilla"/>
    <s v="c"/>
    <n v="33"/>
    <n v="2020"/>
    <n v="95"/>
    <x v="0"/>
    <s v="PFV"/>
    <s v="Humectación de Caminos"/>
    <x v="2"/>
    <x v="3"/>
    <s v="Construcción y cierre"/>
    <s v="Aumento temporal de los niveles de material particulado y gases de combustión"/>
    <s v="Objetivo: Disminuir las emisiones de material particulado (M10 MP2,5) y y gases de combustión generadas durante la fase de construcción y cierre del Proyecto. Descripción y Justificación: Se realiza la aplicación de bischofita en los caminos no pavimentad"/>
  </r>
  <r>
    <n v="2146350145"/>
    <s v="DIA DS40"/>
    <s v="Parque Fotovoltaico Quebrada de Talca"/>
    <s v="IV"/>
    <s v="La Serena"/>
    <s v="c"/>
    <n v="87"/>
    <n v="2021"/>
    <n v="46"/>
    <x v="0"/>
    <s v="PFV"/>
    <s v="Instalación de disuadores de vuelo"/>
    <x v="5"/>
    <x v="9"/>
    <s v="Construcción y operación"/>
    <s v="Pérdida de ejemplares de especies de avifauna sensibles."/>
    <s v="Objetivo: Disminuir la probabilidad de ocurrencia de colisión con la línea de conducción aérea de aquellas aves que transitan por la zona y que tienen mayor probabilidad, tales como Geranoaetus melanoleucus (águila), Geranoaetus polyosoma (aguilucho), Cir"/>
  </r>
  <r>
    <n v="2146349634"/>
    <s v="DIA DS40"/>
    <s v="Parque Fotovoltaico Villa Longaví PMG"/>
    <s v="VII"/>
    <s v="Longaví"/>
    <s v="c"/>
    <n v="13"/>
    <n v="2021"/>
    <n v="43"/>
    <x v="0"/>
    <s v="PFV"/>
    <s v=" Compensación de suelo (SU)"/>
    <x v="2"/>
    <x v="12"/>
    <s v="Todas las fases del proyecto"/>
    <s v="Pérdida temporal de características productivas del suelo"/>
    <s v="Objetivo: Mejorar la disponibilidad de aguas en forma eficiente tanto en uso como distribución Intrapredial, logrando junto a esto, el aumento de la superficie cultivable vía de la implementación del proyecto CAV. Se propone la construcción de un tranque "/>
  </r>
  <r>
    <n v="2146349634"/>
    <s v="DIA DS40"/>
    <s v="Parque Fotovoltaico Villa Longaví PMG"/>
    <s v="VII"/>
    <s v="Longaví"/>
    <s v="c"/>
    <n v="13"/>
    <n v="2021"/>
    <n v="45"/>
    <x v="0"/>
    <s v="PFV"/>
    <s v="Implementación de Barreras Acústicas (BA)."/>
    <x v="2"/>
    <x v="19"/>
    <s v="Construcción"/>
    <s v="Superación de los valores de ruido establecidos en la normativa ambiental vigente."/>
    <s v="Objetivo: Contar con un elemento que permita controlar el ruido que pudiesen recibir los receptores identificados como R3 y R4 mientras se instalan los postes de la línea de evacuación del parque fotovoltaico. Descripción: Las Barreras o Pantallas Acústic"/>
  </r>
  <r>
    <n v="2146349634"/>
    <s v="DIA DS40"/>
    <s v="Parque Fotovoltaico Villa Longaví PMG"/>
    <s v="VII"/>
    <s v="Longaví"/>
    <s v="c"/>
    <n v="13"/>
    <n v="2021"/>
    <n v="49"/>
    <x v="0"/>
    <s v="PFV"/>
    <s v="Instalación de dispositivos anticolisión y antielectrocusión"/>
    <x v="5"/>
    <x v="9"/>
    <s v="Operación"/>
    <s v="Pérdida de individuos -Mortalidad de individuos por electrocución y colisión."/>
    <s v="Objetivo: Evitar el potencial riesgo de mortalidad de aves por colisión con el tendido eléctrico y/o por electrocución de avifauna. Descripción: En la línea eléctrica, se instalarán disuasores de vuelo cada 10 metros, los cuales serán visibles en la oscur"/>
  </r>
  <r>
    <n v="2146349634"/>
    <s v="DIA DS40"/>
    <s v="Parque Fotovoltaico Villa Longaví PMG"/>
    <s v="VII"/>
    <s v="Longaví"/>
    <s v="c"/>
    <n v="13"/>
    <n v="2021"/>
    <n v="48"/>
    <x v="0"/>
    <s v="PFV"/>
    <s v="Monitoreo Arqueológico y Charla de Inducción Arqueológica"/>
    <x v="1"/>
    <x v="1"/>
    <s v="Aplicable en la fase de construcción durante las actividades de excavaciones y movimiento de tierras"/>
    <s v="Eventual afectación al patrimonio cultural."/>
    <s v="Objetivo: Preservación de los componentes arqueológicos que se podrían encontrar en el área y los procedimientos a seguir en caso de hallazgo a los trabajadores del proyecto. Descripción: Se realizará un monitoreo arqueológico durante la fase de construcc"/>
  </r>
  <r>
    <n v="2146349634"/>
    <s v="DIA DS40"/>
    <s v="Parque Fotovoltaico Villa Longaví PMG"/>
    <s v="VII"/>
    <s v="Longaví"/>
    <s v="c"/>
    <n v="13"/>
    <n v="2021"/>
    <n v="46"/>
    <x v="0"/>
    <s v="PFV"/>
    <s v="Monitoreo de Ruido. Niveles de ruido."/>
    <x v="2"/>
    <x v="24"/>
    <s v="Construcción"/>
    <s v="Superación de los valores de ruido establecidos en la normativa ambiental vigente."/>
    <s v="Objetivo: Verificar el cumplimiento del cumplimiento del DS 38/2012 que Establece la Norma de Emisión de Ruidos Generados por Fuentes que Indica en los receptores R3, R4 y R5 definidos en el Anexo 2-03 de la DIA y en el Anexo 06 de la Adenda. Descripción:"/>
  </r>
  <r>
    <n v="2146349634"/>
    <s v="DIA DS40"/>
    <s v="Parque Fotovoltaico Villa Longaví PMG"/>
    <s v="VII"/>
    <s v="Longaví"/>
    <s v="c"/>
    <n v="13"/>
    <n v="2021"/>
    <n v="44"/>
    <x v="0"/>
    <s v="PFV"/>
    <s v="Perturbación de Fauna (FA)"/>
    <x v="5"/>
    <x v="10"/>
    <s v="Construcción"/>
    <s v="Intervención en sectores donde se identificó la presencia de Liolaemus lemniscatus, Liolaemus tenuis y Philodryas chamissonis todas en categoría de conservación Preocupación menor (LC)"/>
    <s v="Objetivo: Perturbar de forma controlada los sectores a intervenir por el proyecto que presenten buenas condiciones de refugio y alimento para las especies de interés, Liolaemus fuscus (Lagartija oscura) y Liolaemus tenuis (Lagartija esbelta), ambas en cat"/>
  </r>
  <r>
    <n v="2146349634"/>
    <s v="DIA DS40"/>
    <s v="Parque Fotovoltaico Villa Longaví PMG"/>
    <s v="VII"/>
    <s v="Longaví"/>
    <s v="c"/>
    <n v="13"/>
    <n v="2021"/>
    <n v="47"/>
    <x v="0"/>
    <s v="PFV"/>
    <s v="Seguridad Vial y Transporte"/>
    <x v="1"/>
    <x v="15"/>
    <s v="Construcción"/>
    <s v="Aumento temporal flujos de transporte."/>
    <s v="Objetivo: efectuar un aviso radial previo en radio local indicando el inicio de las obras, rutas y horarios preferentes de circulación de vehículos pesados. Adicionalmente se incorpora un banderillero con el fin de resguardar el ingreso y salida de vehícu"/>
  </r>
  <r>
    <n v="2146347694"/>
    <s v="DIA DS40"/>
    <s v="Parque Fotovoltaico Valparaíso"/>
    <s v="V"/>
    <s v="Llaillay"/>
    <s v="c"/>
    <n v="32"/>
    <n v="2020"/>
    <n v="25"/>
    <x v="0"/>
    <s v="PFV"/>
    <s v="Abastecimiento de agua para humectación en frentes trabajo"/>
    <x v="2"/>
    <x v="3"/>
    <s v="Construcción y cierre"/>
    <s v="Disponibilidad de Recurso Hídrico."/>
    <s v="Objetivo: Aplicar agua y/o efluente utilizado en otras actividades productivas en la humectación de frentes de trabajo del proyecto. Descripción: Se utilizará agua (no potable) mediante el uso de camión aljibe para la humectación de frentes de trabajo de "/>
  </r>
  <r>
    <n v="2146347694"/>
    <s v="DIA DS40"/>
    <s v="Parque Fotovoltaico Valparaíso"/>
    <s v="V"/>
    <s v="Llaillay"/>
    <s v="c"/>
    <n v="32"/>
    <n v="2020"/>
    <n v="26"/>
    <x v="0"/>
    <s v="PFV"/>
    <s v="Aplicación de Bischofita u otro supresor de polvo similar."/>
    <x v="2"/>
    <x v="3"/>
    <s v="Construcción y cierre"/>
    <s v="Emisión de Material Particulado."/>
    <s v="Objetivo: Disminuir las emisiones de material particulado por el flujo vehicular y maquinaria que transite en los caminos internos del Proyecto. Descripción: Se aplicará una solución de Bischofita u otro supresor de polvo similar mediante camión aljibe en"/>
  </r>
  <r>
    <n v="2146347694"/>
    <s v="DIA DS40"/>
    <s v="Parque Fotovoltaico Valparaíso"/>
    <s v="V"/>
    <s v="Llaillay"/>
    <s v="c"/>
    <n v="32"/>
    <n v="2020"/>
    <n v="26"/>
    <x v="0"/>
    <s v="PFV"/>
    <s v="Charlas de Inducción del componente arqueológico."/>
    <x v="1"/>
    <x v="1"/>
    <s v="Construcción"/>
    <s v="Pérdida de hallazgos arqueológicos,"/>
    <s v="Objetivo: Informar a los trabajadores acerca de las precauciones que deben tener en consideración al momento de realizar excavaciones y movimientos de tierra. Descripción: Se realizará una charla de inducción acerca del componente arqueológico, a los trab"/>
  </r>
  <r>
    <n v="2146347694"/>
    <s v="DIA DS40"/>
    <s v="Parque Fotovoltaico Valparaíso"/>
    <s v="V"/>
    <s v="Llaillay"/>
    <s v="c"/>
    <n v="32"/>
    <n v="2020"/>
    <n v="24"/>
    <x v="0"/>
    <s v="PFV"/>
    <s v="Contratación de mano de obra en la provincia"/>
    <x v="0"/>
    <x v="2"/>
    <s v="Construcción y cierre"/>
    <s v="Medio Humano"/>
    <s v="Objetivo: Privilegiar la subcontratación de personas o empresas pertenecientes a la provincia de emplazamiento del proyecto y que presten servicios relacionados a las distintas obras del proyecto. Descripción: Se privilegiará la subcontratación de persona"/>
  </r>
  <r>
    <n v="2146347694"/>
    <s v="DIA DS40"/>
    <s v="Parque Fotovoltaico Valparaíso"/>
    <s v="V"/>
    <s v="Llaillay"/>
    <s v="c"/>
    <n v="32"/>
    <n v="2020"/>
    <n v="27"/>
    <x v="0"/>
    <s v="PFV"/>
    <s v="Mejoramiento de canal Chalaco."/>
    <x v="0"/>
    <x v="6"/>
    <s v="Todas las fases del proyecto"/>
    <s v="Pérdida de suelo temporal para la actividad agrícola."/>
    <s v="Objetivo: Aumentar la productividad de los suelos de la comunidad de aguas canal Chalaco, mejorando la aducción del recurso hídrico al sistema de distribución de las aguas, beneficiando los predios de pequeños productores, lo que resulta en una superficie"/>
  </r>
  <r>
    <n v="2146347694"/>
    <s v="DIA DS40"/>
    <s v="Parque Fotovoltaico Valparaíso"/>
    <s v="V"/>
    <s v="Llaillay"/>
    <s v="c"/>
    <n v="32"/>
    <n v="2020"/>
    <n v="24"/>
    <x v="0"/>
    <s v="PFV"/>
    <s v="Plantación de árboles para formar barrera visual"/>
    <x v="6"/>
    <x v="21"/>
    <s v="Construcción"/>
    <s v="Pérdida de valor paisajístico."/>
    <s v="Objetivo: Incorporar barrera visual desde la Ruta E-405. Descripción: Se plantará un mínimo de 60 ejemplares de árboles nativos (Acacia caven o similar) en el frente del proyecto con el fin de crear una barrera visual. Se preparará la tierra para su plant"/>
  </r>
  <r>
    <n v="2146346954"/>
    <s v="DIA DS40"/>
    <s v="Parque Solar Millahue"/>
    <s v="VII"/>
    <s v="San Javier"/>
    <s v="c"/>
    <n v="59"/>
    <n v="2021"/>
    <n v="26"/>
    <x v="0"/>
    <s v="PFV"/>
    <s v="Barreras acústicas para receptores sensibles R3 y R4"/>
    <x v="2"/>
    <x v="19"/>
    <s v="Construcción y cierre"/>
    <s v="Aumento de presión sonora a receptores sensibles"/>
    <s v="Objetivo: Colocar barrera acústica en receptores sentibles R3 y R4, en la fase de construcción y cierre. Descripción: Para los frentes de trabajo de construcción de la línea de transmisión se propone la construcción de barreras modulares de 2,44 metros de"/>
  </r>
  <r>
    <n v="2146346954"/>
    <s v="DIA DS40"/>
    <s v="Parque Solar Millahue"/>
    <s v="VII"/>
    <s v="San Javier"/>
    <s v="c"/>
    <n v="59"/>
    <n v="2021"/>
    <n v="28"/>
    <x v="0"/>
    <s v="PFV"/>
    <s v="Instalación de conductores aislados bajo la cruceta para protección de avifauna"/>
    <x v="5"/>
    <x v="9"/>
    <s v="Operación"/>
    <s v="Posible afectación a la fauna, en específico aves."/>
    <s v="Objetivo: Dado que en el área de influencia del proyecto se registraron especies de la Clase Aves (ver tabla 24 de la adenda) y con la finalidad de controlar los posibles efectos adversos no significativos, se instalarán conductores bajo la cruceta los qu"/>
  </r>
  <r>
    <n v="2146346954"/>
    <s v="DIA DS40"/>
    <s v="Parque Solar Millahue"/>
    <s v="VII"/>
    <s v="San Javier"/>
    <s v="c"/>
    <n v="59"/>
    <n v="2021"/>
    <n v="27"/>
    <x v="0"/>
    <s v="PFV"/>
    <s v="Monitoreo de ruido para receptores sensibles R3 y R4"/>
    <x v="2"/>
    <x v="24"/>
    <s v="Construcción y cierre"/>
    <s v="Aumento de presión sonora a receptores sensibles"/>
    <s v="Objetivo: Medir el ruido por medio de un ETFA, en receptores sentibles R3 y R4, en la fase de construcción y cierre, cada dos meses. Descripción: Por medio de un ETFA se medirá el ruido en los receptores sensibles, debiendo estar las barreras acústicas pr"/>
  </r>
  <r>
    <n v="2146346954"/>
    <s v="DIA DS40"/>
    <s v="Parque Solar Millahue"/>
    <s v="VII"/>
    <s v="San Javier"/>
    <s v="c"/>
    <n v="59"/>
    <n v="2021"/>
    <n v="29"/>
    <x v="0"/>
    <s v="PFV"/>
    <s v="Plan de Revegetación de la Fase de Cierre del Proyecto."/>
    <x v="4"/>
    <x v="8"/>
    <s v="Cierre"/>
    <s v="Flora y vegetación"/>
    <s v="Objetivo: El objetivo general es definir las gestiones y criterios a comprometer para cumplir con la revegetación del área de intervención directa de las obras del Proyecto Parque Solar Millahue en su fase de cierre, es decir una vez que se haya desmantel"/>
  </r>
  <r>
    <n v="2146346954"/>
    <s v="DIA DS40"/>
    <s v="Parque Solar Millahue"/>
    <s v="VII"/>
    <s v="San Javier"/>
    <s v="c"/>
    <n v="59"/>
    <n v="2021"/>
    <n v="28"/>
    <x v="0"/>
    <s v="PFV"/>
    <s v="Plan Manejo Biológico, Conductores bajo la cruceta y sus aisladores"/>
    <x v="5"/>
    <x v="9"/>
    <s v="Operación"/>
    <s v="Posible afectación a la fauna, en específico aves."/>
    <s v="Objetivo: Dado que en el área de influencia del proyecto se registraron especies de la Clase Aves (ver tabla 24 de la adenda) y con la finalidad de controlar los posibles efectos adversos no significativos, se instalarán conductores bajo la cruceta los qu"/>
  </r>
  <r>
    <n v="2146346954"/>
    <s v="DIA DS40"/>
    <s v="Parque Solar Millahue"/>
    <s v="VII"/>
    <s v="San Javier"/>
    <s v="c"/>
    <n v="59"/>
    <n v="2021"/>
    <n v="28"/>
    <x v="0"/>
    <s v="PFV"/>
    <s v="Plan Manejo Biológico, Disuasores de aves"/>
    <x v="5"/>
    <x v="9"/>
    <s v="Construcción"/>
    <s v="Posible afectación a la fauna, en específico aves."/>
    <s v="Objetivo: Dado que en el área de influencia del proyecto se registraron especies de la Clase Aves (ver TABLA 21 de la adenda) y con la finalidad de controlar los posibles efectos adversos no significativos se instalarán disuasores de aves en la línea eléc"/>
  </r>
  <r>
    <n v="2146346954"/>
    <s v="DIA DS40"/>
    <s v="Parque Solar Millahue"/>
    <s v="VII"/>
    <s v="San Javier"/>
    <s v="c"/>
    <n v="59"/>
    <n v="2021"/>
    <n v="27"/>
    <x v="0"/>
    <s v="PFV"/>
    <s v="Plan Manejo Biológico, perturbación controlada Lagartija esbelta y Lagartija Lemniscata (Anexo H de la Adenda complementaria)"/>
    <x v="5"/>
    <x v="10"/>
    <s v="Pre construcción"/>
    <s v="Posible afectación a fauna, en específico Lagartija esbelta y Lagartija Lemniscata"/>
    <s v="Objetivo: Perturbación controlada en el área de influencia del proyecto, considerando la totalidad de los puntos de avistamiento detallados en el Figura 2-1: Ubicación de las especies a perturbar del Anexo H de la Adenda complementaria. Monitorear las áre"/>
  </r>
  <r>
    <n v="2146346954"/>
    <s v="DIA DS40"/>
    <s v="Parque Solar Millahue"/>
    <s v="VII"/>
    <s v="San Javier"/>
    <s v="c"/>
    <n v="59"/>
    <n v="2021"/>
    <n v="26"/>
    <x v="0"/>
    <s v="PFV"/>
    <s v="Registro y Control de Empresa Abastecedora de Agua Industrial"/>
    <x v="2"/>
    <x v="26"/>
    <s v="Todas las fases del proyecto"/>
    <s v="No se relaciona"/>
    <s v="Objetivo: mantener un registro y control sobre el punto de abastecimiento de agua industrial a emplear por los camiones aljibes que la suministrarán al proyecto. Descripción: Se deberá mantener un registro de cada empresa que abastece de agua industrial. "/>
  </r>
  <r>
    <n v="2146346833"/>
    <s v="DIA DS40"/>
    <s v="Hefesto Solar"/>
    <s v="VI"/>
    <s v="Doñihue"/>
    <s v="c"/>
    <n v="1"/>
    <n v="2021"/>
    <n v="84"/>
    <x v="0"/>
    <s v="PFV"/>
    <s v="Implementación de un cierre perimetral de vegetación siempreverde (CAV-1)"/>
    <x v="6"/>
    <x v="21"/>
    <s v="Operación y cierre"/>
    <s v="Posible afectación a causa de las instalaciones permanentes del Proyecto sobre los atributos dominantes del paisaje donde se emplazará."/>
    <s v="Objetivo: Implementar un cierre perimetral de vegetación siempreverde que cumpla con la función de actuar como barrera visual. _x000a_ Descripción: El Titular establecerá un cierre perimetral de vegetación siempreverde que cumpla con la función de actuar como b"/>
  </r>
  <r>
    <n v="2146343342"/>
    <s v="DIA DS40"/>
    <s v="Parque Fotovoltaico Las Machas"/>
    <s v="XV"/>
    <s v="Arica"/>
    <s v="c"/>
    <n v="27"/>
    <n v="2021"/>
    <n v="53"/>
    <x v="0"/>
    <s v="PFV"/>
    <s v="Afiches informativos en sector urbano"/>
    <x v="0"/>
    <x v="0"/>
    <s v="Construcción"/>
    <s v="No aplica"/>
    <s v="Objetivo: Informar a la ciudadanía que habita en Avenida Capitán Avalos (Calle Diaguita) el inicio de obras relacionado con la línea de evacuación eléctrica. Descripción: Con el fin de evitar molestias y mantener informada a la ciudadanía, previo al inici"/>
  </r>
  <r>
    <n v="2146343342"/>
    <s v="DIA DS40"/>
    <s v="Parque Fotovoltaico Las Machas"/>
    <s v="XV"/>
    <s v="Arica"/>
    <s v="c"/>
    <n v="27"/>
    <n v="2021"/>
    <n v="46"/>
    <x v="0"/>
    <s v="PFV"/>
    <s v="Aislamiento de cables conductores"/>
    <x v="5"/>
    <x v="9"/>
    <s v="Construcción y operación"/>
    <s v="Pérdida de individuos de fauna sensibles"/>
    <s v="Objetivo: Disminuir la probabilidad de ocurrencia de electrocución. Descripción: La medida consiste en recubrir la llegada de los cables conductores a las torres de suspensión, con un material aislante que permita una distancia mínima de 75 cm entre el co"/>
  </r>
  <r>
    <n v="2146343342"/>
    <s v="DIA DS40"/>
    <s v="Parque Fotovoltaico Las Machas"/>
    <s v="XV"/>
    <s v="Arica"/>
    <s v="c"/>
    <n v="27"/>
    <n v="2021"/>
    <n v="51"/>
    <x v="0"/>
    <s v="PFV"/>
    <s v="Charlas de inducción patrimonial"/>
    <x v="1"/>
    <x v="1"/>
    <s v="Construcción"/>
    <s v="No aplica"/>
    <s v="Objetivo: Informar a todos los participantes del proyecto, las características arqueológicas del área, normativa legal que las protege y procedimiento frente a hallazgos arqueológicos no previstos. Descripción: Las charlas de inducción se realizarán previ"/>
  </r>
  <r>
    <n v="2146343342"/>
    <s v="DIA DS40"/>
    <s v="Parque Fotovoltaico Las Machas"/>
    <s v="XV"/>
    <s v="Arica"/>
    <s v="c"/>
    <n v="27"/>
    <n v="2021"/>
    <n v="48"/>
    <x v="0"/>
    <s v="PFV"/>
    <s v="Instalación de disuasores de vuelo"/>
    <x v="5"/>
    <x v="9"/>
    <s v="Operación"/>
    <s v="Colisión de avifauna"/>
    <s v="Objetivo: Disminuir la probabilidad de ocurrencia de colisión con el tendido eléctrico de aquellas aves que transitan por la zona. Descripción: La medida consiste en la instalación de dispositivos anticolisión en la línea de trasmisión eléctrica Justifica"/>
  </r>
  <r>
    <n v="2146343342"/>
    <s v="DIA DS40"/>
    <s v="Parque Fotovoltaico Las Machas"/>
    <s v="XV"/>
    <s v="Arica"/>
    <s v="c"/>
    <n v="27"/>
    <n v="2021"/>
    <n v="50"/>
    <x v="0"/>
    <s v="PFV"/>
    <s v="Monitoreo arqueológico"/>
    <x v="3"/>
    <x v="4"/>
    <s v="Construcción"/>
    <s v="No aplica"/>
    <s v="Objetivo: Detectar oportunamente evidencias arqueológicas no previstas durante la fase constructiva del proyecto (p.e., durante remoción de tierra, excavación o escarpe). Descripción: El monitoreo arqueológico (supervisión en terreno), se realizará a part"/>
  </r>
  <r>
    <n v="2146343342"/>
    <s v="DIA DS40"/>
    <s v="Parque Fotovoltaico Las Machas"/>
    <s v="XV"/>
    <s v="Arica"/>
    <s v="c"/>
    <n v="27"/>
    <n v="2021"/>
    <n v="45"/>
    <x v="0"/>
    <s v="PFV"/>
    <s v="Perturbación controlada de Microlophus yanezi"/>
    <x v="5"/>
    <x v="10"/>
    <s v="Pre construcción"/>
    <s v="Pérdida de individuos de fauna de baja movilidad"/>
    <s v="Objetivo: La perturbación controlada tiene por objetivo provocar el abandono o inducir el desplazamiento gradual de los individuos de la fauna de baja movilidad, desde su lugar de origen hacia zonas inmediatamente adyacentes, en forma previa a la interven"/>
  </r>
  <r>
    <n v="2146343342"/>
    <s v="DIA DS40"/>
    <s v="Parque Fotovoltaico Las Machas"/>
    <s v="XV"/>
    <s v="Arica"/>
    <s v="c"/>
    <n v="27"/>
    <n v="2021"/>
    <n v="51"/>
    <x v="0"/>
    <s v="PFV"/>
    <s v="Plan de comunicación por obras cercanas a Animita Cerro Chuño"/>
    <x v="0"/>
    <x v="0"/>
    <s v="Construcción"/>
    <s v="No aplica"/>
    <s v="Objetivo: Reducir cualquier potencial interacción entre las obras del proyecto y ejercicio o la manifestación de tradiciones, cultura o intereses comunitarios, que puedan afectar los sentimientos de cohesión social del grupo, en particular las ceremonias "/>
  </r>
  <r>
    <n v="2146343342"/>
    <s v="DIA DS40"/>
    <s v="Parque Fotovoltaico Las Machas"/>
    <s v="XV"/>
    <s v="Arica"/>
    <s v="c"/>
    <n v="27"/>
    <n v="2021"/>
    <n v="52"/>
    <x v="0"/>
    <s v="PFV"/>
    <s v="Plan de construcción frente a escuela &quot;Jorge Alessandri Rodríguez&quot;"/>
    <x v="0"/>
    <x v="6"/>
    <s v="Construcción"/>
    <s v="Aumento niveles de ruido."/>
    <s v="Objetivo: Reducir cualquier potencial interacción entre las obras del proyecto y el normal funcionamiento de la escuela Jorge Alessandri Rodríguez. Descripción: Con el fin de evitar molestias por ruido y vibraciones al funcionamiento a la Escuela &quot;Jorge A"/>
  </r>
  <r>
    <n v="2146343342"/>
    <s v="DIA DS40"/>
    <s v="Parque Fotovoltaico Las Machas"/>
    <s v="XV"/>
    <s v="Arica"/>
    <s v="c"/>
    <n v="27"/>
    <n v="2021"/>
    <n v="47"/>
    <x v="0"/>
    <s v="PFV"/>
    <s v="Plan de regulación lumínica para avifauna"/>
    <x v="5"/>
    <x v="9"/>
    <s v="Operación"/>
    <s v="Colisión de avifauna"/>
    <s v="Objetivo: Prevenir la colisión y/o desorientación de ejemplares de avifauna por efectos de contaminación lumínica asociada a obras temporales y permanentes. Descripción: La medida contempla una serie de lineamientos orientados a establecer la reducción de"/>
  </r>
  <r>
    <n v="2146343342"/>
    <s v="DIA DS40"/>
    <s v="Parque Fotovoltaico Las Machas"/>
    <s v="XV"/>
    <s v="Arica"/>
    <s v="c"/>
    <n v="27"/>
    <n v="2021"/>
    <n v="44"/>
    <x v="0"/>
    <s v="PFV"/>
    <s v="Plan de rescate y relocalización de Phyllodactylus errho us"/>
    <x v="5"/>
    <x v="20"/>
    <s v="Pre construcción"/>
    <s v="Pérdida de individuos de fauna de baja movilidad y/o en categoría de conservación"/>
    <s v="Objetivo: Disminuir la pérdida de ejemplares de la especie Phyllodactylus gerrhopygus. Descripción: La medida consistirá en la captura de individuos de la especie objetivo mediante captura manual y/o con lazo corredizo, para luego identificarlos y marcarl"/>
  </r>
  <r>
    <n v="2146343342"/>
    <s v="DIA DS40"/>
    <s v="Parque Fotovoltaico Las Machas"/>
    <s v="XV"/>
    <s v="Arica"/>
    <s v="c"/>
    <n v="27"/>
    <n v="2021"/>
    <n v="49"/>
    <x v="0"/>
    <s v="PFV"/>
    <s v="Restricción de Tránsito de Camiones en Ruta 11- CH"/>
    <x v="1"/>
    <x v="15"/>
    <s v="Construcción y cierre"/>
    <s v="No aplica"/>
    <s v="Objetivo: Disminuir los efectos del flujo vehicular del proyecto en períodos punta en la Ruta 11-CH Descripción: Se compromete la restricción de tránsito a los camiones asociados al y Proyecto, durante los periodos punta mañana y tarde en la Ruta 11-CH, e"/>
  </r>
  <r>
    <n v="2146343203"/>
    <s v="DIA DS40 (ICE)"/>
    <s v="Parque Fotovoltaico Chinchorro"/>
    <s v="XV"/>
    <s v="Arica"/>
    <s v="c"/>
    <n v="12"/>
    <n v="2021"/>
    <n v="68"/>
    <x v="0"/>
    <s v="PFV"/>
    <s v="Aislamiento de cables conductores"/>
    <x v="5"/>
    <x v="9"/>
    <s v="Construcción y operación"/>
    <s v="Colisión de avifauna"/>
    <s v="Objetivo: Disminuir la probabilidad de ocurrencia de electrocución. Descripción: La medida consiste en recubrir la llegada de los cables conductores a los postes, con un material aislante que permita una distancia mínima de 75 cm entre el conductor y la t"/>
  </r>
  <r>
    <n v="2146343203"/>
    <s v="DIA DS40 (ICE)"/>
    <s v="Parque Fotovoltaico Chinchorro"/>
    <s v="XV"/>
    <s v="Arica"/>
    <s v="c"/>
    <n v="12"/>
    <n v="2021"/>
    <n v="69"/>
    <x v="0"/>
    <s v="PFV"/>
    <s v="Instalación de disuasores de vuelo"/>
    <x v="5"/>
    <x v="9"/>
    <s v="Construcción y cierre"/>
    <s v="No aplica"/>
    <s v="Objetivo: Disminuir la probabilidad de ocurrencia de colisión con el tendido eléctrico de aquellas aves que transitan por la zona. Descripción: La medida consiste en la instalación de dispositivos anticolisión en la línea de evacuación eléctrica. Justific"/>
  </r>
  <r>
    <n v="2146343203"/>
    <s v="DIA DS40 (ICE)"/>
    <s v="Parque Fotovoltaico Chinchorro"/>
    <s v="XV"/>
    <s v="Arica"/>
    <s v="c"/>
    <n v="12"/>
    <n v="2021"/>
    <n v="66"/>
    <x v="0"/>
    <s v="PFV"/>
    <s v="Perturbación controlada de Microlophus yanezi"/>
    <x v="5"/>
    <x v="10"/>
    <s v="Pre construcción"/>
    <s v="Pérdida de individuos de fauna de baja movilidad"/>
    <s v="Objetivo: La perturbación controlada tiene por objetivo provocar el abandono o inducir el desplazamiento gradual de los individuos de la fauna de baja movilidad, desde su lugar de origen hacia zonas inmediatamente adyacentes, en forma previa a la interven"/>
  </r>
  <r>
    <n v="2146343203"/>
    <s v="DIA DS40 (ICE)"/>
    <s v="Parque Fotovoltaico Chinchorro"/>
    <s v="XV"/>
    <s v="Arica"/>
    <s v="c"/>
    <n v="12"/>
    <n v="2021"/>
    <n v="68"/>
    <x v="0"/>
    <s v="PFV"/>
    <s v="Plan de regulación lumínica para avifauna"/>
    <x v="5"/>
    <x v="9"/>
    <s v="Operación"/>
    <s v="Colisión de avifauna"/>
    <s v="Objetivo: Prevenir la colisión y/o desorientación de ejemplares de avifauna por efectos de contaminación lumínica asociada a obras temporales y permanentes. Descripción: La medida contempla una serie de lineamientos orientados a establecer la reducción de"/>
  </r>
  <r>
    <n v="2146343203"/>
    <s v="DIA DS40 (ICE)"/>
    <s v="Parque Fotovoltaico Chinchorro"/>
    <s v="XV"/>
    <s v="Arica"/>
    <s v="c"/>
    <n v="12"/>
    <n v="2021"/>
    <n v="65"/>
    <x v="0"/>
    <s v="PFV"/>
    <s v="Plan de rescate y relocalización de Phyllodactylus gerrhopygus."/>
    <x v="5"/>
    <x v="20"/>
    <s v="Pre construcción"/>
    <s v="Pérdida de individuos de fauna de baja movilidad y/o en categoría de conservación."/>
    <s v="Objetivo: Disminuir la pérdida de ejemplares de la especie Phyllodactylus gerrhopygus. Descripción: La medida consistirá en la captura de individuos de la especie objetivo mediante captura manual y/o con lazo corredizo, para luego identificarlos y marcarl"/>
  </r>
  <r>
    <n v="2146343203"/>
    <s v="DIA DS40 (ICE)"/>
    <s v="Parque Fotovoltaico Chinchorro"/>
    <s v="XV"/>
    <s v="Arica"/>
    <s v="c"/>
    <n v="12"/>
    <n v="2021"/>
    <n v="70"/>
    <x v="0"/>
    <s v="PFV"/>
    <s v="Restricción de Tránsito de Camiones en Ruta 11-CH"/>
    <x v="1"/>
    <x v="15"/>
    <s v="Todas las fases del proyecto"/>
    <s v="No Aplica"/>
    <s v="Objetivo: Disminuir los efectos del flujo vehicular del proyecto en períodos punta en la Ruta 11-CH Descripción: Se compromete la restricción de tránsito a los camiones asociados al Proyecto, durante los periodos punta mañana y tarde en la Ruta 11-CH, est"/>
  </r>
  <r>
    <n v="2146343054"/>
    <s v="DIA DS40"/>
    <s v="Planta Fotovoltaica Zaturno 9 MW"/>
    <s v="II"/>
    <s v="Antofagasta"/>
    <s v="c"/>
    <n v="133"/>
    <n v="2021"/>
    <n v="50"/>
    <x v="0"/>
    <s v="PFV"/>
    <s v="Alianza con Establecimiento Educacional"/>
    <x v="0"/>
    <x v="6"/>
    <s v="Operación"/>
    <s v="No Aplica"/>
    <s v="Objetivo: Promover interés y conocimiento en torno al desarrollo de energías renovables no convencionales. Descripción: el Titular contempla instancia que permite favorecer institución de duración superior (centro de formación técnica y/o liceo técnico pr"/>
  </r>
  <r>
    <n v="2146343054"/>
    <s v="DIA DS40"/>
    <s v="Planta Fotovoltaica Zaturno 9 MW"/>
    <s v="II"/>
    <s v="Antofagasta"/>
    <s v="c"/>
    <n v="133"/>
    <n v="2021"/>
    <n v="48"/>
    <x v="0"/>
    <s v="PFV"/>
    <s v="Generación de Instancias que permitan favorecer la contratación de mano de obra local"/>
    <x v="0"/>
    <x v="2"/>
    <s v="Contrucción"/>
    <s v="No Aplica"/>
    <s v="Objetivo: Otorgar oportunidad laboral a personas calificadas de las zonas aledañas al Proyecto, así como utilizar servicios locales de alimentación, alojamiento, arriendo de vehículos, maquinaria y combustible. Descripción: La OMIL de la Municipalidad de "/>
  </r>
  <r>
    <n v="2146343054"/>
    <s v="DIA DS40"/>
    <s v="Planta Fotovoltaica Zaturno 9 MW"/>
    <s v="II"/>
    <s v="Antofagasta"/>
    <s v="c"/>
    <n v="133"/>
    <n v="2021"/>
    <n v="50"/>
    <x v="0"/>
    <s v="PFV"/>
    <s v="Monitoreo Arqueológico e Informe Mensual de Monitoreo"/>
    <x v="3"/>
    <x v="4"/>
    <s v="Contrucción"/>
    <s v="No Aplica"/>
    <s v="Objetivo: Realizar un monitoreo arqueológico para evitar afectación de elementos arqueológicos ante hallazgos no previstos. Descripción: Se implementará monitoreo arqueológico permanente, por arqueólogo/a(s) y/o licenciado/a(s) en arqueología, por cada fr"/>
  </r>
  <r>
    <n v="2146343054"/>
    <s v="DIA DS40"/>
    <s v="Planta Fotovoltaica Zaturno 9 MW"/>
    <s v="II"/>
    <s v="Antofagasta"/>
    <s v="c"/>
    <n v="133"/>
    <n v="2021"/>
    <n v="49"/>
    <x v="0"/>
    <s v="PFV"/>
    <s v="Reposición de materiales utilizados en Emergencias Grenergy"/>
    <x v="0"/>
    <x v="6"/>
    <s v="Todas las fases del proyecto"/>
    <s v="No Aplica"/>
    <s v="Objetivo: Generar acuerdos de reposición entre el Titular con Bomberos de Chile, que utilice exclusivamente insumos en caso de eventuales emergencias ocurridas en la Planta Fotovoltaica Zaturno 9 MW. Descripción: El Titular se compromete a conversar con l"/>
  </r>
  <r>
    <n v="2146341897"/>
    <s v="DIA DS40"/>
    <s v="Parque Fotovoltaico Nancagua"/>
    <s v="VI"/>
    <s v="Nancagua"/>
    <s v="c"/>
    <n v="32"/>
    <n v="2020"/>
    <n v="69"/>
    <x v="0"/>
    <s v="PFV"/>
    <s v="HABILITAR PARA USO AGRÍCOLA"/>
    <x v="2"/>
    <x v="12"/>
    <s v="Todas las fases del proyecto"/>
    <s v="Pérdida Temporal de Cantidad de Suelos para Uso Agrícola"/>
    <s v="Objetivo: Habilitar para uso agrícola 5,68 hectáreas de suelo a través de la ejecución de obras asociadas a un embalse de acumulación y a red de riego intrapredial. Descripción: El proyecto (CAV) presentado contempla la habilitación de suelo para uso agrí"/>
  </r>
  <r>
    <n v="2146341897"/>
    <s v="DIA DS40"/>
    <s v="Parque Fotovoltaico Nancagua"/>
    <s v="VI"/>
    <s v="Nancagua"/>
    <s v="c"/>
    <n v="32"/>
    <n v="2020"/>
    <n v="70"/>
    <x v="0"/>
    <s v="PFV"/>
    <s v="PLAN DE PERTURBACIÓN CONTROLADA"/>
    <x v="5"/>
    <x v="10"/>
    <s v="Construcción"/>
    <s v="Intervención de hábitat especies de baja movilidad Fase de Construcción Se detalla en Anexo VIII del Adenda Complementaria"/>
    <s v="Objetivo: Proporcionar un Plan de perturbación controlada para la clase reptiles, con el objetivo de evitar todo efecto adverso significativo generado por las partes, obras y acciones del Proyecto. Objetivos Específicos Caracterizar las especies identific"/>
  </r>
  <r>
    <n v="2146341362"/>
    <s v="DIA DS40 (ICE)"/>
    <s v="Planta Fotovoltaica Mirador"/>
    <s v="III"/>
    <s v="Copiapó"/>
    <s v="c"/>
    <n v="20210300160"/>
    <n v="2021"/>
    <n v="113"/>
    <x v="0"/>
    <s v="PFV"/>
    <s v="Charla Importancia Desierto Florido"/>
    <x v="0"/>
    <x v="6"/>
    <s v="Construcción"/>
    <s v="No Aplicag"/>
    <s v="Objetivo: Promover difusión y cuidado del Desierto Florido. Descripción: el Proponente contempla realización de una charla (durante fase de construcción) a un colegio de la comuna de Copiapó, la cual versará sobre la difusión y cuidado del Desierto Florid"/>
  </r>
  <r>
    <n v="2146341362"/>
    <s v="DIA DS40 (ICE)"/>
    <s v="Planta Fotovoltaica Mirador"/>
    <s v="III"/>
    <s v="Copiapó"/>
    <s v="c"/>
    <n v="20210300160"/>
    <n v="2021"/>
    <n v="116"/>
    <x v="0"/>
    <s v="PFV"/>
    <s v="Charla Inducción Arqueología a Trabajadores"/>
    <x v="1"/>
    <x v="1"/>
    <s v="Construcción"/>
    <s v="Hallazgo arqueológico imprevisto"/>
    <s v="Objetivo: Evitar el daño al patrimonio cultural y arqueológico. Descripción: Realización de charlas de inducción -por un/a arqueólogo/a o licenciado/a en arqueología a cargo del monitoreo- a las/los trabajadores del proyecto sobre el componente arqueológi"/>
  </r>
  <r>
    <n v="2146341362"/>
    <s v="DIA DS40 (ICE)"/>
    <s v="Planta Fotovoltaica Mirador"/>
    <s v="III"/>
    <s v="Copiapó"/>
    <s v="c"/>
    <n v="20210300160"/>
    <n v="2021"/>
    <n v="113"/>
    <x v="0"/>
    <s v="PFV"/>
    <s v="Generación de Instancias que Permitan Favorecer la Contratación de Mano de Obra Local"/>
    <x v="0"/>
    <x v="2"/>
    <s v="Contrucción"/>
    <s v="No Aplica"/>
    <s v="Objetivo: Otorgar oportunidad laboral a personas calificadas de las zonas aledañas al Proyecto o en la comuna de Proyecto, así como utilizar servicios locales de alimentación, alojamiento, arriendo de vehículos, maquinaria y combustible. Descripción: La O"/>
  </r>
  <r>
    <n v="2146341362"/>
    <s v="DIA DS40 (ICE)"/>
    <s v="Planta Fotovoltaica Mirador"/>
    <s v="III"/>
    <s v="Copiapó"/>
    <s v="c"/>
    <n v="20210300160"/>
    <n v="2021"/>
    <n v="117"/>
    <x v="0"/>
    <s v="PFV"/>
    <s v="Monitoreo Arqueológico Permanente"/>
    <x v="3"/>
    <x v="4"/>
    <s v="Contrucción"/>
    <s v="Hallazgo arqueológico imprevisto"/>
    <s v="Objetivo: Evitar el daño al patrimonio cultural y arqueológico. Descripción: Se implementará monitoreo arqueológico permanente, por un/a(s) arqueólogo/a(s) y/o licenciado/a(s) en arqueología, por cada frente de trabajo, durante las obras de escarpe del te"/>
  </r>
  <r>
    <n v="2146341362"/>
    <s v="DIA DS40 (ICE)"/>
    <s v="Planta Fotovoltaica Mirador"/>
    <s v="III"/>
    <s v="Copiapó"/>
    <s v="c"/>
    <n v="20210300160"/>
    <n v="2021"/>
    <n v="115"/>
    <x v="0"/>
    <s v="PFV"/>
    <s v="Plan de Comunicación con la Comunidad."/>
    <x v="0"/>
    <x v="0"/>
    <s v="Contrucción"/>
    <s v="Intersección con ruta de trashumancia"/>
    <s v="Objetivo: Mantener una comunicación con representantes de la Comunidad Indígena Huillanco acerca de eventuales reactivaciones de la ruta de trashumancia que intersecta con la línea de evacuación del Proyecto, con el propósito de coordinar cualquier obra o"/>
  </r>
  <r>
    <n v="2146341362"/>
    <s v="DIA DS40 (ICE)"/>
    <s v="Planta Fotovoltaica Mirador"/>
    <s v="III"/>
    <s v="Copiapó"/>
    <s v="c"/>
    <n v="20210300160"/>
    <n v="2021"/>
    <n v="110"/>
    <x v="0"/>
    <s v="PFV"/>
    <s v="Plan de Manejo Biológico Bulbosas"/>
    <x v="4"/>
    <x v="14"/>
    <s v="Contrucción"/>
    <s v="Flora y Vegetación, debido a la potencial existencia de especies Bulbosas en las actividades de excavación en el área de influencia del Proyecto."/>
    <s v="Objetivo: Minimizar los efectos negativos que las obras del Proyecto pudiesen causar a las poblaciones de las potenciales especies endémicas y/o en categoría de conservación de bulbosas que se encuentran en el área de influencia, a través del rescate y re"/>
  </r>
  <r>
    <n v="2146341362"/>
    <s v="DIA DS40 (ICE)"/>
    <s v="Planta Fotovoltaica Mirador"/>
    <s v="III"/>
    <s v="Copiapó"/>
    <s v="c"/>
    <n v="20210300160"/>
    <n v="2021"/>
    <n v="106"/>
    <x v="0"/>
    <s v="PFV"/>
    <s v="Plan de Manejo Biológico Copiapoa megarhiza"/>
    <x v="4"/>
    <x v="14"/>
    <s v="Contrucción"/>
    <s v="Flora y Vegetación, debido a la corta de individuos de la especie Copiapoa megarhiza en Categoría de Conservación Vulnerable."/>
    <s v="Objetivo: Minimizar la afectación de las obras del Proyecto a las poblaciones de Copiapoa megarhiza presentes en el área de influencia, a través de la implementación de un plan de rescate, relocalización, conservación y seguimiento. Descripción: Ejecución"/>
  </r>
  <r>
    <n v="2146341362"/>
    <s v="DIA DS40 (ICE)"/>
    <s v="Planta Fotovoltaica Mirador"/>
    <s v="III"/>
    <s v="Copiapó"/>
    <s v="c"/>
    <n v="20210300160"/>
    <n v="2021"/>
    <n v="119"/>
    <x v="0"/>
    <s v="PFV"/>
    <s v="Señalética Vehículos – Fase de Construcción y Cierre"/>
    <x v="1"/>
    <x v="7"/>
    <s v="Construcción y cierre"/>
    <s v="No Aplica"/>
    <s v="Objetivo: Poder identificar los vehículos de servicio que el Proyecto contrate. Descripción: La señalética tiene estas características: • Será incorporada en los costados y trasero de vehículos al inicio de cada fase. • Se establecerá un medio de contacto"/>
  </r>
  <r>
    <n v="2146341362"/>
    <s v="DIA DS40 (ICE)"/>
    <s v="Planta Fotovoltaica Mirador"/>
    <s v="III"/>
    <s v="Copiapó"/>
    <s v="c"/>
    <n v="20210300160"/>
    <n v="2021"/>
    <n v="114"/>
    <x v="0"/>
    <s v="PFV"/>
    <s v="Socialización del Calendario de Flujos de Desplazamientos para la Fase de Construcción"/>
    <x v="0"/>
    <x v="0"/>
    <s v="Contrucción"/>
    <s v="No Aplica"/>
    <s v="Objetivo: Asegurar un uso de caminos respetuoso e integrado con el uso comunitario para no alterar la libre circulación ni incrementar los tiempos de desplazamiento. Descripción: Se comunicará a la Dirección de Tránsito de la Ilustre Comuna de Copiapó el "/>
  </r>
  <r>
    <n v="2146340342"/>
    <s v="DIA DS40"/>
    <s v="Parque Fotovoltaico San Bernardo PMGD"/>
    <s v="XVI"/>
    <s v="Chillán"/>
    <s v="c"/>
    <n v="124"/>
    <n v="2020"/>
    <n v="51"/>
    <x v="0"/>
    <s v="PFV"/>
    <s v="Compensación de suelos por pérdida temporal de suelos con alta productividad agrícola."/>
    <x v="2"/>
    <x v="12"/>
    <s v="Todas las fases del proyecto"/>
    <s v="Pérdida temporal de características productivas del suelo."/>
    <s v="Objetivo: Aumentar la productividad de un suelo agrícola, clase III, reemplazando un sistema de riego de baja eficiencia por uno de mayor eficiencia. Adicionalmente se persiguen los siguientes objetivos específicos: - Mejorar la economía del agricultor al"/>
  </r>
  <r>
    <n v="2146340342"/>
    <s v="DIA DS40 (ICE)"/>
    <s v="Parque Fotovoltaico San Bernardo PMGD"/>
    <s v="XVI"/>
    <s v="Chillán"/>
    <s v="c"/>
    <n v="124"/>
    <n v="2020"/>
    <n v="95"/>
    <x v="0"/>
    <s v="PFV"/>
    <s v="Contratación de mano de obra local no especializada."/>
    <x v="0"/>
    <x v="2"/>
    <s v="Construcción y cierre"/>
    <s v="No aplica"/>
    <s v="Objetivo: Vincularse con el territorio y comunidades locales mejorando las condiciones de empleabilidad mediante la subcontratación de trabajadores o empresas pertenecientes a la Comuna de emplazamiento y que presenten servicios relacionados a las distint"/>
  </r>
  <r>
    <n v="2146311502"/>
    <s v="DIA DS40"/>
    <s v="Planta Fotovoltaica Santa Emilia"/>
    <s v="VI"/>
    <s v="Rancagua"/>
    <s v="c"/>
    <s v="171"/>
    <n v="2021"/>
    <s v="171"/>
    <x v="0"/>
    <s v="PFV"/>
    <s v="Monitoreo de suelos"/>
    <x v="2"/>
    <x v="11"/>
    <s v="Construcción y operación"/>
    <s v="Uso de suelo con capacidad agrícola Clase III "/>
    <s v="Objetivo: Realizar un seguimiento exhaustivo de los cambios que se pudiesen producir a lo largo de la duración del Proyecto, tomando en consideración as propiedades del suelo en que se emplaza área de planta. Descripción: Se realizarán monitoreos en las f"/>
  </r>
  <r>
    <n v="2146311502"/>
    <s v="DIA DS40"/>
    <s v="Planta Fotovoltaica Santa Emilia"/>
    <s v="VI"/>
    <s v="Rancagua"/>
    <s v="c"/>
    <s v="172"/>
    <n v="2021"/>
    <s v="172"/>
    <x v="0"/>
    <s v="PFV"/>
    <s v="PLAN DE COMUNICACIÓN A LA COMUNIDAD"/>
    <x v="0"/>
    <x v="0"/>
    <s v="Construcción"/>
    <s v="No Aplica"/>
    <s v="Objetivo: Informar a la comunidad acerca de eventuales interrupciones del tránsito (desvíos y/o cortes de calles) en los caminos de acceso al Proyecto, que pudiesen afectar el entorno producto de las actividades de construcción de este. Descripción: Se de"/>
  </r>
  <r>
    <n v="2146311502"/>
    <s v="DIA DS40"/>
    <s v="Planta Fotovoltaica Santa Emilia"/>
    <s v="VI"/>
    <s v="Rancagua"/>
    <s v="c"/>
    <s v="172"/>
    <n v="2021"/>
    <s v="172"/>
    <x v="0"/>
    <s v="PFV"/>
    <s v="Plan de Mejoramiento de Suelos"/>
    <x v="2"/>
    <x v="11"/>
    <s v="No Aplica"/>
    <s v="No Aplica"/>
    <s v="Objetivo: Mejora de una superficie de suelo en relación a sus limitantes. Descripción: Mejoramiento sustancial de una superficie de suelo ubicado en la Región del Libertador Bernardo O’Higgins, en una relación de 1:1.5 hectáreas, esto con estricto apego a"/>
  </r>
  <r>
    <n v="2146310577"/>
    <s v="DIA DS40"/>
    <s v="Planta Fotovoltaica Violeta"/>
    <s v="RM"/>
    <s v="Padre Hurtado"/>
    <s v="c"/>
    <n v="290"/>
    <n v="2021"/>
    <n v="44"/>
    <x v="0"/>
    <s v="PFV"/>
    <s v="Implementación de Franja Vegetacional"/>
    <x v="6"/>
    <x v="21"/>
    <s v="Operación"/>
    <s v="No Aplica"/>
    <s v="Objetivo: Insertar la planta fotovoltaica de manera armónica con el entorno rural predominante, actuando, por una parte, como barrera visual desde las rutas y caminos contiguos existentes, y por otra, proporcionando una mayor contribución con la captura d"/>
  </r>
  <r>
    <n v="2146310577"/>
    <s v="DIA DS40"/>
    <s v="Planta Fotovoltaica Violeta"/>
    <s v="RM"/>
    <s v="Padre Hurtado"/>
    <s v="c"/>
    <n v="290"/>
    <n v="2021"/>
    <n v="44"/>
    <x v="0"/>
    <s v="PFV"/>
    <s v="Plan de Información a los vecinos"/>
    <x v="0"/>
    <x v="0"/>
    <s v="Construcción"/>
    <s v="No Aplica"/>
    <s v="Objetivo: Informar a los vecinos de la generación de ruidos generados por efecto de la construcción del Proyecto, que pudiesen afectar al entorno producto de las faenas constructivas del mismo. Descripción: El Proyecto designará un encargado responsable d"/>
  </r>
  <r>
    <n v="2146307190"/>
    <s v="DIA DS40"/>
    <s v="Parque Solar Ciprés"/>
    <s v="XVI"/>
    <s v="Yungay"/>
    <s v="c"/>
    <s v="88"/>
    <n v="2021"/>
    <s v="88"/>
    <x v="0"/>
    <s v="PFV"/>
    <s v="Capacitación turística"/>
    <x v="1"/>
    <x v="1"/>
    <s v="Construcción"/>
    <s v="No Aplica"/>
    <s v="Se propone realizar capacitacione s a un máximo de 20 vecinos del sector de Santa Lucia Alto en temas de conciencia turística, plan regulador y/u ordenanzas municipales, y cómo estas conllevan a un desarrollo organizacional sustentable con una mirada haci"/>
  </r>
  <r>
    <n v="2146307190"/>
    <s v="DIA DS40"/>
    <s v="Parque Solar Ciprés"/>
    <s v="XVI"/>
    <s v="Yungay"/>
    <s v="c"/>
    <s v="88"/>
    <n v="2021"/>
    <s v="88"/>
    <x v="0"/>
    <s v="PFV"/>
    <s v="Creación de tranque de regadío para fomentar actividades agrícolas"/>
    <x v="1"/>
    <x v="15"/>
    <s v="Contrucción"/>
    <s v="No asociado a impacto ambiental"/>
    <s v="El Proyecto hará uso temporal del terreno destinándolo a otra actividad distinta de cultivo forestal o agrícola, por lo que el Titular propone un compromiso voluntario de mejorar un predio ubicado en la misma comuna de Yungay para así fomentar y fortalece"/>
  </r>
  <r>
    <n v="2146307190"/>
    <s v="DIA DS40"/>
    <s v="Parque Solar Ciprés"/>
    <s v="XVI"/>
    <s v="Yungay"/>
    <s v="c"/>
    <s v="88"/>
    <n v="2021"/>
    <s v="88"/>
    <x v="0"/>
    <s v="PFV"/>
    <s v="Implementación de Señalética Vial Turística"/>
    <x v="1"/>
    <x v="7"/>
    <s v="Construcción"/>
    <s v="No Aplica"/>
    <s v="Con el fin de implementar señalización turística informativa, que permita orientar a un eficiente desplazamien to de turistas sobre los atractivos turísticos frecuentados en el sector. Medida: instalación de letreros con indicaciones de lugares de interés"/>
  </r>
  <r>
    <n v="2146307190"/>
    <s v="DIA DS40"/>
    <s v="Parque Solar Ciprés"/>
    <s v="XVI"/>
    <s v="Yungay"/>
    <s v="c"/>
    <s v="93"/>
    <n v="2021"/>
    <s v="93"/>
    <x v="0"/>
    <s v="PFV"/>
    <s v="Instalación de Paneles Solares para Autoconsumo."/>
    <x v="0"/>
    <x v="6"/>
    <s v="Contrucción"/>
    <s v="No se generan impactos."/>
    <s v="Objetivo: El objetivo del Compromiso Ambiental Voluntario (CAV) consiste en la compra e instalación de paneles para autoconsumo en las dependencias de las casas – habitación de los siguientes vecinos que no tienen acceso a energía eléctrica: 1) Luis Navar"/>
  </r>
  <r>
    <n v="2146307190"/>
    <s v="DIA DS40"/>
    <s v="Parque Solar Ciprés"/>
    <s v="XVI"/>
    <s v="Yungay"/>
    <s v="c"/>
    <s v="88"/>
    <n v="2021"/>
    <s v="88"/>
    <x v="0"/>
    <s v="PFV"/>
    <s v="Instalación de un parador turístico"/>
    <x v="6"/>
    <x v="32"/>
    <s v="Construcción"/>
    <s v="No Aplica"/>
    <s v="La iniciativa corresponde rá a la instalación de un Parador Turístico dentro del sector de Santa Lucía Alto con el objetivo de que la Junta de Vecinos pueda administrarl o y destinarlo para promocionar el turismo local y fomentar el comercio local, a trav"/>
  </r>
  <r>
    <n v="2146181372"/>
    <s v="DIA DS40"/>
    <s v="Parque Solar Raulí"/>
    <s v="XVI"/>
    <s v="Yungay"/>
    <s v="c"/>
    <s v="77"/>
    <n v="2021"/>
    <s v="77"/>
    <x v="0"/>
    <s v="PFV"/>
    <s v="Acceso a estanques de agua potable"/>
    <x v="0"/>
    <x v="6"/>
    <s v="Construcción"/>
    <s v="No Aplica"/>
    <s v="El objeto es aportar a los propietarios del sector para almacenar una reserva de agua para uso doméstico y así mantener el suministro de manera continuo."/>
  </r>
  <r>
    <n v="2146181372"/>
    <s v="DIA DS40"/>
    <s v="Parque Solar Raulí"/>
    <s v="XVI"/>
    <s v="Yungay"/>
    <s v="c"/>
    <s v="78"/>
    <n v="2021"/>
    <s v="78"/>
    <x v="0"/>
    <s v="PFV"/>
    <s v="Aportar fondos para adquirir ciertos implementos al Centro de Diálisis ubicado en la comuna de Yungay"/>
    <x v="0"/>
    <x v="6"/>
    <s v="Contrucción"/>
    <s v="No se generan impactos"/>
    <s v="Objetivo: El Compromiso Ambiental Voluntario (CAV) tiene por objeto aportar fondos para adquirir ciertos implementos al Centro de Diálisis ubicado en la comuna de Yungay, para así mejorar su correcto funcionamiento. Descripción: El CAV aportará fondos par"/>
  </r>
  <r>
    <n v="2146181372"/>
    <s v="DIA DS40"/>
    <s v="Parque Solar Raulí"/>
    <s v="XVI"/>
    <s v="Yungay"/>
    <s v="c"/>
    <s v="68"/>
    <n v="2021"/>
    <s v="68"/>
    <x v="0"/>
    <s v="PFV"/>
    <s v="Compra de estanques de agua potable para brindar un aporte a los vecinos"/>
    <x v="0"/>
    <x v="6"/>
    <s v="Contrucción"/>
    <s v="No se generan impactos"/>
    <s v="Objetivo: El objetivo del Compromiso Ambiental Voluntario es realizar la compra de 20 estanques de agua potable con capacidad de 2000 litros aproximadamente, para brindar un aporte a los vecinos que tengan residencia permanente en el sector de Santa Lucía"/>
  </r>
  <r>
    <n v="2146181372"/>
    <s v="DIA DS40"/>
    <s v="Parque Solar Raulí"/>
    <s v="XVI"/>
    <s v="Yungay"/>
    <s v="c"/>
    <s v="78"/>
    <n v="2021"/>
    <s v="78"/>
    <x v="0"/>
    <s v="PFV"/>
    <s v="Creación de tranque de regadío para fomentar actividades agrícolas"/>
    <x v="0"/>
    <x v="6"/>
    <s v="Construcción"/>
    <s v="No Aplica"/>
    <s v="El Proyecto hará uso temporal del terreno destinado a otra actividad destinado al uso agrícola, por lo que el Titular propone un compromiso voluntario de mejorar un predio ubicado en la misma comuna de Yungay para así fomentar y fortalecer el uso agrícola"/>
  </r>
  <r>
    <n v="2146181372"/>
    <s v="DIA DS40"/>
    <s v="Parque Solar Raulí"/>
    <s v="XVI"/>
    <s v="Yungay"/>
    <s v="c"/>
    <s v="76"/>
    <n v="2021"/>
    <s v="76"/>
    <x v="0"/>
    <s v="PFV"/>
    <s v="Mejoramiento de sede comunitaria de la Junta de Vecinos"/>
    <x v="0"/>
    <x v="6"/>
    <s v="Construcción"/>
    <s v="No se asocian impactos."/>
    <s v="El objetivo es la mejora de la sede de la JJVV (Junta de Vecinos) de Santa Lucía Alto. La medida consiste en mejorar su infraestructura, tecnología y/o imagen hacia la comunidad para conformar un lugar de encuentro más acogedor, seguro y atractivo."/>
  </r>
  <r>
    <n v="2146181372"/>
    <s v="DIA DS40"/>
    <s v="Parque Solar Raulí"/>
    <s v="XVI"/>
    <s v="Yungay"/>
    <s v="c"/>
    <s v="67"/>
    <n v="2021"/>
    <s v="67"/>
    <x v="0"/>
    <s v="PFV"/>
    <s v="Mejorar la infraestructura de la sede de Junta de Vecinos de Santa Lucia Alto"/>
    <x v="0"/>
    <x v="6"/>
    <s v="Contrucción"/>
    <s v="No se generan impactos"/>
    <s v="Objetivo: El Compromiso Ambiental Voluntario (CAV) tiene por objeto aportar fondos para mejorar la infraestructura de la sede de Junta de Vecinos de Santa Lucia Alto, con el objetivo de fomentar la participación vecinal, generando un espacio donde se perm"/>
  </r>
  <r>
    <n v="2146181372"/>
    <s v="DIA DS40"/>
    <s v="Parque Solar Raulí"/>
    <s v="XVI"/>
    <s v="Yungay"/>
    <s v="c"/>
    <s v="79"/>
    <n v="2021"/>
    <s v="79"/>
    <x v="0"/>
    <s v="PFV"/>
    <s v="Plantar 400 árboles de roble en el predio Santa Lucía"/>
    <x v="0"/>
    <x v="6"/>
    <s v="Contrucción"/>
    <s v="No genera impactos."/>
    <s v="Objetivo: El compromiso tiene por objeto plantar 400 árboles de roble en el predio Santa Lucía, ubicado en el KM 34 de la Ruta N-935, en la localidad de Santa Lucía Alto con el objetivo de reponer los árboles aislados cortados para el emplazamiento de las"/>
  </r>
  <r>
    <n v="2146106178"/>
    <s v="DIA DS40"/>
    <s v="Incorporación de nuevas rutas de transporte de ácido sulfurico"/>
    <s v="Interregional"/>
    <s v="La Higuera, Vallenar, Copiapó, Sierra Gorda, Mejillones, Calama, María Elena, Huara, Taltal, Diego de Almagro, Chañaral, Camarones, Pozo Almonte, Pica, Tocopilla, Coquimbo, Ovalle, Tierra Amarilla, Caldera, Antofagasta, La Serena, Iquique, Arica"/>
    <s v="ñ5"/>
    <n v="20"/>
    <n v="2021"/>
    <n v="39"/>
    <x v="1"/>
    <s v="No aplica"/>
    <s v="Capacitaciones cuidado hábitat de especies"/>
    <x v="1"/>
    <x v="1"/>
    <s v="Operación"/>
    <s v="No Aplica"/>
    <s v="Objetivo: Informar al personal de Transportes Hurcam los cuidados del hábitat de la especie Oceanodroma markhami, Golondrina de Mar Negra. Descripción: Se incorporará dentro de las capacitaciones anuales, charlas con algún especialista en fauna respecto a"/>
  </r>
  <r>
    <n v="2146106178"/>
    <s v="DIA DS40"/>
    <s v="Incorporación de nuevas rutas de transporte de ácido sulfurico"/>
    <s v="Interregional"/>
    <s v="La Higuera, Vallenar, Copiapó, Sierra Gorda, Mejillones, Calama, María Elena, Huara, Taltal, Diego de Almagro, Chañaral, Camarones, Pozo Almonte, Pica, Tocopilla, Coquimbo, Ovalle, Tierra Amarilla, Caldera, Antofagasta, La Serena, Iquique, Arica"/>
    <s v="ñ5"/>
    <n v="20"/>
    <n v="2021"/>
    <n v="38"/>
    <x v="1"/>
    <s v="No aplica"/>
    <s v="Charla a la comunidad"/>
    <x v="0"/>
    <x v="0"/>
    <s v="Operación"/>
    <s v="No Aplica"/>
    <s v="Objetivo: Informar a la comunidad (dirigentes vecinales y comunidades indígenas) que se podría ver afectada en una emergencia, acerca de las herramientas de prevención de contingencias y emergencias asociadas con el transporte de Sustancias Peligrosas Des"/>
  </r>
  <r>
    <n v="2146106178"/>
    <s v="DIA DS40"/>
    <s v="Incorporación de nuevas rutas de transporte de ácido sulfurico"/>
    <s v="Interregional"/>
    <s v="La Higuera, Vallenar, Copiapó, Sierra Gorda, Mejillones, Calama, María Elena, Huara, Taltal, Diego de Almagro, Chañaral, Camarones, Pozo Almonte, Pica, Tocopilla, Coquimbo, Ovalle, Tierra Amarilla, Caldera, Antofagasta, La Serena, Iquique, Arica"/>
    <s v="ñ5"/>
    <n v="20"/>
    <n v="2021"/>
    <n v="41"/>
    <x v="1"/>
    <s v="No aplica"/>
    <s v="Equipamiento para el manejo de emergencias"/>
    <x v="0"/>
    <x v="6"/>
    <s v="Operación"/>
    <s v="No Aplica"/>
    <s v="Objetivo: Apoyar al cuerpo de bomberos N°3 de la comuna de Copiapó. Descripción: Se entregará al cuerpo de bomberos N°3 HAZMAT de la comuna de Copiapó con un equipo para manejo de emergencias con sustancias peligrosas, correspondiente a un buzo encapsulad"/>
  </r>
  <r>
    <n v="2146106178"/>
    <s v="DIA DS40"/>
    <s v="Incorporación de nuevas rutas de transporte de ácido sulfurico"/>
    <s v="Interregional"/>
    <s v="La Higuera, Vallenar, Copiapó, Sierra Gorda, Mejillones, Calama, María Elena, Huara, Taltal, Diego de Almagro, Chañaral, Camarones, Pozo Almonte, Pica, Tocopilla, Coquimbo, Ovalle, Tierra Amarilla, Caldera, Antofagasta, La Serena, Iquique, Arica"/>
    <s v="ñ5"/>
    <n v="20"/>
    <n v="2021"/>
    <n v="39"/>
    <x v="1"/>
    <s v="No aplica"/>
    <s v="Plan de no afectación a la ejecución normal de las festividades de las GHPPI"/>
    <x v="0"/>
    <x v="0"/>
    <s v="Operación"/>
    <s v="No Aplica"/>
    <s v="Objetivo: No afectar la ejecución normal de las festividades de las GHPPI Descripción: Planificar los días y horarios de transporte de sustancias corrosivas, en función de las fechas de festividades de las GHPPI. Justificación: Dado que las GHPPI realizan"/>
  </r>
  <r>
    <n v="2146106178"/>
    <s v="DIA DS40"/>
    <s v="Incorporación de nuevas rutas de transporte de ácido sulfurico"/>
    <s v="Interregional"/>
    <s v="La Higuera, Vallenar, Copiapó, Sierra Gorda, Mejillones, Calama, María Elena, Huara, Taltal, Diego de Almagro, Chañaral, Camarones, Pozo Almonte, Pica, Tocopilla, Coquimbo, Ovalle, Tierra Amarilla, Caldera, Antofagasta, La Serena, Iquique, Arica"/>
    <s v="ñ5"/>
    <n v="20"/>
    <n v="2021"/>
    <n v="40"/>
    <x v="1"/>
    <s v="No aplica"/>
    <s v="Reposición de equipos en caso de emergencia"/>
    <x v="0"/>
    <x v="6"/>
    <s v="Operación"/>
    <s v="No Aplica"/>
    <s v="Objetivo: Reponer los materiales, insumos y recursos utilizados por los cuerpos de bomberos, en el control de una emergencia provocada por las operaciones de Transportes Hurcam. Descripción: Si producto de una emergencia en la que la responsabilidad haya "/>
  </r>
  <r>
    <n v="2146106178"/>
    <s v="DIA DS40"/>
    <s v="Incorporación de nuevas rutas de transporte de ácido sulfurico"/>
    <s v="Interregional"/>
    <s v="La Higuera, Vallenar, Copiapó, Sierra Gorda, Mejillones, Calama, María Elena, Huara, Taltal, Diego de Almagro, Chañaral, Camarones, Pozo Almonte, Pica, Tocopilla, Coquimbo, Ovalle, Tierra Amarilla, Caldera, Antofagasta, La Serena, Iquique, Arica"/>
    <s v="ñ5"/>
    <n v="20"/>
    <n v="2021"/>
    <n v="40"/>
    <x v="1"/>
    <s v="No aplica"/>
    <s v="Reposición de infraestructura afectada"/>
    <x v="0"/>
    <x v="6"/>
    <s v="Operación"/>
    <s v="No Aplica"/>
    <s v="Objetivo: Asegurar la reposición de infraestructura vial, cuando producto de una emergencia en donde se demuestre que el responsable ha sido Transportes Hurcam, este se asegurará de dejar la infraestructura vial en las mismas condiciones en las que se enc"/>
  </r>
  <r>
    <n v="2146027907"/>
    <s v="DIA DS40"/>
    <s v="Planta Fotovoltaica Tierra"/>
    <s v="III"/>
    <s v="Tierra Amarilla"/>
    <s v="c"/>
    <n v="99"/>
    <n v="2021"/>
    <n v="23"/>
    <x v="0"/>
    <s v="PFV"/>
    <s v="Monitoreo de Ruido sobre Receptor 5"/>
    <x v="2"/>
    <x v="24"/>
    <s v="Contrucción"/>
    <s v="Aumento de niveles de ruido en receptores cercanos"/>
    <s v="Objetivo: Realizar un monitoreo de ruido en el receptor 5 identificado en el Estudio de Ruido del Proyecto (ver Anexo 4.2 de la Adenda). Se debe efectuar una inspección de las medidas de control de ruido implementadas en la fase de construcción del Proyec"/>
  </r>
  <r>
    <n v="2146027907"/>
    <s v="DIA DS40"/>
    <s v="Planta Fotovoltaica Tierra"/>
    <s v="III"/>
    <s v="Tierra Amarilla"/>
    <s v="c"/>
    <n v="99"/>
    <n v="2021"/>
    <n v="24"/>
    <x v="0"/>
    <s v="PFV"/>
    <s v="Plan de Mejoramiento de Suelos"/>
    <x v="2"/>
    <x v="12"/>
    <s v="Todas las fases del proyecto"/>
    <s v="No aplica"/>
    <s v="Objetivo: Mejora de una superficie de suelo en relación con sus limitantes en proporción 1:1 hectáreas. Descripción: Mejoramiento sustancial de una superficie de suelo ubicado en la Región de Atacama, en la comuna de Tierra Amarilla, a través de la constr"/>
  </r>
  <r>
    <n v="2146016015"/>
    <s v="DIA DS40"/>
    <s v="PROYECTO FOTOVOLTAICO TARUCA"/>
    <s v="XV"/>
    <s v="Arica"/>
    <s v="c"/>
    <n v="28"/>
    <n v="2021"/>
    <n v="58"/>
    <x v="0"/>
    <s v="PFV"/>
    <s v="Humectación de caminos"/>
    <x v="2"/>
    <x v="3"/>
    <s v="Construcción"/>
    <s v="Aumento de la concentración de material particulado y gases"/>
    <s v="Objetivo: Reducir las emisiones de material particulado durante el desarrollo del Proyecto, tanto para los caminos de accesos e interiores, como para los frentes de trabajo que requieran movimiento de tierra. Descripción: Durante las actividades de movimi"/>
  </r>
  <r>
    <n v="2146016015"/>
    <s v="DIA DS40"/>
    <s v="PROYECTO FOTOVOLTAICO TARUCA"/>
    <s v="XV"/>
    <s v="Arica"/>
    <s v="c"/>
    <n v="28"/>
    <n v="2021"/>
    <n v="63"/>
    <x v="0"/>
    <s v="PFV"/>
    <s v="Instalación de disuasores de vuelo"/>
    <x v="5"/>
    <x v="9"/>
    <s v="Operación"/>
    <s v="Colisión de avifauna"/>
    <s v="Objetivo: Disminuir la probabilidad de ocurrencia de colisión con el tendido y eléctrico de aquellas aves que transitan por la zona. Descripción: La medida consiste en la instalación de dispositivos anticolisión en la línea de evacuación eléctrica. Justif"/>
  </r>
  <r>
    <n v="2146016015"/>
    <s v="DIA DS40"/>
    <s v="PROYECTO FOTOVOLTAICO TARUCA"/>
    <s v="XV"/>
    <s v="Arica"/>
    <s v="c"/>
    <n v="28"/>
    <n v="2021"/>
    <n v="63"/>
    <x v="0"/>
    <s v="PFV"/>
    <s v="Mantención de cierres perimetrales etapa de operación"/>
    <x v="3"/>
    <x v="5"/>
    <s v="Operación"/>
    <s v="Afectación al patrimonio histórico"/>
    <s v="Objetivo: Mantener y reparar cierres perimetrales de sitios arqueológicos al interior del área de intervención del Proyecto. Descripción: Se realizará la mantención y reparación de los cierres perimetrales de los sitios arqueológicos al interior del área "/>
  </r>
  <r>
    <n v="2146016015"/>
    <s v="DIA DS40"/>
    <s v="PROYECTO FOTOVOLTAICO TARUCA"/>
    <s v="XV"/>
    <s v="Arica"/>
    <s v="c"/>
    <n v="28"/>
    <n v="2021"/>
    <n v="60"/>
    <x v="0"/>
    <s v="PFV"/>
    <s v="Medidas para reducir la afectación lumínica del Proyecto"/>
    <x v="5"/>
    <x v="9"/>
    <s v="Todas las fases del proyecto"/>
    <s v="Afectación a la avifauna nativa del sector"/>
    <s v="Objetivo: Evitar accidentes de la avifauna producto del uso de luminarias al interior del Proyecto. Descripción: Se tiene en consideración medidas de protección de la avifauna con el objetivo de evitar accidentes producto del uso de la luminaria, para est"/>
  </r>
  <r>
    <n v="2146016015"/>
    <s v="DIA DS40"/>
    <s v="PROYECTO FOTOVOLTAICO TARUCA"/>
    <s v="XV"/>
    <s v="Arica"/>
    <s v="c"/>
    <n v="28"/>
    <n v="2021"/>
    <n v="61"/>
    <x v="0"/>
    <s v="PFV"/>
    <s v="Monitoreo de fauna etapa de construcción y cierre"/>
    <x v="5"/>
    <x v="16"/>
    <s v="Construcción y cierre"/>
    <s v="Afectación a la avifauna durante la etapa de construcción y cierre"/>
    <s v="Objetivo: Mantener un especialista de fauna durante la etapa de construcción con el objetivo de verificar la no afectación de la avifauna nativa del sector. Descripción: Durante la etapa de construcción se mantendrá en faena un especialista de fauna que c"/>
  </r>
  <r>
    <n v="2146016015"/>
    <s v="DIA DS40"/>
    <s v="PROYECTO FOTOVOLTAICO TARUCA"/>
    <s v="XV"/>
    <s v="Arica"/>
    <s v="c"/>
    <n v="28"/>
    <n v="2021"/>
    <n v="62"/>
    <x v="0"/>
    <s v="PFV"/>
    <s v="Monitoreo de fauna etapa de operación"/>
    <x v="5"/>
    <x v="16"/>
    <s v="Operación"/>
    <s v="Afectación a la avifauna durante la etapa de operación"/>
    <s v="Objetivo: Realizar monitoreos mensuales durante la etapa de operación para analizar el estado de las especies de avifauna además de verificar la presencia o ausencia de especies en el área del Proyecto. Además se considera tomar contacto en caso de contin"/>
  </r>
  <r>
    <n v="2146016015"/>
    <s v="DIA DS40"/>
    <s v="PROYECTO FOTOVOLTAICO TARUCA"/>
    <s v="XV"/>
    <s v="Arica"/>
    <s v="c"/>
    <n v="28"/>
    <n v="2021"/>
    <n v="55"/>
    <x v="0"/>
    <s v="PFV"/>
    <s v="Perturbación controlada para individuos de reptiles"/>
    <x v="5"/>
    <x v="10"/>
    <s v="Construcción y cierre"/>
    <s v="Perturbación de fauna"/>
    <s v="Objetivo: El objetivo de la medida desplazamiento de la fauna del Proyecto hacia zonas fauna nativa sea afectada Como objetivos específicos Perturbar el desarrollo la finalidad hacia un es provocar el abandono o producir el objetivo presente en el área de"/>
  </r>
  <r>
    <n v="2146016015"/>
    <s v="DIA DS40"/>
    <s v="PROYECTO FOTOVOLTAICO TARUCA"/>
    <s v="XV"/>
    <s v="Arica"/>
    <s v="c"/>
    <n v="28"/>
    <n v="2021"/>
    <n v="65"/>
    <x v="0"/>
    <s v="PFV"/>
    <s v="Plan de Supervisión Actividades Constructivas Quebrada del Diablo"/>
    <x v="3"/>
    <x v="5"/>
    <s v="Construcción"/>
    <s v="Potencialidad de afectación por cercanía de actividades constructivas a sitio de manifestación cultural Cruz de Mayo, familia afrodescendiente Qda. Del Diablo."/>
    <s v="Objetivo: Asegurar la no intervención del sitio de manifestación cultural Cruz de Mayo de familia afrodescendiente por el desarrollo de las actividades constructivas en Quebrada del Diablo asociadas a la construcción de la Línea de Media Tensión del PFV T"/>
  </r>
  <r>
    <n v="2146016015"/>
    <s v="DIA DS40"/>
    <s v="PROYECTO FOTOVOLTAICO TARUCA"/>
    <s v="XV"/>
    <s v="Arica"/>
    <s v="c"/>
    <n v="28"/>
    <n v="2021"/>
    <n v="65"/>
    <x v="0"/>
    <s v="PFV"/>
    <s v="Zona de exclusión ambiental"/>
    <x v="5"/>
    <x v="30"/>
    <s v="Operación"/>
    <s v="Afectación a los sitios de nidificación cercanos al proyecto"/>
    <s v="Objetivo: Ejecutar un área de exclusión ambiental durante la fecha de nidificación para evitar cualquier efecto adverso significativo. Descripción: Durante la fecha de nidificación de aves (abril a septiembre) se realizará un área de exclusión ambiental e"/>
  </r>
  <r>
    <n v="2146015572"/>
    <s v="DIA DS40 (ICE)"/>
    <s v="Parque Solar Fotovoltaico Champa"/>
    <s v="RM"/>
    <s v="Buin"/>
    <s v="c"/>
    <n v="533"/>
    <n v="2021"/>
    <n v="80"/>
    <x v="0"/>
    <s v="PFV"/>
    <s v="Aislación de conductores"/>
    <x v="5"/>
    <x v="9"/>
    <s v="Operación"/>
    <s v="No Aplica"/>
    <s v="Objetivo: Disminuir la probabilidad de ocurrencia de electrocución con el tendido eléctrico de las especies que transitan el espacio aéreo del Proyecto y con potencial de percharse en las estructuras de soporte del tendido. Descripción: La medida consiste"/>
  </r>
  <r>
    <n v="2146015572"/>
    <s v="DIA DS40 (ICE)"/>
    <s v="Parque Solar Fotovoltaico Champa"/>
    <s v="RM"/>
    <s v="Buin"/>
    <s v="c"/>
    <n v="533"/>
    <n v="2021"/>
    <n v="78"/>
    <x v="0"/>
    <s v="PFV"/>
    <s v="Mejoramiento de suelos"/>
    <x v="2"/>
    <x v="12"/>
    <s v="Contrucción"/>
    <s v="No Aplica"/>
    <s v="En el marco del proyecto, la empresa de energías renovables utilizará 20,5 hectáreas catalogadas en el estudio edafológico presentado en la Adenda complementaria, como Clase III; por tanto y según lo acordado con las autoridades competentes, el Plan de Me"/>
  </r>
  <r>
    <n v="2146015572"/>
    <s v="DIA DS40 (ICE)"/>
    <s v="Parque Solar Fotovoltaico Champa"/>
    <s v="RM"/>
    <s v="Buin"/>
    <s v="c"/>
    <n v="533"/>
    <n v="2021"/>
    <n v="77"/>
    <x v="0"/>
    <s v="PFV"/>
    <s v="Monitoreo arqueológico permanente"/>
    <x v="3"/>
    <x v="4"/>
    <s v="Contrucción"/>
    <s v="No Aplica"/>
    <s v="El monitoreo arqueológico permanente tiene como objetivo mantener vigilancia sostenida a las actividades durante la fase de construcción del proyecto, a modo de implementar de manera adecuada medidas de preservación del patrimonio arqueológico comprometid"/>
  </r>
  <r>
    <n v="2146015261"/>
    <s v="DIA DS40"/>
    <s v="Planta Fotovoltaica Nan"/>
    <s v="VI"/>
    <s v="Graneros"/>
    <s v="c"/>
    <n v="5"/>
    <n v="2021"/>
    <n v="177"/>
    <x v="0"/>
    <s v="PFV"/>
    <s v="Área de Exclusión de Herpetofauna"/>
    <x v="5"/>
    <x v="30"/>
    <s v="Todas las fases del proyecto"/>
    <s v="Hábitat de especie en categoría de conservación vulnerable (Liolaemus schroederi)."/>
    <s v="Objetivo: Establecer una zona de resguardo y de exclusión para la especie Liolaemus schroederi, la cual fue registrada en el área de influencia del Proyecto. Justificación: Debido a la distribución espacial de los hallazgos y avistamientos de la especie L"/>
  </r>
  <r>
    <n v="2146015261"/>
    <s v="DIA DS40"/>
    <s v="Planta Fotovoltaica Nan"/>
    <s v="VI"/>
    <s v="Graneros"/>
    <s v="c"/>
    <n v="5"/>
    <n v="2021"/>
    <n v="174"/>
    <x v="0"/>
    <s v="PFV"/>
    <s v="Charla Uso Eficiente y Cuidado del Agua."/>
    <x v="1"/>
    <x v="1"/>
    <s v="Contrucción"/>
    <s v="Afectación recurso hídrico."/>
    <s v="Objetivo: Instruir a los trabajadores acerca del uso eficiente y cuidado del recurso agua. Descripción: Se desarrollan charlas informativas a los trabajadores del Proyecto acerca del uso eficiente y cuidado del agua, junto con el cuidado de canales de rie"/>
  </r>
  <r>
    <n v="2146015261"/>
    <s v="DIA DS40"/>
    <s v="Planta Fotovoltaica Nan"/>
    <s v="VI"/>
    <s v="Graneros"/>
    <s v="c"/>
    <n v="5"/>
    <n v="2021"/>
    <n v="173"/>
    <x v="0"/>
    <s v="PFV"/>
    <s v="Mantención de Condiciones Edáficas y Biodiversidad a Largo Plazo."/>
    <x v="2"/>
    <x v="12"/>
    <s v="Contrucción"/>
    <s v="No Aplica Se mantienen de condiciones edáficas y biodiversidad en el Proyecto solar a largo plazo."/>
    <s v="Objetivo: Mantener las condiciones edáficas y biodiversidad en el área de influencia del Proyecto a largo plazo. Descripción: El Proyecto no realiza escarpe en los primeros 10 cm de suelo del área de influencia, considerando únicamente la limpieza del ter"/>
  </r>
  <r>
    <n v="2146015261"/>
    <s v="DIA DS40"/>
    <s v="Planta Fotovoltaica Nan"/>
    <s v="VI"/>
    <s v="Graneros"/>
    <s v="c"/>
    <n v="5"/>
    <n v="2021"/>
    <n v="172"/>
    <x v="0"/>
    <s v="PFV"/>
    <s v="Monitoreo de Suelos"/>
    <x v="2"/>
    <x v="11"/>
    <s v="Construcción y operación"/>
    <s v="Uso de suelo con capacidad agrícola Clase II y III."/>
    <s v="Objetivo: Realizar un seguimiento exhaustivo de los cambios que se pudiesen producir a lo largo de la duración del Proyecto, tomando en consideración las propiedades del suelo en que se emplaza área de Planta. Descripción: Se realizan monitoreos en las fa"/>
  </r>
  <r>
    <n v="2146015261"/>
    <s v="DIA DS40"/>
    <s v="Planta Fotovoltaica Nan"/>
    <s v="VI"/>
    <s v="Graneros"/>
    <s v="c"/>
    <n v="5"/>
    <n v="2021"/>
    <n v="175"/>
    <x v="0"/>
    <s v="PFV"/>
    <s v="Plan de Comunicación a la Comunidad"/>
    <x v="0"/>
    <x v="0"/>
    <s v="Contrucción"/>
    <s v="Eventuales interrupciones de tránsito"/>
    <s v="Objetivo: Informar a la comunidad acerca de eventuales interrupciones del tránsito (desvíos y/o cortes de calles) en los caminos de acceso al Proyecto, que pudiesen afectar el entorno producto de las actividades de construcción de este. Descripción: Se de"/>
  </r>
  <r>
    <n v="2146015261"/>
    <s v="DIA DS40"/>
    <s v="Planta Fotovoltaica Nan"/>
    <s v="VI"/>
    <s v="Graneros"/>
    <s v="c"/>
    <n v="5"/>
    <n v="2021"/>
    <n v="174"/>
    <x v="0"/>
    <s v="PFV"/>
    <s v="Plan de Humectación"/>
    <x v="2"/>
    <x v="3"/>
    <s v="Contrucción"/>
    <s v="Incremento de emisiones de material particulado."/>
    <s v="Objetivo: Disminuir las emisiones de material particulado, producto de las actividades de tránsito vehicular en caminos no pavimentados dentro del área del Proyecto. Descripción: Humectación de camino interno del Proyecto; mediante camión aljibe. Justific"/>
  </r>
  <r>
    <n v="2146015261"/>
    <s v="DIA DS40"/>
    <s v="Planta Fotovoltaica Nan"/>
    <s v="VI"/>
    <s v="Graneros"/>
    <s v="c"/>
    <n v="5"/>
    <n v="2021"/>
    <n v="176"/>
    <x v="0"/>
    <s v="PFV"/>
    <s v="Plan de Mejoramiento de Hábitat"/>
    <x v="5"/>
    <x v="30"/>
    <s v="Contrucción"/>
    <s v="Hábitat de especie en categoría de conservación vulnerable (Liolaemus schroederi)."/>
    <s v="Objetivo: Ejecutar un plan de enriquecimiento y mejoramiento de hábitat en zonas en donde fueron avistadas los ejemplares de Liolaemus schroederi en el área de influencia del Proyecto. Descripción: Se ejecuta un plan de enriquecimiento mediante acciones y"/>
  </r>
  <r>
    <n v="2146015261"/>
    <s v="DIA DS40"/>
    <s v="Planta Fotovoltaica Nan"/>
    <s v="VI"/>
    <s v="Graneros"/>
    <s v="c"/>
    <n v="5"/>
    <n v="2021"/>
    <n v="170"/>
    <x v="0"/>
    <s v="PFV"/>
    <s v="Plan de Mejoramiento de Suelos"/>
    <x v="2"/>
    <x v="12"/>
    <s v="Todas las fases del proyecto"/>
    <s v="Uso de suelo con capacidad agrícola Clase II y III."/>
    <s v="Objetivo: Mejora de una superficie de suelo en relación a sus limitantes. Descripción: Mejoramiento sustancial de una superficie de suelo ubicado en la Región del Libertador Bernardo O’Higgins, en una relación de 1:1,5 hectáreas, esto con estricto apego a"/>
  </r>
  <r>
    <n v="2146014970"/>
    <s v="DIA DS40"/>
    <s v="Parque Fotovoltaico El Caiquén"/>
    <s v="VII"/>
    <s v="Retiro"/>
    <s v="c"/>
    <n v="219"/>
    <n v="2020"/>
    <n v="36"/>
    <x v="0"/>
    <s v="PFV"/>
    <s v="Fauna por riesgo de colisión de aves"/>
    <x v="5"/>
    <x v="9"/>
    <s v="Operación"/>
    <s v="Fauna"/>
    <s v="Objetivo: Disminuir la probabilidad de ocurrencia de la colisión con el tendido eléctrico de las especies que transitan el espacio aéreo del proyecto. Descripción: La medida consiste en la instalación de dispositivos anticolisión en la LTE del proyecto. L"/>
  </r>
  <r>
    <n v="2146014970"/>
    <s v="DIA DS40"/>
    <s v="Parque Fotovoltaico El Caiquén"/>
    <s v="VII"/>
    <s v="Retiro"/>
    <s v="c"/>
    <n v="219"/>
    <n v="2020"/>
    <n v="34"/>
    <x v="0"/>
    <s v="PFV"/>
    <s v="Monitoreo arqueológico"/>
    <x v="3"/>
    <x v="4"/>
    <s v="Contrucción"/>
    <s v="Patrimonio cultural"/>
    <s v="Objetivo: Preservación de los componentes arqueológicos que se podrían encontrar en el área y los procedimientos a seguir en caso de hallazgo a los trabajadores del proyecto. Descripción: Una charla de inducción a trabajadores y contratistas previo a la e"/>
  </r>
  <r>
    <n v="2146014970"/>
    <s v="DIA DS40"/>
    <s v="Parque Fotovoltaico El Caiquén"/>
    <s v="VII"/>
    <s v="Retiro"/>
    <s v="c"/>
    <n v="219"/>
    <n v="2020"/>
    <n v="33"/>
    <x v="0"/>
    <s v="PFV"/>
    <s v="Plan de humectación de caminos internos"/>
    <x v="2"/>
    <x v="3"/>
    <s v="Contrucción"/>
    <s v="Emisiones atmosféricas"/>
    <s v="Objetivo: Reducción de emisiones atmosféricas (MP) en consecuencia al tránsito de vehículos y maquinarias por caminos no pavimentados de acceso al Proyecto. Descripción: Humectación por medio de camión aljibe de los caminos de acceso no pavimentados al me"/>
  </r>
  <r>
    <n v="2146014970"/>
    <s v="DIA DS40"/>
    <s v="Parque Fotovoltaico El Caiquén"/>
    <s v="VII"/>
    <s v="Retiro"/>
    <s v="c"/>
    <n v="219"/>
    <n v="2020"/>
    <n v="34"/>
    <x v="0"/>
    <s v="PFV"/>
    <s v="Plan de seguimiento ambiental del material de áridos"/>
    <x v="1"/>
    <x v="17"/>
    <s v="Contrucción"/>
    <s v="Afectación recurso suelo"/>
    <s v="Objetivo: Seguimiento de la procedencia de los áridos utilizados en el proyecto para establecer que cuenta con los permisos de la autoridad competente. Descripción: Llevar registros sobre el proveedor de los áridos requeridos para la fase de construcción,"/>
  </r>
  <r>
    <n v="2146014912"/>
    <s v="DIA DS40 (ICE)"/>
    <s v="Modificación LTE Los Angeles Sur - Duqueco"/>
    <s v="VIII"/>
    <s v="Los Angeles"/>
    <s v="b1"/>
    <n v="190"/>
    <n v="2020"/>
    <n v="143"/>
    <x v="0"/>
    <s v="LTE"/>
    <s v="Plan de Seguimiento de Biota Acuática"/>
    <x v="4"/>
    <x v="18"/>
    <s v="Construcción y operación"/>
    <s v="Posible afectación sobre la biota acuática debido a las obras del Proyecto."/>
    <s v="Objetivo: Determinar la sostenibilidad de la biota acuática en los tramos estudiados de canales sin nombre, los canales Duqueco Maza y Lomas de Duqueco y el Estero Panqueco, durante la fase de construcción y operación del Proyecto._x000a_Descripción: Seguimient"/>
  </r>
  <r>
    <n v="2146014549"/>
    <s v="DIA DS40"/>
    <s v="Parque Fotovoltaico Alianza"/>
    <s v="III"/>
    <s v="Tierra Amarilla"/>
    <s v="c"/>
    <n v="72"/>
    <n v="2021"/>
    <n v="31"/>
    <x v="0"/>
    <s v="PFV"/>
    <s v="Disminuir el impacto por material particulado"/>
    <x v="2"/>
    <x v="3"/>
    <s v="Construcción"/>
    <s v="Alteración de la calidad del aire debido al aporte en las concentraciones de material particulado, generado por las obras y actividades, en el área de influencia del Proyecto."/>
    <s v="Objetivo: Disminuir material particulado en tramo no pavimentado al ingreso del Proyecto por el paso de vehículos. Descripción: El tramo de 280 m que conecta la ruta C-35 con el puente, al ingreso del Proyecto que actualmente es un camino de tierra, se hu"/>
  </r>
  <r>
    <n v="2146014549"/>
    <s v="DIA DS40 (ICE)"/>
    <s v="Parque Fotovoltaico Alianza"/>
    <s v="III"/>
    <s v="Tierra Amarilla"/>
    <s v="c"/>
    <n v="72"/>
    <n v="2021"/>
    <n v="68"/>
    <x v="0"/>
    <s v="PFV"/>
    <s v="Estabilizado"/>
    <x v="2"/>
    <x v="3"/>
    <s v="Construcción"/>
    <s v="Alteración de la calidad del aire debido al aporte en las concentraciones de material particulado, generado por las obras y actividades, en el área de influencia del Proyecto."/>
    <s v="Objetivo: Disminuir material particulado en tramo no pavimentado al ingreso del Proyecto por el paso de vehículos._x000a_Descripción: El tramo de 280 m que conecta la ruta C-35 con el puente, al ingreso del Proyecto que actualmente es un camino de tierra, se hu"/>
  </r>
  <r>
    <n v="2146014549"/>
    <s v="DIA DS40"/>
    <s v="Parque Fotovoltaico Alianza"/>
    <s v="III"/>
    <s v="Tierra Amarilla"/>
    <s v="c"/>
    <n v="72"/>
    <n v="2021"/>
    <n v="33"/>
    <x v="0"/>
    <s v="PFV"/>
    <s v="Instalación de dispositivos aisladores eléctricos"/>
    <x v="5"/>
    <x v="9"/>
    <s v="Operación"/>
    <s v="Pérdida de ejemplares de fauna en alguna categoría de conservación."/>
    <s v="Objetivo: Disminuir la probabilidad de ocurrencia de electrocución con el tendido eléctrico de las especies que transitan el espacio aéreo del Proyecto y con potencial de percharse en las estructuras de soporte del tendido. Descripción: La medida consiste"/>
  </r>
  <r>
    <n v="2146014549"/>
    <s v="DIA DS40 (ICE)"/>
    <s v="Parque Fotovoltaico Alianza"/>
    <s v="III"/>
    <s v="Tierra Amarilla"/>
    <s v="c"/>
    <n v="72"/>
    <n v="2021"/>
    <n v="69"/>
    <x v="0"/>
    <s v="PFV"/>
    <s v="Instalación de dispositivos aisladores eléctricos"/>
    <x v="5"/>
    <x v="9"/>
    <s v="Operación"/>
    <s v="Pérdida de ejemplares de fauna en alguna categoría de conservación."/>
    <s v="Objetivo: Disminuir la probabilidad de ocurrencia de electrocución con el tendido eléctrico de las especies que transitan el espacio aéreo del Proyecto y con potencial de percharse en las estructuras de soporte del tendido._x000a_Descripción: La medida consiste"/>
  </r>
  <r>
    <n v="2146014549"/>
    <s v="DIA DS40"/>
    <s v="Parque Fotovoltaico Alianza"/>
    <s v="III"/>
    <s v="Tierra Amarilla"/>
    <s v="c"/>
    <n v="72"/>
    <n v="2021"/>
    <n v="32"/>
    <x v="0"/>
    <s v="PFV"/>
    <s v="Instalación de disuasores de vuelo"/>
    <x v="5"/>
    <x v="9"/>
    <s v="Operación"/>
    <s v="Pérdida de ejemplares de fauna en alguna categoría de conservación."/>
    <s v="Objetivo: Disminuir la probabilidad de ocurrencia de colisión con el tendido eléctrico de aquellas aves que transitan por la zona Descripción: La medida consiste en la implementación de dispositivos anticolisión en la línea de transmisión eléctrica Justif"/>
  </r>
  <r>
    <n v="2146014549"/>
    <s v="DIA DS40 (ICE)"/>
    <s v="Parque Fotovoltaico Alianza"/>
    <s v="III"/>
    <s v="Tierra Amarilla"/>
    <s v="c"/>
    <n v="72"/>
    <n v="2021"/>
    <n v="68"/>
    <x v="0"/>
    <s v="PFV"/>
    <s v="Instalación de disuasores de vuelo"/>
    <x v="5"/>
    <x v="9"/>
    <s v="Operación"/>
    <s v="Pérdida de ejemplares de fauna en alguna categoría de conservación."/>
    <s v="Objetivo: Disminuir la probabilidad de ocurrencia de colisión con el tendido eléctrico de aquellas aves que transitan por la zona_x000a_Descripción: La medida consiste en la implementación de dispositivos anticolisión en la línea de transmisión eléctrica_x000a_Justif"/>
  </r>
  <r>
    <n v="2146014549"/>
    <s v="DIA DS40"/>
    <s v="Parque Fotovoltaico Alianza"/>
    <s v="III"/>
    <s v="Tierra Amarilla"/>
    <s v="c"/>
    <n v="72"/>
    <n v="2021"/>
    <n v="35"/>
    <x v="0"/>
    <s v="PFV"/>
    <s v="Perturbación Controlada"/>
    <x v="5"/>
    <x v="10"/>
    <s v="Construcción"/>
    <s v="Pérdida de ejemplares de fauna en alguna categoría de conservación."/>
    <s v="Objetivo: Provocar el abandono o inducir el desplazamiento gradual de los individuos de la fauna de baja movilidad (Liolaemus velosoi) desde su lugar de origen hacia zonas inmediatamente adyacentes Descripción: Remover de forma manual y gradual los refugi"/>
  </r>
  <r>
    <n v="2146014549"/>
    <s v="DIA DS40 (ICE)"/>
    <s v="Parque Fotovoltaico Alianza"/>
    <s v="III"/>
    <s v="Tierra Amarilla"/>
    <s v="c"/>
    <n v="72"/>
    <n v="2021"/>
    <n v="72"/>
    <x v="0"/>
    <s v="PFV"/>
    <s v="Perturbación Controlada"/>
    <x v="5"/>
    <x v="10"/>
    <s v="Construcción"/>
    <s v="Pérdida de ejemplares de fauna en alguna categoría de conservación."/>
    <s v="Objetivo: Provocar el abandono o inducir el desplazamiento gradual de los individuos de la fauna de baja movilidad (Liolaemus velosoi) desde su lugar de origen hacia zonas inmediatamente adyacentes_x000a_Descripción: Remover de forma manual y gradual los refugi"/>
  </r>
  <r>
    <n v="2146014549"/>
    <s v="DIA DS40"/>
    <s v="Parque Fotovoltaico Alianza"/>
    <s v="III"/>
    <s v="Tierra Amarilla"/>
    <s v="c"/>
    <n v="72"/>
    <n v="2021"/>
    <n v="33"/>
    <x v="0"/>
    <s v="PFV"/>
    <s v="Protección de especies de flora nativa"/>
    <x v="4"/>
    <x v="8"/>
    <s v="Todas las fases del proyecto"/>
    <s v="Pérdida de ejemplares de flora en alguna categoría de conservación."/>
    <s v="Objetivo: Evitar los posibles impactos del Proyecto sobre especies de flora nativa en categorías de conservación o sujetos de regulación por la Ley 20.283 de Recuperación del Bosque Nativo y Fomento Forestal. Descripción: Se contempla una serie de medidas"/>
  </r>
  <r>
    <n v="2146014549"/>
    <s v="DIA DS40 (ICE)"/>
    <s v="Parque Fotovoltaico Alianza"/>
    <s v="III"/>
    <s v="Tierra Amarilla"/>
    <s v="c"/>
    <n v="72"/>
    <n v="2021"/>
    <n v="70"/>
    <x v="0"/>
    <s v="PFV"/>
    <s v="Protección de especies de flora nativa"/>
    <x v="4"/>
    <x v="8"/>
    <s v="Todas las fases del proyecto"/>
    <s v="Pérdida de ejemplares de flora en alguna categoría de conservación."/>
    <s v="Objetivo: Evitar los posibles impactos del Proyecto sobre especies de flora nativa en categorías de conservación o sujetos de regulación por la Ley 20.283 de Recuperación del Bosque Nativo y Fomento Forestal._x000a_Descripción: Se contempla una serie de medidas"/>
  </r>
  <r>
    <n v="2146014549"/>
    <s v="DIA DS40"/>
    <s v="Parque Fotovoltaico Alianza"/>
    <s v="III"/>
    <s v="Tierra Amarilla"/>
    <s v="c"/>
    <n v="72"/>
    <n v="2021"/>
    <n v="35"/>
    <x v="0"/>
    <s v="PFV"/>
    <s v="Señaletica para la identificación de los vehículos pertenecientes al Proyecto por parte de la comunidad "/>
    <x v="1"/>
    <x v="7"/>
    <s v="Construcción"/>
    <s v="No aplica"/>
    <s v="Objetivo: Facilitar la identificación de los vehículos pertenecientes al Proyecto por parte de la comunidad y de los usuarios de las rutas de acceso al Proyecto. Descripción: Todos los vehículos, buses, camiones, camionetas y equipos en general, contaran "/>
  </r>
  <r>
    <n v="2146014549"/>
    <s v="DIA DS40 (ICE)"/>
    <s v="Parque Fotovoltaico Alianza"/>
    <s v="III"/>
    <s v="Tierra Amarilla"/>
    <s v="c"/>
    <n v="72"/>
    <n v="2021"/>
    <n v="72"/>
    <x v="0"/>
    <s v="PFV"/>
    <s v="Vialidad"/>
    <x v="1"/>
    <x v="15"/>
    <s v="Construcción"/>
    <s v="No aplica"/>
    <s v="Objetivo: Facilitar la identificación de los vehículos pertenecientes al Proyecto por parte de la comunidad y de los usuarios de las rutas de acceso al Proyecto._x000a_Descripción: Todos los vehículos, buses, camiones, camionetas y equipos en general, contaran "/>
  </r>
  <r>
    <n v="2146014513"/>
    <s v="DIA DS40 (ICE)"/>
    <s v="Parque solar fotovoltaico Carena"/>
    <s v="RM"/>
    <s v="Curacaví"/>
    <s v="c"/>
    <n v="513"/>
    <n v="2021"/>
    <n v="69"/>
    <x v="0"/>
    <s v="PFV"/>
    <s v="Charlas de inducción dictadas a los trabajadores del Proyecto sobre el componente arqueológico."/>
    <x v="1"/>
    <x v="1"/>
    <s v="Construcción"/>
    <s v="No aplica"/>
    <s v="Objetivo: El objetivo principal es proteger posibles hallazgos de materiales arqueológicos que._x000a_Descripción y justificación: Se capacitará al personal de planta y contratistas involucrados en la fase de construcción del Proyecto, sobre el componente arque"/>
  </r>
  <r>
    <n v="2146014513"/>
    <s v="DIA DS40 (ICE)"/>
    <s v="Parque solar fotovoltaico Carena"/>
    <s v="RM"/>
    <s v="Curacaví"/>
    <s v="c"/>
    <n v="513"/>
    <n v="2021"/>
    <n v="69"/>
    <x v="0"/>
    <s v="PFV"/>
    <s v="Charlas de inducción dictadas a los trabajadores del Proyecto sobre el componente arqueológico."/>
    <x v="1"/>
    <x v="1"/>
    <s v="Construcción"/>
    <s v="No Aplica"/>
    <s v="Objetivo: El objetivo principal es proteger posibles hallazgos de materiales arqueológicos que. Descripción y justificación: Se capacitará al personal de planta y contratistas involucrados en la fase de construcción del Proyecto, sobre el componente arque"/>
  </r>
  <r>
    <n v="2146014513"/>
    <s v="DIA DS40 (ICE)"/>
    <s v="Parque solar fotovoltaico Carena"/>
    <s v="RM"/>
    <s v="Curacaví"/>
    <s v="c"/>
    <n v="513"/>
    <n v="2021"/>
    <n v="69"/>
    <x v="0"/>
    <s v="PFV"/>
    <s v="Charlas educativas sobre fauna nativa, específicamente zorro Chilla (Lycalopex griseus)."/>
    <x v="1"/>
    <x v="1"/>
    <s v="Construcción y cierre"/>
    <s v="No Aplica"/>
    <s v="Objetivo: Generar conciencia en los trabajadores sobre la protección de la fauna silvestre, específicamente de la especie Lycalopex griseus, especie que fue identificada en informe de fauna, y que se encuentra en categoría de conservación preocupación men"/>
  </r>
  <r>
    <n v="2146014513"/>
    <s v="DIA DS40 (ICE)"/>
    <s v="Parque solar fotovoltaico Carena"/>
    <s v="RM"/>
    <s v="Curacaví"/>
    <s v="c"/>
    <n v="513"/>
    <n v="2021"/>
    <n v="69"/>
    <x v="0"/>
    <s v="PFV"/>
    <s v="Charlas educativas sobre fauna nativa, específicamente zorro Chilla (Lycalopex griseus)."/>
    <x v="1"/>
    <x v="1"/>
    <s v="Construcción y cierre"/>
    <s v="No aplica"/>
    <s v="Objetivo: Generar conciencia en los trabajadores sobre la protección de la fauna silvestre, específicamente de la especie Lycalopex griseus, especie que fue identificada en informe de fauna, y que se encuentra en categoría de conservación preocupación men"/>
  </r>
  <r>
    <n v="2146014513"/>
    <s v="DIA DS40 (ICE)"/>
    <s v="Parque solar fotovoltaico Carena"/>
    <s v="RM"/>
    <s v="Curacaví"/>
    <s v="c"/>
    <n v="513"/>
    <n v="2021"/>
    <n v="70"/>
    <x v="0"/>
    <s v="PFV"/>
    <s v="Plan de Comunicación"/>
    <x v="0"/>
    <x v="0"/>
    <s v="Construcción"/>
    <s v="No aplica"/>
    <s v="Objetivo: Informar a la comunidad el inicio de la fecha de construcción y actividades de transporte de materiales asociadas al Proyecto, en específico en el sector Pataguilla y las viviendas aledañas a la Ruta G-68. Designar un encargado de comunicación c"/>
  </r>
  <r>
    <n v="2146014513"/>
    <s v="DIA DS40 (ICE)"/>
    <s v="Parque solar fotovoltaico Carena"/>
    <s v="RM"/>
    <s v="Curacaví"/>
    <s v="c"/>
    <n v="513"/>
    <n v="2021"/>
    <n v="70"/>
    <x v="0"/>
    <s v="PFV"/>
    <s v="Plan de Comunicación"/>
    <x v="0"/>
    <x v="0"/>
    <s v="Construcción"/>
    <s v="No Aplica"/>
    <s v="Objetivo: Informar a la comunidad el inicio de la fecha de construcción y actividades de transporte de materiales asociadas al Proyecto, en específico en el sector Pataguilla y las viviendas aledañas a la Ruta G-68. Designar un encargado de comunicación c"/>
  </r>
  <r>
    <n v="2146014513"/>
    <s v="DIA DS40 (ICE)"/>
    <s v="Parque solar fotovoltaico Carena"/>
    <s v="RM"/>
    <s v="Curacaví"/>
    <s v="c"/>
    <n v="513"/>
    <n v="2021"/>
    <n v="68"/>
    <x v="0"/>
    <s v="PFV"/>
    <s v="Plan de Mejora de Suelo"/>
    <x v="2"/>
    <x v="12"/>
    <s v="Construcción"/>
    <s v="No Aplica"/>
    <s v="Mejorar de forma efectiva y permanente las características productivas de otro suelo imposibilitado o limitado de ser usado productivamente, en una superficie de 7.3 hectáreas, equivalente a la superficie de suelo clase III que utilizará el proyecto."/>
  </r>
  <r>
    <n v="2146014369"/>
    <s v="DIA DS40"/>
    <s v="Parque Solar Guindo Santo"/>
    <s v="XVI"/>
    <s v="Yungay"/>
    <s v="c"/>
    <n v="29"/>
    <n v="2021"/>
    <n v="64"/>
    <x v="0"/>
    <s v="PFV"/>
    <s v="Aporte de fondos para Proyecto de Punteras para la Junta de Vecinos de Los Mayos."/>
    <x v="0"/>
    <x v="6"/>
    <s v="Construcción"/>
    <s v="No aplica"/>
    <s v="Objetivo: El objetivo del proyecto, es complementar el compromiso sobre compra de estanques de agua para los vecinos del sector de Los Mayos, aportando fondos para que las personas beneficiadas por este compromiso puedan desarrollar el proyecto de puntera"/>
  </r>
  <r>
    <n v="2146014369"/>
    <s v="DIA DS40 (ICE)"/>
    <s v="Parque Solar Guindo Santo"/>
    <s v="XVI"/>
    <s v="Yungay"/>
    <s v="c"/>
    <n v="29"/>
    <n v="2021"/>
    <n v="101"/>
    <x v="0"/>
    <s v="PFV"/>
    <s v="Aporte de fondos para Proyecto de Punteras para la Junta de Vecinos de Los Mayos."/>
    <x v="0"/>
    <x v="6"/>
    <s v="Construcción"/>
    <s v="No aplica"/>
    <s v="Objetivo: El objetivo del proyecto, es complementar el compromiso sobre compra de estanques de agua para los vecinos del sector de Los Mayos, aportando fondos para que las personas beneficiadas por este compromiso puedan desarrollar el proyecto de puntera"/>
  </r>
  <r>
    <n v="2146014369"/>
    <s v="DIA DS40 (ICE)"/>
    <s v="Parque Solar Guindo Santo"/>
    <s v="XVI"/>
    <s v="Yungay"/>
    <s v="c"/>
    <n v="29"/>
    <n v="2021"/>
    <n v="103"/>
    <x v="0"/>
    <s v="PFV"/>
    <s v="Charlas Ambientales a Escuela Los Mayos G-371."/>
    <x v="0"/>
    <x v="6"/>
    <s v="Construcción"/>
    <s v="No aplica"/>
    <s v="Objetivo: El proyecto, tiene por objeto dictar cuatro charlas de educación ambiental a los estudiantes de la Escuela Los Mayos para que aprendan sobre todos los temas ambientales ligados al funcionamiento del Parque Solar; al correcto uso de los recursos "/>
  </r>
  <r>
    <n v="2146014369"/>
    <s v="DIA DS40"/>
    <s v="Parque Solar Guindo Santo"/>
    <s v="XVI"/>
    <s v="Yungay"/>
    <s v="c"/>
    <n v="29"/>
    <n v="2021"/>
    <n v="66"/>
    <x v="0"/>
    <s v="PFV"/>
    <s v="Charlas Ambientales a Escuela Los Mayos G-371."/>
    <x v="1"/>
    <x v="1"/>
    <s v="Construcción"/>
    <s v="No aplica"/>
    <s v="Objetivo: El proyecto, tiene por objeto dictar cuatro charlas de educación ambiental a los estudiantes de la Escuela Los Mayos para que aprendan sobre todos los temas ambientales ligados al funcionamiento del Parque Solar; al correcto uso de los recursos "/>
  </r>
  <r>
    <n v="2146014369"/>
    <s v="DIA DS40"/>
    <s v="Parque Solar Guindo Santo"/>
    <s v="XVI"/>
    <s v="Yungay"/>
    <s v="c"/>
    <n v="29"/>
    <n v="2021"/>
    <n v="72"/>
    <x v="0"/>
    <s v="PFV"/>
    <s v="Charlas en Manejo de Residuos Domiciliarios."/>
    <x v="1"/>
    <x v="1"/>
    <s v="Operación"/>
    <s v="No aplica"/>
    <s v="Objetivo: El Parque Solar Guindo Santo, tiene por objeto educar e informar a los residentes del sector de Los Mayos y vecinos interesados de la comuna de Yungay sobre metodologías disponibles para el manejo de residuos domiciliarios que tengan aplicación "/>
  </r>
  <r>
    <n v="2146014369"/>
    <s v="DIA DS40"/>
    <s v="Parque Solar Guindo Santo"/>
    <s v="XVI"/>
    <s v="Yungay"/>
    <s v="c"/>
    <n v="29"/>
    <n v="2021"/>
    <n v="63"/>
    <x v="0"/>
    <s v="PFV"/>
    <s v="Compra de Estanques de Agua para vecinos del sector de Los Mayos."/>
    <x v="0"/>
    <x v="6"/>
    <s v="Construcción"/>
    <s v="No aplica"/>
    <s v="Objetivo: El objetivo del proyecto, y sabiendo la vital importancia que significa el agua para la vida humana, es realizar la compra de 30 estanques de agua potable con capacidad de 2.000 litros aproximadamente, para poder brindar un necesario aporte a lo"/>
  </r>
  <r>
    <n v="2146014369"/>
    <s v="DIA DS40 (ICE)"/>
    <s v="Parque Solar Guindo Santo"/>
    <s v="XVI"/>
    <s v="Yungay"/>
    <s v="c"/>
    <n v="29"/>
    <n v="2021"/>
    <n v="100"/>
    <x v="0"/>
    <s v="PFV"/>
    <s v="Compra de Estanques de Agua para vecinos del sector de Los Mayos."/>
    <x v="0"/>
    <x v="6"/>
    <s v="Construcción"/>
    <s v="No aplica"/>
    <s v="Objetivo: El objetivo del proyecto, y sabiendo la vital importancia que significa el agua para la vida humana, es realizar la compra de 30 estanques de agua potable con capacidad de 2.000 litros aproximadamente, para poder brindar un necesario aporte a lo"/>
  </r>
  <r>
    <n v="2146014369"/>
    <s v="DIA DS40"/>
    <s v="Parque Solar Guindo Santo"/>
    <s v="XVI"/>
    <s v="Yungay"/>
    <s v="c"/>
    <n v="29"/>
    <n v="2021"/>
    <n v="70"/>
    <x v="0"/>
    <s v="PFV"/>
    <s v="Convenio de Riego por Pivote para achicoria y remolacha."/>
    <x v="0"/>
    <x v="6"/>
    <s v="Construcción"/>
    <s v="Pérdida temporal de suelo con vocación agrícola."/>
    <s v="Objetivo: La construcción de un sistema de riego por pivote para achicoria/remolacha, con la finalidad de beneficiar 18,73 hectáreas del predio de propiedad de don Alfonso Custodio Burgos Figueroa, utilizando hasta 9 L/s de los Derechos de Aprovechamiento"/>
  </r>
  <r>
    <n v="2146014369"/>
    <s v="DIA DS40 (ICE)"/>
    <s v="Parque Solar Guindo Santo"/>
    <s v="XVI"/>
    <s v="Yungay"/>
    <s v="c"/>
    <n v="29"/>
    <n v="2021"/>
    <n v="108"/>
    <x v="0"/>
    <s v="PFV"/>
    <s v="Convenio de Riego por Pivote para achicoria y remolacha."/>
    <x v="0"/>
    <x v="6"/>
    <s v="Construcción"/>
    <s v="Pérdida temporal de suelo con vocación agrícola."/>
    <s v="Objetivo: La construcción de un sistema de riego por pivote para achicoria/remolacha, con la finalidad de beneficiar 18,73 hectáreas del predio de propiedad de don Alfonso Custodio Burgos Figueroa, utilizando hasta 9 L/s de los Derechos de Aprovechamiento"/>
  </r>
  <r>
    <n v="2146014369"/>
    <s v="DIA DS40"/>
    <s v="Parque Solar Guindo Santo"/>
    <s v="XVI"/>
    <s v="Yungay"/>
    <s v="c"/>
    <n v="29"/>
    <n v="2021"/>
    <n v="60"/>
    <x v="0"/>
    <s v="PFV"/>
    <s v="Convenio Mejoramiento Club Adulto Mayor."/>
    <x v="0"/>
    <x v="6"/>
    <s v="Construcción"/>
    <s v="No aplica"/>
    <s v="Objetivo: El Proyecto aportará fondos para mejorar la infraestructura de la sede Comunitaria del Club de Adulto Mayor “Sagrado Corazón de Los Mayos”, con el objetivo de fomentar la participación vecinal en dicho Club. El público objetivo será la comunidad"/>
  </r>
  <r>
    <n v="2146014369"/>
    <s v="DIA DS40 (ICE)"/>
    <s v="Parque Solar Guindo Santo"/>
    <s v="XVI"/>
    <s v="Yungay"/>
    <s v="c"/>
    <n v="29"/>
    <n v="2021"/>
    <n v="96"/>
    <x v="0"/>
    <s v="PFV"/>
    <s v="Convenio Mejoramiento Club Adulto Mayor."/>
    <x v="0"/>
    <x v="6"/>
    <s v="Construcción"/>
    <s v="No aplica"/>
    <s v="Objetivo: El Proyecto aportara fondos para mejorar la infraestructura de la sede Comunitaria del Club de Adulto Mayor “Sagrado Corazón de Los Mayos”, con el objetivo de fomentar la participación vecinal en dicho Club. El público objetivo será la comunidad"/>
  </r>
  <r>
    <n v="2146014369"/>
    <s v="DIA DS40"/>
    <s v="Parque Solar Guindo Santo"/>
    <s v="XVI"/>
    <s v="Yungay"/>
    <s v="c"/>
    <n v="29"/>
    <n v="2021"/>
    <n v="67"/>
    <x v="0"/>
    <s v="PFV"/>
    <s v="Implementos para Escuela Los Mayos G-371."/>
    <x v="0"/>
    <x v="6"/>
    <s v="Construcción"/>
    <s v="No aplica"/>
    <s v="Objetivo: El proyecto. destinará fondos para adquirir ciertos implementos importantes para la Escuela Los Mayos G-371, los que son necesarios para el correcto funcionamiento de la misma y para facilitar el aprendizaje de los estudiantes, que, además, podr"/>
  </r>
  <r>
    <n v="2146014369"/>
    <s v="DIA DS40 (ICE)"/>
    <s v="Parque Solar Guindo Santo"/>
    <s v="XVI"/>
    <s v="Yungay"/>
    <s v="c"/>
    <n v="29"/>
    <n v="2021"/>
    <n v="104"/>
    <x v="0"/>
    <s v="PFV"/>
    <s v="Implementos para Escuela Los Mayos G-371."/>
    <x v="0"/>
    <x v="6"/>
    <s v="Construcción"/>
    <s v="No aplica"/>
    <s v="Objetivo: El proyecto. destinará fondos para adquirir ciertos implementos importantes para la Escuela Los Mayos G-371, los que son necesarios para el correcto funcionamiento de la misma y para facilitar el aprendizaje de los estudiantes, que, además, podr"/>
  </r>
  <r>
    <n v="2146014369"/>
    <s v="DIA DS40"/>
    <s v="Parque Solar Guindo Santo"/>
    <s v="XVI"/>
    <s v="Yungay"/>
    <s v="c"/>
    <n v="29"/>
    <n v="2021"/>
    <n v="61"/>
    <x v="0"/>
    <s v="PFV"/>
    <s v="Instalación Paneles Solares en Escuela Los Mayos G- 371."/>
    <x v="0"/>
    <x v="6"/>
    <s v="Construcción"/>
    <s v="No aplica"/>
    <s v="Objetivo: Comprar e instalar 16 paneles solares aproximadamente, con una potencia instalada de 6 kW, en las dependencias de la Escuela Los Mayos G-371 con el objetivo de autogeneración de energía eléctrica para el consumo de la Escuela, en adelante la Pla"/>
  </r>
  <r>
    <n v="2146014369"/>
    <s v="DIA DS40 (ICE)"/>
    <s v="Parque Solar Guindo Santo"/>
    <s v="XVI"/>
    <s v="Yungay"/>
    <s v="c"/>
    <n v="29"/>
    <n v="2021"/>
    <n v="98"/>
    <x v="0"/>
    <s v="PFV"/>
    <s v="Instalación Paneles Solares en Escuela Los Mayos G-371."/>
    <x v="0"/>
    <x v="6"/>
    <s v="Construcción"/>
    <s v="No aplica"/>
    <s v="Objetivo: Comprar e instalar16 paneles solares aproximadamente, con una potencia instalada de 6 kW, en las dependencias de la Escuela Los Mayos G-371 con el objetivo de autogeneración de energía eléctrica para el consumo de la Escuela, en adelante la Plan"/>
  </r>
  <r>
    <n v="2146014369"/>
    <s v="DIA DS40 (ICE)"/>
    <s v="Parque Solar Guindo Santo"/>
    <s v="XVI"/>
    <s v="Yungay"/>
    <s v="c"/>
    <n v="29"/>
    <n v="2021"/>
    <n v="106"/>
    <x v="0"/>
    <s v="PFV"/>
    <s v="Mejoramiento Conectividad, a través de Servicio de Transporte entre sector Los Mayos y Yungay."/>
    <x v="0"/>
    <x v="6"/>
    <s v="Construcción"/>
    <s v="No aplica"/>
    <s v="Objetivo: mejorar la conectividad que existe actualmente en el sector de Los Mayos, para lo cual destinará fondos para brindar un servicio de transporte a los vecinos del sector que requieran desplazarse entre Los Mayos y Yungay. Para esto, la Junta de Ve"/>
  </r>
  <r>
    <n v="2146014369"/>
    <s v="DIA DS40"/>
    <s v="Parque Solar Guindo Santo"/>
    <s v="XVI"/>
    <s v="Yungay"/>
    <s v="c"/>
    <n v="29"/>
    <n v="2021"/>
    <n v="68"/>
    <x v="0"/>
    <s v="PFV"/>
    <s v="Mejoramiento Conectividad, a través de Servicio de Transporte entre sector Los Mayos y Yungay."/>
    <x v="1"/>
    <x v="15"/>
    <s v="Construcción"/>
    <s v="No aplica"/>
    <s v="Objetivo: mejorar la conectividad que existe actualmente en el sector de Los Mayos, para lo cual destinará fondos para brindar un servicio de transporte a los vecinos del sector que requieran desplazarse entre Los Mayos y Yungay. Para esto, la Junta de Ve"/>
  </r>
  <r>
    <n v="2146014369"/>
    <s v="DIA DS40"/>
    <s v="Parque Solar Guindo Santo"/>
    <s v="XVI"/>
    <s v="Yungay"/>
    <s v="c"/>
    <n v="29"/>
    <n v="2021"/>
    <n v="58"/>
    <x v="0"/>
    <s v="PFV"/>
    <s v="Mejoramiento Sede Comunitaria de Junta de Vecinos Los Mayos."/>
    <x v="0"/>
    <x v="6"/>
    <s v="Construcción"/>
    <s v="No aplica"/>
    <s v="Objetivo: El proyecto, aportará fondos para mejorar la infraestructura de la sede de la Junta de Vecinos de Los Mayos, con el objetivo de fomentar la participación vecinal. El público objetivo será la comunidad de Los Mayos, representada en su personería."/>
  </r>
  <r>
    <n v="2146014369"/>
    <s v="DIA DS40 (ICE)"/>
    <s v="Parque Solar Guindo Santo"/>
    <s v="XVI"/>
    <s v="Yungay"/>
    <s v="c"/>
    <n v="29"/>
    <n v="2021"/>
    <n v="94"/>
    <x v="0"/>
    <s v="PFV"/>
    <s v="Mejoramiento Sede Comunitaria de Junta de Vecinos Los Mayos."/>
    <x v="0"/>
    <x v="6"/>
    <s v="Construcción"/>
    <s v="No aplica"/>
    <s v="Objetivo: El proyecto, aportará fondos para mejorar la infraestructura de la sede de la Junta de Vecinos de Los Mayos, con el objetivo de fomentar la participación vecinal. El público objetivo será la comunidad de Los Mayos, representada en su personería."/>
  </r>
  <r>
    <n v="2146013540"/>
    <s v="DIA DS40 (ICE)"/>
    <s v="Planta Fotovoltaica La Colonia"/>
    <s v="RM"/>
    <s v="Buin"/>
    <s v="c"/>
    <n v="119"/>
    <n v="2021"/>
    <n v="70"/>
    <x v="0"/>
    <s v="PFV"/>
    <s v="Incorporación de infraestructura de riego automatizado para 15 ha"/>
    <x v="0"/>
    <x v="6"/>
    <s v="Operación"/>
    <s v="Pérdida de productividad Agrícola por uso alternativo."/>
    <s v="Objetivo: Habilitar un sistema de riego tecnificado que permita aumentar el valor de la producción agrícola de uva vinífera. Descripción: Se implementará la red de riego tecnificado para 15 hectáreas con sistema de control."/>
  </r>
  <r>
    <n v="2146013540"/>
    <s v="DIA DS40 (ICE)"/>
    <s v="Planta Fotovoltaica La Colonia"/>
    <s v="RM"/>
    <s v="Buin"/>
    <s v="c"/>
    <n v="119"/>
    <n v="2021"/>
    <n v="69"/>
    <x v="0"/>
    <s v="PFV"/>
    <s v="Inspección visual durante excavaciones de zanjas en la fase de construcción"/>
    <x v="1"/>
    <x v="23"/>
    <s v="Construcción"/>
    <s v="Verificar si durante las excavaciones y movimientos de tierra la presencia de elementos clasificados como Monumento Nacional en su categoría de Monumento Arqueológico."/>
    <s v="Objetivo: Verificar la ausencia de elementos del patrimonio arqueológico durante los procesos de movimiento de tierras. Descripción: Un profesional arqueólogo/a profesional o licenciado/a en arqueología realizará una inspección visual en las áreas en dond"/>
  </r>
  <r>
    <n v="2146013540"/>
    <s v="DIA DS40 (ICE)"/>
    <s v="Planta Fotovoltaica La Colonia"/>
    <s v="RM"/>
    <s v="Buin"/>
    <s v="c"/>
    <n v="119"/>
    <n v="2021"/>
    <n v="68"/>
    <x v="0"/>
    <s v="PFV"/>
    <s v="Instalación de disuasores de vuelo"/>
    <x v="5"/>
    <x v="9"/>
    <s v="Operación"/>
    <s v="Riesgo de colisión y electrocución de aves."/>
    <s v="Objetivo: Disminuir el riesgo de colisión y electrocución de aves. Descripción: La evacuación de energía del proyecto se realizará a través de una línea de media tensión (LMT) de 15 kV, la cual, en los primeros 600 m de trazado considera una postación nue"/>
  </r>
  <r>
    <n v="2146013540"/>
    <s v="DIA DS40 (ICE)"/>
    <s v="Planta Fotovoltaica La Colonia"/>
    <s v="RM"/>
    <s v="Buin"/>
    <s v="c"/>
    <n v="119"/>
    <n v="2021"/>
    <n v="67"/>
    <x v="0"/>
    <s v="PFV"/>
    <s v="Instalación de malla raschel en el cierre perimetral de la faena."/>
    <x v="2"/>
    <x v="3"/>
    <s v="Construcción y cierre"/>
    <s v="No Aplica"/>
    <s v="Objetivo: La instalación de malla raschel en el perímetro de la faena permitirá capturar el polvo de las emisiones difusas del proyecto limitando su efecto al área a intervenir. Descripción: Se instalará malla raschel en el perímetro, adosado al cerco per"/>
  </r>
  <r>
    <n v="2146013540"/>
    <s v="DIA DS40 (ICE)"/>
    <s v="Planta Fotovoltaica La Colonia"/>
    <s v="RM"/>
    <s v="Buin"/>
    <s v="c"/>
    <n v="119"/>
    <n v="2021"/>
    <n v="71"/>
    <x v="0"/>
    <s v="PFV"/>
    <s v="Monitoreo de Ruido"/>
    <x v="2"/>
    <x v="24"/>
    <s v="Construcción y cierre"/>
    <s v="Emisiones de ruido."/>
    <s v="Objetivo: Evaluar los niveles de ruido generados en las fases de construcción y cierre del proyecto. El objetivo de este plan voluntario es verificar que las actividades de trabajo cumplan la normativa legal vigente, según el D.S N°38/2011 del Ministerio "/>
  </r>
  <r>
    <n v="2146013540"/>
    <s v="DIA DS40 (ICE)"/>
    <s v="Planta Fotovoltaica La Colonia"/>
    <s v="RM"/>
    <s v="Buin"/>
    <s v="c"/>
    <n v="119"/>
    <n v="2021"/>
    <n v="68"/>
    <x v="0"/>
    <s v="PFV"/>
    <s v="Plan de gestión vial para el ingreso a la Ruta G-46."/>
    <x v="1"/>
    <x v="15"/>
    <s v="Construcción"/>
    <s v="Emisiones por caminos no pavimentados._x000a_Alteración no significativa de tiempos de desplazamiento."/>
    <s v="Objetivo: Presentar un plan de gestión vial para el ingreso a la ruta ante la dirección de vialidad._x000a_Descripción: El plan de gestión vial detallará las características de los flujos y medidas de aplicación de matapolvo en el recorrido desde el portón de a"/>
  </r>
  <r>
    <n v="2146013540"/>
    <s v="DIA DS40 (ICE)"/>
    <s v="Planta Fotovoltaica La Colonia"/>
    <s v="RM"/>
    <s v="Buin"/>
    <s v="c"/>
    <n v="119"/>
    <n v="2021"/>
    <n v="71"/>
    <x v="0"/>
    <s v="PFV"/>
    <s v="Revalorizar los Residuos y Reciclaje."/>
    <x v="1"/>
    <x v="17"/>
    <s v="Todas las fases del proyecto"/>
    <s v="Generación de residuos."/>
    <s v="Objetivo: Propender a revalorizar los residuos generados por el proyecto como primera opción cuando existan agentes recicladores cercanos. Descripción: Los residuos que sean posible revalorizar o reciclar serán enviados a gestores autorizados cercanos, cu"/>
  </r>
  <r>
    <n v="2146011792"/>
    <s v="DIA DS40"/>
    <s v="PARQUE FOTOVOLTAICO EL RAYADOR"/>
    <s v="IV"/>
    <s v="La Serena"/>
    <s v="c"/>
    <n v="11"/>
    <n v="2021"/>
    <n v="58"/>
    <x v="0"/>
    <s v="PFV"/>
    <s v="Monitoreo arqueológico."/>
    <x v="3"/>
    <x v="4"/>
    <s v="Contrucción"/>
    <s v="Patrimonio cultural"/>
    <s v="Objetivo: Preservación de los componentes arqueológicos que se podrían encontrar en el área y los procedimientos a seguir en caso de hallazgo a los trabajadores del proyecto. Descripción: 1 Charla de inducción a trabajadores y contratistas previo a la eta"/>
  </r>
  <r>
    <n v="2146011792"/>
    <s v="DIA DS40"/>
    <s v="PARQUE FOTOVOLTAICO EL RAYADOR"/>
    <s v="IV"/>
    <s v="La Serena"/>
    <s v="c"/>
    <n v="11"/>
    <n v="2021"/>
    <n v="57"/>
    <x v="0"/>
    <s v="PFV"/>
    <s v="Plan de humectación de caminos internos."/>
    <x v="2"/>
    <x v="3"/>
    <s v="Contrucción"/>
    <s v="Emisiones atmosféricas."/>
    <s v="Objetivo: Reducción de emisiones atmosféricas (MP) en consecuencia al tránsito de vehículos y maquinarias por caminos no pavimentados de acceso al Proyecto. Descripción: Como medida de control de emisiones de polvo hacia la comunidad, el titular considera"/>
  </r>
  <r>
    <n v="2146011792"/>
    <s v="DIA DS40"/>
    <s v="PARQUE FOTOVOLTAICO EL RAYADOR"/>
    <s v="IV"/>
    <s v="La Serena"/>
    <s v="c"/>
    <n v="11"/>
    <n v="2021"/>
    <n v="60"/>
    <x v="0"/>
    <s v="PFV"/>
    <s v="Plan de rescate y relocalización de cactáceas."/>
    <x v="4"/>
    <x v="14"/>
    <s v="Contrucción"/>
    <s v="Pérdida de ejemplares de flora."/>
    <s v="Objetivo: Disminuir la pérdida de ejemplares de flora que se verán afectados por las obras de construcción de la Planta Fotovoltaica, y que se encuentran en alguna categoría de conservación de acuerdo con el Reglamento de Clasificación de Especies (RCE). "/>
  </r>
  <r>
    <n v="2146011792"/>
    <s v="DIA DS40"/>
    <s v="PARQUE FOTOVOLTAICO EL RAYADOR"/>
    <s v="IV"/>
    <s v="La Serena"/>
    <s v="c"/>
    <n v="11"/>
    <n v="2021"/>
    <n v="59"/>
    <x v="0"/>
    <s v="PFV"/>
    <s v="Plan de rescate y relocalización de Spalacopus cyanus."/>
    <x v="5"/>
    <x v="20"/>
    <s v="Contrucción"/>
    <s v="Fauna silvestre."/>
    <s v="Objetivo: Minimizar efectos potenciales sobre la fauna silvestre, previo a la ejecución de obras de construcción de la Planta Fotovoltaica. Descripción: Provocar el abandono o inducir el desplazamiento gradual de los individuos de los micromamíferos endém"/>
  </r>
  <r>
    <n v="2146011729"/>
    <s v="DIA DS40"/>
    <s v="Parque Fotovoltaico Perséfone Solar"/>
    <s v="IV"/>
    <s v="Salamanca"/>
    <s v="c"/>
    <n v="88"/>
    <n v="2021"/>
    <n v="39"/>
    <x v="0"/>
    <s v="PFV"/>
    <s v="Capacitación a conductores de vehículos pesados y relación con actividades de traslado de ganado."/>
    <x v="1"/>
    <x v="1"/>
    <s v="Construcción y cierre"/>
    <s v="No Aplica"/>
    <s v="Objetivo: No interferir en las actividades crianceras que se realizan en la localidad de Colliguay, las cuales incluyen el traslado de ganado por la ruta D-847. Descripción: Se capacitará a los conductores de vehículos pesados y buses pertenecientes del P"/>
  </r>
  <r>
    <n v="2146011729"/>
    <s v="DIA DS40"/>
    <s v="Parque Fotovoltaico Perséfone Solar"/>
    <s v="IV"/>
    <s v="Salamanca"/>
    <s v="c"/>
    <n v="88"/>
    <n v="2021"/>
    <n v="37"/>
    <x v="0"/>
    <s v="PFV"/>
    <s v="Plan de Comunicación Local con crianceros de la comunidad."/>
    <x v="0"/>
    <x v="0"/>
    <s v="Construcción y cierre"/>
    <s v="No Aplica"/>
    <s v="Objetivo: ser un instrumento intermediario entre la comunidad de crianceros y el Proyecto. Mediante el Plan de Comunicación local, se dará aviso a los crianceros de la localidad de modo de no interferir con las actividades de desplazamiento de ganado a lo"/>
  </r>
  <r>
    <n v="2146011729"/>
    <s v="DIA DS40"/>
    <s v="Parque Fotovoltaico Perséfone Solar"/>
    <s v="IV"/>
    <s v="Salamanca"/>
    <s v="c"/>
    <n v="88"/>
    <n v="2021"/>
    <n v="38"/>
    <x v="0"/>
    <s v="PFV"/>
    <s v="Rehabilitación corral de uso estacional con criancero usuario del corral y propietario del predio."/>
    <x v="1"/>
    <x v="23"/>
    <s v="Construcción"/>
    <s v="No Aplica"/>
    <s v="Objetivo: no alterar actividades crianceras realizadas en el área de influencia del Proyecto. Descripción: Previo a la etapa de construcción, se efectuarán actividades de acercamiento con el encargado del corral y el propietario del predio en arriendo par"/>
  </r>
  <r>
    <n v="2146011729"/>
    <s v="DIA DS40"/>
    <s v="Parque Fotovoltaico Perséfone Solar"/>
    <s v="IV"/>
    <s v="Salamanca"/>
    <s v="c"/>
    <n v="88"/>
    <n v="2021"/>
    <n v="39"/>
    <x v="0"/>
    <s v="PFV"/>
    <s v="Verificación Calidad Óptima de Nuevo Corral."/>
    <x v="0"/>
    <x v="6"/>
    <s v="Construcción"/>
    <s v="No Aplica"/>
    <s v="Objetivo: Verificar que el nuevo corral a construir previo al inicio de las obras del parque solar tenga iguales o mejores condiciones que el corral original que será desmantelado. Descripción: Antes del inicio de la fase de construcción de las obras del "/>
  </r>
  <r>
    <n v="2146011011"/>
    <s v="DIA DS40"/>
    <s v="Parque solar fotovoltaico Santa Isabel"/>
    <s v="VI"/>
    <s v="Rengo"/>
    <s v="c"/>
    <n v="26"/>
    <n v="2020"/>
    <n v="104"/>
    <x v="0"/>
    <s v="PFV"/>
    <s v="Monitoreo de Suelo"/>
    <x v="2"/>
    <x v="11"/>
    <s v="Todas las fases del proyecto"/>
    <s v="Pérdida temporal de suelo"/>
    <s v="Objetivo: - Realizar un monitoreo de las condiciones físicas, químicas y biológicas del suelo bajo los paneles, una vez al año durante los primeros tres (3) años, para continuar posterior a ese tiempo con una periodicidad de una vez cada cinco (5) años. -"/>
  </r>
  <r>
    <n v="2146011011"/>
    <s v="DIA DS40"/>
    <s v="Parque solar fotovoltaico Santa Isabel"/>
    <s v="VI"/>
    <s v="Rengo"/>
    <s v="c"/>
    <n v="26"/>
    <n v="2020"/>
    <n v="104"/>
    <x v="0"/>
    <s v="PFV"/>
    <s v="Plan de Comunicación"/>
    <x v="0"/>
    <x v="0"/>
    <s v="Construcción"/>
    <s v="Uso de infraestructura vial existente"/>
    <s v="Objetivo: - Informar a la Ilustre Municipalidad de Rengo el inicio de las actividades de transporte del Proyecto, en específico en las cercanías de la localidad de Esmeralda y Apalta, Ruta H-50."/>
  </r>
  <r>
    <n v="2146006916"/>
    <s v="DIA DS40 (ICE)"/>
    <s v="Parque Fotovoltaico La Perla"/>
    <s v="VIII"/>
    <s v="Los Angeles"/>
    <s v="c"/>
    <n v="20210800185"/>
    <n v="2021"/>
    <n v="111"/>
    <x v="0"/>
    <s v="PFV"/>
    <s v="Perturbación controlada de fauna (reptiles y micromamíferos)"/>
    <x v="5"/>
    <x v="10"/>
    <s v="Contrucción"/>
    <s v="No aplica"/>
    <s v="Objetivo: La perturbación controlada tiene por objetivo provocar el abandono o inducir el desplazamiento gradual de los individuos de fauna, desde su lugar de origen hacia zonas inmediatamente adyacentes, en forma previa a la intervención por parte del pr"/>
  </r>
  <r>
    <n v="2146004128"/>
    <s v="DIA DS40"/>
    <s v="Parque Solar Peumo"/>
    <s v="XVI"/>
    <s v="Yungay"/>
    <s v="c"/>
    <n v="48"/>
    <n v="2021"/>
    <n v="70"/>
    <x v="0"/>
    <s v="PFV"/>
    <s v="Apoyo en Asesoría Legal para Saneamiento de Títulos"/>
    <x v="1"/>
    <x v="17"/>
    <s v="Construcción"/>
    <s v="No aplica"/>
    <s v="Objetivo: El Proyecto, aportará fondos para la contratación de un asesor legal para avanzar en las gestiones que buscan regularizar, formalizar o sanear títulos de dominio vigente de bienes raíces de 20 residentes permanentes del sector de Santa Lucía Alt"/>
  </r>
  <r>
    <n v="2146004128"/>
    <s v="DIA DS40"/>
    <s v="Parque Solar Peumo"/>
    <s v="XVI"/>
    <s v="Yungay"/>
    <s v="c"/>
    <n v="48"/>
    <n v="2021"/>
    <n v="74"/>
    <x v="0"/>
    <s v="PFV"/>
    <s v="Convenio de Riego por Pivote para achicoria y/o remolacha"/>
    <x v="0"/>
    <x v="6"/>
    <s v="Construcción"/>
    <s v="No aplica"/>
    <s v="Objetivo: El CAV tiene por objeto la construcción de un sistema de riego por pivote para achicoria industrial, remolacha o similar, con la finalidad de beneficiar 10,4 hectáreas de un retazo de predio, Rol de Avalúo 151-53, sector San Isidro, comuna de Pe"/>
  </r>
  <r>
    <n v="2146004128"/>
    <s v="DIA DS40"/>
    <s v="Parque Solar Peumo"/>
    <s v="XVI"/>
    <s v="Yungay"/>
    <s v="c"/>
    <n v="48"/>
    <n v="2021"/>
    <n v="69"/>
    <x v="0"/>
    <s v="PFV"/>
    <s v="Convenio Mejoramiento de Camino Ruta N-935"/>
    <x v="1"/>
    <x v="15"/>
    <s v="Construcción"/>
    <s v="No aplica"/>
    <s v="Objetivo: El Compromiso tiene por objeto aportar fondos para las siguientes iniciativas: 1. Mantención con motoniveladora de Camino Ruta N-935, consiste en paso de motoniveladora una vez por mes para complementar la mantención mensual que realiza la Direc"/>
  </r>
  <r>
    <n v="2146004128"/>
    <s v="DIA DS40"/>
    <s v="Parque Solar Peumo"/>
    <s v="XVI"/>
    <s v="Yungay"/>
    <s v="c"/>
    <n v="48"/>
    <n v="2021"/>
    <n v="77"/>
    <x v="0"/>
    <s v="PFV"/>
    <s v="Convenio Paleteros en Ruta N-935."/>
    <x v="1"/>
    <x v="15"/>
    <s v="Construcción y cierre"/>
    <s v="No aplica"/>
    <s v="Objetivo: Para efectos de complementar y facilitar el CAV de mejoramiento de caminos se ha decidido contratar a 2 paleteros para efectos de cumplir con la seguridad vial, y así también, tener mayor control y orden en la ruta N-935. Descripción: Debido a q"/>
  </r>
  <r>
    <n v="2146004128"/>
    <s v="DIA DS40"/>
    <s v="Parque Solar Peumo"/>
    <s v="XVI"/>
    <s v="Yungay"/>
    <s v="c"/>
    <n v="48"/>
    <n v="2021"/>
    <n v="77"/>
    <x v="0"/>
    <s v="PFV"/>
    <s v="Instalación de panel fotovoltaico en Parador Turístico de Santa Lucía Bajo."/>
    <x v="6"/>
    <x v="32"/>
    <s v="Construcción"/>
    <s v="No aplica"/>
    <s v="Objetivo: El CAV tiene por objetivo implementar la instalación de un panel fotovoltaico en el parador turístico de Santa Lucía Bajo para hacerlo sustentable. El sistema es de autoconsumo (máximo 2.000 W). Descripción: La instalación consiste en un panel f"/>
  </r>
  <r>
    <n v="2146004128"/>
    <s v="DIA DS40"/>
    <s v="Parque Solar Peumo"/>
    <s v="XVI"/>
    <s v="Yungay"/>
    <s v="c"/>
    <n v="48"/>
    <n v="2021"/>
    <n v="76"/>
    <x v="0"/>
    <s v="PFV"/>
    <s v="Instalación letrero conciencia en Corredor biológico frente al Estero Las Mulas."/>
    <x v="1"/>
    <x v="7"/>
    <s v="Construcción"/>
    <s v="No aplica"/>
    <s v="Objetivo: El CAV tiene por objeto facilitar la identificación y reconocimiento por parte de los vecinos del corredor biológico presente en la localidad de Santa Lucía Alto. Descripción: El siguiente compromiso voluntario fue solicitado por la comunidad de"/>
  </r>
  <r>
    <n v="2146004128"/>
    <s v="DIA DS40"/>
    <s v="Parque Solar Peumo"/>
    <s v="XVI"/>
    <s v="Yungay"/>
    <s v="c"/>
    <n v="48"/>
    <n v="2021"/>
    <n v="72"/>
    <x v="0"/>
    <s v="PFV"/>
    <s v="Mejoramiento Conectividad, a través de Servicio de Transporte entre Santa Lucía Alto y Yungay"/>
    <x v="0"/>
    <x v="6"/>
    <s v="Construcción"/>
    <s v="No aplica"/>
    <s v="Objetivo: El Proyecto, tiene por objeto mejorar la conectividad que existe actualmente en el sector de Santa Lucía Alto, para lo cual destinará fondos para brindar un servicio de transporte a los vecinos del sector que requieran desplazarse entre Santa Lu"/>
  </r>
  <r>
    <n v="2146003159"/>
    <s v="DIA DS40"/>
    <s v="Planta Fotovoltaica Ravenna Solar"/>
    <s v="XVI"/>
    <s v="Yungay"/>
    <s v="c"/>
    <n v="34"/>
    <n v="2021"/>
    <n v="58"/>
    <x v="0"/>
    <s v="PFV"/>
    <s v="Charla de educación ambiental"/>
    <x v="1"/>
    <x v="1"/>
    <s v="Operación"/>
    <s v="No aplica"/>
    <s v="Objetivo  La propuesta consiste en entregar tres charlas a una institución educativa de la región o comuna, sobre energías renovables: la tecnología que utiliza, mercados, su aplicación en pequeña y gran escala y su aporte al medio ambiente. El propósito "/>
  </r>
  <r>
    <n v="2146003159"/>
    <s v="DIA DS40"/>
    <s v="Planta Fotovoltaica Ravenna Solar"/>
    <s v="XVI"/>
    <s v="Yungay"/>
    <s v="c"/>
    <n v="34"/>
    <n v="2021"/>
    <n v="58"/>
    <x v="0"/>
    <s v="PFV"/>
    <s v="Charla de inducción contra hallazgos arqueológicos a todo personal en faena."/>
    <x v="1"/>
    <x v="1"/>
    <s v="Construcción"/>
    <s v="No Aplica"/>
    <s v="Se realizará una charla de inducción a todo el personal en faena con el propósito de dar a conocer la importancia y cuidado que se debe tener con el patrimonio arqueológico frente a la presencia de hallazgos no previstos. Descripción y justificación Una c"/>
  </r>
  <r>
    <n v="2146003159"/>
    <s v="DIA DS40"/>
    <s v="Planta Fotovoltaica Ravenna Solar"/>
    <s v="XVI"/>
    <s v="Yungay"/>
    <s v="c"/>
    <n v="34"/>
    <n v="2021"/>
    <n v="59"/>
    <x v="0"/>
    <s v="PFV"/>
    <s v="Instalación de paneles fotovoltaicos en la oficina de APR de Pedregal, con potencia neta de 2 kW."/>
    <x v="0"/>
    <x v="6"/>
    <s v="Operación"/>
    <s v="No aplica"/>
    <s v="Objetivo Se instalarán paneles fotovoltaicos (con una potencia máxima de 2kW) dentro de las dependencias de la oficina de APR de Pedregal, los cuales proveerán energía al recinto. Dicha instalación tiene como finalidad disminuir el costo energético de la "/>
  </r>
  <r>
    <n v="2145998879"/>
    <s v="DIA DS40 (ICE)"/>
    <s v="Parque Fotovoltaico Chacaico"/>
    <s v="VIII"/>
    <s v="Los Angeles"/>
    <s v="c"/>
    <n v="277"/>
    <n v="2020"/>
    <n v="85"/>
    <x v="0"/>
    <s v="PFV"/>
    <s v="Plan de Perturbación controlada"/>
    <x v="5"/>
    <x v="10"/>
    <s v="Pre construcción"/>
    <s v="No Aplica"/>
    <s v="Objetivo: Objetivo: La perturbación controlada tiene por objetivo provocar el abandono o inducir el desplazamiento gradual de los individuos de fauna de baja movilidad, desde su lugar de origen hacia zonas inmediatamente adyacentes, en forma previa a la i"/>
  </r>
  <r>
    <n v="2145998786"/>
    <s v="DIA DS40"/>
    <s v="Planta Fotovoltaica Rimini Solar"/>
    <s v="V"/>
    <s v="San Antonio"/>
    <s v="c"/>
    <n v="30"/>
    <n v="2020"/>
    <n v="35"/>
    <x v="0"/>
    <s v="PFV"/>
    <s v="Charla Hallazgos Arqueológicos a todo personal en Faena"/>
    <x v="1"/>
    <x v="1"/>
    <s v="Pre construcción y construcción"/>
    <s v="Alteración en elementos arqueológicos."/>
    <s v="Objetivo: Se realizará una charla de inducción a todo el personal en faena con el propósito de dar a conocer la importancia y cuidado que se debe tener con el patrimonio arqueológico frente a la presencia de hallazgos no previstos y los procedimientos a s"/>
  </r>
  <r>
    <n v="2145998786"/>
    <s v="DIA DS40"/>
    <s v="Planta Fotovoltaica Rimini Solar"/>
    <s v="V"/>
    <s v="San Antonio"/>
    <s v="c"/>
    <n v="30"/>
    <n v="2020"/>
    <n v="36"/>
    <x v="0"/>
    <s v="PFV"/>
    <s v="Monitoreo arqueológico durante actividades que impliquen movimientos de tierra"/>
    <x v="3"/>
    <x v="4"/>
    <s v="Construcción"/>
    <s v="Alteración en elementos arqueológicos."/>
    <s v="Objetivo: Evitar la alteración a elementos arqueológicos. Descripción y justificación: El monitoreo arqueológico se realizará en toda obra que implique movimientos de tierra durante la fase de construcción, con el fin de asegurar un correcto y oportuno pr"/>
  </r>
  <r>
    <n v="2145998786"/>
    <s v="DIA DS40"/>
    <s v="Planta Fotovoltaica Rimini Solar"/>
    <s v="V"/>
    <s v="San Antonio"/>
    <s v="c"/>
    <n v="30"/>
    <n v="2020"/>
    <n v="36"/>
    <x v="0"/>
    <s v="PFV"/>
    <s v="Plan de perturbación controlada de especies de baja movilidad"/>
    <x v="5"/>
    <x v="10"/>
    <s v="Pre construcción"/>
    <s v="Potencial pérdida de individuos de las especies, Liolaemus chiliensis y Spalacopus cyanus."/>
    <s v="Objetivo: Prevenir los potenciales efectos negativos asociados a la construcción del proyecto para las especies Liolaemus chiliensis y Spalacopus cyanus. Descripción: Procedimiento de perturbación controlada en función a lo especificado en la “Guía de Eva"/>
  </r>
  <r>
    <n v="2145998786"/>
    <s v="DIA DS40"/>
    <s v="Planta Fotovoltaica Rimini Solar"/>
    <s v="V"/>
    <s v="San Antonio"/>
    <s v="c"/>
    <n v="30"/>
    <n v="2020"/>
    <n v="37"/>
    <x v="0"/>
    <s v="PFV"/>
    <s v="Plan de Rescate y Relocalización de Especies Geófitas"/>
    <x v="4"/>
    <x v="14"/>
    <s v="Pre construcción"/>
    <s v="Potencial pérdida de individuos de especies geófitas."/>
    <s v="Objetivo: Evitar la afectación a la población local de las especies Myostemma advena (añañuca) y Conanthera campanulata. Descripción: Dado que en el levantamiento de la componente flora en la zona de emplazamiento del proyecto se registraron dos especies "/>
  </r>
  <r>
    <n v="2145998786"/>
    <s v="DIA DS40"/>
    <s v="Planta Fotovoltaica Rimini Solar"/>
    <s v="V"/>
    <s v="San Antonio"/>
    <s v="c"/>
    <n v="30"/>
    <n v="2020"/>
    <n v="39"/>
    <x v="0"/>
    <s v="PFV"/>
    <s v="Protocolo Comunicación a las Comunidades ante emergencias"/>
    <x v="0"/>
    <x v="0"/>
    <s v="Operación"/>
    <s v="Comunicación a las comunidades."/>
    <s v="Objetivo: Con el fin de mantener informada a la comunidad cercana a la instalación del proyecto, se propone este compromiso voluntario de modo de canalizar la información ante eventos de emergencia que los pueda afectar, producto del funcionamiento del Pr"/>
  </r>
  <r>
    <n v="2145998671"/>
    <s v="DIA DS40"/>
    <s v="Proyecto Fotovoltaico La Sierra"/>
    <s v="II"/>
    <s v="Sierra Gorda"/>
    <s v="c"/>
    <s v="17"/>
    <n v="2020"/>
    <s v="17"/>
    <x v="0"/>
    <s v="PFV"/>
    <s v="Contratación de mano de obra local"/>
    <x v="0"/>
    <x v="2"/>
    <s v="Construcción"/>
    <s v="No Aplica"/>
    <s v="Contratar el 20% de mano de obra local durante el peak de construcción del Proyecto"/>
  </r>
  <r>
    <n v="2145998671"/>
    <s v="DIA DS40"/>
    <s v="Proyecto Fotovoltaico La Sierra"/>
    <s v="II"/>
    <s v="Sierra Gorda"/>
    <s v="c"/>
    <s v="17"/>
    <n v="2020"/>
    <s v="17"/>
    <x v="0"/>
    <s v="PFV"/>
    <s v="Reposición a bomberos"/>
    <x v="0"/>
    <x v="6"/>
    <s v="Todas las fases del proyecto"/>
    <s v="No Aplica"/>
    <s v="Reponer los insumos utilizados por los bomberos durante una emergencia al interior del parque."/>
  </r>
  <r>
    <n v="2145998671"/>
    <s v="DIA DS40"/>
    <s v="Proyecto Fotovoltaico La Sierra"/>
    <s v="II"/>
    <s v="Sierra Gorda"/>
    <s v="c"/>
    <s v="16"/>
    <n v="2020"/>
    <s v="16"/>
    <x v="0"/>
    <s v="PFV"/>
    <s v="Visitas guiadas a colegios de la provincia."/>
    <x v="0"/>
    <x v="6"/>
    <s v="Operación"/>
    <s v="No Aplica"/>
    <s v="Realizar visitas y capacitaciones a colegios de la provincia de Antofagasta, siendo como prioridad colegios en la comuna de Sierra Gorda. La justificación de la visita es poder capacitar a los estudiantes en E.R.N.C. Adicionalmente, se considera de manera"/>
  </r>
  <r>
    <n v="2145979870"/>
    <s v="DIA DS40 (ICE)"/>
    <s v="Proyecto Fotovoltaico Amanecer"/>
    <s v="II"/>
    <s v="Sierra Gorda"/>
    <s v="c"/>
    <n v="8"/>
    <n v="2020"/>
    <n v="37"/>
    <x v="0"/>
    <s v="PFV"/>
    <s v="Contratación de mano de obra local"/>
    <x v="0"/>
    <x v="2"/>
    <s v="Construcción"/>
    <s v="No aplica"/>
    <s v="Contratar el 20% de mano de obra local durante el peak de construcción del Proyecto"/>
  </r>
  <r>
    <n v="2145979870"/>
    <s v="DIA DS40 (ICE)"/>
    <s v="Proyecto Fotovoltaico Amanecer"/>
    <s v="II"/>
    <s v="Sierra Gorda"/>
    <s v="c"/>
    <n v="8"/>
    <n v="2020"/>
    <n v="36"/>
    <x v="0"/>
    <s v="PFV"/>
    <s v="Reposición a bomberos"/>
    <x v="0"/>
    <x v="6"/>
    <s v="Todas las fases del proyecto"/>
    <s v="No aplica"/>
    <s v="Reponer los insumos utilizados por los bomberos durante una emergencia al interior del parque."/>
  </r>
  <r>
    <n v="2145979870"/>
    <s v="DIA DS40 (ICE)"/>
    <s v="Proyecto Fotovoltaico Amanecer"/>
    <s v="II"/>
    <s v="Sierra Gorda"/>
    <s v="c"/>
    <n v="8"/>
    <n v="2020"/>
    <n v="36"/>
    <x v="0"/>
    <s v="PFV"/>
    <s v="Visitas guiadas a colegios de la provincia."/>
    <x v="0"/>
    <x v="6"/>
    <s v="Operación"/>
    <s v="No aplica"/>
    <s v="Realizar visitas y capacitaciones a colegios de la provincia de Antofagasta, siendo como prioridad colegios en la comuna de Sierra Gorda. La justificación de la visita es poder capacitar a los estudiantes en E.R.N.C. Adicionalmente, se considera de manera"/>
  </r>
  <r>
    <n v="2145974441"/>
    <s v="DIA DS40"/>
    <s v="Parque Fotovoltaico Corso"/>
    <s v="III"/>
    <s v="Copiapó"/>
    <s v="c"/>
    <n v="20210300137"/>
    <n v="2021"/>
    <n v="66"/>
    <x v="0"/>
    <s v="PFV"/>
    <s v="Acciones de control de emisiones de material particulado"/>
    <x v="2"/>
    <x v="3"/>
    <s v="Construcción"/>
    <s v="Alteracióndelacalidaddelaireporemisióndematerialparticulado"/>
    <s v="Objetivo: Disminuir la emisión de material particulado generada por actividades de movimientos de tierra,excavaciones, y tránsitode vehículos encaminosnopavimentadosdurantelafasedeconstrucción. Descripción: se utilizarán mallas raschel u otro tipo de pant"/>
  </r>
  <r>
    <n v="2145974441"/>
    <s v="DIA DS40"/>
    <s v="Parque Fotovoltaico Corso"/>
    <s v="III"/>
    <s v="Copiapó"/>
    <s v="c"/>
    <n v="20210300137"/>
    <n v="2021"/>
    <n v="60"/>
    <x v="0"/>
    <s v="PFV"/>
    <s v="Aislamiento de cables conductores"/>
    <x v="5"/>
    <x v="9"/>
    <s v="Operación"/>
    <s v="Afectaciónaavifauna."/>
    <s v="Objetivo:Disminuirlaprobabilidaddeocurrenciadeelectrocución. Descripción: La medida consiste en la instalación de dispositivos anticolisión, Para esose recubrirá la llegada de loscables conductoresa las torres de suspensión, con un material aislante que p"/>
  </r>
  <r>
    <n v="2145974441"/>
    <s v="DIA DS40"/>
    <s v="Parque Fotovoltaico Corso"/>
    <s v="III"/>
    <s v="Copiapó"/>
    <s v="c"/>
    <n v="20210300137"/>
    <n v="2021"/>
    <n v="64"/>
    <x v="0"/>
    <s v="PFV"/>
    <s v="Capacitaciones técnicas a estudiantes de Copiapó, Chamonate,ToledoySanPedro"/>
    <x v="1"/>
    <x v="1"/>
    <s v="Operación"/>
    <s v="Noaplica"/>
    <s v="Objetivo: Potenciar la contratación de mano de obra local en éste u otros proyectosdeigualnaturaleza. Descripción: Se realizará un programa de capacitación a estudiantes, que entregue los conocimientos técnicos relacionados con la generación eléctricafoto"/>
  </r>
  <r>
    <n v="2145974441"/>
    <s v="DIA DS40"/>
    <s v="Parque Fotovoltaico Corso"/>
    <s v="III"/>
    <s v="Copiapó"/>
    <s v="c"/>
    <n v="20210300137"/>
    <n v="2021"/>
    <n v="60"/>
    <x v="0"/>
    <s v="PFV"/>
    <s v="Charlas de inducción arqueología"/>
    <x v="1"/>
    <x v="1"/>
    <s v="Construcción"/>
    <s v="Noaplica"/>
    <s v="Objetivo: Capacitar a los trabajadores del proyecto sobre el componente arqueológico que se podría encontrar en el área y los procedimientos a seguirencasodehallazgo. Descripción: Se realizarán charlas de inducción, antes del inicio de cada obra, a las/lo"/>
  </r>
  <r>
    <n v="2145974441"/>
    <s v="DIA DS40"/>
    <s v="Parque Fotovoltaico Corso"/>
    <s v="III"/>
    <s v="Copiapó"/>
    <s v="c"/>
    <n v="20210300137"/>
    <n v="2021"/>
    <n v="61"/>
    <x v="0"/>
    <s v="PFV"/>
    <s v="Charlas de inducción paleontología"/>
    <x v="1"/>
    <x v="1"/>
    <s v="Construcción"/>
    <s v="Noaplica"/>
    <s v="Objetivo: capacitar a los trabajadores del proyecto sobre el componente paleontológico que se podría encontrar en el área y el protocolo de procedimientoantehallazgospaleontológicosimprevistos. Descripción: Se realizarán charlas de inducción, antes del in"/>
  </r>
  <r>
    <n v="2145974441"/>
    <s v="DIA DS40"/>
    <s v="Parque Fotovoltaico Corso"/>
    <s v="III"/>
    <s v="Copiapó"/>
    <s v="c"/>
    <n v="20210300137"/>
    <n v="2021"/>
    <n v="63"/>
    <x v="0"/>
    <s v="PFV"/>
    <s v="Contratación de mano de obra local"/>
    <x v="0"/>
    <x v="2"/>
    <s v="Todas las fases del proyecto"/>
    <s v="Noaplica"/>
    <s v="Objetivo: Aportar a la generación de empleo de hombres y mujeres de la comunadeCopiapó. Descripción: Se establecerá un porcentaje de contratación de mano de obra local. Las personas que se interesen en estos empleos deberán postular a través de la Oficina"/>
  </r>
  <r>
    <n v="2145974441"/>
    <s v="DIA DS40"/>
    <s v="Parque Fotovoltaico Corso"/>
    <s v="III"/>
    <s v="Copiapó"/>
    <s v="c"/>
    <n v="20210300137"/>
    <n v="2021"/>
    <n v="58"/>
    <x v="0"/>
    <s v="PFV"/>
    <s v="Instalación de disuasores de vuelo"/>
    <x v="5"/>
    <x v="9"/>
    <s v="Operación"/>
    <s v="Afectaciónaavifauna."/>
    <s v="Objetivo: Disminuir la probabilidad de ocurrencia de colisión con el tendido eléctrico de aquellas aves que transitan por la zona y que tienen mayor probabilidad de colisionar tales como el jote de cabeza colorada (Cathartesaura) Descripción: La medida co"/>
  </r>
  <r>
    <n v="2145974441"/>
    <s v="DIA DS40"/>
    <s v="Parque Fotovoltaico Corso"/>
    <s v="III"/>
    <s v="Copiapó"/>
    <s v="c"/>
    <n v="20210300137"/>
    <n v="2021"/>
    <n v="65"/>
    <x v="0"/>
    <s v="PFV"/>
    <s v="Monitoreo arqueológico"/>
    <x v="3"/>
    <x v="4"/>
    <s v="Construcción"/>
    <s v="Noaplica"/>
    <s v="Objetivo: Prevenir la afectación de elementos patrimoniales enterrados durante actividades de excavación y movimientos de tierra durante las faenasdeconstrucción. Descripción: Se realizará un monitoreo arqueológico por arqueólogo/a(s) y/o licenciado/a(s) "/>
  </r>
  <r>
    <n v="2145974441"/>
    <s v="DIA DS40"/>
    <s v="Parque Fotovoltaico Corso"/>
    <s v="III"/>
    <s v="Copiapó"/>
    <s v="c"/>
    <n v="20210300137"/>
    <n v="2021"/>
    <n v="62"/>
    <x v="0"/>
    <s v="PFV"/>
    <s v="Monitoreo de ruido"/>
    <x v="2"/>
    <x v="24"/>
    <s v="Construcción"/>
    <s v="No aplica"/>
    <s v="Objetivo Verificar el cumplimiento de la norma D.S. N° 38/2011 del Ministerio del Medio Ambiente, en los receptores sensibles, específicamenteenelreceptorR4. Descripción: Se realizará un monitoreo de ruido trimestral para comprobar cumplimiento de la norm"/>
  </r>
  <r>
    <n v="2145974441"/>
    <s v="DIA DS40"/>
    <s v="Parque Fotovoltaico Corso"/>
    <s v="III"/>
    <s v="Copiapó"/>
    <s v="c"/>
    <n v="20210300137"/>
    <n v="2021"/>
    <n v="57"/>
    <x v="0"/>
    <s v="PFV"/>
    <s v="Perturbación controlada de Liolaemus nigromaculatus"/>
    <x v="5"/>
    <x v="10"/>
    <s v="Pre construcción"/>
    <s v="Afectaciónaespeciesdefaunadebajamovilidad."/>
    <s v="Objetivo: La perturbación controlada tiene por objetivo provocar el abandonooinducirel desplazamientogradualde losindividuos dela fauna de baja movilidad, desde su lugar de origen hacia zonas inmediatamente adyacentes, en forma previa a la intervención po"/>
  </r>
  <r>
    <n v="2145974441"/>
    <s v="DIA DS40"/>
    <s v="Parque Fotovoltaico Corso"/>
    <s v="III"/>
    <s v="Copiapó"/>
    <s v="c"/>
    <n v="20210300137"/>
    <n v="2021"/>
    <n v="64"/>
    <x v="0"/>
    <s v="PFV"/>
    <s v="Señaléticas en vehículos"/>
    <x v="1"/>
    <x v="7"/>
    <s v="Todas las fases del proyecto"/>
    <s v="Noaplica"/>
    <s v="Objetivo: Facilitar la identificación de los vehículos en caso de que algún afectadodeseepresentaralgunaqueja. Descripción: Se implementará señalética en vehículos, buses, camiones, camionetas del proyecto. La señalética identificará al Titular y al Proye"/>
  </r>
  <r>
    <n v="2145960782"/>
    <s v="DIA DS40"/>
    <s v="Parque Fotovoltaico San Serapio"/>
    <s v="VII"/>
    <s v="Maule"/>
    <s v="c"/>
    <n v="90"/>
    <n v="2021"/>
    <n v="34"/>
    <x v="0"/>
    <s v="PFV"/>
    <s v="Charlas de capacitación para el resguardo de la fauna nativa"/>
    <x v="1"/>
    <x v="1"/>
    <s v="Todas las fases del proyecto"/>
    <s v="Fauna"/>
    <s v="Objetivo: Generar lineamientos educativos relacionados a la protección de la fauna silvestre en categoría de conservación. Descripción: Mediante la realización de charlas educativas y la utilización de material educativo visual y escrito, se capacitará a "/>
  </r>
  <r>
    <n v="2145960782"/>
    <s v="DIA DS40"/>
    <s v="Parque Fotovoltaico San Serapio"/>
    <s v="VII"/>
    <s v="Maule"/>
    <s v="c"/>
    <n v="90"/>
    <n v="2021"/>
    <n v="35"/>
    <x v="0"/>
    <s v="PFV"/>
    <s v="Inducción de seguridad vial"/>
    <x v="1"/>
    <x v="1"/>
    <s v="Construcción"/>
    <s v="Vialidad adyacente"/>
    <s v="Informar y concientizar a los encargados de actividades de transporte del proyecto respecto de las condiciones viales de las rutas a utilizar."/>
  </r>
  <r>
    <n v="2145960782"/>
    <s v="DIA DS40"/>
    <s v="Parque Fotovoltaico San Serapio"/>
    <s v="VII"/>
    <s v="Maule"/>
    <s v="c"/>
    <n v="90"/>
    <n v="2021"/>
    <n v="31"/>
    <x v="0"/>
    <s v="PFV"/>
    <s v="Instalación de disuasores de vuelo"/>
    <x v="5"/>
    <x v="9"/>
    <s v="Construcción"/>
    <s v="Pérdida de individuos de fauna sensibles"/>
    <s v="Disminuir la probabilidad de ocurrencia de colisión con el tendido eléctrico de aquellas aves que transitan por la zona y que tienen mayor probabilidad de colisionar tales como Vanellus chilensis, Columbina picui. Zenaida auriculata, Gallinula melanops, P"/>
  </r>
  <r>
    <n v="2145960782"/>
    <s v="DIA DS40"/>
    <s v="Parque Fotovoltaico San Serapio"/>
    <s v="VII"/>
    <s v="Maule"/>
    <s v="c"/>
    <n v="90"/>
    <n v="2021"/>
    <n v="36"/>
    <x v="0"/>
    <s v="PFV"/>
    <s v="Minimizar efectos sobre la calidad de las aguas en canales presentes en el Proyecto"/>
    <x v="2"/>
    <x v="25"/>
    <s v="Construcción"/>
    <s v="Agua"/>
    <s v="Evitar la disposición de los residuos de construcción tales como escombros y residuos en los cauces presentes en el predio."/>
  </r>
  <r>
    <n v="2145960782"/>
    <s v="DIA DS40"/>
    <s v="Parque Fotovoltaico San Serapio"/>
    <s v="VII"/>
    <s v="Maule"/>
    <s v="c"/>
    <n v="90"/>
    <n v="2021"/>
    <n v="37"/>
    <x v="0"/>
    <s v="PFV"/>
    <s v="Protección patrimonio histórico"/>
    <x v="3"/>
    <x v="5"/>
    <s v="Construcción"/>
    <s v="Arqueológico"/>
    <s v="Detección oportuna de evidencias arqueológicas no previstas durante la fase constructiva del proyecto (remoción de tierra, excavación o escarpe)."/>
  </r>
  <r>
    <n v="2145960782"/>
    <s v="DIA DS40"/>
    <s v="Parque Fotovoltaico San Serapio"/>
    <s v="VII"/>
    <s v="Maule"/>
    <s v="c"/>
    <n v="90"/>
    <n v="2021"/>
    <n v="37"/>
    <x v="0"/>
    <s v="PFV"/>
    <s v="Protección y señalética de elementos patrimoniales"/>
    <x v="3"/>
    <x v="5"/>
    <s v="Construcción"/>
    <s v="Arqueológico"/>
    <s v="Conservación de evidencias arqueológicas."/>
  </r>
  <r>
    <n v="2145960782"/>
    <s v="DIA DS40"/>
    <s v="Parque Fotovoltaico San Serapio"/>
    <s v="VII"/>
    <s v="Maule"/>
    <s v="c"/>
    <n v="90"/>
    <n v="2021"/>
    <n v="33"/>
    <x v="0"/>
    <s v="PFV"/>
    <s v="Rescate y relocalización de fauna"/>
    <x v="5"/>
    <x v="20"/>
    <s v="Construcción"/>
    <s v="Pérdida de individuos de fauna sensibles"/>
    <s v="Disminuir la pérdida de ejemplares de los reptiles Liolaemus tenuis (lagartija tenue), Philodryas chamissonis (culebra de cola larga), Abrothrix olivaceus (ratón oliváceo) y Oligoryzomys longicaudatus (ratón de cola larga)."/>
  </r>
  <r>
    <n v="2145959429"/>
    <s v="DIA DS40"/>
    <s v="PROYECTO FOTOVOLTAICO CONCORDE"/>
    <s v="III"/>
    <s v="Chañaral"/>
    <s v="c"/>
    <n v="121"/>
    <n v="2021"/>
    <n v="43"/>
    <x v="0"/>
    <s v="PFV"/>
    <s v="Aporte voluntario para festividades."/>
    <x v="0"/>
    <x v="6"/>
    <s v="Construcción y operación"/>
    <s v="No aplica"/>
    <s v="Objetivo: Proporcionar una mejor calidad de vida a los habitantes de la localidad de El Salado a través de un aporte voluntario por parte de la empresa en cierto periodo de tiempo. Descripción: Se realizará un aporte de 1.000.000 de pesos para la entrega "/>
  </r>
  <r>
    <n v="2145959429"/>
    <s v="DIA DS40"/>
    <s v="PROYECTO FOTOVOLTAICO CONCORDE"/>
    <s v="III"/>
    <s v="Chañaral"/>
    <s v="c"/>
    <n v="121"/>
    <n v="2021"/>
    <n v="47"/>
    <x v="0"/>
    <s v="PFV"/>
    <s v="Charlas de flora y fauna a los trabajadores."/>
    <x v="1"/>
    <x v="1"/>
    <s v="Construcción"/>
    <s v="No Aplica"/>
    <s v="Objetivo: Se realizarán charlas a los trabajadores de forma periódica sobre el cuidado de la flora y fauna del sector. Descripción: Se realizarán charlas a los trabajadores de forma periódica sobre el cuidado de la flora y fauna del sector. Dichas charlas"/>
  </r>
  <r>
    <n v="2145959429"/>
    <s v="DIA DS40"/>
    <s v="PROYECTO FOTOVOLTAICO CONCORDE"/>
    <s v="III"/>
    <s v="Chañaral"/>
    <s v="c"/>
    <n v="121"/>
    <n v="2021"/>
    <n v="47"/>
    <x v="0"/>
    <s v="PFV"/>
    <s v="Comunicación con la comunidad."/>
    <x v="0"/>
    <x v="0"/>
    <s v="Todas las fases del proyecto"/>
    <s v="No Aplica"/>
    <s v="Objetivo: Generar comunicación abierta con la comunidad. Descripción: Se realizará la entrega de información del Proyecto a la comunidad asociado a los siguientes puntos: • Inicio de la fase de construcción, operación y cierre. • Gestión de residuos. • Ac"/>
  </r>
  <r>
    <n v="2145959429"/>
    <s v="DIA DS40"/>
    <s v="PROYECTO FOTOVOLTAICO CONCORDE"/>
    <s v="III"/>
    <s v="Chañaral"/>
    <s v="c"/>
    <n v="121"/>
    <n v="2021"/>
    <n v="41"/>
    <x v="0"/>
    <s v="PFV"/>
    <s v="Contratación Mano de Obra Local durante la construcción"/>
    <x v="0"/>
    <x v="2"/>
    <s v="Construcción"/>
    <s v="No aplica"/>
    <s v="Objetivo: Contratar el 20% de mano de obra local durante el peak de construcción del Proyecto. Descripción: La contratación del 20% de mano de obra para la construcción del Parque Fotovoltaico. Justificación: El motivo es el de aportar a la empleabilidad "/>
  </r>
  <r>
    <n v="2145959429"/>
    <s v="DIA DS40"/>
    <s v="PROYECTO FOTOVOLTAICO CONCORDE"/>
    <s v="III"/>
    <s v="Chañaral"/>
    <s v="c"/>
    <n v="121"/>
    <n v="2021"/>
    <n v="39"/>
    <x v="0"/>
    <s v="PFV"/>
    <s v="Humectación de caminos"/>
    <x v="2"/>
    <x v="3"/>
    <s v="Construcción y cierre"/>
    <s v="No Aplica"/>
    <s v="Objetivo: Reducir las emisiones de material particulado durante el desarrollo del Proyecto, tanto para los caminos de accesos e interiores, como para los frentes de trabajo que requieran movimiento de tierra. Descripción: Durante las actividades de movimi"/>
  </r>
  <r>
    <n v="2145959429"/>
    <s v="DIA DS40"/>
    <s v="PROYECTO FOTOVOLTAICO CONCORDE"/>
    <s v="III"/>
    <s v="Chañaral"/>
    <s v="c"/>
    <n v="121"/>
    <n v="2021"/>
    <n v="42"/>
    <x v="0"/>
    <s v="PFV"/>
    <s v="Incorporación de señalética en vehículos asociados al Proyecto"/>
    <x v="1"/>
    <x v="7"/>
    <s v="Todas las fases del proyecto"/>
    <s v="No aplica"/>
    <s v="Objetivo: Dar visibilidad a vehículos asociados al proyecto, para distinguirlos dentro de su tránsito, tanto en el área de influencia del proyecto, como en comunidades cercanas. Descripción: Cada vehículo asociado al proyecto debe llevar señalética que id"/>
  </r>
  <r>
    <n v="2145959429"/>
    <s v="DIA DS40"/>
    <s v="PROYECTO FOTOVOLTAICO CONCORDE"/>
    <s v="III"/>
    <s v="Chañaral"/>
    <s v="c"/>
    <n v="121"/>
    <n v="2021"/>
    <n v="46"/>
    <x v="0"/>
    <s v="PFV"/>
    <s v="Inducción en Buenas Prácticas a Trabajadores del Proyecto."/>
    <x v="1"/>
    <x v="1"/>
    <s v="Todas las fases del proyecto"/>
    <s v="No Aplica"/>
    <s v="Objetivo: El objetivo es entregar a los trabajadores del Proyecto una inducción sobre materias relacionadas con el cuidado del medio humano y natural, de manera de evitar impactos asociados a malas prácticas. Descripción: Previo al inicio de las labores e"/>
  </r>
  <r>
    <n v="2145959429"/>
    <s v="DIA DS40"/>
    <s v="PROYECTO FOTOVOLTAICO CONCORDE"/>
    <s v="III"/>
    <s v="Chañaral"/>
    <s v="c"/>
    <n v="121"/>
    <n v="2021"/>
    <n v="42"/>
    <x v="0"/>
    <s v="PFV"/>
    <s v="Instalación luminaria por Av. La Paz."/>
    <x v="0"/>
    <x v="6"/>
    <s v="Construcción"/>
    <s v="No aplica"/>
    <s v="Objetivo: Proporcionar una mejor calidad de vida a los habitantes de la localidad de El Salado a través de luminaria solar desde Av. La Paz hasta el cementerio de El Salado. Descripción: Se realizará la instalación de 10 postes con luminaria solar en un t"/>
  </r>
  <r>
    <n v="2145959429"/>
    <s v="DIA DS40"/>
    <s v="PROYECTO FOTOVOLTAICO CONCORDE"/>
    <s v="III"/>
    <s v="Chañaral"/>
    <s v="c"/>
    <n v="121"/>
    <n v="2021"/>
    <n v="45"/>
    <x v="0"/>
    <s v="PFV"/>
    <s v="Monitoreo de ruido etapa de construcción."/>
    <x v="2"/>
    <x v="24"/>
    <s v="Construcción"/>
    <s v="No Aplica"/>
    <s v="Objetivo: Monitorear los niveles de ruido durante la etapa de construcción. Descripción: Se realizará una serie de monitoreos de ruido durante la etapa de construcción del Proyecto, para esto se contempla la ejecución de 3 monitoreos de ruido; el primero "/>
  </r>
  <r>
    <n v="2145959429"/>
    <s v="DIA DS40"/>
    <s v="PROYECTO FOTOVOLTAICO CONCORDE"/>
    <s v="III"/>
    <s v="Chañaral"/>
    <s v="c"/>
    <n v="121"/>
    <n v="2021"/>
    <n v="36"/>
    <x v="0"/>
    <s v="PFV"/>
    <s v="Perturbación controlada para individuos de reptiles"/>
    <x v="5"/>
    <x v="10"/>
    <s v="Contrucción"/>
    <s v="Alteración de hábitat de fauna de baja movilidad."/>
    <s v="Objetivo: Provocar el abandono o producir el desplazamiento de la fauna presente en el área de influencia del Proyecto hacia zonas adyacentes, evitando de esta manera que la fauna nativa sea afectada por el desarrollo del Proyecto. Como objetivos específi"/>
  </r>
  <r>
    <n v="2145945512"/>
    <s v="DIA DS40"/>
    <s v="PSFV Maimalicán"/>
    <s v="IV"/>
    <s v="Los Vilos"/>
    <s v="c"/>
    <n v="170"/>
    <n v="2020"/>
    <n v="32"/>
    <x v="0"/>
    <s v="PFV"/>
    <s v="Plan de Perturbación Controlada"/>
    <x v="5"/>
    <x v="10"/>
    <s v="Previo a la fase de construcción (5 días antes):"/>
    <s v="Alteración del hábitat de fauna silvestre."/>
    <s v="Objetivo: el objetivo de la ejecución del Plan de Perturbación Controlada es provocar el abandono o inducir el desplazamiento gradual de los individuos de fauna de reducida movilidad, desde su lugar de origen hacia zonas inmediatamente adyacentes, en form"/>
  </r>
  <r>
    <n v="2145905555"/>
    <s v="DIA DS40"/>
    <s v="Peñon Solar"/>
    <s v="IV"/>
    <s v="Coquimbo"/>
    <s v="c"/>
    <n v="164"/>
    <n v="2020"/>
    <n v="62"/>
    <x v="0"/>
    <s v="PFV"/>
    <s v="Canal de comunicación con la comunidad de Cuesta El Manzano"/>
    <x v="0"/>
    <x v="0"/>
    <s v="Construcción y operación"/>
    <s v="Efectos sobre me dio humano."/>
    <s v="Objetivo: Debido a las actividades generadoras de ruido durante las fases de construcción y operación, se implementará un canal de comunicación con la comunidad de Cuesta El Manzano. Descripción: Este compromiso plantea un canal donde el titular se manten"/>
  </r>
  <r>
    <n v="2145905555"/>
    <s v="DIA DS40"/>
    <s v="Peñon Solar"/>
    <s v="IV"/>
    <s v="Coquimbo"/>
    <s v="c"/>
    <n v="164"/>
    <n v="2020"/>
    <n v="58"/>
    <x v="0"/>
    <s v="PFV"/>
    <s v="Plan de perturbación controlada de fauna"/>
    <x v="5"/>
    <x v="10"/>
    <s v="Construcción"/>
    <s v="Efecto sobre la fauna."/>
    <s v="Objetivo: Evitar la pérdida de ejemplares de reptiles por la construcción de las obras del Proyecto. Las especies a las cuales se aplicará la medida de mitigación corresponden a las siguientes: Clase Nombre científico Nombre común EC - Decreto RCE/ refere"/>
  </r>
  <r>
    <n v="2145905555"/>
    <s v="DIA DS40"/>
    <s v="Peñon Solar"/>
    <s v="IV"/>
    <s v="Coquimbo"/>
    <s v="c"/>
    <n v="164"/>
    <n v="2020"/>
    <n v="60"/>
    <x v="0"/>
    <s v="PFV"/>
    <s v="Reforestación de Porlieria chilensis"/>
    <x v="4"/>
    <x v="8"/>
    <s v="Construcción"/>
    <s v="Efecto sobre flora."/>
    <s v="Objetivo: Reforestar 535 ejemplares de Porlieria chilensis. Descripción: Se realizará una reforestación de Porlieria chilensis en un sector que se encuentra dentro del área de influencia el cual presenta características similares al área de intervención. "/>
  </r>
  <r>
    <n v="2145905555"/>
    <s v="DIA DS40"/>
    <s v="Peñon Solar"/>
    <s v="IV"/>
    <s v="Coquimbo"/>
    <s v="c"/>
    <n v="164"/>
    <n v="2020"/>
    <n v="59"/>
    <x v="0"/>
    <s v="PFV"/>
    <s v="Rescate de cactáceas."/>
    <x v="4"/>
    <x v="14"/>
    <s v="Construcción"/>
    <s v="Efecto sobre flora."/>
    <s v="Objetivo: Rescatar y relocalizar ejemplares de Copiapoa coquimbana. Descripción: Se rescatarán todos los ejemplares de Copiapoa coquimbana que serán afectados por las obras del Proyecto. Estos ejemplares serán dispuestos en sectores dentro del área de inf"/>
  </r>
  <r>
    <n v="2145905329"/>
    <s v="DIA DS40"/>
    <s v="El cruce solar"/>
    <s v="IV"/>
    <s v="Coquimbo"/>
    <s v="c"/>
    <n v="178"/>
    <n v="2020"/>
    <n v="52"/>
    <x v="0"/>
    <s v="PFV"/>
    <s v="Canal de comunicación con la comunidad de Cuesta El Manzano."/>
    <x v="0"/>
    <x v="0"/>
    <s v="Construcción y operación"/>
    <s v="Efectos sobre medio humano."/>
    <s v="Objetivo: Debido a las actividades generadoras de ruido durante las fases de construcción y operación. Se implementará un canal de comunicación con la comunidad de Cuesta El Manzano. Descripción: Este compromiso plantea un canal donde el titular se manten"/>
  </r>
  <r>
    <n v="2145905329"/>
    <s v="DIA DS40"/>
    <s v="El cruce solar"/>
    <s v="IV"/>
    <s v="Coquimbo"/>
    <s v="c"/>
    <n v="178"/>
    <n v="2020"/>
    <n v="48"/>
    <x v="0"/>
    <s v="PFV"/>
    <s v="Plan de perturbación controlada de fauna"/>
    <x v="5"/>
    <x v="10"/>
    <s v="Construcción"/>
    <s v="Efecto sobre la fauna."/>
    <s v="Objetivo: Evitar la pérdida de ejemplares de reptiles por la construcción de las obras del Proyecto. Las especies a las cuales se aplica la medida de mitigación corresponden a las siguientes: Clase Nombre científico Nombre común EC - RCE/ Decreto referenc"/>
  </r>
  <r>
    <n v="2145905329"/>
    <s v="DIA DS40"/>
    <s v="El cruce solar"/>
    <s v="IV"/>
    <s v="Coquimbo"/>
    <s v="c"/>
    <n v="178"/>
    <n v="2020"/>
    <n v="50"/>
    <x v="0"/>
    <s v="PFV"/>
    <s v="Reforestación de Porlieria chilensis."/>
    <x v="4"/>
    <x v="8"/>
    <s v="Construcción"/>
    <s v="Efecto sobre flora."/>
    <s v="Objetivo: Reforestar 973 ejemplares de Porlieria chilensis. Descripción: Se realizará una reforestación de Porlieria chilensis en un sector que se encuentra dentro del área de influencia, por lo que presenta características ambientales similares al área d"/>
  </r>
  <r>
    <n v="2145905329"/>
    <s v="DIA DS40"/>
    <s v="El cruce solar"/>
    <s v="IV"/>
    <s v="Coquimbo"/>
    <s v="c"/>
    <n v="178"/>
    <n v="2020"/>
    <n v="49"/>
    <x v="0"/>
    <s v="PFV"/>
    <s v="Rescate y relocalización de geófitas."/>
    <x v="4"/>
    <x v="14"/>
    <s v="Construcción"/>
    <s v="Efecto sobre flora."/>
    <s v="Objetivo: Rescatar y relocalizar geófitas. Descripción: Se rescatarán todos las geófitas que se encuentren en aquellos sectores donde se instalarán los pilotes de los paneles. Para esto, se realizarán calicatas de 40x40x30 cm, donde el suelo extraído será"/>
  </r>
  <r>
    <n v="2145894867"/>
    <s v="DIA DS40"/>
    <s v="Servicio de Bodegajes de suspel y no peligrosas en bodegas adyacentes"/>
    <s v="VI"/>
    <s v="Santa Cruz"/>
    <s v="ñ1"/>
    <n v="31"/>
    <n v="2020"/>
    <n v="56"/>
    <x v="2"/>
    <s v="No aplica"/>
    <s v="Charlas Arqueológicas antes de iniciar las obras de construcción"/>
    <x v="1"/>
    <x v="1"/>
    <s v="Construcción"/>
    <s v="No aplica"/>
    <s v="Se Realizarán charlas arqueológicas antes de iniciar las obras de construcción."/>
  </r>
  <r>
    <n v="2145894867"/>
    <s v="DIA DS40"/>
    <s v="Servicio de Bodegajes de suspel y no peligrosas en bodegas adyacentes"/>
    <s v="VI"/>
    <s v="Santa Cruz"/>
    <s v="ñ1"/>
    <n v="31"/>
    <n v="2020"/>
    <n v="56"/>
    <x v="2"/>
    <s v="No aplica"/>
    <s v="Humectación de Caminos"/>
    <x v="2"/>
    <x v="3"/>
    <s v="Construcción y operación"/>
    <s v="Emisiones a la Atmosfera"/>
    <s v="Objetivo: Humectar periódicamente mientras no llueva las zonas donde transitan camiones para posesionarse en el sector de carga y descarga de bodegas."/>
  </r>
  <r>
    <n v="2145757969"/>
    <s v="DIA DS40"/>
    <s v="PMGD FV La Vendimia"/>
    <s v="VII"/>
    <s v="Cauquenes"/>
    <s v="c"/>
    <n v="340"/>
    <n v="2020"/>
    <n v="35"/>
    <x v="0"/>
    <s v="PFV"/>
    <s v="Disuasores de vuelo"/>
    <x v="5"/>
    <x v="9"/>
    <s v="Todas las fases del proyecto"/>
    <s v="Impacto no significativo: eventual colisión de aves con tendido eléctrico del proyecto"/>
    <s v="Dadas las características del Proyecto, particularmente la proyección de un tramo aéreo de la línea de evacuación de 13,2 kV, para disminuir el riesgo de colisión el Titular contemplará la instalación de disuasores de vuelo en dicho tendido, separados cad"/>
  </r>
  <r>
    <n v="2145757969"/>
    <s v="DIA DS40"/>
    <s v="PMGD FV La Vendimia"/>
    <s v="VII"/>
    <s v="Cauquenes"/>
    <s v="c"/>
    <n v="340"/>
    <n v="2020"/>
    <n v="35"/>
    <x v="0"/>
    <s v="PFV"/>
    <s v="Plan de rescate y relocalización de anfibios"/>
    <x v="5"/>
    <x v="20"/>
    <s v="Construcción"/>
    <s v="Impacto no significativo: potencial perturbación de hábitat por construcción de obras temporales y permanentes durante la fase de construcción."/>
    <s v="Objetivo: con el objetivo de disminuir el impacto por mortalidad directa en aquellas especies presentes en el área de intervención del Proyecto, que se encuentren en alguna categoría de conservación y sean de movilidad reducida, y por tanto, una baja capa"/>
  </r>
  <r>
    <n v="2145757969"/>
    <s v="DIA DS40"/>
    <s v="PMGD FV La Vendimia"/>
    <s v="VII"/>
    <s v="Cauquenes"/>
    <s v="c"/>
    <n v="340"/>
    <n v="2020"/>
    <n v="35"/>
    <x v="0"/>
    <s v="PFV"/>
    <s v="Plan de Tránsito"/>
    <x v="1"/>
    <x v="15"/>
    <s v="Todas las fases"/>
    <s v="No Aplica"/>
    <s v="Objetivo: organizar los flujos vehiculares del proyecto, proponer medidas para evitar obstrucción en las rutas de acceso. Descripción: documento con instrucciones para organizar los flujos vehiculares del Proyecto en relación con los flujos viales locales"/>
  </r>
  <r>
    <n v="2145757969"/>
    <s v="DIA DS40"/>
    <s v="PMGD FV La Vendimia"/>
    <s v="VII"/>
    <s v="Cauquenes"/>
    <s v="c"/>
    <n v="340"/>
    <n v="2020"/>
    <n v="34"/>
    <x v="0"/>
    <s v="PFV"/>
    <s v="Plan de Tránsito"/>
    <x v="1"/>
    <x v="15"/>
    <s v="Todas las fases del proyecto"/>
    <s v="Impacto no significativo: Tránsito de vehículos pesados y livianos durante las fases de construcción, operación y cierre."/>
    <s v="Objetivo: organizar los flujos vehiculares del proyecto, proponer medidas para evitar obstrucción en las rutas de acceso. Descripción: documento con instrucciones para organizar los flujos vehiculares del Proyecto en relación con los flujos viales locales"/>
  </r>
  <r>
    <n v="2145757520"/>
    <s v="DIA DS40"/>
    <s v="PMGD FV La Cosecha"/>
    <s v="XVI"/>
    <s v="San Carlos"/>
    <s v="c"/>
    <n v="108"/>
    <n v="2020"/>
    <n v="41"/>
    <x v="0"/>
    <s v="PFV"/>
    <s v="Mejora de suelo para la agricultura"/>
    <x v="2"/>
    <x v="12"/>
    <s v="Operación"/>
    <s v="Impacto no significativo relacionado con el uso del suelo Clase IIIs1, para la construcción del proyecto."/>
    <s v="Objetivo: Tiene por objetivo generar nuevas áreas para el desarrollo de la agricultura en dónde no ha sido posible dado las características del suelo. Descripción: Consiste en realizar Drenaje de Suelo Mediante Zanjas y Carrete Móvil. Justificación: Dado "/>
  </r>
  <r>
    <n v="2145755942"/>
    <s v="DIA DS40"/>
    <s v="Parque Fotovoltaico Bramada"/>
    <s v="III"/>
    <s v="Copiapó"/>
    <s v="c"/>
    <n v="102"/>
    <n v="2020"/>
    <n v="31"/>
    <x v="0"/>
    <s v="PFV"/>
    <s v="Acciones de Control de Emisiones."/>
    <x v="2"/>
    <x v="3"/>
    <s v="Todas las fases del proyecto"/>
    <s v="No Aplica"/>
    <s v="Objetivo: Reducir las emisiones de material particulado y gases producto de las operaciones del Proyecto en todas sus fases. Descripción: Las acciones de control de emisión se aplicarán sobre los caminos, los frentes de trabajo y los vehículos que transit"/>
  </r>
  <r>
    <n v="2145755942"/>
    <s v="DIA DS40"/>
    <s v="Parque Fotovoltaico Bramada"/>
    <s v="III"/>
    <s v="Copiapó"/>
    <s v="c"/>
    <n v="102"/>
    <n v="2020"/>
    <n v="27"/>
    <x v="0"/>
    <s v="PFV"/>
    <s v="Campaña de Prevención de Microbasurales"/>
    <x v="0"/>
    <x v="6"/>
    <s v="Operación"/>
    <s v="No Aplica"/>
    <s v="Objetivo: Informar y sensibilizar a los visitantes y público en general, que transite por las cercanías del Proyecto, de la importancia de mantener limpio el lugar y no botar basura. Tanto para minimizar los residuos dispuestos en un área actualmente afec"/>
  </r>
  <r>
    <n v="2145755942"/>
    <s v="DIA DS40"/>
    <s v="Parque Fotovoltaico Bramada"/>
    <s v="III"/>
    <s v="Copiapó"/>
    <s v="c"/>
    <n v="102"/>
    <n v="2020"/>
    <n v="32"/>
    <x v="0"/>
    <s v="PFV"/>
    <s v="Cercado temporal para la protección de la especie cactácea Pyrrhocactus eriosyzoides (Cunze)."/>
    <x v="4"/>
    <x v="8"/>
    <s v="Construcción"/>
    <s v="Afectación a especies en categoría de conservación."/>
    <s v="Objetivo: Proteger a los individuos de las especies de flora nativa endémicas presentes en el área del Proyecto que no serán intervenidos y por ende no rescatados. Descripción: Instalación de un cercado de protección y señalización alrededor de cada indiv"/>
  </r>
  <r>
    <n v="2145755942"/>
    <s v="DIA DS40"/>
    <s v="Parque Fotovoltaico Bramada"/>
    <s v="III"/>
    <s v="Copiapó"/>
    <s v="c"/>
    <n v="102"/>
    <n v="2020"/>
    <n v="29"/>
    <x v="0"/>
    <s v="PFV"/>
    <s v="Contratación de Mano de Obra Local"/>
    <x v="0"/>
    <x v="2"/>
    <s v="Todas las fases del proyecto"/>
    <s v="No Aplica"/>
    <s v="Objetivo: Priorizar la contratación de mano de obra local para las distintas obras y acciones del Proyecto en todas sus fases. Descripción: Se coordinará la búsqueda y contratación de mano de obra local con la Oficina Municipal de Intermediación Laboral ("/>
  </r>
  <r>
    <n v="2145755942"/>
    <s v="DIA DS40"/>
    <s v="Parque Fotovoltaico Bramada"/>
    <s v="III"/>
    <s v="Copiapó"/>
    <s v="c"/>
    <n v="102"/>
    <n v="2020"/>
    <n v="30"/>
    <x v="0"/>
    <s v="PFV"/>
    <s v="Diseño Paisajístico del Proyecto."/>
    <x v="6"/>
    <x v="21"/>
    <s v="Operación"/>
    <s v="No Aplica"/>
    <s v="Objetivo: Reducir el impacto paisajístico del Proyecto con la aplicación de pintura en colores tierra, en las instalaciones que sea factible hacerlo, que minimicen el contraste visual de las instalaciones del Proyecto respecto a su entorno desértico. Desc"/>
  </r>
  <r>
    <n v="2145755942"/>
    <s v="DIA DS40"/>
    <s v="Parque Fotovoltaico Bramada"/>
    <s v="III"/>
    <s v="Copiapó"/>
    <s v="c"/>
    <n v="102"/>
    <n v="2020"/>
    <n v="30"/>
    <x v="0"/>
    <s v="PFV"/>
    <s v="Implementación de señalética en vehículos del Proyecto."/>
    <x v="1"/>
    <x v="7"/>
    <s v="Todas las fases del proyecto"/>
    <s v="No Aplica"/>
    <s v="Objetivo: Identificar a los vehículos relacionados al Proyecto, propios o de contratistas, cuando circulen en la vía pública. Descripción: Se implementarán señaléticas con el logo y nombre del Proyecto y número de contacto en los vehículos que entren y sa"/>
  </r>
  <r>
    <n v="2145755942"/>
    <s v="DIA DS40"/>
    <s v="Parque Fotovoltaico Bramada"/>
    <s v="III"/>
    <s v="Copiapó"/>
    <s v="c"/>
    <n v="102"/>
    <n v="2020"/>
    <n v="29"/>
    <x v="0"/>
    <s v="PFV"/>
    <s v="Inducción en Buenas Prácticas a Trabajadores del Proyecto."/>
    <x v="1"/>
    <x v="1"/>
    <s v="Todas las fases del proyecto"/>
    <s v="No Aplica"/>
    <s v="Objetivo: El objetivo es entregar a los trabajadores del Proyecto una inducción sobre materias relacionadas con el cuidado del medio humano y natural, de manera de evitar impactos asociados a malas prácticas. Descripción: Previo al inicio de las labores e"/>
  </r>
  <r>
    <n v="2145755942"/>
    <s v="DIA DS40"/>
    <s v="Parque Fotovoltaico Bramada"/>
    <s v="III"/>
    <s v="Copiapó"/>
    <s v="c"/>
    <n v="102"/>
    <n v="2020"/>
    <n v="26"/>
    <x v="0"/>
    <s v="PFV"/>
    <s v="Mirador Educativo"/>
    <x v="6"/>
    <x v="32"/>
    <s v="Operación"/>
    <s v="No Aplica"/>
    <s v="Objetivo: Informar y sensibilizar a los vecinos y estudiantes de la comuna de Copiapó, así como a visitantes de paso por el lugar, sobre las características e importancia de la energía solar en general, y del Proyecto Fotovoltaico Bramada en particular. A"/>
  </r>
  <r>
    <n v="2145755942"/>
    <s v="DIA DS40"/>
    <s v="Parque Fotovoltaico Bramada"/>
    <s v="III"/>
    <s v="Copiapó"/>
    <s v="c"/>
    <n v="102"/>
    <n v="2020"/>
    <n v="28"/>
    <x v="0"/>
    <s v="PFV"/>
    <s v="Resguardo de material genético de especies de flora."/>
    <x v="4"/>
    <x v="8"/>
    <s v="Todas las fases del proyecto"/>
    <s v="Afectación a especies en categoría de conservación."/>
    <s v="Objetivo: Rescatar material genético (semillas) de las especies de flora nativa endémicas presentes en el área del Proyecto. Estas corresponden a Adesmia argéntea, Cistanthe grandiflora, Dinemandra ericoides, Heliotropium myosotifolium, Loasa elongata, No"/>
  </r>
  <r>
    <n v="2145737257"/>
    <s v="DIA DS40"/>
    <s v="Parque Fotovoltaico Chimbarongo 3"/>
    <s v="VI"/>
    <s v="Chimbarongo"/>
    <s v="c"/>
    <n v="27"/>
    <n v="2020"/>
    <n v="89"/>
    <x v="0"/>
    <s v="PFV"/>
    <s v="Mejora obras de riego Canal Almarza."/>
    <x v="0"/>
    <x v="6"/>
    <s v="Operación"/>
    <s v="Pérdida Temporal de uso de suelo de valor agropecuario."/>
    <s v="Objetivo: Implementar una mejora de obras de riego agrícola para lograr mayor productividad en predios cercanos, en términos de equilibrar la pérdida temporal de uso agrícola del predio del proyecto. Descripción: Se considera el mejoramiento de la conducc"/>
  </r>
  <r>
    <n v="2145737257"/>
    <s v="DIA DS40"/>
    <s v="Parque Fotovoltaico Chimbarongo 3"/>
    <s v="VI"/>
    <s v="Chimbarongo"/>
    <s v="c"/>
    <n v="27"/>
    <n v="2020"/>
    <n v="88"/>
    <x v="0"/>
    <s v="PFV"/>
    <s v="Monitoreo de ruido"/>
    <x v="2"/>
    <x v="24"/>
    <s v="Construcción"/>
    <s v="Ruido, verificar que no se generan impactos significativos por superación del D.S. N°38/2011 del MMA."/>
    <s v="Objetivo: Comprobar la eficiencia de abatimiento de la pantalla acústica a implementar durante la etapa de construcción sobre el frente de trabajo más cercano al receptor más cercano (R1). Descripción: efectuar mediciones de ruido con equipo debidamente c"/>
  </r>
  <r>
    <n v="2145737257"/>
    <s v="DIA DS40"/>
    <s v="Parque Fotovoltaico Chimbarongo 3"/>
    <s v="VI"/>
    <s v="Chimbarongo"/>
    <s v="c"/>
    <n v="27"/>
    <n v="2020"/>
    <n v="88"/>
    <x v="0"/>
    <s v="PFV"/>
    <s v="Plan de Monitoreo de las propiedades físicas, químicas y biológicas del suelo."/>
    <x v="2"/>
    <x v="11"/>
    <s v="Operación"/>
    <s v="Modificación de las propiedades físicas, químicas y biológicas del suelo."/>
    <s v="Objetivo: Evaluar la evolución de la calidad de los suelos productivos, a través del monitoreo de propiedades fisicoquímicas y microbiológicas del suelo donde se instalan los paneles fotovoltaicos. Descripción: Se considera monitoreo de propiedades fisico"/>
  </r>
  <r>
    <n v="2145736951"/>
    <s v="DIA DS40"/>
    <s v="Planta Fotovoltaica North West"/>
    <s v="III"/>
    <s v="Vallenar"/>
    <s v="c"/>
    <n v="84"/>
    <n v="2020"/>
    <n v="53"/>
    <x v="0"/>
    <s v="PFV"/>
    <s v="Charlas de inducción arqueológica"/>
    <x v="1"/>
    <x v="1"/>
    <s v="Construcción y cierre"/>
    <s v="Afectación Hallazgos Arqueológicos."/>
    <s v="Objetivo: potenciar la empleabilidad local en proyectos de energía Descripción: Dar prioridad a la contratación de mano de obra local principalmente durante la construcción y cierre del proyecto ya que la operación se realiza de forma remota. Justificació"/>
  </r>
  <r>
    <n v="2145736951"/>
    <s v="DIA DS40"/>
    <s v="Planta Fotovoltaica North West"/>
    <s v="III"/>
    <s v="Vallenar"/>
    <s v="c"/>
    <n v="84"/>
    <n v="2020"/>
    <n v="53"/>
    <x v="0"/>
    <s v="PFV"/>
    <s v="Contratación de mano de obra local"/>
    <x v="0"/>
    <x v="2"/>
    <s v="Construcción"/>
    <s v="Potencial afectación a monumentos arqueológicos."/>
    <s v="Objetivo: Monitorear la posible aparición de H A. Descripción: mientras duren las actividades de remoción, excavación o nivelación de terreno se contará con un arqueólogo que monitoree estas actividades ante posibles hallazgos. Justificación: Prevenir la "/>
  </r>
  <r>
    <n v="2145736951"/>
    <s v="DIA DS40"/>
    <s v="Planta Fotovoltaica North West"/>
    <s v="III"/>
    <s v="Vallenar"/>
    <s v="c"/>
    <n v="84"/>
    <n v="2020"/>
    <n v="52"/>
    <x v="0"/>
    <s v="PFV"/>
    <s v="Contratación de mano de obra local"/>
    <x v="0"/>
    <x v="2"/>
    <s v="Construcción y cierre"/>
    <s v="No Aplica"/>
    <s v="Objetivo: potenciar la empleabilidad local en proyectos de energía Descripción: Dar prioridad a la contratación de mano de obra local principalmente durante la construcción y cierre del proyecto ya que la operación se realiza de forma remota. Justificació"/>
  </r>
  <r>
    <n v="2145736951"/>
    <s v="DIA DS40"/>
    <s v="Planta Fotovoltaica North West"/>
    <s v="III"/>
    <s v="Vallenar"/>
    <s v="c"/>
    <n v="84"/>
    <n v="2020"/>
    <n v="52"/>
    <x v="0"/>
    <s v="PFV"/>
    <s v="Contratación de mano de obra local"/>
    <x v="0"/>
    <x v="2"/>
    <s v="Todas las fases del proyecto"/>
    <s v="Disminución de áreas de pastoreo"/>
    <s v="Objetivo coordinar aportes de forraje para crianceros que se vean afectados por la instalación del proyecto. Descripción: Apoyar a crianceros que hacen uso recurrente del área y que hayan visto disminuidas sus zonas de pastoreo. Para cada uno de los crian"/>
  </r>
  <r>
    <n v="2145736951"/>
    <s v="DIA DS40"/>
    <s v="Planta Fotovoltaica North West"/>
    <s v="III"/>
    <s v="Vallenar"/>
    <s v="c"/>
    <n v="84"/>
    <n v="2020"/>
    <n v="51"/>
    <x v="0"/>
    <s v="PFV"/>
    <s v="Contratación de prestadores de servicios locales"/>
    <x v="0"/>
    <x v="6"/>
    <s v="Todas las fases del proyecto"/>
    <s v="No Aplica"/>
    <s v="Objetivo: potenciar la contratación de prestadores de servicios locales. Descripción: Dar prioridad a la contratación de prestadores de servicio locales durante la construcción del proyecto. Justificación: Con la contratación prestadores de servicios loca"/>
  </r>
  <r>
    <n v="2145736951"/>
    <s v="DIA DS40"/>
    <s v="Planta Fotovoltaica North West"/>
    <s v="III"/>
    <s v="Vallenar"/>
    <s v="c"/>
    <n v="84"/>
    <n v="2020"/>
    <n v="49"/>
    <x v="0"/>
    <s v="PFV"/>
    <s v="Guía descriptiva del Sitio Prioritario Cuesta Pajonales, con el objetivo de fomentar la conservación de la biodiversidad"/>
    <x v="7"/>
    <x v="33"/>
    <s v="Operación"/>
    <s v="Afectación sobre sitio prioritario Cuesta Pajonales."/>
    <s v="Objetivo: Se desarrollará una guía descriptiva del Sitio Prioritario Cuesta Pajonales, con el objetivo de fomentar la conservación de la biodiversidad. Descripción: La guía será presentada a la SEREMI de Medio Ambiente de la Región de Atacama, en formato "/>
  </r>
  <r>
    <n v="2145736951"/>
    <s v="DIA DS40"/>
    <s v="Planta Fotovoltaica North West"/>
    <s v="III"/>
    <s v="Vallenar"/>
    <s v="c"/>
    <n v="84"/>
    <n v="2020"/>
    <n v="49"/>
    <x v="0"/>
    <s v="PFV"/>
    <s v="Identificación de todos los vehículos del Proyecto"/>
    <x v="1"/>
    <x v="7"/>
    <s v="Todas las fases del proyecto"/>
    <s v="No aplica"/>
    <s v="Objetivo: Identificación de todos los vehículos que formen parte del proyecto para todas sus fases para que sean visibles para la población cercana al proyecto. Descripción: Se deberá mantener un registro de cada vehículo que participe de la construcción,"/>
  </r>
  <r>
    <n v="2145736951"/>
    <s v="DIA DS40"/>
    <s v="Planta Fotovoltaica North West"/>
    <s v="III"/>
    <s v="Vallenar"/>
    <s v="c"/>
    <n v="84"/>
    <n v="2020"/>
    <n v="50"/>
    <x v="0"/>
    <s v="PFV"/>
    <s v="Mediciones de Ruido"/>
    <x v="2"/>
    <x v="24"/>
    <s v="Construcción y cierre"/>
    <s v="Superación niveles de ruido Receptor R2"/>
    <s v="Objetivo: Mediciones cada dos meses de Ruido en el Receptor R2. Descripción: Se realizarán mediciones de ruido cada dos meses en el Receptor establecido como R2 para lo cual se utiliza lo establecido en la Resolución Exenta N°693/2015 de la Superintendenc"/>
  </r>
  <r>
    <n v="2145736951"/>
    <s v="DIA DS40"/>
    <s v="Planta Fotovoltaica North West"/>
    <s v="III"/>
    <s v="Vallenar"/>
    <s v="c"/>
    <n v="84"/>
    <n v="2020"/>
    <n v="47"/>
    <x v="0"/>
    <s v="PFV"/>
    <s v="Plan de Manejo Biológico para el rescate y relocalización de Géofitas"/>
    <x v="4"/>
    <x v="14"/>
    <s v="Construcción"/>
    <s v="Afectación área de influencia sitio prioritario Desierto Florido."/>
    <s v="Objetivo: Realizar un Plan de manejo biológico para las especies de Geófitas presentes en el lugar de emplazamiento del proyecto. Descripción: Se determinarán las especies de plantas geófitas potenciales en el área. Se realizarán acciones de rescate para "/>
  </r>
  <r>
    <n v="2145736951"/>
    <s v="DIA DS40"/>
    <s v="Planta Fotovoltaica North West"/>
    <s v="III"/>
    <s v="Vallenar"/>
    <s v="c"/>
    <n v="84"/>
    <n v="2020"/>
    <n v="44"/>
    <x v="0"/>
    <s v="PFV"/>
    <s v="Plan de Perturbación Controlada"/>
    <x v="5"/>
    <x v="10"/>
    <s v="Pre construcción"/>
    <s v="Afectación al hábitat de especies de baja movilidad."/>
    <s v="Objetivo: inducir el desplazamiento de los individuos de las especies de baja movilidad que se encuentren en el área de influencia del Proyecto. Descripción: se realizará un plan de perturbación controlada para reptiles. Justificación: controlar cualquier"/>
  </r>
  <r>
    <n v="2145736951"/>
    <s v="DIA DS40"/>
    <s v="Planta Fotovoltaica North West"/>
    <s v="III"/>
    <s v="Vallenar"/>
    <s v="c"/>
    <n v="84"/>
    <n v="2020"/>
    <n v="47"/>
    <x v="0"/>
    <s v="PFV"/>
    <s v="Realización de charla o taller de educación ambiental a estudiantes"/>
    <x v="1"/>
    <x v="1"/>
    <s v="Pre construcción"/>
    <s v="No Aplica"/>
    <s v="Objetivo: potenciar la contratación de mano de obra local en éste u otros proyectos de igual naturaleza Descripción: realización de capacitación técnica (por una única vez) a estudiantes de establecimientos técnicos-profesionales, que estén cursando su úl"/>
  </r>
  <r>
    <n v="2145736951"/>
    <s v="DIA DS40"/>
    <s v="Planta Fotovoltaica North West"/>
    <s v="III"/>
    <s v="Vallenar"/>
    <s v="c"/>
    <n v="84"/>
    <n v="2020"/>
    <n v="46"/>
    <x v="0"/>
    <s v="PFV"/>
    <s v="Realización de charla o taller de educación ambiental a trabajadores del Proyecto"/>
    <x v="1"/>
    <x v="1"/>
    <s v="Construcción"/>
    <s v="No Aplica"/>
    <s v="Objetivo: Implementar un plan de educación ambiental cuyo fin es promover una actitud responsable de los trabajadores hacia el Tricahue. Descripción: Realización de charla o taller de educación ambiental más entrega de Folleto que expongan acerca del loro"/>
  </r>
  <r>
    <n v="2145736951"/>
    <s v="DIA DS40"/>
    <s v="Planta Fotovoltaica North West"/>
    <s v="III"/>
    <s v="Vallenar"/>
    <s v="c"/>
    <n v="84"/>
    <n v="2020"/>
    <n v="50"/>
    <x v="0"/>
    <s v="PFV"/>
    <s v="Reducción de velocidad a 30 km/h"/>
    <x v="1"/>
    <x v="15"/>
    <s v="Todas las fases del proyecto"/>
    <s v="No Aplica"/>
    <s v="Objetivo: disminuir los riesgos de accidentes y emisiones del proyecto. Descripción: Se establece como velocidad máxima permitida en el camino de acceso al proyecto (lo cual deberá quedar establecido en conjunto con los demás proyectos ubicados en la zona"/>
  </r>
  <r>
    <n v="2145736412"/>
    <s v="DIA DS40"/>
    <s v="Parque Fotovoltaico Angamos"/>
    <s v="II"/>
    <s v="Mejillones"/>
    <s v="c"/>
    <n v="237"/>
    <n v="2020"/>
    <n v="22"/>
    <x v="0"/>
    <s v="PFV"/>
    <s v="Alianzas estratégicas de municipios"/>
    <x v="0"/>
    <x v="6"/>
    <s v="Todas las fases del proyecto"/>
    <s v="No Aplica"/>
    <s v="Objetivo: Generar alianzas y fortalecer la relación entre el proyecto y stakeholders. Descripción: El titular se compromete a generar alianzas estratégicas con el municipio y establecimientos educacionales de la comuna de Mejillones. Justificación: Se def"/>
  </r>
  <r>
    <n v="2145736412"/>
    <s v="DIA DS40"/>
    <s v="Parque Fotovoltaico Angamos"/>
    <s v="II"/>
    <s v="Mejillones"/>
    <s v="c"/>
    <n v="237"/>
    <n v="2020"/>
    <n v="21"/>
    <x v="0"/>
    <s v="PFV"/>
    <s v="Contratación de mano de obra local"/>
    <x v="0"/>
    <x v="2"/>
    <s v="Todas las fases del proyecto"/>
    <s v="No Aplica"/>
    <s v="Objetivo: Promover la integración y mejoramiento de la calidad de vida de las personas en el sector del proyecto. Descripción: El Titular evaluará contratar mano de obra local para actividades específicas y que se justifique su contratación durante la fas"/>
  </r>
  <r>
    <n v="2145736412"/>
    <s v="DIA DS40"/>
    <s v="Parque Fotovoltaico Angamos"/>
    <s v="II"/>
    <s v="Mejillones"/>
    <s v="c"/>
    <n v="237"/>
    <n v="2020"/>
    <n v="19"/>
    <x v="0"/>
    <s v="PFV"/>
    <s v="Educación ambiental"/>
    <x v="0"/>
    <x v="0"/>
    <s v="Construcción"/>
    <s v="Fauna"/>
    <s v="Objetivo: Informar a los trabajadores de los elementos bióticos que se encuentran en la zona y como evitar su afectación. Descripción: Se realizará capacitación a los trabajadores con el fin de informar sobre la existencia de elementos bióticos presentes "/>
  </r>
  <r>
    <n v="2145736412"/>
    <s v="DIA DS40"/>
    <s v="Parque Fotovoltaico Angamos"/>
    <s v="II"/>
    <s v="Mejillones"/>
    <s v="c"/>
    <n v="237"/>
    <n v="2020"/>
    <n v="20"/>
    <x v="0"/>
    <s v="PFV"/>
    <s v="Instalación señalética y educación vial"/>
    <x v="1"/>
    <x v="7"/>
    <s v="Construcción"/>
    <s v="Avifauna"/>
    <s v="Objetivo: A través de señalética y capacitación de conductores se informará a los trabajadores y personas en general la presencia de gaviotín chico (Sternula lorata) en las cercanías del Proyecto. De esta manera evitar el tránsito de todo tipo de vehículo"/>
  </r>
  <r>
    <n v="2145736412"/>
    <s v="DIA DS40"/>
    <s v="Parque Fotovoltaico Angamos"/>
    <s v="II"/>
    <s v="Mejillones"/>
    <s v="c"/>
    <n v="237"/>
    <n v="2020"/>
    <n v="21"/>
    <x v="0"/>
    <s v="PFV"/>
    <s v="Promover la gestión eficiente de los residuos domiciliarios e industriales y de pasivos ambientales derivados de la actividad económica desarrollada en la Región"/>
    <x v="1"/>
    <x v="17"/>
    <s v="Todas las fases del proyecto"/>
    <s v="No aplica"/>
    <s v="Objetivo: Promover la gestión adecuada de residuos domiciliarios e industriales para evitar la generación de pasivos ambientales. Descripción: En operación los paneles dañados serán reciclados por empresas autorizadas sanitariamente. Para el cierre, si lo"/>
  </r>
  <r>
    <n v="2145736412"/>
    <s v="DIA DS40"/>
    <s v="Parque Fotovoltaico Angamos"/>
    <s v="II"/>
    <s v="Mejillones"/>
    <s v="c"/>
    <n v="237"/>
    <n v="2020"/>
    <n v="20"/>
    <x v="0"/>
    <s v="PFV"/>
    <s v="Protocolo de hallazgos paleontológicos imprevistos"/>
    <x v="3"/>
    <x v="5"/>
    <s v="Construcción"/>
    <s v="Patrimonio cultural"/>
    <s v="Objetivo: Establecer un mecanismo de respuesta ante hallazgos paleontológicos imprevistos que permita evitar la pérdida de fósiles relevantes que pudiesen ser impactados por las actividades de construcción del proyecto. Descripción: Ver detalles en Anexo "/>
  </r>
  <r>
    <n v="2145736412"/>
    <s v="DIA DS40"/>
    <s v="Parque Fotovoltaico Angamos"/>
    <s v="II"/>
    <s v="Mejillones"/>
    <s v="c"/>
    <n v="237"/>
    <n v="2020"/>
    <n v="22"/>
    <x v="0"/>
    <s v="PFV"/>
    <s v="Reposición de insumos a Bomberos y Carabineros de Chile"/>
    <x v="0"/>
    <x v="6"/>
    <s v="Todas las fases del proyecto"/>
    <s v="No Aplica"/>
    <s v="Objetivo: Asegurar el abastecimiento de insumos de seguridad para Bomberos y/o Carabineros de Chile para una posible emergencia durante toda la vida útil del proyecto. Descripción: El titular se compromete a reponer los gastos incurridos en dichos insumos"/>
  </r>
  <r>
    <n v="2145736412"/>
    <s v="DIA DS40"/>
    <s v="Parque Fotovoltaico Angamos"/>
    <s v="II"/>
    <s v="Mejillones"/>
    <s v="c"/>
    <n v="237"/>
    <n v="2020"/>
    <n v="18"/>
    <x v="0"/>
    <s v="PFV"/>
    <s v="Sistema antipercha"/>
    <x v="5"/>
    <x v="9"/>
    <s v="Construcción y operación"/>
    <s v="Avifauna"/>
    <s v="Objetivo: Evitar que aves rapaces, principal depredador de gaviotín chico (Sternula lorata), se posen en las torres de alta tensión. Descripción: Se instalarán antipercha en la parte más alta de las torres o postes de la línea de transmisión eléctrica del"/>
  </r>
  <r>
    <n v="2145723769"/>
    <s v="DIA DS40 (ICE)"/>
    <s v="El Avellano Solar"/>
    <s v="VIII"/>
    <s v="Los Angeles"/>
    <s v="c"/>
    <n v="260"/>
    <n v="2020"/>
    <n v="89"/>
    <x v="0"/>
    <s v="PFV"/>
    <s v="Control del tránsito de vehículos pesados"/>
    <x v="1"/>
    <x v="15"/>
    <s v="Todas las fases del proyecto"/>
    <s v="No aplica"/>
    <s v="Objetivo: El objetivo es implementar medidas de seguridad para el tránsito de vehículos pesados en la intersección donde se accede al Proyecto, es decir, en el camino interior que nace desde Av. Las Industrias a la altura del kilómetro 504 aproximadamente"/>
  </r>
  <r>
    <n v="2145685504"/>
    <s v="DIA DS40 (ICE)"/>
    <s v="Sustitución del Sistema de Descarga de Efluentes de la Central Termoeléctrica Laja"/>
    <s v="VIII"/>
    <s v="Cabrero"/>
    <s v="o7"/>
    <n v="235"/>
    <n v="2021"/>
    <n v="63"/>
    <x v="4"/>
    <s v="No aplica"/>
    <s v="Programa de Monitoreo de Calidad del Agua"/>
    <x v="2"/>
    <x v="25"/>
    <s v="Operación"/>
    <s v="Afectación a la calidad del agua"/>
    <s v="Verificar que no exista afectación sobre la calidad del agua en el cauce receptor de Riles."/>
  </r>
  <r>
    <n v="2145685504"/>
    <s v="DIA DS40 (ICE)"/>
    <s v="Sustitución del Sistema de Descarga de Efluentes de la Central Termoeléctrica Laja"/>
    <s v="VIII"/>
    <s v="Cabrero"/>
    <s v="o7"/>
    <n v="235"/>
    <n v="2021"/>
    <n v="62"/>
    <x v="4"/>
    <s v="No aplica"/>
    <s v="Programa de Monitoreo Hidrobiológico"/>
    <x v="2"/>
    <x v="25"/>
    <s v="Operación"/>
    <s v="Afectación a la calidad del agua y el componente hidrobiológico del sistema"/>
    <s v="Para verificar que no exista afectación sobre la calidad del agua y el componente hidrobiológico del Canal Batuco, se efectuarán campañas de monitoreo de carácter semestral, durante tres años a partir del inicio de la descarga en el Canal Batuco, del nuev"/>
  </r>
  <r>
    <n v="2145491665"/>
    <s v="DIA DS40"/>
    <s v="PMGD Santa Lucia Solar"/>
    <s v="IV"/>
    <s v="Ovalle"/>
    <s v="c"/>
    <n v="128"/>
    <n v="2020"/>
    <n v="40"/>
    <x v="0"/>
    <s v="PFV"/>
    <s v="Control de Flujo Vehicular Durante la Fase de construcción"/>
    <x v="1"/>
    <x v="15"/>
    <s v="Contrucción"/>
    <s v="No se considera un impacto asociado, sin embargo, se contempla acotar el incremento del flujo vehicular producto de los vehículos asociados a la fase de construcción en aquellos horarios con mayor tráfico de residentes."/>
    <s v="Objetivo: Acotar el incremento del flujo vehicular producto de los vehículos asociados a la fase de construcción en aquellos horarios con mayor tráfico de residentes. Descripción: La medida consiste en restringir el flujo vehicular asociado a las labores "/>
  </r>
  <r>
    <n v="2145491665"/>
    <s v="DIA DS40"/>
    <s v="PMGD Santa Lucia Solar"/>
    <s v="IV"/>
    <s v="Ovalle"/>
    <s v="c"/>
    <n v="128"/>
    <n v="2020"/>
    <n v="42"/>
    <x v="0"/>
    <s v="PFV"/>
    <s v="Habilitación Tranque existente"/>
    <x v="1"/>
    <x v="17"/>
    <s v="Operación"/>
    <s v="No se considera un impacto ambiental asociado, sin embargo, se establece con la finalidad de propender a dar coherencia entre la exigencia ambiental del PAS 160 y los requisitos sectoriales del trámite IFC y de este modo incorporar riego y superficie prod"/>
    <s v="Objetivo: Poner a disposición de los predios agrícolas vecinos un volumen de agua para riego a través de la rehabilitación de un tranque existente en el predio donde se ejecutará el Proyecto y de esta manera aumentar el área agrícola productiva en el ento"/>
  </r>
  <r>
    <n v="2145491665"/>
    <s v="DIA DS40"/>
    <s v="PMGD Santa Lucia Solar"/>
    <s v="IV"/>
    <s v="Ovalle"/>
    <s v="c"/>
    <n v="128"/>
    <n v="2020"/>
    <n v="43"/>
    <x v="0"/>
    <s v="PFV"/>
    <s v="Plan de rescate y relocalización de plantas"/>
    <x v="4"/>
    <x v="14"/>
    <s v="Contrucción"/>
    <s v="No se considera un impacto significativo asociado, sin embargo, se contempla preservar los individuos de Eriosyce aurata (Pfeiff.) Backeb. (2 individuos) var. Aurata y Gethyum cuspidatum (7 individuos) (Harv. ex Baker) Muñoz-Schick, ambas especies vulnera"/>
    <s v="Objetivo: La medida tiene por objetivo, rescatar los ejemplares de Eriosyce aurata y Gethyum cuspidatum que se encuentren en el área de intervención de las obras, su posterior almacenamiento y relocalización en las áreas aledañas a las intervenidas en el "/>
  </r>
  <r>
    <n v="2145491665"/>
    <s v="DIA DS40"/>
    <s v="PMGD Santa Lucia Solar"/>
    <s v="IV"/>
    <s v="Ovalle"/>
    <s v="c"/>
    <n v="128"/>
    <n v="2020"/>
    <n v="41"/>
    <x v="0"/>
    <s v="PFV"/>
    <s v="Resguardo mediante cercado de hallazgos de carácter patrimonial HA – 1 HA-2"/>
    <x v="3"/>
    <x v="5"/>
    <s v="Contrucción"/>
    <s v="Resguardo del patrimonio arqueológico y de carácter patrimonial."/>
    <s v="Objetivo: Resguardar los hallazgos aislados encontrados en la prospección arqueológica del proyecto. Descripción: La medida consiste realizar un cercado perimetral de los hallazgos encontrados a partir de la caracterización arqueológico-realizada en el ár"/>
  </r>
  <r>
    <n v="2145490861"/>
    <s v="DIA DS40"/>
    <s v="Proyecto fotovoltaico Quilvo"/>
    <s v="VII"/>
    <s v="Romeral"/>
    <s v="c"/>
    <n v="210"/>
    <n v="2020"/>
    <n v="44"/>
    <x v="0"/>
    <s v="PFV"/>
    <s v="Aplicación Bischofita Matapolvo al camino no pavimentado desde la ruta J-515."/>
    <x v="2"/>
    <x v="3"/>
    <s v="Construcción"/>
    <s v="No aplica"/>
    <s v="Objetivo: Disminuir el polvo en suspensión por aumento de flujo vehicular. Descripción: Se aplicará aglomerante Matapolvo previo a la fase de construcción. Justificación: La aplicación de aglomerante y retenedor de partículas de polvo, Matapolvo, disminui"/>
  </r>
  <r>
    <n v="2145490861"/>
    <s v="DIA DS40"/>
    <s v="Proyecto fotovoltaico Quilvo"/>
    <s v="VII"/>
    <s v="Romeral"/>
    <s v="c"/>
    <n v="210"/>
    <n v="2020"/>
    <n v="44"/>
    <x v="0"/>
    <s v="PFV"/>
    <s v="Instalación de Malla Raschel en el cierre perimetral de la faena."/>
    <x v="2"/>
    <x v="3"/>
    <s v="Construcción y cierre"/>
    <s v="Emisiones de Material Particulado por emisiones difusas del proyecto."/>
    <s v="Objetivo: La instalación de malla raschel en el perímetro de la faena permitirá capturar el polvo de las emisiones difusas del proyecto limitando su efecto al área a intervenir. Descripción: Se instalará malla raschel en el perímetro, adosado al cerco per"/>
  </r>
  <r>
    <n v="2145490861"/>
    <s v="DIA DS40"/>
    <s v="Proyecto fotovoltaico Quilvo"/>
    <s v="VII"/>
    <s v="Romeral"/>
    <s v="c"/>
    <n v="210"/>
    <n v="2020"/>
    <n v="46"/>
    <x v="0"/>
    <s v="PFV"/>
    <s v="Plan de manejo de residuos forestales."/>
    <x v="1"/>
    <x v="17"/>
    <s v="Construcción"/>
    <s v="No aplica"/>
    <s v="Objetivo: Garantizar que los residuos forestales no se transformen en leña que eventualmente circule verde. Descripción: Los residuos generados por la tala de la plantación forestal en la etapa de construcción tales como: (Ramas y hojas) serán enviados a "/>
  </r>
  <r>
    <n v="2145490861"/>
    <s v="DIA DS40"/>
    <s v="Proyecto fotovoltaico Quilvo"/>
    <s v="VII"/>
    <s v="Romeral"/>
    <s v="c"/>
    <n v="210"/>
    <n v="2020"/>
    <n v="45"/>
    <x v="0"/>
    <s v="PFV"/>
    <s v="Plan de Rescate y Relocalización de Reptiles en categoría de conservación PAS 146."/>
    <x v="5"/>
    <x v="20"/>
    <s v="Construcción"/>
    <s v="Disminución del impacto por mortalidad en las poblaciones de las especies de reptiles detectadas durante el levantamiento de la información de terreno asociadas al presente proyecto, siendo éstas Liolaemus chiliensis y Liolaemus tenuis, además de especies"/>
    <s v="Objetivo: Capturar y rescatar el mayor número de ejemplares de las especies objetivo-halladas en el área de influencia del proyecto. Relocalizar los ejemplares capturados a un ambiente que, por sus características de hábitat, sea adecuado para satisfacer "/>
  </r>
  <r>
    <n v="2145490861"/>
    <s v="DIA DS40"/>
    <s v="Proyecto fotovoltaico Quilvo"/>
    <s v="VII"/>
    <s v="Romeral"/>
    <s v="c"/>
    <n v="210"/>
    <n v="2020"/>
    <n v="46"/>
    <x v="0"/>
    <s v="PFV"/>
    <s v="Plan de transporte"/>
    <x v="1"/>
    <x v="15"/>
    <s v="Construcción"/>
    <s v="No aplica"/>
    <s v="Objetivo: Presentar un plan de transporte previo al inicio del periodo de mayor flujo durante la fase de construcción. Descripción: El plan de transporte detallará los recorridos (vías a utilizar) y características de los flujos y rutas de acceso a la fae"/>
  </r>
  <r>
    <n v="2145489035"/>
    <s v="DIA DS40"/>
    <s v="Parque Solar Fotovoltaico Chépica"/>
    <s v="VI"/>
    <s v="Chépica"/>
    <s v="c"/>
    <n v="21"/>
    <n v="2020"/>
    <n v="65"/>
    <x v="0"/>
    <s v="PFV"/>
    <s v="Capacitación del personal en relación a fauna y flora"/>
    <x v="1"/>
    <x v="1"/>
    <s v="Construcción"/>
    <s v="No aplica"/>
    <s v="Se capacitará al personal de planta y contratistas involucrados en la construcción, sobre prohibición de cazar y domesticación de fauna nativa, protección y conservación de la fauna silvestre que habita en la zona y sobre las precauciones que se deberán c"/>
  </r>
  <r>
    <n v="2145489035"/>
    <s v="DIA DS40"/>
    <s v="Parque Solar Fotovoltaico Chépica"/>
    <s v="VI"/>
    <s v="Chépica"/>
    <s v="c"/>
    <n v="21"/>
    <n v="2020"/>
    <n v="64"/>
    <x v="0"/>
    <s v="PFV"/>
    <s v="Medidas para evitar electrocución y colisiones de aves con la línea de evacuación"/>
    <x v="5"/>
    <x v="9"/>
    <s v="Operación"/>
    <s v="Riesgo de electrocución y colisiones de aves con la línea de evacuación."/>
    <s v="Evitar electrocución o colisión de fauna terrestre y avifauna. Se implementarán disuador de vuelo tipo espiral, tejado tipo peineta y aislación de conductores con el objetivo de evitar colisiones de aves, el anidamiento en estructuras de alto riesgo de el"/>
  </r>
  <r>
    <n v="2145489035"/>
    <s v="DIA DS40"/>
    <s v="Parque Solar Fotovoltaico Chépica"/>
    <s v="VI"/>
    <s v="Chépica"/>
    <s v="c"/>
    <n v="21"/>
    <n v="2020"/>
    <n v="66"/>
    <x v="0"/>
    <s v="PFV"/>
    <s v="Mejora de Suelo"/>
    <x v="2"/>
    <x v="12"/>
    <s v="Operación"/>
    <s v="No aplica"/>
    <s v="Tiene por objetivo generar nuevas áreas para el desarrollo de la agricultura en dónde no ha sido posible dado las características del suelo. Consiste en realizar en la ejecución de despedrado de suelos para un área de 4 ha y la implementación de un sistem"/>
  </r>
  <r>
    <n v="2145489035"/>
    <s v="DIA DS40"/>
    <s v="Parque Solar Fotovoltaico Chépica"/>
    <s v="VI"/>
    <s v="Chépica"/>
    <s v="c"/>
    <n v="21"/>
    <n v="2020"/>
    <n v="65"/>
    <x v="0"/>
    <s v="PFV"/>
    <s v="Monitoreo arqueológico."/>
    <x v="3"/>
    <x v="4"/>
    <s v="Construcción"/>
    <s v="Patrimonio arqueológico."/>
    <s v="Se realizará un monitoreo precautorio permanente para todas las fases de excavación y movimiento de tierras por un arqueólogo o licenciado en arqueológica durante la fase de construcción."/>
  </r>
  <r>
    <n v="2145489035"/>
    <s v="DIA DS40"/>
    <s v="Parque Solar Fotovoltaico Chépica"/>
    <s v="VI"/>
    <s v="Chépica"/>
    <s v="c"/>
    <n v="21"/>
    <n v="2020"/>
    <n v="65"/>
    <x v="0"/>
    <s v="PFV"/>
    <s v="Monitoreo del Suelo"/>
    <x v="2"/>
    <x v="12"/>
    <s v="Operación"/>
    <s v="No aplica"/>
    <s v="y justificación Para el monitoreo de las características físicas y químicas se tomará como base la Pauta para Muestreo de Suelos del SAG rectificada (2016). Para las características microbiológicas se considerará la riqueza y biodiversidad de microorganis"/>
  </r>
  <r>
    <n v="2145489035"/>
    <s v="DIA DS40"/>
    <s v="Parque Solar Fotovoltaico Chépica"/>
    <s v="VI"/>
    <s v="Chépica"/>
    <s v="c"/>
    <n v="21"/>
    <n v="2020"/>
    <n v="70"/>
    <x v="0"/>
    <s v="PFV"/>
    <s v="Plan de Manejo de Fauna"/>
    <x v="1"/>
    <x v="17"/>
    <s v="Todas las fases del proyecto"/>
    <s v="Intervención de hábitat fauna terrestre"/>
    <s v="Se evitará la concentración de basura cerca de las instalaciones del Proyecto y directamente sobre el área de emplazamiento, debido a que los microbasurales suelen atraer a cierto tipo de aves rapaces carroñeras y micromamíferos que podrían perjudicarse c"/>
  </r>
  <r>
    <n v="2145489035"/>
    <s v="DIA DS40"/>
    <s v="Parque Solar Fotovoltaico Chépica"/>
    <s v="VI"/>
    <s v="Chépica"/>
    <s v="c"/>
    <n v="21"/>
    <n v="2020"/>
    <n v="66"/>
    <x v="0"/>
    <s v="PFV"/>
    <s v="Plan de Perturbación Controlada de aves y reptiles"/>
    <x v="5"/>
    <x v="10"/>
    <s v="Construcción"/>
    <s v="Intervención de hábitat fauna terrestre"/>
    <s v="El Titular adquirió como compromiso voluntario la ejecución de un plan de perturbación controlada de aves y reptiles, con especial interés en aquellas aves y reptiles en categoría de conservación identificados en el área de estudio durante la caracterizac"/>
  </r>
  <r>
    <n v="2145485243"/>
    <s v="DIA DS40"/>
    <s v="Modificaciones al proyecto Parque Solar Fotovoltaico Sol del Desierto"/>
    <s v="II"/>
    <s v="María Elena"/>
    <s v="c"/>
    <n v="272"/>
    <n v="2020"/>
    <n v="23"/>
    <x v="0"/>
    <s v="PFV"/>
    <s v="Capacitación sobre Elementos Arqueológicos"/>
    <x v="1"/>
    <x v="1"/>
    <s v="Construcción"/>
    <s v="No Aplica"/>
    <s v="Objetivo: Informar a los trabajadores de los elementos arqueológicos que se encuentran en la zona. Descripción: Se realizará capacitación a los trabajadores con el fin de informar sobre la existencia de elementos arqueológicos en la zona. Adicionalmente u"/>
  </r>
  <r>
    <n v="2145485243"/>
    <s v="DIA DS40"/>
    <s v="Modificaciones al proyecto Parque Solar Fotovoltaico Sol del Desierto"/>
    <s v="II"/>
    <s v="María Elena"/>
    <s v="c"/>
    <n v="272"/>
    <n v="2020"/>
    <n v="26"/>
    <x v="0"/>
    <s v="PFV"/>
    <s v="Contratación de mano de obra local"/>
    <x v="0"/>
    <x v="2"/>
    <s v="Construcción"/>
    <s v="No aplica"/>
    <s v="Objetivo: Aportar a la generación de empleo de hombres y mujeres de la comuna de María Elena y de la Región de Antofagasta. Descripción: Se establecerá un porcentaje objetivo del10% del total mano de obra requerida para el presente proyecto en evaluación,"/>
  </r>
  <r>
    <n v="2145485243"/>
    <s v="DIA DS40"/>
    <s v="Modificaciones al proyecto Parque Solar Fotovoltaico Sol del Desierto"/>
    <s v="II"/>
    <s v="María Elena"/>
    <s v="c"/>
    <n v="272"/>
    <n v="2020"/>
    <n v="22"/>
    <x v="0"/>
    <s v="PFV"/>
    <s v="Planes de colaboración de visitas al Parque solar fotovoltaico sol del desierto para la comunidad"/>
    <x v="0"/>
    <x v="6"/>
    <s v="Operación"/>
    <s v="No Aplica"/>
    <s v="Objetivo: Acercar la energía solar fotovoltaica tanto a los establecimientos educacionales como a organizaciones comunitarias, mediante el desarrollo de visitas guiadas y educativas al Parque solar fotovoltaico Sol del Desierto. Descripción: En Relación d"/>
  </r>
  <r>
    <n v="2145485243"/>
    <s v="DIA DS40"/>
    <s v="Modificaciones al proyecto Parque Solar Fotovoltaico Sol del Desierto"/>
    <s v="II"/>
    <s v="María Elena"/>
    <s v="c"/>
    <n v="272"/>
    <n v="2020"/>
    <n v="25"/>
    <x v="0"/>
    <s v="PFV"/>
    <s v="Reposición de insumos o reparación de equipos de Bomberos de Chile"/>
    <x v="0"/>
    <x v="6"/>
    <s v="Todas las fases del proyecto"/>
    <s v="No aplica"/>
    <s v="Objetivo: hacerse cargo la reposición de insumos y deterioros que sufren los equipos de Bomberos de Chile, con ocasión de dar respuesta a una emergencia generada por el proyecto. Descripción: En caso de ocurrir una emergencia durante en el desarrollo del "/>
  </r>
  <r>
    <n v="2145485243"/>
    <s v="DIA DS40"/>
    <s v="Modificaciones al proyecto Parque Solar Fotovoltaico Sol del Desierto"/>
    <s v="II"/>
    <s v="María Elena"/>
    <s v="c"/>
    <n v="272"/>
    <n v="2020"/>
    <n v="24"/>
    <x v="0"/>
    <s v="PFV"/>
    <s v="Rescate y relocalización de fauna de baja movilidad"/>
    <x v="5"/>
    <x v="20"/>
    <s v="Construcción"/>
    <s v="No aplica"/>
    <s v="Objetivo: Disminuir la pérdida de ejemplares de la especie objetivo Liolaemus torresi (dragón de Torres- Mura). Descripción: La medida consistirá en la captura de individuos de la especie objetivo mediante captura manual y/o con lazo corredizo. - Posterio"/>
  </r>
  <r>
    <n v="2145484944"/>
    <s v="DIA DS40"/>
    <s v="Actualización Operacional Planta de Tratamiento de Riles Chimbarongo"/>
    <s v="VI"/>
    <s v="Chimbarongo"/>
    <s v="o7"/>
    <n v="9"/>
    <n v="2021"/>
    <n v="118"/>
    <x v="4"/>
    <s v="No aplica"/>
    <s v="Análisis historial de quejas"/>
    <x v="0"/>
    <x v="0"/>
    <s v="Operación"/>
    <s v="Impacto por olor"/>
    <s v="Objetivo: Catastrar las quejas por olor recibidas por parte de la comunidad. Descripción: Evaluación de la frecuencia de quejas recibidas. Justificación: Mensualmente se evalúa la frecuencia de quejas recibidas por parte de la comunidad, las observaciones"/>
  </r>
  <r>
    <n v="2145484944"/>
    <s v="DIA DS40"/>
    <s v="Actualización Operacional Planta de Tratamiento de Riles Chimbarongo"/>
    <s v="VI"/>
    <s v="Chimbarongo"/>
    <s v="o7"/>
    <n v="9"/>
    <n v="2021"/>
    <n v="119"/>
    <x v="4"/>
    <s v="No aplica"/>
    <s v="Control de buenas prácticas operacionales y tecnologías"/>
    <x v="1"/>
    <x v="17"/>
    <s v="Operación"/>
    <s v="Impacto por olor"/>
    <s v="Objetivo: Revisión y análisis de las medidas implementadas. Descripción: Evaluación de funcionamiento y Eficiencia de Remoción de olor del Biofiltro. Justificación: Revisión y análisis a través de registros y chequeos."/>
  </r>
  <r>
    <n v="2145484944"/>
    <s v="DIA DS40"/>
    <s v="Actualización Operacional Planta de Tratamiento de Riles Chimbarongo"/>
    <s v="VI"/>
    <s v="Chimbarongo"/>
    <s v="o7"/>
    <n v="9"/>
    <n v="2021"/>
    <n v="113"/>
    <x v="4"/>
    <s v="No aplica"/>
    <s v="Control de fugas en sistema de tratamiento Físico Químico."/>
    <x v="2"/>
    <x v="3"/>
    <s v="Operación"/>
    <s v="Impacto por olor"/>
    <s v="Objetivo: Control de fugas. Descripción: Mantener medidas preventivas para evitar fugas de la operación de tratamientos fisicoquímicos. Justificación: Se implementan medidas de forma permanente y mensual."/>
  </r>
  <r>
    <n v="2145484944"/>
    <s v="DIA DS40"/>
    <s v="Actualización Operacional Planta de Tratamiento de Riles Chimbarongo"/>
    <s v="VI"/>
    <s v="Chimbarongo"/>
    <s v="o7"/>
    <n v="9"/>
    <n v="2021"/>
    <n v="117"/>
    <x v="4"/>
    <s v="No aplica"/>
    <s v="Encuestas"/>
    <x v="2"/>
    <x v="3"/>
    <s v="Operación"/>
    <s v="Impacto por olor"/>
    <s v="Objetivo: Identificar la potencial molestia por olores en receptores cercanos al proyecto. Descripción: Estudio de Encuestas según NCh 3387:2015 Calidad del Aire – Evaluación de la Molestia por Olores – Encuesta. Justificación: Esta metodología permite id"/>
  </r>
  <r>
    <n v="2145484944"/>
    <s v="DIA DS40"/>
    <s v="Actualización Operacional Planta de Tratamiento de Riles Chimbarongo"/>
    <s v="VI"/>
    <s v="Chimbarongo"/>
    <s v="o7"/>
    <n v="9"/>
    <n v="2021"/>
    <n v="121"/>
    <x v="4"/>
    <s v="No aplica"/>
    <s v="Implementación de estación meteorológica"/>
    <x v="2"/>
    <x v="27"/>
    <s v="Operación"/>
    <s v="Generación de olores molestos a la comunidad aledaña"/>
    <s v="Objetivo: Garantizar que los potenciales impactos asociados a olores se comporten según lo informado. Descripción: Se considera una Estación meteorológica básica, que incluya la medición de la pluviometría, evaporación, temperatura, velocidad y dirección "/>
  </r>
  <r>
    <n v="2145484944"/>
    <s v="DIA DS40"/>
    <s v="Actualización Operacional Planta de Tratamiento de Riles Chimbarongo"/>
    <s v="VI"/>
    <s v="Chimbarongo"/>
    <s v="o7"/>
    <n v="9"/>
    <n v="2021"/>
    <n v="115"/>
    <x v="4"/>
    <s v="No aplica"/>
    <s v="Implementación de mejores técnicas disponibles para Biofiltro. Para valida r las firmas de este documento usted debe ingresar a la siguiente url"/>
    <x v="2"/>
    <x v="27"/>
    <s v="Operación"/>
    <s v="Impacto por olor"/>
    <s v="Objetivo: Implementación de mejores técnicas disponibles para Biofiltro. Descripción: De forma complementaria y en base a los chequeos de operación de las unidades de procesos y Biofiltro, se dispone de mejoras tecnológicas para asegurar el buen funcionam"/>
  </r>
  <r>
    <n v="2145484944"/>
    <s v="DIA DS40"/>
    <s v="Actualización Operacional Planta de Tratamiento de Riles Chimbarongo"/>
    <s v="VI"/>
    <s v="Chimbarongo"/>
    <s v="o7"/>
    <n v="9"/>
    <n v="2021"/>
    <n v="114"/>
    <x v="4"/>
    <s v="No aplica"/>
    <s v="Mantenciones mecánicas y de funcionamiento de las unidades de proceso"/>
    <x v="1"/>
    <x v="17"/>
    <s v="Operación"/>
    <s v="Impacto por olor"/>
    <s v="Objetivo: Mantención mecánica de las unidades de la PTRILes. Descripción: Revisión de las partes que conforman la PTRILes durante el período de menor carga. Justificación: Se realiza chequeo anual de las partes mecánicas de todas las unidades de la PTRILe"/>
  </r>
  <r>
    <n v="2145484944"/>
    <s v="DIA DS40"/>
    <s v="Actualización Operacional Planta de Tratamiento de Riles Chimbarongo"/>
    <s v="VI"/>
    <s v="Chimbarongo"/>
    <s v="o7"/>
    <n v="9"/>
    <n v="2021"/>
    <n v="116"/>
    <x v="4"/>
    <s v="No aplica"/>
    <s v="Medición de gases odorantes"/>
    <x v="2"/>
    <x v="27"/>
    <s v="Operación"/>
    <s v="Impacto por olor"/>
    <s v="Objetivo: Determinar compuestos o sustancias gaseosas generadoras de olor. Descripción: Monitoreo concentración de gases odorantes. Justificación: Como herramienta de identificación y seguimiento de los compuestos gaseosos odorantes, una vez aprobado el p"/>
  </r>
  <r>
    <n v="2145484944"/>
    <s v="DIA DS40"/>
    <s v="Actualización Operacional Planta de Tratamiento de Riles Chimbarongo"/>
    <s v="VI"/>
    <s v="Chimbarongo"/>
    <s v="o7"/>
    <n v="9"/>
    <n v="2021"/>
    <n v="120"/>
    <x v="4"/>
    <s v="No aplica"/>
    <s v="Medición de olor al aire ambiente"/>
    <x v="2"/>
    <x v="27"/>
    <s v="Operación"/>
    <s v="Impacto por olor"/>
    <s v="Objetivo: Evaluar la percepción de olor en la inmisión mediante panelistas en terreno. Descripción: Medición de Olor al Aire Ambiente en base a NCh 3533/2:2017 Medición del Impacto de Olor Mediante Inspección de Campo – Medición de la frecuencia del impac"/>
  </r>
  <r>
    <n v="2145484944"/>
    <s v="DIA DS40"/>
    <s v="Actualización Operacional Planta de Tratamiento de Riles Chimbarongo"/>
    <s v="VI"/>
    <s v="Chimbarongo"/>
    <s v="o7"/>
    <n v="9"/>
    <n v="2021"/>
    <n v="115"/>
    <x v="4"/>
    <s v="No aplica"/>
    <s v="Seguimiento de Emisión Odorante"/>
    <x v="2"/>
    <x v="27"/>
    <s v="Operación"/>
    <s v="Impacto por olor"/>
    <s v="Objetivo: Cálculo de TEO y comparar con valores del presente EIO. Evaluar alcance odorante en receptores si la TEO es mayor a la calculada en EIO. Descripción: Muestreo y Análisis de Olfatometría Dinámica. Modelación de alcance odorante. Justificación: Un"/>
  </r>
  <r>
    <n v="2145484944"/>
    <s v="DIA DS40"/>
    <s v="Actualización Operacional Planta de Tratamiento de Riles Chimbarongo"/>
    <s v="VI"/>
    <s v="Chimbarongo"/>
    <s v="o7"/>
    <n v="9"/>
    <n v="2021"/>
    <n v="117"/>
    <x v="4"/>
    <s v="No aplica"/>
    <s v="Seguimiento de quejas por olor"/>
    <x v="2"/>
    <x v="27"/>
    <s v="Operación"/>
    <s v="Impacto por olor"/>
    <s v="Objetivo: Establecer la forma de recoger y responder las observaciones de la comunidad cercana al proyecto ante eventos de olor canalizados como quejas por olor. Descripción: - Se realiza la recepción y validación de quejas. El registro considera todas la"/>
  </r>
  <r>
    <n v="2145484944"/>
    <s v="DIA DS40"/>
    <s v="Actualización Operacional Planta de Tratamiento de Riles Chimbarongo"/>
    <s v="VI"/>
    <s v="Chimbarongo"/>
    <s v="o7"/>
    <n v="9"/>
    <n v="2021"/>
    <n v="113"/>
    <x v="4"/>
    <s v="No aplica"/>
    <s v="Seguimiento de variables operacionales en Biofiltro"/>
    <x v="2"/>
    <x v="27"/>
    <s v="Operación"/>
    <s v="Impacto por olor"/>
    <s v="Objetivo: Seguimiento de variables operacionales Descripción: Se realiza seguimiento de las variables, de forma periódica en el biofiltro de la planta de RILes. Justificación: Se evalúa el cumplimiento de los parámetros de diseño y funcionamiento."/>
  </r>
  <r>
    <n v="2145470944"/>
    <s v="DIA DS40"/>
    <s v="Ampliación Parque Fotovoltaico Los Andes, Fase III y IV"/>
    <s v="II"/>
    <s v="Antofagasta"/>
    <s v="c"/>
    <n v="183"/>
    <n v="2020"/>
    <n v="30"/>
    <x v="0"/>
    <s v="PFV"/>
    <s v="Contratación de un mínimo de 20% de mano de obra de la región Fase de Construcción"/>
    <x v="0"/>
    <x v="2"/>
    <s v="Construcción"/>
    <s v="No aplica"/>
    <s v="Objetivo: Priorizar la contratación de mano de obra local especializada y no especializada. Descripción: Para la fase de construcción, se contempla priorizar la contratación de mano de obra local, de un mínimo de un 20%. Justificación: Generar y promover "/>
  </r>
  <r>
    <n v="2145470944"/>
    <s v="DIA DS40"/>
    <s v="Ampliación Parque Fotovoltaico Los Andes, Fase III y IV"/>
    <s v="II"/>
    <s v="Antofagasta"/>
    <s v="c"/>
    <n v="183"/>
    <n v="2020"/>
    <n v="29"/>
    <x v="0"/>
    <s v="PFV"/>
    <s v="Identificación de todos los vehículos del Proyecto"/>
    <x v="1"/>
    <x v="15"/>
    <s v="Construcción"/>
    <s v="No aplica"/>
    <s v="Objetivo: identificación de todos los vehículos que formen parte del proyecto en la fase de construcción del proyecto. (al interior del proyecto) Descripción: Se deberá mantener un registro de cada vehículo que participe de la construcción del proyecto. J"/>
  </r>
  <r>
    <n v="2145470944"/>
    <s v="DIA DS40"/>
    <s v="Ampliación Parque Fotovoltaico Los Andes, Fase III y IV"/>
    <s v="II"/>
    <s v="Antofagasta"/>
    <s v="c"/>
    <n v="183"/>
    <n v="2020"/>
    <n v="30"/>
    <x v="0"/>
    <s v="PFV"/>
    <s v="Recambio de insumos a Bomberos de la Región"/>
    <x v="0"/>
    <x v="6"/>
    <s v="Todas las fases del proyecto"/>
    <s v="No aplica"/>
    <s v="Objetivo: prevenir que los insumos utilizados por Bomberos de la Región se deterioren. (Solo en el caso que sean utilizados y estropeados en el Proyecto Ampliación). Descripción: En el caso que se llame a Bomberos para la ayuda de alguna emergencia en el "/>
  </r>
  <r>
    <n v="2145470944"/>
    <s v="DIA DS40"/>
    <s v="Ampliación Parque Fotovoltaico Los Andes, Fase III y IV"/>
    <s v="II"/>
    <s v="Antofagasta"/>
    <s v="c"/>
    <n v="183"/>
    <n v="2020"/>
    <n v="29"/>
    <x v="0"/>
    <s v="PFV"/>
    <s v="Reciclaje de residuos domésticos e industriales"/>
    <x v="1"/>
    <x v="17"/>
    <s v="Construcción"/>
    <s v="No aplica"/>
    <s v="Objetivo: disminuir la generación de residuos domésticos e industriales no peligrosos Descripción: Se segregarán cada uno de los residuos en los sitios de almacenamiento transitorios, indicando los que van a reciclaje. Justificación: Asegurar que existe u"/>
  </r>
  <r>
    <n v="2145470944"/>
    <s v="DIA DS40"/>
    <s v="Ampliación Parque Fotovoltaico Los Andes, Fase III y IV"/>
    <s v="II"/>
    <s v="Antofagasta"/>
    <s v="c"/>
    <n v="183"/>
    <n v="2020"/>
    <n v="28"/>
    <x v="0"/>
    <s v="PFV"/>
    <s v="Registro y Control de Empresa Abastecedora de Agua Industrial"/>
    <x v="1"/>
    <x v="17"/>
    <s v="Construcción y operación"/>
    <s v="No aplica"/>
    <s v="Objetivo: mantener un registro y control sobre el punto de abastecimiento de agua industrial a emplear por los camiones aljibes que la suministrarán al proyecto. Descripción: Se deberá mantener un registro de cada empresa que abastece de agua industrial. "/>
  </r>
  <r>
    <n v="2145456523"/>
    <s v="DIA DS40"/>
    <s v="Planta Solar Fotovoltaica Pichidangui"/>
    <s v="IV"/>
    <s v="Los Vilos"/>
    <s v="c"/>
    <n v="119"/>
    <n v="2020"/>
    <n v="61"/>
    <x v="0"/>
    <s v="PFV"/>
    <s v="Implementación Pantalla Vegetal."/>
    <x v="6"/>
    <x v="21"/>
    <s v="Construcción"/>
    <s v="Efectos sobre la flora en el área del proyecto."/>
    <s v="Objetivo: minimizar los riegos de ocurrencia de accidentes vehiculares debido al efecto del reflejo de los paneles solares. Descripción: Se implementará una cortina o pantalla vegetal en la zona ubicada entre el proyecto y la Ruta 5. Justificación: Se imp"/>
  </r>
  <r>
    <n v="2145456523"/>
    <s v="DIA DS40"/>
    <s v="Planta Solar Fotovoltaica Pichidangui"/>
    <s v="IV"/>
    <s v="Los Vilos"/>
    <s v="c"/>
    <n v="119"/>
    <n v="2020"/>
    <n v="62"/>
    <x v="0"/>
    <s v="PFV"/>
    <s v="Plan de Manejo Biológico, perturbación controlada Cururos"/>
    <x v="5"/>
    <x v="10"/>
    <s v="Pre construcción"/>
    <s v="Efectos sobre la fauna terrestre en el área del proyecto."/>
    <s v="Objetivo: Perturbación controlada en el área de influencia del proyecto, considerando la totalidad de las curureras activas al momento de ejecutar la medida. Monitorear las áreas a perturbar durante el hito de inicio de la fase de construcción, para evita"/>
  </r>
  <r>
    <n v="2145456523"/>
    <s v="DIA DS40"/>
    <s v="Planta Solar Fotovoltaica Pichidangui"/>
    <s v="IV"/>
    <s v="Los Vilos"/>
    <s v="c"/>
    <n v="119"/>
    <n v="2020"/>
    <n v="63"/>
    <x v="0"/>
    <s v="PFV"/>
    <s v="Plan de Manejo Biológico, perturbación controlada reptiles"/>
    <x v="5"/>
    <x v="10"/>
    <s v="Pre construcción"/>
    <s v="Efectos sobre la fauna terrestre en el área del proyecto."/>
    <s v="Objetivo: Perturbación controlada en el área de emplazamiento del proyecto. Esta se realizará en una etapa considerando la totalidad del área de influencia del proyecto para la componente fauna. Descripción: El presente Plan de Perturbación Controlada se "/>
  </r>
  <r>
    <n v="2145325740"/>
    <s v="DIA DS40"/>
    <s v="Ampliación de la Actividad de Transporte de Sustancias Peligrosas de ENAEX Servicios S.A."/>
    <s v="Interregional"/>
    <s v="Alto Hospicio, San Miguel, Recoleta, Peñalolén, La Reina, La Florida, La Cisterna, San Pedro, Melipilla, Paine, Río Verde, Frutillar, Llanquihue, Río Negro, Purranque, Osorno, Paillaco, Máfil, Lanco, Loncoche, Gorbea, Pitrufquén, Freire, Collipulli, Flori"/>
    <s v="ñ5"/>
    <n v="203"/>
    <n v="2020"/>
    <n v="63"/>
    <x v="1"/>
    <s v="No aplica"/>
    <s v="Comunicación con bomberos  "/>
    <x v="0"/>
    <x v="0"/>
    <s v="Operación  "/>
    <s v="Pérdida de suelo, intervención de superficies con biota presente - Alteración de la calidad del aire por emisiones de material particulado - Alteración de zonas con presencia de vegetación por manejo de productos químicos a transportar - Alteración de la "/>
    <s v="Objetivo: Mantener comunicación con Bomberos  Descripción: Disposición de esta empresa a realizar reuniones de coordinación con bomberos, ya sea en forma presencial o remota (definido por Enaex), cuando ello sea posible, previa solicitud expresa de parte "/>
  </r>
  <r>
    <n v="2145325740"/>
    <s v="DIA DS40"/>
    <s v="Ampliación de la Actividad de Transporte de Sustancias Peligrosas de ENAEX Servicios S.A."/>
    <s v="Interregional"/>
    <s v="Alto Hospicio, San Miguel, Recoleta, Peñalolén, La Reina, La Florida, La Cisterna, San Pedro, Melipilla, Paine, Río Verde, Frutillar, Llanquihue, Río Negro, Purranque, Osorno, Paillaco, Máfil, Lanco, Loncoche, Gorbea, Pitrufquén, Freire, Collipulli, Flori"/>
    <s v="ñ5"/>
    <n v="203"/>
    <n v="2020"/>
    <n v="66"/>
    <x v="1"/>
    <s v="No aplica"/>
    <s v="Desvío de vehículos en caso de realizarse los trayectos por rutas donde se efectúen festividades religiosas  "/>
    <x v="1"/>
    <x v="15"/>
    <s v="Operación  "/>
    <s v="Alteración de los sistemas de vida de grupos humanos. "/>
    <s v="Objetivo:  minimizar alteración en festividades de carácter religioso por causa de operación del proyecto.   Descripción: El titular mantiene la planificación de los viajes para el transporte de sustancias peligrosas, considerando las restricciones locale"/>
  </r>
  <r>
    <n v="2145325740"/>
    <s v="DIA DS40"/>
    <s v="Ampliación de la Actividad de Transporte de Sustancias Peligrosas de ENAEX Servicios S.A."/>
    <s v="Interregional"/>
    <s v="Alto Hospicio, San Miguel, Recoleta, Peñalolén, La Reina, La Florida, La Cisterna, San Pedro, Melipilla, Paine, Río Verde, Frutillar, Llanquihue, Río Negro, Purranque, Osorno, Paillaco, Máfil, Lanco, Loncoche, Gorbea, Pitrufquén, Freire, Collipulli, Flori"/>
    <s v="ñ5"/>
    <n v="203"/>
    <n v="2020"/>
    <n v="65"/>
    <x v="1"/>
    <s v="No aplica"/>
    <s v="Reducción de velocidad en tramos de rutas que atraviesen o se encuentren próximos a áreas protegidas. Y Capacitación respecto de la importancia de la biodiversidad.  "/>
    <x v="1"/>
    <x v="17"/>
    <s v="Operación  "/>
    <s v="Pérdida de suelo, intervención de superficies con biota presente. _x000a_Alteración de la calidad del aire por emisiones de material particulado. - Alteración de zonas con presencia de vegetación por manejo de productos químicos a transportar. - Alteración de l"/>
    <s v="Objetivo:  minimizar impactos producto de atropellos   Descripción: Reducción de velocidad en tramos de rutas que atraviesen o se encuentren adyacentes a áreas naturales protegidas. Y capacitación al personal respecto a la importancia de la biodiversidad,"/>
  </r>
  <r>
    <n v="2145325740"/>
    <s v="DIA DS40"/>
    <s v="Ampliación de la Actividad de Transporte de Sustancias Peligrosas de ENAEX Servicios S.A."/>
    <s v="Interregional"/>
    <s v="Alto Hospicio, San Miguel, Recoleta, Peñalolén, La Reina, La Florida, La Cisterna, San Pedro, Melipilla, Paine, Río Verde, Frutillar, Llanquihue, Río Negro, Purranque, Osorno, Paillaco, Máfil, Lanco, Loncoche, Gorbea, Pitrufquén, Freire, Collipulli, Flori"/>
    <s v="ñ5"/>
    <n v="203"/>
    <n v="2020"/>
    <n v="64"/>
    <x v="1"/>
    <s v="No aplica"/>
    <s v="Respuestas a consultas técnicas a los organismos que las requieran, sobre procedimientos para el manejo de materiales peligrosos. "/>
    <x v="1"/>
    <x v="17"/>
    <s v="Operación  "/>
    <s v="Control de impactos ambientales ante ocurrencia de contingencias o emergencias en ruta. "/>
    <s v="Objetivo: Respuestas a consultas técnicas a los organismos que las requieran, sobre procedimientos para el manejo de materiales peligrosos.  Descripción: ENAEX Servicios S.A. comunicará a los municipios respectivos, en caso de producirse un accidente grav"/>
  </r>
  <r>
    <n v="2145319122"/>
    <s v="DIA DS40"/>
    <s v="CENTRO DE DISTRIBUCIÓN INTERCARRY"/>
    <s v="RM"/>
    <s v="San Bernardo"/>
    <s v="ñ3"/>
    <n v="371"/>
    <n v="2020"/>
    <n v="43"/>
    <x v="3"/>
    <s v="No aplica"/>
    <s v="Estacionamientos vehículos eléctricos."/>
    <x v="0"/>
    <x v="6"/>
    <s v="Operación"/>
    <s v="No Aplica"/>
    <s v="Objetivo: Incentivar el uso de vehículos eléctricos del Proyecto llevando a disminuir emisiones atmosféricas. Descripción: Se instalarán 2 estacionamientos con punto de carga eléctrica para abastecer de carga a los vehículos eléctricos del Proyecto, ya se"/>
  </r>
  <r>
    <n v="2145319122"/>
    <s v="DIA DS40"/>
    <s v="CENTRO DE DISTRIBUCIÓN INTERCARRY"/>
    <s v="RM"/>
    <s v="San Bernardo"/>
    <s v="ñ3"/>
    <n v="371"/>
    <n v="2020"/>
    <n v="43"/>
    <x v="3"/>
    <s v="No aplica"/>
    <s v="Punto limpio"/>
    <x v="0"/>
    <x v="6"/>
    <s v="Operación"/>
    <s v="No Aplica"/>
    <s v="Objetivo: Incentivar a los trabajadores del Centro de Distribución Intercarry a realizar reciclaje. Descripción: Se instalará un punto limpio estándar adquirido mediante un tercero. Justificación: La operación del centro de distribución genera residuos só"/>
  </r>
  <r>
    <n v="2145254158"/>
    <s v="DIA DS40"/>
    <s v="Modificación Proyecto Fotovoltaico Valle del Sol"/>
    <s v="II"/>
    <s v="María Elena"/>
    <s v="c"/>
    <s v="25"/>
    <n v="2020"/>
    <s v="25"/>
    <x v="0"/>
    <s v="PFV"/>
    <s v="Contratación de mano de obra local"/>
    <x v="0"/>
    <x v="2"/>
    <s v="Construcción"/>
    <s v="No Aplica"/>
    <s v="Objetivo: alcanzar el 5% de las contrataciones de mano de obra no calificada y servicios sean locales, informando a la comunidad y/o Municipio sobre las oportunidades de empleo por la construcción del proyecto. -Descripción: para alcanzar el porcentaje de"/>
  </r>
  <r>
    <n v="2145254158"/>
    <s v="DIA DS40"/>
    <s v="Modificación Proyecto Fotovoltaico Valle del Sol"/>
    <s v="II"/>
    <s v="María Elena"/>
    <s v="c"/>
    <s v="24"/>
    <n v="2020"/>
    <s v="24"/>
    <x v="0"/>
    <s v="PFV"/>
    <s v="Reposición a bomberos"/>
    <x v="0"/>
    <x v="6"/>
    <s v="Todas las fases del proyecto"/>
    <s v="No Aplica"/>
    <s v="Objetivo: remplazar aquellos insumos y equipos deteriorados que son utilizados por Bomberos de la Región que acudan a una emergencia del proyecto. -Descripción: en el caso que se enfrente a una situación de emergencia donde acuda Bomberos de Chile, la ins"/>
  </r>
  <r>
    <n v="2145253552"/>
    <s v="DIA DS40"/>
    <s v="Parque Fotovoltaico El Membrillo"/>
    <s v="RM"/>
    <s v="San Pedro"/>
    <s v="c"/>
    <n v="388"/>
    <n v="2020"/>
    <n v="51"/>
    <x v="0"/>
    <s v="PFV"/>
    <s v="Aplicación de supresor de polvo en caminos interiores y acceso"/>
    <x v="2"/>
    <x v="3"/>
    <s v="Contrucción"/>
    <s v="No Aplica"/>
    <s v="Objetivo: Establecer la aplicación de supresor de polvo tipo Bischofita o similar en los caminos no pavimentados, utilizados para el tránsito vehicular durante las fases del proyecto, debido a la generación de material particulado en suspensión Descripció"/>
  </r>
  <r>
    <n v="2145253552"/>
    <s v="DIA DS40"/>
    <s v="Parque Fotovoltaico El Membrillo"/>
    <s v="RM"/>
    <s v="San Pedro"/>
    <s v="c"/>
    <n v="388"/>
    <n v="2020"/>
    <n v="53"/>
    <x v="0"/>
    <s v="PFV"/>
    <s v="Charla de inducción a todo el personal en faena sobre Arquelogía"/>
    <x v="1"/>
    <x v="1"/>
    <s v="Contrucción"/>
    <s v="No Aplica"/>
    <s v="Objetivo: Ejecutar charlas de inducción por parte de un arqueólogo/a o licenciado/a en arqueología a los trabajadores del Proyecto sobre el componente arqueológico que se podría encontrar en el área y los procedimientos a seguir en caso de hallazgo. Descr"/>
  </r>
  <r>
    <n v="2145253552"/>
    <s v="DIA DS40"/>
    <s v="Parque Fotovoltaico El Membrillo"/>
    <s v="RM"/>
    <s v="San Pedro"/>
    <s v="c"/>
    <n v="388"/>
    <n v="2020"/>
    <n v="50"/>
    <x v="0"/>
    <s v="PFV"/>
    <s v="Contratación de Mano de Obra en la Comuna"/>
    <x v="0"/>
    <x v="2"/>
    <s v="Construcción y cierre"/>
    <s v="No Aplica"/>
    <s v="Objetivo: Privilegiar la subcontratación de personas o empresas pertenecientes a la provincia de emplazamiento del Proyecto y que presten servicios relacionados a las distintas obras del proyecto. Descripción: Se privilegiará la subcontratación de persona"/>
  </r>
  <r>
    <n v="2145253552"/>
    <s v="DIA DS40"/>
    <s v="Parque Fotovoltaico El Membrillo"/>
    <s v="RM"/>
    <s v="San Pedro"/>
    <s v="c"/>
    <n v="388"/>
    <n v="2020"/>
    <n v="51"/>
    <x v="0"/>
    <s v="PFV"/>
    <s v="Plan de Perturbación Controlada"/>
    <x v="5"/>
    <x v="10"/>
    <s v="Contrucción"/>
    <s v="No Aplica"/>
    <s v="Objetivo: Ejecución de un Plan de Perturbación Controlada para micromamíferos (Spalacopus cyanus) y reptiles (Lialoemus lemniscatus). Descripción: El Plan de Perturbación Controlada consiste en el desplazamiento de especies de baja movilidad, retirando cu"/>
  </r>
  <r>
    <n v="2145252174"/>
    <s v="DIA DS40"/>
    <s v="Parque Solar Fotovoltaico La Victoria"/>
    <s v="XVI"/>
    <s v="Chillán"/>
    <s v="c"/>
    <n v="91"/>
    <n v="2020"/>
    <n v="42"/>
    <x v="0"/>
    <s v="PFV"/>
    <s v="Mejora de suelo para la agricultura"/>
    <x v="2"/>
    <x v="12"/>
    <s v="Operación"/>
    <s v="Impacto no significativo relacionado con el uso del suelo Clase III para la construcción del proyecto Parque Solar Fotovoltaico La Victoria."/>
    <s v="Tiene por objetivo generar nuevas áreas para el desarrollo de la agricultura en dónde no ha sido posible dado las características del suelo. Consiste en realizar Drenaje de Suelo Mediante Zanjas y la implementación de riego tecnificado, mediante carrete m"/>
  </r>
  <r>
    <n v="2145251582"/>
    <s v="DIA DS40"/>
    <s v="Modificación Planta de tratamiento de RILes"/>
    <s v="VII"/>
    <s v="Sagrada Familia"/>
    <s v="o7"/>
    <n v="202"/>
    <n v="2020"/>
    <n v="65"/>
    <x v="4"/>
    <s v="No aplica"/>
    <s v="Informar respecto del uso de la tierra utilizada"/>
    <x v="1"/>
    <x v="17"/>
    <s v="Construcción "/>
    <s v="No Aplica"/>
    <s v="Objetivo: Disposición final de la tierra generada de la excavación de las lagunas de aireación y lecho de grava. El titular informará a la autoridad respecto del uso y disposición del remanente de tierra que queda en sector estero Carretones y ex cancha d"/>
  </r>
  <r>
    <n v="2145251582"/>
    <s v="DIA DS40"/>
    <s v="Modificación Planta de tratamiento de RILes"/>
    <s v="VII"/>
    <s v="Sagrada Familia"/>
    <s v="o7"/>
    <n v="202"/>
    <n v="2020"/>
    <n v="66"/>
    <x v="4"/>
    <s v="No aplica"/>
    <s v="Reporte acciones implementadas PGO. "/>
    <x v="0"/>
    <x v="0"/>
    <s v="Operación  "/>
    <s v="El proyecto no genera impacto por emisiones odorantes, se establece compromiso como control de la operación. "/>
    <s v="Objetivo: Reportar periódicamente acciones implementadas comprometidas en PGO. Descripción:   Presentar reporte de reclamos por olores molestos recibidos de la comunidad.  Desarrollar Estudio de Modelación de Dispersión de Olores.  Presentar registros "/>
  </r>
  <r>
    <n v="2145251560"/>
    <s v="DIA DS40"/>
    <s v="Parque Fotovoltaico La Pena"/>
    <s v="V"/>
    <s v="Nogales"/>
    <s v="c"/>
    <n v="27"/>
    <n v="2020"/>
    <n v="40"/>
    <x v="0"/>
    <s v="PFV"/>
    <s v="Evitar emisiones de ruido en horario de culto y vigilia de iglesia evangélica."/>
    <x v="2"/>
    <x v="19"/>
    <s v="Construcción"/>
    <s v="Interferencia en actividades religiosas."/>
    <s v="Objetivo: Coordinar el uso de maquinaria pesada, como la hincadora, con el fin de no intervenir en los cultos y vigilias que se realicen en la iglesia evangélica aledaña. Descripción: Debido a que a las cercanías del proyecto se encuentra una iglesia evan"/>
  </r>
  <r>
    <n v="2145251560"/>
    <s v="DIA DS40"/>
    <s v="Parque Fotovoltaico La Pena"/>
    <s v="V"/>
    <s v="Nogales"/>
    <s v="c"/>
    <n v="27"/>
    <n v="2020"/>
    <n v="41"/>
    <x v="0"/>
    <s v="PFV"/>
    <s v="Monitoreo arqueológico previo a la fase de construcción del proyecto."/>
    <x v="3"/>
    <x v="4"/>
    <s v="Pre construcción"/>
    <s v="Alteración en elementos arqueológicos."/>
    <s v="Objetivo: Determinar la existencia de algún hallazgo mediante una prospección arqueológica en el área buffer de 50 m desde el hallazgo encontrado en la parte norte del terreno, zona delimitada y sin uso por el proyecto. Descripción: Se realizará un monito"/>
  </r>
  <r>
    <n v="2145251560"/>
    <s v="DIA DS40"/>
    <s v="Parque Fotovoltaico La Pena"/>
    <s v="V"/>
    <s v="Nogales"/>
    <s v="c"/>
    <n v="27"/>
    <n v="2020"/>
    <n v="39"/>
    <x v="0"/>
    <s v="PFV"/>
    <s v="Reparación de la red de distribución del embalse Cerrillos de Llolleo San Juan, Región de Valparaíso."/>
    <x v="0"/>
    <x v="6"/>
    <s v="Construcción y operación"/>
    <s v="Pérdida temporal de uso agrícola de suelos productivos."/>
    <s v="Objetivo: Reparar el canal con obras civiles, en los puntos más afectados como: áreas de entrega, construcción de compuertas inexistentes en los puntos de distribución, reparación de sectores desmoronados y concluyendo con una limpieza general; ya que, po"/>
  </r>
  <r>
    <n v="2145240578"/>
    <s v="DIA DS40"/>
    <s v="Planta Fotovoltaica Arica 9 MW"/>
    <s v="XV"/>
    <s v="Arica"/>
    <s v="c"/>
    <n v="24"/>
    <n v="2020"/>
    <n v="64"/>
    <x v="0"/>
    <s v="PFV"/>
    <s v="Coordinación de Flujos de Transporte durante festividad de la Cruz de Mayo"/>
    <x v="1"/>
    <x v="15"/>
    <s v="Construcción"/>
    <s v="Eventual dificultad en el desarrollo de las peregrinaciones desarrolladas en el área de influencia del Proyecto. Entiéndase por esta &quot;festividad de la Cruz de Mayo&quot;"/>
    <s v="Objetivo: Permitir el libre desarrollo de manifestaciones religiosas desarrolladas por la Asociación de Pequeños Agricultores de Arica y Parinacota (APAAP). Descripción: Se coordinará el flujo vehicular requerido por el Proyecto en el camino utilizado dur"/>
  </r>
  <r>
    <n v="2145237368"/>
    <s v="DIA DS40"/>
    <s v="Parque Solar Fotovoltaico Tepú"/>
    <s v="XVI"/>
    <s v="Ñiquén"/>
    <s v="c"/>
    <n v="78"/>
    <n v="2020"/>
    <n v="65"/>
    <x v="0"/>
    <s v="PFV"/>
    <s v="Aplicación de Supresor de polvo en áreas sensibles del camino San Pedro (CAV-1)"/>
    <x v="2"/>
    <x v="3"/>
    <s v="Construcción y cierre"/>
    <s v="Incremento Temporal de los niveles de material particulado y gases."/>
    <s v="Objetivo: Minimizar las emisiones atmosféricas generadas. Descripción: Aplicación y mantención de supresor de polvo en camino no pavimentado San Pedro, por los cuales transitarán camiones y maquinarias que se requieren para la construcción de la Ruta. Jus"/>
  </r>
  <r>
    <n v="2145237368"/>
    <s v="DIA DS40"/>
    <s v="Parque Solar Fotovoltaico Tepú"/>
    <s v="XVI"/>
    <s v="Ñiquén"/>
    <s v="c"/>
    <n v="78"/>
    <n v="2020"/>
    <n v="67"/>
    <x v="0"/>
    <s v="PFV"/>
    <s v="Capacitación a operarios (CAV-3)"/>
    <x v="1"/>
    <x v="1"/>
    <s v="Todas las fases del proyecto"/>
    <s v="Emisiones de material particulado y gases."/>
    <s v="Objetivo: Control de emisiones atmosféricas y disminución de accidentes de tránsito. Descripción: Se implementarán charlas de capacitación al personal de construcción, sobre las principales emisiones de contaminantes al aire, los riesgos para la salud, me"/>
  </r>
  <r>
    <n v="2145237368"/>
    <s v="DIA DS40"/>
    <s v="Parque Solar Fotovoltaico Tepú"/>
    <s v="XVI"/>
    <s v="Ñiquén"/>
    <s v="c"/>
    <n v="78"/>
    <n v="2020"/>
    <n v="66"/>
    <x v="0"/>
    <s v="PFV"/>
    <s v="Humectación en áreas sensibles del camino San Pedro (CAV-2)"/>
    <x v="2"/>
    <x v="3"/>
    <s v="Todas las fases del proyecto"/>
    <s v="Incremento Temporal de los niveles de material particulado y gases."/>
    <s v="Objetivo: Minimizar las emisiones atmosféricas generadas."/>
  </r>
  <r>
    <n v="2145232485"/>
    <s v="DIA DS40"/>
    <s v="Parque Solar Fotovoltaico Barcelona"/>
    <s v="VII"/>
    <s v="Curicó"/>
    <s v="c"/>
    <n v="165"/>
    <n v="2020"/>
    <n v="31"/>
    <x v="0"/>
    <s v="PFV"/>
    <s v="Charlas de inducción arqueológica"/>
    <x v="1"/>
    <x v="1"/>
    <s v="Construcción"/>
    <s v="No hay alteración de monumentos, sitios con valor antropológico, arqueológico, histórico y, en general, los pertenecientes al patrimonio cultural"/>
    <s v="Objetivo: Charlas de inducción sobre el componente arqueológico a los trabajadores del Proyecto. Descripción: Se realizarán charlas de inducción a los trabajadores del Proyecto sobre el componente arqueológico que se podrá encontrar en el área y los proce"/>
  </r>
  <r>
    <n v="2145232485"/>
    <s v="DIA DS40"/>
    <s v="Parque Solar Fotovoltaico Barcelona"/>
    <s v="VII"/>
    <s v="Curicó"/>
    <s v="c"/>
    <n v="165"/>
    <n v="2020"/>
    <n v="30"/>
    <x v="0"/>
    <s v="PFV"/>
    <s v="Disuasores de vuelo"/>
    <x v="5"/>
    <x v="9"/>
    <s v="Operación"/>
    <s v="Fauna"/>
    <s v="Objetivo: Reducir los eventos de colisión y electrocución. Descripción: Las obras del Proyecto contemplan la instalación de un poste de 11,38 m de altura, que conecta con postación preexistente a través de una línea de transmisión 13,2kV de 143 metros de "/>
  </r>
  <r>
    <n v="2145232485"/>
    <s v="DIA DS40"/>
    <s v="Parque Solar Fotovoltaico Barcelona"/>
    <s v="VII"/>
    <s v="Curicó"/>
    <s v="c"/>
    <n v="165"/>
    <n v="2020"/>
    <n v="31"/>
    <x v="0"/>
    <s v="PFV"/>
    <s v="Monitoreo arqueológico"/>
    <x v="3"/>
    <x v="4"/>
    <s v="Construcción"/>
    <s v="No hay alteración de monumentos, sitios con valor antropológico, arqueológico, histórico y, en general, los pertenecientes al patrimonio cultural"/>
    <s v="Objetivo: Monitoreo arqueológico. Descripción: Ser realizará un monitoreo arqueológico permanente por cada frente de trabajo, durante las obras de escarpe del terreno y en todas las actividades que consideren cualquier tipo de remoción de la superficie y "/>
  </r>
  <r>
    <n v="2145232485"/>
    <s v="DIA DS40"/>
    <s v="Parque Solar Fotovoltaico Barcelona"/>
    <s v="VII"/>
    <s v="Curicó"/>
    <s v="c"/>
    <n v="165"/>
    <n v="2020"/>
    <n v="28"/>
    <x v="0"/>
    <s v="PFV"/>
    <s v="Plan de tránsito"/>
    <x v="1"/>
    <x v="15"/>
    <s v="Todas las fases del proyecto"/>
    <s v="No hay alteración a los sistemas de vida y costumbres de los grupos humanos"/>
    <s v="Objetivo: Organizar los flujos vehiculares del Proyecto, proponiendo medidas para evitar obstrucción en las rutas de acceso. Descripción: Se tendrá un documento con instrucciones para organizar los flujos vehiculares del Proyecto. Este contiene un protoco"/>
  </r>
  <r>
    <n v="2145232485"/>
    <s v="DIA DS40"/>
    <s v="Parque Solar Fotovoltaico Barcelona"/>
    <s v="VII"/>
    <s v="Curicó"/>
    <s v="c"/>
    <n v="165"/>
    <n v="2020"/>
    <n v="29"/>
    <x v="0"/>
    <s v="PFV"/>
    <s v="Programa de revegetación"/>
    <x v="4"/>
    <x v="8"/>
    <s v="Cierre"/>
    <s v="Perdida de especies forestales"/>
    <s v="Objetivo: Enriquecer las áreas abandonadas del Proyecto con el establecimiento de 200 ejemplares de Quillaja saponaria (Quillay). Descripción: Se realizará la revegetación de las áreas abandonadas durante la fase de cierre, con un total de doscientos (200"/>
  </r>
  <r>
    <n v="2145000862"/>
    <s v="DIA DS40"/>
    <s v="Proyecto Fotovoltaico Cabimas"/>
    <s v="VII"/>
    <s v="San Clemente"/>
    <s v="c"/>
    <n v="143"/>
    <n v="2020"/>
    <n v="107"/>
    <x v="0"/>
    <s v="PFV"/>
    <s v="Seguimiento de árido."/>
    <x v="1"/>
    <x v="17"/>
    <s v="Construcción"/>
    <s v="No aplica"/>
    <s v="Objetivo: Mantener registro de los áridos utilizados en la faena. Descripción: Se incorporará un registro de áridos que deberá ser completado con ayuda o por el distribuidor, señalando entre otros antecedentes, el origen, volumen de extracción autorizado,"/>
  </r>
  <r>
    <n v="2144994729"/>
    <s v="DIA DS40"/>
    <s v="Parque Fotovoltaico Gran Teno 200 MW"/>
    <s v="VII"/>
    <s v="Teno"/>
    <s v="c"/>
    <n v="6"/>
    <n v="2020"/>
    <n v="111"/>
    <x v="0"/>
    <s v="PFV"/>
    <s v="Capacitación e instrucción del personal en temas relacionados con fauna silvestre. "/>
    <x v="1"/>
    <x v="1"/>
    <s v="Construcción"/>
    <s v="No Aplica"/>
    <s v="Objetivo: Generar conciencia de la necesidad de conocer, valorar y conservar el recurso natural fauna silvestre presente en el área del Proyecto y participación en la gestión para su conservación. Además, dar a conocer los compromisos adquiridos durante e"/>
  </r>
  <r>
    <n v="2144994729"/>
    <s v="DIA DS40"/>
    <s v="Parque Fotovoltaico Gran Teno 200 MW"/>
    <s v="VII"/>
    <s v="Teno"/>
    <s v="c"/>
    <n v="6"/>
    <n v="2020"/>
    <n v="113"/>
    <x v="0"/>
    <s v="PFV"/>
    <s v="Donación de paneles para abastecimiento del consumo energético parcial en un espacio de uso comunitario de la comuna de Teno"/>
    <x v="0"/>
    <x v="6"/>
    <s v="Construcción"/>
    <s v="No Aplica Ver Capítulo 11 del ICE."/>
    <s v="Objetivo: La autonomía del uso de ERNC a nivel de generación domiciliaria, promoviendo prácticas sustentables y de educación ambiental en la comunidad cercana. Descripción: Se realizará la donación de paneles para abastecimiento del consumo energético par"/>
  </r>
  <r>
    <n v="2144994729"/>
    <s v="DIA DS40"/>
    <s v="Parque Fotovoltaico Gran Teno 200 MW"/>
    <s v="VII"/>
    <s v="Teno"/>
    <s v="c"/>
    <n v="6"/>
    <n v="2020"/>
    <n v="112"/>
    <x v="0"/>
    <s v="PFV"/>
    <s v="Implementación de un cierre perimetral parcial"/>
    <x v="6"/>
    <x v="21"/>
    <s v="Construcción y cierre"/>
    <s v="No Aplica Ver Capítulo 11 del ICE."/>
    <s v="Objetivo: Minimizar eventual afectación por ruido generado en los receptores cercanos (2, 3 y 4) por efecto de la construcción y cierre del Proyecto. Descripción: El Proyecto realizará la implementación de un cierre perimetral parcial en los receptores 2,"/>
  </r>
  <r>
    <n v="2144994729"/>
    <s v="DIA DS40"/>
    <s v="Parque Fotovoltaico Gran Teno 200 MW"/>
    <s v="VII"/>
    <s v="Teno"/>
    <s v="c"/>
    <n v="6"/>
    <n v="2020"/>
    <n v="112"/>
    <x v="0"/>
    <s v="PFV"/>
    <s v="Manejo de leña proveniente de la corta o eliminación de especies presentes en el área de proyecto."/>
    <x v="1"/>
    <x v="17"/>
    <s v="Construcción"/>
    <s v="No Aplica Ver Capítulo 11 del ICE."/>
    <s v="Objetivo Acreditar que la leña proveniente de la corta o eliminación de las especies presentes en el área de Proyecto no circule verde. Descripción: El Titular deberá velar para que toda la madera que se extraiga del predio sea entregada a:  Consejo Regi"/>
  </r>
  <r>
    <n v="2144994729"/>
    <s v="DIA DS40"/>
    <s v="Parque Fotovoltaico Gran Teno 200 MW"/>
    <s v="VII"/>
    <s v="Teno"/>
    <s v="c"/>
    <n v="6"/>
    <n v="2020"/>
    <n v="111"/>
    <x v="0"/>
    <s v="PFV"/>
    <s v="Minimizar el riesgo de afectación de nidos y crías de en el área del Proyecto"/>
    <x v="5"/>
    <x v="13"/>
    <s v="Pre construcción"/>
    <s v="No Aplica Ver Capítulo 11 del ICE."/>
    <s v="Objetivo: Evitar la eventual afectación de nidos de aves en periodo reproductivo. Para lo anterior se realizará la construcción del Proyecto en una época distinta al periodo reproductivo de las especies de aves (Leptasthenura aegithaloides (tijeral), Dryo"/>
  </r>
  <r>
    <n v="2144992691"/>
    <s v="DIA DS40"/>
    <s v="Nueva Central Solar Fotovoltaica Santa Francisca"/>
    <s v="IV"/>
    <s v="Vicuña"/>
    <s v="c"/>
    <n v="98"/>
    <n v="2020"/>
    <n v="24"/>
    <x v="0"/>
    <s v="PFV"/>
    <s v="Entrega de la madera (residuos verdes) a vecinos de la localidad de La Campana"/>
    <x v="0"/>
    <x v="6"/>
    <s v="Construcción"/>
    <s v="No aplica"/>
    <s v="Objetivo: distribuir los remanentes resultantes del retiro de parronales (madera), que actualmente se ubican en los predios privados ROL 272-35 y 319-26, a los vecinos de la localidad de La Campana. Descripción: los remanentes resultantes de la actividad "/>
  </r>
  <r>
    <n v="2144992691"/>
    <s v="DIA DS40"/>
    <s v="Nueva Central Solar Fotovoltaica Santa Francisca"/>
    <s v="IV"/>
    <s v="Vicuña"/>
    <s v="c"/>
    <n v="98"/>
    <n v="2020"/>
    <n v="24"/>
    <x v="0"/>
    <s v="PFV"/>
    <s v="Entrega de la madera (residuos verdes) a vecinos de la localidad de La Campana."/>
    <x v="0"/>
    <x v="6"/>
    <s v="Construcción"/>
    <s v="No aplica"/>
    <s v="Objetivo: distribuir los remanentes resultantes del retiro de parronales (madera), que actualmente se ubican en los predios privados ROL 272-35 y 319-26, a los vecinos de la localidad de La Campana. Descripción: los remanentes resultantes de la actividad "/>
  </r>
  <r>
    <n v="2144992691"/>
    <s v="DIA DS40"/>
    <s v="Nueva Central Solar Fotovoltaica Santa Francisca"/>
    <s v="IV"/>
    <s v="Vicuña"/>
    <s v="c"/>
    <n v="98"/>
    <n v="2020"/>
    <n v="26"/>
    <x v="0"/>
    <s v="PFV"/>
    <s v="Medida de gestión sonora (pantallas acústicas y cierre perimetral)"/>
    <x v="2"/>
    <x v="19"/>
    <s v="Construcción"/>
    <s v="No aplica"/>
    <s v="Objetivo: disminuir los niveles de ruido en la fase de construcción del proyecto, con la finalidad de cumplir con la normativa de emisión de ruido en fuentes fijas. Descripción: se instalará una barrera móvil en el receptor 3, con una altura de 2,4 m y un"/>
  </r>
  <r>
    <n v="2144992691"/>
    <s v="DIA DS40"/>
    <s v="Nueva Central Solar Fotovoltaica Santa Francisca"/>
    <s v="IV"/>
    <s v="Vicuña"/>
    <s v="c"/>
    <n v="98"/>
    <n v="2020"/>
    <n v="25"/>
    <x v="0"/>
    <s v="PFV"/>
    <s v="Perímetro vegetal (“cerco verde”) como mantención de microclima del sector."/>
    <x v="6"/>
    <x v="28"/>
    <s v="Construcción"/>
    <s v="No aplica"/>
    <s v="Objetivo: ayudar a mantener el microclima del área de influencia del proyecto, posterior a la corta de individuos de vid. Las nuevas especies vegetales ayudarán a mantener los niveles de humedad y características del suelo circundante. Descripción: se ins"/>
  </r>
  <r>
    <n v="2144991716"/>
    <s v="DIA DS40"/>
    <s v="PARQUE FOTOVOLTAICO CHACABUCO"/>
    <s v="RM"/>
    <s v="Colina"/>
    <s v="c"/>
    <n v="544"/>
    <n v="2020"/>
    <n v="45"/>
    <x v="0"/>
    <s v="PFV"/>
    <s v="Aislamiento de cables conductores"/>
    <x v="5"/>
    <x v="9"/>
    <s v="Construcción y operación"/>
    <s v="Pérdida de individuos de fauna sensibles."/>
    <s v="Objetivo: Disminuir la probabilidad de ocurrencia de electrocución. Descripción: La medida consiste en implementar dentro del diseño de ingeniería de la LTE distancias de seguridad entre dos fases energizadas y utilizar diseños de apoyo (postes) seguros d"/>
  </r>
  <r>
    <n v="2144991716"/>
    <s v="DIA DS40"/>
    <s v="PARQUE FOTOVOLTAICO CHACABUCO"/>
    <s v="RM"/>
    <s v="Colina"/>
    <s v="c"/>
    <n v="544"/>
    <n v="2020"/>
    <n v="44"/>
    <x v="0"/>
    <s v="PFV"/>
    <s v="Perturbación controlada de Liolaemus lemniscatus"/>
    <x v="5"/>
    <x v="10"/>
    <s v="Construcción"/>
    <s v="Pérdida de individuos de fauna de baja movilidad y/o en categoría de conservación."/>
    <s v="Objetivo: La especie objetivo corresponde a Liolaemus lemniscatus (lagartija lemniscata), especie sobre la cual se aplicará la medida que tiene por objetivo provocar el abandono o inducir el desplazamiento gradual desde un área de intervención hacia un ár"/>
  </r>
  <r>
    <n v="2144991716"/>
    <s v="DIA DS40"/>
    <s v="PARQUE FOTOVOLTAICO CHACABUCO"/>
    <s v="RM"/>
    <s v="Colina"/>
    <s v="c"/>
    <n v="544"/>
    <n v="2020"/>
    <n v="43"/>
    <x v="0"/>
    <s v="PFV"/>
    <s v="Plan de relacionamiento comunitario."/>
    <x v="0"/>
    <x v="0"/>
    <s v="Construcción"/>
    <s v="Alteración de la calidad de vida de la comunidad local por la construcción de las obras."/>
    <s v="Objetivo: Implementar un plan de relacionamiento comunitario para canalizar inquietudes derivadas de las obras y acciones asociadas al proyecto en su fase de construcción. Descripción: Se implementará un cronograma de reuniones con vecinos y organizacione"/>
  </r>
  <r>
    <n v="2144979155"/>
    <s v="DIA DS40"/>
    <s v="Parque Fotovoltaico Tutuven"/>
    <s v="VII"/>
    <s v="Cauquenes"/>
    <s v="c"/>
    <n v="193"/>
    <n v="2020"/>
    <n v="27"/>
    <x v="0"/>
    <s v="PFV"/>
    <s v="Construcción respetuosa y desplazamiento seguro"/>
    <x v="1"/>
    <x v="17"/>
    <s v="Construcción y cierre"/>
    <s v="Medio humano"/>
    <s v="Objetivo: Implementar un plan informativo donde los asentamientos humanos y sectores descritos en el área de influencia tomen conocimiento respecto a las obras y actividades a ejecutar durante la fase de construcción con el fin de no afectar el desplazami"/>
  </r>
  <r>
    <n v="2144979155"/>
    <s v="DIA DS40"/>
    <s v="Parque Fotovoltaico Tutuven"/>
    <s v="VII"/>
    <s v="Cauquenes"/>
    <s v="c"/>
    <n v="193"/>
    <n v="2020"/>
    <n v="28"/>
    <x v="0"/>
    <s v="PFV"/>
    <s v="Instalación dispositivos anticolisión y antielectrocución"/>
    <x v="5"/>
    <x v="9"/>
    <s v="Construcción y operación"/>
    <s v="Fauna"/>
    <s v="Objetivo: Disminuir la probabilidad de ocurrencia de colisión y electrocución con el tendido eléctrico de aquellas aves que transitan por la zona y que tienen mayor probabilidad de colisionar o electrocutarse, tales como Elanus leucurus (bailarín), Cathar"/>
  </r>
  <r>
    <n v="2144927449"/>
    <s v="DIA DS40"/>
    <s v="Parque Solar Fotovoltaico Punta del Viento"/>
    <s v="IV"/>
    <s v="La Higuera"/>
    <s v="c"/>
    <n v="112"/>
    <n v="2020"/>
    <n v="48"/>
    <x v="0"/>
    <s v="PFV"/>
    <s v="Aplicación de bischofita."/>
    <x v="2"/>
    <x v="3"/>
    <s v="Construcción y cierre"/>
    <s v="Aumento de las emisiones atmosféricas."/>
    <s v="Objetivo: Disminuir el material particulado generado por las acciones del Proyecto. Descripción: Se aplicará bischofita a 5 km de caminos internos (dentro del cerco perimetral del proyecto) para reducir la emisión de material particulado. Justificación: L"/>
  </r>
  <r>
    <n v="2144927449"/>
    <s v="DIA DS40"/>
    <s v="Parque Solar Fotovoltaico Punta del Viento"/>
    <s v="IV"/>
    <s v="La Higuera"/>
    <s v="c"/>
    <n v="112"/>
    <n v="2020"/>
    <n v="49"/>
    <x v="0"/>
    <s v="PFV"/>
    <s v="Monitoreo del tricahue en la lorera cercana al Proyecto"/>
    <x v="5"/>
    <x v="16"/>
    <s v="Construcción y operación"/>
    <s v="Alteración al hábitat de la especie loro tricahue."/>
    <s v="Objetivo: Estudiar la ecología del tricahue en la lorera cercana al proyecto. Descripción: Monitoreo a la población de loro tricahue dentro de la lorera cerca del área del proyecto. Justificación: El loro tricahue actualmente es una especie en peligro de "/>
  </r>
  <r>
    <n v="2144527068"/>
    <s v="DIA DS40"/>
    <s v="Parque Fotovoltaico Las Golondrinas"/>
    <s v="VII"/>
    <s v="Colbún"/>
    <s v="c"/>
    <n v="198"/>
    <n v="2020"/>
    <n v="45"/>
    <x v="0"/>
    <s v="PFV"/>
    <s v="Instalación sistema FV en Liceo Agrícola Marta Martínez Cruz, comuna de Yerbas Buenas"/>
    <x v="0"/>
    <x v="6"/>
    <s v="Construcción"/>
    <s v="Pérdida de disponibilidad de suelo para uso agrícola durante la vida útil de la planta."/>
    <s v="Objetivo: Instalar sistema FV demostrativo para aplicaciones agrícolas. Descripción: Se propone potenciar la productividad agrícola del Lieo Agrícola, con un sistema fotovoltaico de 75 KWp total entre 4 instalaciones (10 + 10 + 45 + 10 kWp): 1) Proveer En"/>
  </r>
  <r>
    <n v="2144527068"/>
    <s v="DIA DS40"/>
    <s v="Parque Fotovoltaico Las Golondrinas"/>
    <s v="VII"/>
    <s v="Colbún"/>
    <s v="c"/>
    <n v="198"/>
    <n v="2020"/>
    <n v="45"/>
    <x v="0"/>
    <s v="PFV"/>
    <s v="Monitoreo acústico"/>
    <x v="2"/>
    <x v="24"/>
    <s v="Construcción y cierre"/>
    <s v="Emisiones de Ruido"/>
    <s v="Objetivo: Control emisiones acústicas a receptores sensibles.  Descripción: Monitoreo de ruido trimestral en los receptores R3 y R6.   Justificación: Compromiso voluntario adquirido en base a la sugerencia de la Autoridad."/>
  </r>
  <r>
    <n v="2144527068"/>
    <s v="DIA DS40"/>
    <s v="Parque Fotovoltaico Las Golondrinas"/>
    <s v="VII"/>
    <s v="Colbún"/>
    <s v="c"/>
    <n v="198"/>
    <n v="2020"/>
    <n v="46"/>
    <x v="0"/>
    <s v="PFV"/>
    <s v="Monitoreo acústico"/>
    <x v="2"/>
    <x v="24"/>
    <s v="Construcción y Cierre"/>
    <s v="No Aplica"/>
    <s v="Objetivo: Control emisiones acústicas a receptores sensibles. Descripción: Monitoreo de ruido trimestral en los receptores R3 y R6. Justificación: Compromiso voluntario adquirido en base a la sugerencia de la Autoridad."/>
  </r>
  <r>
    <n v="2144527068"/>
    <s v="DIA DS40"/>
    <s v="Parque Fotovoltaico Las Golondrinas"/>
    <s v="VII"/>
    <s v="Colbún"/>
    <s v="c"/>
    <n v="198"/>
    <n v="2020"/>
    <n v="44"/>
    <x v="0"/>
    <s v="PFV"/>
    <s v="Monitoreo arqueológico"/>
    <x v="3"/>
    <x v="4"/>
    <s v="Construcción"/>
    <s v="Patrimonio cultural"/>
    <s v="Objetivo: Preservación de los componentes arqueológicos que se podrían encontrar en el área y los procedimientos a seguir en caso de hallazgo a los trabajadores del proyecto. Descripción: Charlas de inducción a trabajadores y contratistas previo a la etap"/>
  </r>
  <r>
    <n v="2144527068"/>
    <s v="DIA DS40"/>
    <s v="Parque Fotovoltaico Las Golondrinas"/>
    <s v="VII"/>
    <s v="Colbún"/>
    <s v="c"/>
    <n v="198"/>
    <n v="2020"/>
    <n v="42"/>
    <x v="0"/>
    <s v="PFV"/>
    <s v="Plan de Humectación de caminos internos"/>
    <x v="2"/>
    <x v="3"/>
    <s v="Construcción"/>
    <s v="Emisiones atmosféricas"/>
    <s v="Objetivo: Reducción de emisiones atmosféricas (MP) en consecuencia al tránsito de vehículos y maquinarias por caminos no pavimentados de acceso al Proyecto. Descripción: Humectación por medio de camión aljibe de los caminos de acceso no pavimentados al me"/>
  </r>
  <r>
    <n v="2144527068"/>
    <s v="DIA DS40"/>
    <s v="Parque Fotovoltaico Las Golondrinas"/>
    <s v="VII"/>
    <s v="Colbún"/>
    <s v="c"/>
    <n v="198"/>
    <n v="2020"/>
    <n v="43"/>
    <x v="0"/>
    <s v="PFV"/>
    <s v="Plan de Humectación de caminos internos"/>
    <x v="2"/>
    <x v="3"/>
    <s v="Construcción"/>
    <s v="No Aplica"/>
    <s v="Objetivo: Reducción de emisiones atmosféricas (MP) en consecuencia al tránsito de vehículos y maquinarias por caminos no pavimentados de acceso al Proyecto.   Descripción: Humectación por medio de camión aljibe de los caminos de acceso no pavimentados al "/>
  </r>
  <r>
    <n v="2144527068"/>
    <s v="DIA DS40"/>
    <s v="Parque Fotovoltaico Las Golondrinas"/>
    <s v="VII"/>
    <s v="Colbún"/>
    <s v="c"/>
    <n v="198"/>
    <n v="2020"/>
    <n v="43"/>
    <x v="0"/>
    <s v="PFV"/>
    <s v="Plan de rescate y relocalización de anfibios y reptiles"/>
    <x v="5"/>
    <x v="20"/>
    <s v="Construcción"/>
    <s v="Fauna silvestre"/>
    <s v="Objetivo: Minimizar efectos sobre anfibios y reptiles, previo a la ejecución de obras de construcción de la Planta Fotovoltaica. Descripción: rescate y relocalización de anfibios y reptiles, específicamente de Pleurodema thaul (sapito de cuatro ojos), Lio"/>
  </r>
  <r>
    <n v="2144527068"/>
    <s v="DIA DS40"/>
    <s v="Parque Fotovoltaico Las Golondrinas"/>
    <s v="VII"/>
    <s v="Colbún"/>
    <s v="c"/>
    <n v="198"/>
    <n v="2020"/>
    <n v="44"/>
    <x v="0"/>
    <s v="PFV"/>
    <s v="Plan de rescate y relocalización de anfibios y reptiles"/>
    <x v="5"/>
    <x v="20"/>
    <s v="Construcción"/>
    <s v="No Aplica"/>
    <s v="Objetivo: Minimizar efectos sobre anfibios y reptiles, previo a la ejecución de obras de construcción de la Planta Fotovoltaica.   Descripción: rescate y relocalización de anfibios y reptiles, específicamente de Pleurodema thaul (sapito de cuatro ojos), L"/>
  </r>
  <r>
    <n v="2144519149"/>
    <s v="DIA DS40"/>
    <s v="Planta Fotovoltaica Cóndor"/>
    <s v="VI"/>
    <s v="Marchihue"/>
    <s v="c"/>
    <n v="25"/>
    <n v="2020"/>
    <n v="84"/>
    <x v="0"/>
    <s v="PFV"/>
    <s v="PROGRAMA DE CAPACITACIÓN DEL COMPONENTE ARQUEOLÓGICO – FASE DE CONSTRUCCIÓN"/>
    <x v="1"/>
    <x v="1"/>
    <s v="Contrucción"/>
    <s v="Eventual afectación del componente arqueológico"/>
    <s v="Objetivo: Minimizar la afectación al componente arqueológico. Descripción: Se realizará un Programa de Capacitación, a trabajadores nuevos. Justificación: Debido a la intervención de un área donde eventualmente podría existir presencia componentes arqueol"/>
  </r>
  <r>
    <n v="2144495587"/>
    <s v="DIA DS40"/>
    <s v="Parque Fotovoltaico Machicura"/>
    <s v="VII"/>
    <s v="Colbún"/>
    <s v="c"/>
    <n v="140"/>
    <n v="2020"/>
    <n v="28"/>
    <x v="0"/>
    <s v="PFV"/>
    <s v="Cercado de hallazgo arqueológico"/>
    <x v="3"/>
    <x v="5"/>
    <s v="Construcción y operación"/>
    <s v="Arqueología"/>
    <s v="Objetivo: Protección de hallazgos arqueológicos protegidos por la Ley N°17.288 de Monumentos Nacionales, durante la fase de construcción del Proyecto. Justificación: El hallazgo arqueológico se encuentra cercano al área del proyecto (a 97 m del deslinde),"/>
  </r>
  <r>
    <n v="2144495587"/>
    <s v="DIA DS40"/>
    <s v="Parque Fotovoltaico Machicura"/>
    <s v="VII"/>
    <s v="Colbún"/>
    <s v="c"/>
    <n v="140"/>
    <n v="2020"/>
    <n v="29"/>
    <x v="0"/>
    <s v="PFV"/>
    <s v="Charlas de ambiental a los trabajadores"/>
    <x v="1"/>
    <x v="1"/>
    <s v="Contrucción"/>
    <s v="Flora, fauna y patrimonio cultural"/>
    <s v="Objetivo: Protección general del medio ambiente. Justificación: Con la finalidad de entregar protección a los componentes ambientales, y evitar su eventual afectación, se procede a la realización de charlas a trabajadores durante la fase de construcción."/>
  </r>
  <r>
    <n v="2144495587"/>
    <s v="DIA DS40"/>
    <s v="Parque Fotovoltaico Machicura"/>
    <s v="VII"/>
    <s v="Colbún"/>
    <s v="c"/>
    <n v="140"/>
    <n v="2020"/>
    <n v="30"/>
    <x v="0"/>
    <s v="PFV"/>
    <s v="Charlas de inducción paleontología"/>
    <x v="1"/>
    <x v="1"/>
    <s v="Contrucción"/>
    <s v="Paleontología"/>
    <s v="Objetivo: Protección del patrimonio arqueológico por la Ley N°17.288 de Monumentos Nacionales, durante la fase de construcción del Proyecto. Descripción: A fin de proteger el patrimonio paleontológico, en caso de identificar hallazgos no previstos, se cap"/>
  </r>
  <r>
    <n v="2144495587"/>
    <s v="DIA DS40"/>
    <s v="Parque Fotovoltaico Machicura"/>
    <s v="VII"/>
    <s v="Colbún"/>
    <s v="c"/>
    <n v="140"/>
    <n v="2020"/>
    <n v="29"/>
    <x v="0"/>
    <s v="PFV"/>
    <s v="Monitoreo arqueológico"/>
    <x v="3"/>
    <x v="4"/>
    <s v="Contrucción"/>
    <s v="Arqueología"/>
    <s v="Objetivo: Protección del patrimonio arqueológico por la Ley N°17.288 de Monumentos Nacionales, durante la fase de construcción del proyecto. Justificación: De acuerdo al hallazgo arqueológico identificado cercano al área del proyecto, se establece como me"/>
  </r>
  <r>
    <n v="2144495587"/>
    <s v="DIA DS40"/>
    <s v="Parque Fotovoltaico Machicura"/>
    <s v="VII"/>
    <s v="Colbún"/>
    <s v="c"/>
    <n v="140"/>
    <n v="2020"/>
    <n v="31"/>
    <x v="0"/>
    <s v="PFV"/>
    <s v="Revegetación del área del proyecto"/>
    <x v="4"/>
    <x v="8"/>
    <s v="Contrucción"/>
    <s v="Flora"/>
    <s v="Objetivo: Restaurar las coberturas vegetacionales de las zonas intervenidas por el proyecto, considerando las características que originalmente presentaban dichas coberturas, básicamente en lo que respecta a composición, estructuras y áreas de ocupación, "/>
  </r>
  <r>
    <n v="2144269760"/>
    <s v="DIA DS40"/>
    <s v="Parque Fotovoltaico Los Tordos"/>
    <s v="VII"/>
    <s v="Talca"/>
    <s v="c"/>
    <n v="126"/>
    <n v="2020"/>
    <n v="44"/>
    <x v="0"/>
    <s v="PFV"/>
    <s v="Instalación sistema FV en Liceo Agrícola María Auxiliadora de Colín, comuna de Maule"/>
    <x v="0"/>
    <x v="6"/>
    <s v="Construcción"/>
    <s v="Pérdida de disponibilidad de suelo para uso agrícola durante la vida útil de la planta."/>
    <s v="Objetivo:  Instalar sistema FV demostrativo para aplicaciones agrícolas.  Descripción:    1. Planta fotovoltaica conectada a la red (on Grid) 34.8 kWp. 2. Sistema Fotovoltaico aislado con variadores de frecuencia para bombas de riego 1.5HP. 3. 1 Jornada d"/>
  </r>
  <r>
    <n v="2144269760"/>
    <s v="DIA DS40"/>
    <s v="Parque Fotovoltaico Los Tordos"/>
    <s v="VII"/>
    <s v="Talca"/>
    <s v="c"/>
    <n v="126"/>
    <n v="2020"/>
    <n v="43"/>
    <x v="0"/>
    <s v="PFV"/>
    <s v="Monitoreo arqueológico"/>
    <x v="3"/>
    <x v="4"/>
    <s v="Construcción"/>
    <s v="Patrimonio cultural"/>
    <s v="Objetivo: Preservación de los componentes arqueológicos que se podrían encontrar en el área y los procedimientos a seguir en caso de hallazgo a los trabajadores del proyecto. Descripción: Charlas de inducción a trabajadores y contratistas previo a la etap"/>
  </r>
  <r>
    <n v="2144269760"/>
    <s v="DIA DS40"/>
    <s v="Parque Fotovoltaico Los Tordos"/>
    <s v="VII"/>
    <s v="Talca"/>
    <s v="c"/>
    <n v="126"/>
    <n v="2020"/>
    <n v="42"/>
    <x v="0"/>
    <s v="PFV"/>
    <s v="Plan de Humectación de caminos internos"/>
    <x v="2"/>
    <x v="3"/>
    <s v="Construcción"/>
    <s v="Emisiones atmosféricas"/>
    <s v="Objetivo: Reducción de emisiones atmosféricas (MP) en consecuencia al tránsito de vehículos y maquinarias por caminos no pavimentados de acceso al Proyecto. Medida: Humectación diaria del “Camino a Huilquilemu Sur”, desde el punto coordenadas WGS H19 6.07"/>
  </r>
  <r>
    <n v="2144269760"/>
    <s v="DIA DS40"/>
    <s v="Parque Fotovoltaico Los Tordos"/>
    <s v="VII"/>
    <s v="Talca"/>
    <s v="c"/>
    <n v="126"/>
    <n v="2020"/>
    <n v="42"/>
    <x v="0"/>
    <s v="PFV"/>
    <s v="Plan de rescate y relocalización de reptiles"/>
    <x v="5"/>
    <x v="20"/>
    <s v="Construcción"/>
    <s v="Fauna silvestre"/>
    <s v="Objetivo: Minimizar efectos sobre los reptiles, previo a la ejecución de obras de construcción de la Planta Fotovoltaica. Descripción: rescate y relocalización de reptiles, específicamente de Philodryas chamissonis (culebra de cola larga), al ser consider"/>
  </r>
  <r>
    <n v="2144269760"/>
    <s v="DIA DS40"/>
    <s v="Parque Fotovoltaico Los Tordos"/>
    <s v="VII"/>
    <s v="Talca"/>
    <s v="c"/>
    <n v="126"/>
    <n v="2020"/>
    <n v="43"/>
    <x v="0"/>
    <s v="PFV"/>
    <s v="Plan de rescate y relocalización de reptiles"/>
    <x v="5"/>
    <x v="20"/>
    <s v="Construcción"/>
    <s v="No Aplica"/>
    <s v="Objetivo: Minimizar efectos sobre los reptiles, previo a la ejecución de obras de construcción de la Planta Fotovoltaica.   Descripción: rescate y relocalización de reptiles, específicamente de Philodryas chamissonis (culebra de cola larga), al ser consid"/>
  </r>
  <r>
    <n v="2144269680"/>
    <s v="DIA DS40"/>
    <s v="Parque Fotovoltaico Las Catitas"/>
    <s v="VII"/>
    <s v="Linares"/>
    <s v="c"/>
    <n v="127"/>
    <n v="2020"/>
    <n v="47"/>
    <x v="0"/>
    <s v="PFV"/>
    <s v="Instalación sistema FV en Liceo Agrícola Salesianos Don Bosco, comuna de Linares"/>
    <x v="0"/>
    <x v="6"/>
    <s v="Construcción"/>
    <s v="Pérdida de disponibilidad de suelo para uso agrícola durante la vida útil de la planta."/>
    <s v="Objetivo: Instalar sistema FV demostrativo para aplicaciones agrícolas. Descripción: 1. Planta fotovoltaica conectada a la red (on Grid) 30,8 kWp para la unidad Avícola 2. Planta fotovoltaica conectada a la red (on Grid) 30,2 kWp Para la unidad Lechería 3"/>
  </r>
  <r>
    <n v="2144269680"/>
    <s v="DIA DS40"/>
    <s v="Parque Fotovoltaico Las Catitas"/>
    <s v="VII"/>
    <s v="Linares"/>
    <s v="c"/>
    <n v="127"/>
    <n v="2020"/>
    <n v="48"/>
    <x v="0"/>
    <s v="PFV"/>
    <s v="Medida de atenuación voluntaria riesgo de colisión de aves"/>
    <x v="5"/>
    <x v="9"/>
    <s v="Construcción"/>
    <s v="Pérdida de ejemplares"/>
    <s v="Disminuir la probabilidad de ocurrencia de la colisión con el tendido eléctrico de las especies que transitan el espacio aéreo del proyecto._x000a_La medida consiste en la instalación de dispositivos anticolisión en la LTE del proyecto. La medida se justifica e"/>
  </r>
  <r>
    <n v="2144269680"/>
    <s v="DIA DS40"/>
    <s v="Parque Fotovoltaico Las Catitas"/>
    <s v="VII"/>
    <s v="Linares"/>
    <s v="c"/>
    <n v="127"/>
    <n v="2020"/>
    <n v="49"/>
    <x v="0"/>
    <s v="PFV"/>
    <s v="Medida de atenuación voluntaria riesgo de colisión de aves"/>
    <x v="5"/>
    <x v="9"/>
    <s v="Construcción"/>
    <s v="Pérdida de ejemplares  "/>
    <s v="Objetivo: Disminuir la probabilidad de ocurrencia de la colisión con el tendido eléctrico de las especies que transitan el espacio aéreo del proyecto_x000a_Descripción: La medida consiste en la instalación de dispositivos anticolisión en la LTE del proyecto. La"/>
  </r>
  <r>
    <n v="2144269680"/>
    <s v="DIA DS40"/>
    <s v="Parque Fotovoltaico Las Catitas"/>
    <s v="VII"/>
    <s v="Linares"/>
    <s v="c"/>
    <n v="127"/>
    <n v="2020"/>
    <n v="47"/>
    <x v="0"/>
    <s v="PFV"/>
    <s v="Monitoreo arqueológico"/>
    <x v="3"/>
    <x v="4"/>
    <s v="Construcción"/>
    <s v="Patrimonio cultural"/>
    <s v="Objetivo: Preservación de los componentes arqueológicos que se podrían encontrar en el área y los procedimientos a seguir en caso de hallazgo a los trabajadores del proyecto. Descripción: Charlas de inducción a trabajadores y contratistas previo a la etap"/>
  </r>
  <r>
    <n v="2144269680"/>
    <s v="DIA DS40"/>
    <s v="Parque Fotovoltaico Las Catitas"/>
    <s v="VII"/>
    <s v="Linares"/>
    <s v="c"/>
    <n v="127"/>
    <n v="2020"/>
    <n v="44"/>
    <x v="0"/>
    <s v="PFV"/>
    <s v="Plan de Humectación de caminos internos"/>
    <x v="2"/>
    <x v="3"/>
    <s v="Construcción"/>
    <s v="Emisiones atmosféricas"/>
    <s v="Objetivo: Reducción de emisiones atmosféricas (MP) en consecuencia al tránsito de vehículos y maquinarias por caminos no pavimentados de acceso al Proyecto. Descripción: Humectación diaria de la Ruta L-241 “Camino a la empresa”, desde el punto coordenadas"/>
  </r>
  <r>
    <n v="2144269680"/>
    <s v="DIA DS40"/>
    <s v="Parque Fotovoltaico Las Catitas"/>
    <s v="VII"/>
    <s v="Linares"/>
    <s v="c"/>
    <n v="127"/>
    <n v="2020"/>
    <n v="45"/>
    <x v="0"/>
    <s v="PFV"/>
    <s v="Plan de rescate y relocalización de reptiles"/>
    <x v="5"/>
    <x v="20"/>
    <s v="Construcción"/>
    <s v="Fauna silvestre"/>
    <s v="Objetivo: Minimizar efectos sobre los reptiles, previo a la ejecución de obras de construcción de la Planta Fotovoltaica. Descripción: rescate y relocalización de reptiles, específicamente de Pleurodema thaul (sapito de cuatro ojos), al ser considerada un"/>
  </r>
  <r>
    <n v="2144269680"/>
    <s v="DIA DS40"/>
    <s v="Parque Fotovoltaico Las Catitas"/>
    <s v="VII"/>
    <s v="Linares"/>
    <s v="c"/>
    <n v="127"/>
    <n v="2020"/>
    <n v="46"/>
    <x v="0"/>
    <s v="PFV"/>
    <s v="Plan de rescate y relocalización de reptiles"/>
    <x v="5"/>
    <x v="20"/>
    <s v="Construcción"/>
    <s v="No Aplica"/>
    <s v="Objetivo: Minimizar efectos sobre los reptiles, previo a la ejecución de obras de construcción de la Planta Fotovoltaica.   Descripción: rescate y relocalización de reptiles, específicamente de Pleurodema thaul (sapito de cuatro ojos), al ser considerada "/>
  </r>
  <r>
    <n v="2144269604"/>
    <s v="DIA DS40"/>
    <s v="Parque Fotovoltaico Las Tencas"/>
    <s v="VI"/>
    <s v="San Vicente"/>
    <s v="c"/>
    <n v="15"/>
    <n v="2020"/>
    <n v="133"/>
    <x v="0"/>
    <s v="PFV"/>
    <s v="Instalación sistema fotovoltaico en Liceo Agrícola Don Gregorio, comuna de Chimbarongo."/>
    <x v="0"/>
    <x v="6"/>
    <s v="Construcción"/>
    <s v="Pérdida de disponibilidad de suelo para uso agrícola durante la vida útil de la planta."/>
    <s v="Objetivo: Instalar sistema fotovoltaico demostrativo para aplicaciones agrícolas. Descripción: 1. Planta fotovoltaica conectada a la red (on Grid) 21,8 kWp. 2. Sistema fotovoltaico aislado con variadores de frecuencia para bombas de riego de 2 HP en culti"/>
  </r>
  <r>
    <n v="2144269604"/>
    <s v="DIA DS40"/>
    <s v="Parque Fotovoltaico Las Tencas"/>
    <s v="VI"/>
    <s v="San Vicente"/>
    <s v="c"/>
    <n v="15"/>
    <n v="2020"/>
    <n v="127"/>
    <x v="0"/>
    <s v="PFV"/>
    <s v="Plan de Humectación de caminos internos"/>
    <x v="2"/>
    <x v="3"/>
    <s v="Construcción"/>
    <s v="Deterioro temporal de la calidad de aire."/>
    <s v="Objetivo: Reducción de emisiones atmosféricas (MP) en consecuencia al tránsito de vehículos y maquinarias por caminos no pavimentados de acceso al Proyecto. Descripción: Medida 1: Humectación diaria de los caminos internos de acceso desde el acceso al pro"/>
  </r>
  <r>
    <n v="2144269379"/>
    <s v="DIA DS40"/>
    <s v="Parque Fotovoltaico Las Cachañas"/>
    <s v="VI"/>
    <s v="San Fernando"/>
    <s v="c"/>
    <n v="16"/>
    <n v="2020"/>
    <n v="90"/>
    <x v="0"/>
    <s v="PFV"/>
    <s v="Reducción de emisiones atmosféricas"/>
    <x v="2"/>
    <x v="3"/>
    <s v="Construcción"/>
    <s v="Emisiones a la Atmosfera"/>
    <s v="Objetivo: Reducción de emisiones atmosféricas (MP) en consecuencia al tránsito de vehículos y maquinarias por caminos no pavimentados de acceso al Proyecto. Descripción: Humectación por medio de camión aljibe de los caminos de acceso no pavimentados al me"/>
  </r>
  <r>
    <n v="2144259985"/>
    <s v="DIA DS40"/>
    <s v="Cambio Planta Desalinizadora"/>
    <s v="III"/>
    <s v="Caldera"/>
    <s v="o6"/>
    <n v="122"/>
    <n v="2020"/>
    <n v="39"/>
    <x v="4"/>
    <s v="No aplica"/>
    <s v="Monitoreo de Ruido"/>
    <x v="2"/>
    <x v="24"/>
    <s v="Construcción y operación"/>
    <s v="Aumento de niveles de ruido en receptores cercanos."/>
    <s v="Objetivo: Verificar que los niveles de ruido estén por debajo de los límites máximos permisibles. Descripción: Durante las fases de construcción y operación se realizarán mediciones de ruido en el receptor Ad04, conforme al procedimiento establecido en el"/>
  </r>
  <r>
    <n v="2144259985"/>
    <s v="DIA DS40"/>
    <s v="Cambio Planta Desalinizadora"/>
    <s v="III"/>
    <s v="Caldera"/>
    <s v="o6"/>
    <n v="122"/>
    <n v="2020"/>
    <n v="40"/>
    <x v="4"/>
    <s v="No aplica"/>
    <s v="Plan de Manejo Biológico"/>
    <x v="4"/>
    <x v="8"/>
    <s v="Construcción"/>
    <s v="Pérdida de ejemplares en categoría de conservación."/>
    <s v="Objetivo: Asegurar la continuidad de las especies presentes en categoría de conservación (Copiapoa Calderana, Cristaria Calderana y Cumulopuntia spherica) en su área de ocupación, manteniendo el material genético presente y aportando información valiosa s"/>
  </r>
  <r>
    <n v="2144259985"/>
    <s v="DIA DS40"/>
    <s v="Cambio Planta Desalinizadora"/>
    <s v="III"/>
    <s v="Caldera"/>
    <s v="o6"/>
    <n v="122"/>
    <n v="2020"/>
    <n v="38"/>
    <x v="4"/>
    <s v="No aplica"/>
    <s v="Plan de Seguimiento Ambiental del Medio Marino"/>
    <x v="1"/>
    <x v="17"/>
    <s v="Operación"/>
    <s v="Alteración de la calidad fisicoquímica del agua por descarga de salmuera."/>
    <s v="Objetivo: Evaluar los efectos del proyecto sobre el medio marino durante toda la fase de Operación. Descripción: A través del Plan se implementará un monitoreo para el medio marino, que abarque las distintas componentes: física, química y biológica. Justi"/>
  </r>
  <r>
    <n v="2144259985"/>
    <s v="DIA DS40"/>
    <s v="Cambio Planta Desalinizadora"/>
    <s v="III"/>
    <s v="Caldera"/>
    <s v="o6"/>
    <n v="122"/>
    <n v="2020"/>
    <n v="38"/>
    <x v="4"/>
    <s v="No aplica"/>
    <s v="Protección de Sitios del Patrimonio Cultural Cercanos al Área de Intervención"/>
    <x v="3"/>
    <x v="5"/>
    <s v="Todas las fases del proyecto"/>
    <s v="No aplica"/>
    <s v="Objetivo: Asegura la protección y no afectación de sitios arqueológicos que se encuentran próximo al área de intervención del Proyecto. Descripción: El área de protección que se utilizará se instalará en torno al perímetro de los sitios patrimoniales iden"/>
  </r>
  <r>
    <n v="2144244791"/>
    <s v="DIA DS40"/>
    <s v="NUEVA PLANTA DE TRATAMIENTO DE RILES BODEGA SOTAQUI"/>
    <s v="IV"/>
    <s v="Ovalle"/>
    <s v="o7"/>
    <n v="50"/>
    <n v="2020"/>
    <n v="30"/>
    <x v="4"/>
    <s v="No aplica"/>
    <s v="Procedimiento de comunicaciones en caso de generación de olores."/>
    <x v="0"/>
    <x v="0"/>
    <s v="Operación"/>
    <s v="Generación de olores por tratamiento de Riles."/>
    <s v="Establecer un procedimiento de comunicaciones externa, con el objetivo de mantener comunicación directa en situaciones de molestias por malos olores, con la comunidad cercana a laguna de aireación. que permita mantener un contacto directo y fluido para la"/>
  </r>
  <r>
    <n v="2144224747"/>
    <s v="DIA DS40"/>
    <s v="Planta Fotovoltaica Teno Uno 9 MW"/>
    <s v="VII"/>
    <s v="Teno"/>
    <s v="c"/>
    <n v="99"/>
    <n v="2020"/>
    <n v="54"/>
    <x v="0"/>
    <s v="PFV"/>
    <s v="Plan de Mejoramiento de Suelos"/>
    <x v="2"/>
    <x v="12"/>
    <s v="Todas las fases del proyecto"/>
    <s v="Uso de suelo con capacidad agrícola Clase II y Clase III"/>
    <s v="Objetivo: Mejora de una superficie de suelo en relación a sus limitantes agrícola tales como: profundidad efectiva, pedregosidad subsuperficial, propiedades químicas o fisco-morfológicas estructurales. Descripción: Mejoramiento sustancial de una superfici"/>
  </r>
  <r>
    <n v="2144203589"/>
    <s v="DIA DS40"/>
    <s v="LAT 1x220kV  Bella Mónica ? Illapa y Conexión de Campos del Sol Norte y Centro a SE Bella Mónica"/>
    <s v="III"/>
    <s v="Diego de Almagro"/>
    <s v="b1"/>
    <n v="70"/>
    <n v="2020"/>
    <n v="32"/>
    <x v="0"/>
    <s v="LTE"/>
    <s v="Capacitación al personal"/>
    <x v="1"/>
    <x v="1"/>
    <s v="Pre construcción"/>
    <s v="No Aplica"/>
    <s v="Objetivo: Dar a conocer las variables ambientales susceptibles a ser afectadas para evitar algún daño. Descripción: Se capacitará en temas ambientales a todo el personal que trabaje en el Proyecto con la finalidad que se respeten y se conozcan los aspecto"/>
  </r>
  <r>
    <n v="2144203589"/>
    <s v="DIA DS40"/>
    <s v="LAT 1x220kV  Bella Mónica ? Illapa y Conexión de Campos del Sol Norte y Centro a SE Bella Mónica"/>
    <s v="III"/>
    <s v="Diego de Almagro"/>
    <s v="b1"/>
    <n v="70"/>
    <n v="2020"/>
    <n v="33"/>
    <x v="0"/>
    <s v="LTE"/>
    <s v="Constitución Mesa de Diálogo con comunidades"/>
    <x v="0"/>
    <x v="0"/>
    <s v="Pre construcción"/>
    <s v="No Aplica"/>
    <s v="Objetivo: Mantener informada a la comunidad acerca de las características y etapas del proyecto y acordar un protocolo de acuerdo para el diálogo que establezca el mecanismo de trabajo. Descripción: Se convocará a la comunidad a través de los dirigentes l"/>
  </r>
  <r>
    <n v="2144203589"/>
    <s v="DIA DS40"/>
    <s v="LAT 1x220kV  Bella Mónica ? Illapa y Conexión de Campos del Sol Norte y Centro a SE Bella Mónica"/>
    <s v="III"/>
    <s v="Diego de Almagro"/>
    <s v="b1"/>
    <n v="70"/>
    <n v="2020"/>
    <n v="32"/>
    <x v="0"/>
    <s v="LTE"/>
    <s v="Contratación de mano de obra local"/>
    <x v="0"/>
    <x v="2"/>
    <s v="Construcción"/>
    <s v="No Aplica"/>
    <s v="Objetivo: Realizar contratación de mano de obra local. Descripción: El Proyecto pretende contratar de manera prioritaria la mano de obra no calificada de la región y principalmente en la comuna de Diego de Almagro. El porcentaje mínimo a contratar será de"/>
  </r>
  <r>
    <n v="2144203589"/>
    <s v="DIA DS40"/>
    <s v="LAT 1x220kV  Bella Mónica ? Illapa y Conexión de Campos del Sol Norte y Centro a SE Bella Mónica"/>
    <s v="III"/>
    <s v="Diego de Almagro"/>
    <s v="b1"/>
    <n v="70"/>
    <n v="2020"/>
    <n v="33"/>
    <x v="0"/>
    <s v="LTE"/>
    <s v="Plan de Perturbación Controlada de Reptiles"/>
    <x v="5"/>
    <x v="10"/>
    <s v="Pre construcción"/>
    <s v="No Aplica"/>
    <s v="Objetivo: Se espera que los reptiles existentes seleccionen y ocupen las áreas aledañas alejándose de las partes y obras del proyecto, los cuales por sus características (eliminación de rocas y plantas), no permiten el camuflaje de los reptiles. Descripci"/>
  </r>
  <r>
    <n v="2144125129"/>
    <s v="DIA DS40 (ICE)"/>
    <s v="AMPLIACIÓN BODEGAS DE ALMACENAMIENTO"/>
    <s v="VIII"/>
    <s v="Coronel"/>
    <s v="ñ4"/>
    <n v="48"/>
    <n v="2020"/>
    <n v="84"/>
    <x v="2"/>
    <s v="No aplica"/>
    <s v="Plan de comunicaciones a la comunidad"/>
    <x v="0"/>
    <x v="0"/>
    <s v="Construcción"/>
    <s v="Obstrucción o restricción a la libre circulación, conectividad o el aumento significativo de los tiempos de desplazamiento. - Alteración de los sistemas de vida y costumbres de grupos humanos"/>
    <s v="Objetivo: plan de comunicaciones a la comunidad para informar la frecuencia, temporalidad, flujos y tipos de vehículos que transitarán por esta a propósito de la construcción del proyecto. Descripción: El titular informará a la Asociación de Industriales "/>
  </r>
  <r>
    <n v="2144125129"/>
    <s v="DIA DS40 (ICE)"/>
    <s v="AMPLIACIÓN BODEGAS DE ALMACENAMIENTO"/>
    <s v="VIII"/>
    <s v="Coronel"/>
    <s v="ñ4"/>
    <n v="48"/>
    <n v="2020"/>
    <n v="85"/>
    <x v="2"/>
    <s v="No aplica"/>
    <s v="Plan de Monitoreo Acústico"/>
    <x v="2"/>
    <x v="24"/>
    <s v="Construcción y operación"/>
    <s v="Aumento en los niveles de Ruido"/>
    <s v="El titular se compromete a campañas anuales de medición de ruido con la finalidad de asegurar el cumplimiento normativo."/>
  </r>
  <r>
    <n v="2144014866"/>
    <s v="DIA DS40 (ICE)"/>
    <s v="Nuevo Relaveducto y Sistema de Transmisión Eléctrica, Sector Tranque de Relaves Laguna Seca"/>
    <s v="II"/>
    <s v="Antofagasta"/>
    <s v="b1"/>
    <n v="63"/>
    <n v="2020"/>
    <n v="53"/>
    <x v="0"/>
    <s v="LTE"/>
    <s v="Anticolisión de aves"/>
    <x v="5"/>
    <x v="9"/>
    <s v="Operación"/>
    <s v="Eventual colisión de aves"/>
    <s v="Objetivo: Evitar colisiones de aves con la línea de transmisión eléctrica durante la fase de operación del Proyecto. Descripción: Se implementarán bolas amarillas con banda negra vertical (diámetro 30 cm) o de características similares, a lo largo de todo"/>
  </r>
  <r>
    <n v="2144014866"/>
    <s v="DIA DS40 (ICE)"/>
    <s v="Nuevo Relaveducto y Sistema de Transmisión Eléctrica, Sector Tranque de Relaves Laguna Seca"/>
    <s v="II"/>
    <s v="Antofagasta"/>
    <s v="b1"/>
    <n v="63"/>
    <n v="2020"/>
    <n v="56"/>
    <x v="0"/>
    <s v="LTE"/>
    <s v="Componente arqueología"/>
    <x v="3"/>
    <x v="5"/>
    <s v="Contrucción"/>
    <s v="Intervención de sitios arqueológicos del proyecto"/>
    <s v="Objetivo: Minimizar la afectación de Patrimonio Cultural de tres senderos peatonales de probable adscripción prehispánica, en las cuales el Proyecto considera ejecutar el trazado de la línea de transmisión eléctrica. Descripción: ▪ Se implementará un cerc"/>
  </r>
  <r>
    <n v="2144014866"/>
    <s v="DIA DS40 (ICE)"/>
    <s v="Nuevo Relaveducto y Sistema de Transmisión Eléctrica, Sector Tranque de Relaves Laguna Seca"/>
    <s v="II"/>
    <s v="Antofagasta"/>
    <s v="b1"/>
    <n v="63"/>
    <n v="2020"/>
    <n v="55"/>
    <x v="0"/>
    <s v="LTE"/>
    <s v="Componente paleontología"/>
    <x v="3"/>
    <x v="22"/>
    <s v="Contrucción"/>
    <s v="Intervención de sitios paleontológicos del proyecto"/>
    <s v="Objetivo: Evitar la afectación de Patrimonio Natural en unidades identificadas como “potencial fosilífero susceptible”, en las cuales el Proyecto considera ejecutar excavaciones para la construcción del relaveducto, línea de transmisión y subestaciones el"/>
  </r>
  <r>
    <n v="2144014866"/>
    <s v="DIA DS40 (ICE)"/>
    <s v="Nuevo Relaveducto y Sistema de Transmisión Eléctrica, Sector Tranque de Relaves Laguna Seca"/>
    <s v="II"/>
    <s v="Antofagasta"/>
    <s v="b1"/>
    <n v="63"/>
    <n v="2020"/>
    <n v="57"/>
    <x v="0"/>
    <s v="LTE"/>
    <s v="Contratación de mano de obra local"/>
    <x v="0"/>
    <x v="2"/>
    <s v="Todas las fases del proyecto"/>
    <s v="Aumento de participación de trabajadores locales"/>
    <s v="Objetivo: Generar y promover el empleo de trabajadores locales. Descripción: En el marco de la ejecución del Proyecto, se espera poder aumentar la participación de trabajadores locales. Justificación: Apoyar el “Lineamiento N°5: Integración social y calid"/>
  </r>
  <r>
    <n v="2144014866"/>
    <s v="DIA DS40 (ICE)"/>
    <s v="Nuevo Relaveducto y Sistema de Transmisión Eléctrica, Sector Tranque de Relaves Laguna Seca"/>
    <s v="II"/>
    <s v="Antofagasta"/>
    <s v="b1"/>
    <n v="63"/>
    <n v="2020"/>
    <n v="54"/>
    <x v="0"/>
    <s v="LTE"/>
    <s v="Domesticación de fauna silvestre"/>
    <x v="5"/>
    <x v="13"/>
    <s v="Todas las fases del proyecto"/>
    <s v="Domesticación de fauna silvestre"/>
    <s v="Objetivo: Evitar domesticación de zorros durante la construcción del Proyecto. Descripción: ▪ Se capacitará a personal para prohibir la alimentación de fauna silvestre. Esta capacitación se realizará al inicio de la fase de construcción del proyecto al pe"/>
  </r>
  <r>
    <n v="2144014866"/>
    <s v="DIA DS40 (ICE)"/>
    <s v="Nuevo Relaveducto y Sistema de Transmisión Eléctrica, Sector Tranque de Relaves Laguna Seca"/>
    <s v="II"/>
    <s v="Antofagasta"/>
    <s v="b1"/>
    <n v="63"/>
    <n v="2020"/>
    <n v="53"/>
    <x v="0"/>
    <s v="LTE"/>
    <s v="Monitoreo anticolisión de aves"/>
    <x v="5"/>
    <x v="16"/>
    <s v="Operación"/>
    <s v="Eventual colisión de aves"/>
    <s v="Objetivo: Monitoreo de eficiencia de medida anticolisión de aves con la línea de transmisión eléctrica durante la fase de operación del Proyecto. Descripción: Se realizará un monitoreo mensual durante la fase de operación por un periodo de dos años con el"/>
  </r>
  <r>
    <n v="2144013777"/>
    <s v="DIA DS40"/>
    <s v="Planta Fotovoltaica Taranto Solar SpA"/>
    <s v="V"/>
    <s v="Casablanca"/>
    <s v="c"/>
    <n v="19"/>
    <n v="2020"/>
    <n v="22"/>
    <x v="0"/>
    <s v="PFV"/>
    <s v="Charla de Inducción sobre Hallazgos Arqueológicos a todo personal en faena."/>
    <x v="1"/>
    <x v="1"/>
    <s v="Construcción"/>
    <s v="No Aplica"/>
    <s v="Objetivo: Se realizará una charla de inducción a todo el personal en faena con el propósito de dar a conocer la importancia y cuidado que se debe tener con el patrimonio arqueológico frente a la presencia de hallazgos no previstos. Descripción: Se realiza"/>
  </r>
  <r>
    <n v="2144013777"/>
    <s v="DIA DS40"/>
    <s v="Planta Fotovoltaica Taranto Solar SpA"/>
    <s v="V"/>
    <s v="Casablanca"/>
    <s v="c"/>
    <n v="19"/>
    <n v="2020"/>
    <n v="23"/>
    <x v="0"/>
    <s v="PFV"/>
    <s v="Control de emisiones en caminos interiores a partir de humectación."/>
    <x v="2"/>
    <x v="3"/>
    <s v="Construcción"/>
    <s v="Aumento en las concentraciones de material particulado y otros contaminantes atmosféricos."/>
    <s v="Objetivo: Se considerará la humectación de caminos a modo de mantener la humedad base del suelo al doble del valor original con el fin de controlar las emisiones de material particulado durante la fase de construcción. Descripción y Justificación: La medi"/>
  </r>
  <r>
    <n v="2144013777"/>
    <s v="DIA DS40"/>
    <s v="Planta Fotovoltaica Taranto Solar SpA"/>
    <s v="V"/>
    <s v="Casablanca"/>
    <s v="c"/>
    <n v="19"/>
    <n v="2020"/>
    <n v="20"/>
    <x v="0"/>
    <s v="PFV"/>
    <s v="Cortina vegetal para mejorar la calidad visual – paisaje"/>
    <x v="6"/>
    <x v="21"/>
    <s v="Todas las fases del proyecto"/>
    <s v="Pérdida de valor paisajístico."/>
    <s v="Objetivo: Incorporar una cortina vegetal al lado sur del emplazamiento del Proyecto con el fin de formar una barrera visual. Descripción: Se plantarán 58 ejemplares de Quillay (Quillaja saponaria), separados cada 5 m, en el lado sur del Proyecto. Justific"/>
  </r>
  <r>
    <n v="2144013777"/>
    <s v="DIA DS40"/>
    <s v="Planta Fotovoltaica Taranto Solar SpA"/>
    <s v="V"/>
    <s v="Casablanca"/>
    <s v="c"/>
    <n v="19"/>
    <n v="2020"/>
    <n v="18"/>
    <x v="0"/>
    <s v="PFV"/>
    <s v="Mejoramiento de suelos mediante la técnica de subsolado."/>
    <x v="2"/>
    <x v="12"/>
    <s v="Todas las fases del proyecto"/>
    <s v="Pérdida temporal de uso agrícola de suelos productivos, en un total de 14,46 hectáreas."/>
    <s v="Objetivo: Mejorar las características del suelo de dos terrenos de la comuna de Casablanca, los cuales manifiestan limitaciones para el cultivo y su productividad. Descripción: Se realizará un mejoramiento de suelo, mediante la técnica de subsolado en dos"/>
  </r>
  <r>
    <n v="2144013777"/>
    <s v="DIA DS40"/>
    <s v="Planta Fotovoltaica Taranto Solar SpA"/>
    <s v="V"/>
    <s v="Casablanca"/>
    <s v="c"/>
    <n v="19"/>
    <n v="2020"/>
    <n v="21"/>
    <x v="0"/>
    <s v="PFV"/>
    <s v="Plan de Perturbación Controlada para la Componente Fauna Silvestre."/>
    <x v="5"/>
    <x v="10"/>
    <s v="Pre construcción"/>
    <s v="Potencial pérdida de individuos de la especie Liolaemus lemniscatus."/>
    <s v="Objetivo: Prevenir los potenciales efectos negativos asociados a la construcción del Proyecto para la especie Liolaemus lemniscatus. Descripción: Procedimiento de perturbación controlada previo al inicio de la fase de construcción. Justificación: Esta esp"/>
  </r>
  <r>
    <n v="2144006929"/>
    <s v="DIA DS40"/>
    <s v="Planta Fotovoltaica Ckontor"/>
    <s v="II"/>
    <s v="Antofagasta"/>
    <s v="c"/>
    <n v="89"/>
    <n v="2021"/>
    <n v="18"/>
    <x v="0"/>
    <s v="PFV"/>
    <s v="Registro y control del suministro de agua industrial."/>
    <x v="2"/>
    <x v="26"/>
    <s v="Construcción y cierre"/>
    <s v="Suministro hídrico."/>
    <s v="Objetivo: Mantener un registro y control sobre el punto de abastecimiento de agua industrial a emplear por los camiones aljibes que suministrarán agua industrial al Proyecto. Descripción: El Titular se compromete a llevar un registro y control que acredit"/>
  </r>
  <r>
    <n v="2144006929"/>
    <s v="DIA DS40"/>
    <s v="Planta Fotovoltaica Ckontor"/>
    <s v="II"/>
    <s v="Antofagasta"/>
    <s v="c"/>
    <n v="89"/>
    <n v="2021"/>
    <n v="18"/>
    <x v="0"/>
    <s v="PFV"/>
    <s v="Reposición insumos y reparación deterioro de equipos de Carabineros, Bomberos u otra Institución"/>
    <x v="0"/>
    <x v="6"/>
    <s v="Todas las fases del proyecto"/>
    <s v="No Aplica"/>
    <s v="Objetivo: Generar acuerdos de reposición entre el Titular con instituciones como Bomberos de Chile, Carabineros u otra Institución pública que utilice exclusivamente en caso de emergencia en la Planta Fotovoltaica Ckontor. Descripción: El Titular se compr"/>
  </r>
  <r>
    <n v="2143795091"/>
    <s v="DIA DS40"/>
    <s v="PARQUE FOTOVOLTAICO ROMERO"/>
    <s v="VII"/>
    <s v="Romeral"/>
    <s v="c"/>
    <n v="61"/>
    <n v="2020"/>
    <n v="35"/>
    <x v="0"/>
    <s v="PFV"/>
    <s v="Fauna de baja movilidad"/>
    <x v="5"/>
    <x v="30"/>
    <s v="Pre construcción"/>
    <s v="Perturbación y/o modificación de hábitat y pérdida de individuos de fauna de baja movilidad de interés y/o en categoría de conservación."/>
    <s v="Objetivo: El resguardo de éstas áreas tiene por finalidad permitir que los herpetozoos Liolaemus schroederi (categoría conservación Vulnerable-VU), Liolaemus chiliensis (categoría conservación Preocupación menor-LC), Liolaemus tenuis (categoría conservaci"/>
  </r>
  <r>
    <n v="2143795091"/>
    <s v="DIA DS40"/>
    <s v="PARQUE FOTOVOLTAICO ROMERO"/>
    <s v="VII"/>
    <s v="Romeral"/>
    <s v="c"/>
    <n v="61"/>
    <n v="2020"/>
    <n v="37"/>
    <x v="0"/>
    <s v="PFV"/>
    <s v="Relación del Proyecto con la comunidad"/>
    <x v="0"/>
    <x v="6"/>
    <s v="Operación"/>
    <s v="No aplica"/>
    <s v="Objetivo: Acercar a la comunidad local a la tecnología fotovoltaica y su funcionamiento. Descripción: El Titular ejecutará tres charlas informativas cuando comience la fase de operación. Estas charlas se coordinarán con el colegio, liceo y/o Junta de Veci"/>
  </r>
  <r>
    <n v="2143783460"/>
    <s v="DIA DS40 (ICE)"/>
    <s v="Actualización Proyecto La Cruz Solar"/>
    <s v="II"/>
    <s v="María Elena"/>
    <s v="c"/>
    <n v="21"/>
    <n v="2020"/>
    <n v="58"/>
    <x v="0"/>
    <s v="PFV"/>
    <s v="Charlas Semanales de carácter Ambiental"/>
    <x v="1"/>
    <x v="1"/>
    <s v="Construcción"/>
    <s v="No aplica"/>
    <s v="Objetivo: Evitar la atracción de fauna silvestre a las instalaciones del proyecto. Descripción: Se implementarán charlas semanales dirigidas a los trabajadores, sobre la correcta gestión de residuos para evitar la atracción de vectores que puedan a su vez"/>
  </r>
  <r>
    <n v="2143783460"/>
    <s v="DIA DS40 (ICE)"/>
    <s v="Actualización Proyecto La Cruz Solar"/>
    <s v="II"/>
    <s v="María Elena"/>
    <s v="c"/>
    <n v="21"/>
    <n v="2020"/>
    <n v="57"/>
    <x v="0"/>
    <s v="PFV"/>
    <s v="Contratación de mano de obra local"/>
    <x v="0"/>
    <x v="2"/>
    <s v="Todas las fases del proyecto"/>
    <s v="No aplica"/>
    <s v="Objetivo: Alinearse con la “Estrategia Regional de Desarrollo de Región de Antofagasta”, relacionada con priorizar la contratación de mano de obra local, como de empresas de la zona, para las diferentes obras de las fases de construcción, operación y cier"/>
  </r>
  <r>
    <n v="2143783460"/>
    <s v="DIA DS40 (ICE)"/>
    <s v="Actualización Proyecto La Cruz Solar"/>
    <s v="II"/>
    <s v="María Elena"/>
    <s v="c"/>
    <n v="21"/>
    <n v="2020"/>
    <n v="58"/>
    <x v="0"/>
    <s v="PFV"/>
    <s v="Devolución de insumos, equipos u otros a bomberos"/>
    <x v="0"/>
    <x v="6"/>
    <s v="Todas las fases del proyecto"/>
    <s v="No aplica"/>
    <s v="Objetivo: Alinearse con la “Estrategia Regional de Desarrollo de Región de Antofagasta”, relacionada con la” Modernización y Participación&quot;, objetivo general Nº 2 &quot;Fortalecer las Alianzas público-privadas en post de desarrollo regional, propiciando el tra"/>
  </r>
  <r>
    <n v="2143740948"/>
    <s v="DIA DS40"/>
    <s v="Parque Fotovoltaico Trilaleo"/>
    <s v="XVI"/>
    <s v="Yungay"/>
    <s v="c"/>
    <n v="18"/>
    <n v="2021"/>
    <n v="44"/>
    <x v="0"/>
    <s v="PFV"/>
    <s v="Compromiso ambiental voluntario Suelo"/>
    <x v="2"/>
    <x v="12"/>
    <s v="Construcción"/>
    <s v="Impacto no significativo por pérdida temporal de suelo con vocación agrícola."/>
    <s v="Objetivo: Mejorar las características productivas de suelos de la Región del Ñuble, a través de la construcción de obras de riego en Fundo La Ballica. La propuesta de mejora consiste en la implementación y mantención de un sistema de riego tecnificado por"/>
  </r>
  <r>
    <n v="2143740948"/>
    <s v="DIA DS40"/>
    <s v="Parque Fotovoltaico Trilaleo"/>
    <s v="XVI"/>
    <s v="Yungay"/>
    <s v="c"/>
    <n v="18"/>
    <n v="2021"/>
    <n v="44"/>
    <x v="0"/>
    <s v="PFV"/>
    <s v="Suelo"/>
    <x v="2"/>
    <x v="12"/>
    <s v="Construcción"/>
    <s v="Impacto no significativo por pérdida temporal de suelo con vocación agrícola."/>
    <s v="Objetivo: Mejorar las características productivas de suelos de la Región del Ñuble, a través de la construcción de obras de riego en Fundo La Ballica. La propuesta de mejora consiste en la implementación y mantención de un sistema de riego tecnificado por"/>
  </r>
  <r>
    <n v="2143545822"/>
    <s v="DIA DS40"/>
    <s v="Ampliación Parque Fotovoltaico Amparo del Sol"/>
    <s v="IV"/>
    <s v="Ovalle"/>
    <s v="c"/>
    <n v="37"/>
    <n v="2020"/>
    <n v="26"/>
    <x v="0"/>
    <s v="PFV"/>
    <s v="Charla de capacitación sobre principios básicos de identificación de especies y conductas responsables ante el encuentro con fauna silvestre protegida"/>
    <x v="1"/>
    <x v="1"/>
    <s v="Construcción"/>
    <s v="No aplica"/>
    <s v="Esta medida se justifica en su capacidad de educar a los trabajadores para que tengan conductas adecuadas ante posibles encuentros con fauna silvestre terrestre durante las obras del proyecto y aprendan los principios básicos de identificación de especíme"/>
  </r>
  <r>
    <n v="2143540601"/>
    <s v="DIA DS40"/>
    <s v="Parque Solar Fotovoltaico Pencahue"/>
    <s v="VII"/>
    <s v="Pencahue"/>
    <s v="c"/>
    <n v="286"/>
    <n v="2019"/>
    <n v="23"/>
    <x v="0"/>
    <s v="PFV"/>
    <s v="Control de Material Particulado"/>
    <x v="2"/>
    <x v="3"/>
    <s v="Construcción"/>
    <s v="Aumento material particulado"/>
    <s v="Objetivo: controlar las emisiones de polvo durante la construcción Descripción: Se consideran medidas de control para las actividades generadoras de material particulado tales como movimientos de tierra y tránsito de vehículos Justificación: Esta comproba"/>
  </r>
  <r>
    <n v="2143540601"/>
    <s v="DIA DS40"/>
    <s v="Parque Solar Fotovoltaico Pencahue"/>
    <s v="VII"/>
    <s v="Pencahue"/>
    <s v="c"/>
    <n v="286"/>
    <n v="2019"/>
    <n v="23"/>
    <x v="0"/>
    <s v="PFV"/>
    <s v="Perturbación controlada de Liolaemus tenuis"/>
    <x v="5"/>
    <x v="10"/>
    <s v="Construcción"/>
    <s v="Alteración de hábitat de especies en categoría de conservación"/>
    <s v="Objetivo: Este plan tiene como objetivo principal el escape de los individuos por sus propios medios mediante la perturbación controlada Descripción: El procedimiento de perturbación controlada consiste en provocar el abandono o inducir el desplazamiento "/>
  </r>
  <r>
    <n v="2143540601"/>
    <s v="DIA DS40"/>
    <s v="Parque Solar Fotovoltaico Pencahue"/>
    <s v="VII"/>
    <s v="Pencahue"/>
    <s v="c"/>
    <n v="286"/>
    <n v="2019"/>
    <n v="24"/>
    <x v="0"/>
    <s v="PFV"/>
    <s v="Plan de comunicación"/>
    <x v="0"/>
    <x v="0"/>
    <s v="Construcción y cierre"/>
    <s v="No Aplica"/>
    <s v="Objetivo: Identificar el medio de comunicación y la información entregada entre el Titular y los vecinos del área de influencia del proyecto. Descripción: Este Plan es aplicable para la etapa de construcción y abandono del proyecto, debido a que tiene com"/>
  </r>
  <r>
    <n v="2143540139"/>
    <s v="DIA DS40 (ICE)"/>
    <s v="Actualización y Mejoras a la Batería Chañarcillo 1"/>
    <s v="XII"/>
    <s v="Primavera"/>
    <s v="ñ3"/>
    <n v="49"/>
    <n v="2022"/>
    <n v="111"/>
    <x v="1"/>
    <s v="No aplica"/>
    <s v="Charlas de inducción"/>
    <x v="1"/>
    <x v="1"/>
    <s v="Todas las fases del proyecto"/>
    <s v="Alteración de los sistemas de vida y costumbres de grupos humanos"/>
    <s v="Objetivo:Alertar al personal contratista y/o propio de la empresa la importancia de mantener el_x000a_orden y respeto con los residentes del sector._x000a_Descripción:_x000a_Se realizarán charlas de inducción acerca de la política de la empresa, y charlas de_x000a_inducción de p"/>
  </r>
  <r>
    <n v="2143540139"/>
    <s v="DIA DS40 (ICE)"/>
    <s v="Actualización y Mejoras a la Batería Chañarcillo 1"/>
    <s v="XII"/>
    <s v="Primavera"/>
    <s v="ñ3"/>
    <n v="49"/>
    <n v="2022"/>
    <n v="113"/>
    <x v="1"/>
    <s v="No aplica"/>
    <s v="Comunicación con la empresa"/>
    <x v="0"/>
    <x v="0"/>
    <s v="Todas las fases del proyecto"/>
    <s v="Alteración de los sistemas de vida y costumbres de grupos humanos"/>
    <s v="Objetivo:Mantener una comunicación fluida entre el titular y los habitantes del sector donde se_x000a_emplaza el proyecto._x000a_Descripción:_x000a_Se mantendrá un ITO Social en faena, así como un canal de comunicación directa_x000a_con la empresa, en caso de que la población te"/>
  </r>
  <r>
    <n v="2143540139"/>
    <s v="DIA DS40 (ICE)"/>
    <s v="Actualización y Mejoras a la Batería Chañarcillo 1"/>
    <s v="XII"/>
    <s v="Primavera"/>
    <s v="ñ3"/>
    <n v="49"/>
    <n v="2022"/>
    <n v="110"/>
    <x v="1"/>
    <s v="No aplica"/>
    <s v="Medidas de Tránsito"/>
    <x v="1"/>
    <x v="15"/>
    <s v="Construcción y cierre"/>
    <s v="Obstrucción o restricción a la libre circulación, conectividad o el aumento_x000a_significativo de los tiempos de desplazamiento._x000a_- Alteración de los sistemas de vida y costumbres de grupos humanos"/>
    <s v="Objetivo:Minimizar los cambios en términos de flujo vial provocados por el incremento del_x000a_tránsito vehicular a raíz de la ejecución del proyecto._x000a_Descripción:_x000a_Se implementarán las siguientes medidas de control de tránsito, en conjunto con las_x000a_autoridades:"/>
  </r>
  <r>
    <n v="2143540139"/>
    <s v="DIA DS40 (ICE)"/>
    <s v="Actualización y Mejoras a la Batería Chañarcillo 1"/>
    <s v="XII"/>
    <s v="Primavera"/>
    <s v="ñ3"/>
    <n v="49"/>
    <n v="2022"/>
    <n v="109"/>
    <x v="1"/>
    <s v="No aplica"/>
    <s v="MEJORAMIENTO DEL ENTORNO"/>
    <x v="1"/>
    <x v="15"/>
    <s v="Construcción"/>
    <s v="Obstrucción o restricción a la libre circulación, conectividad o el aumento_x000a_significativo de los tiempos de desplazamiento._x000a_- Alteración de los sistemas de vida y costumbres de grupos humanos"/>
    <s v="Objetivo: Mejorar las condiciones del camino de acceso en términos de seguridad para los_x000a_vecinos ubicados en la caletera desde el paso bajo nivel que conecta el camino sector_x000a_Cantarrana hacia Los Ángeles y el acceso a la Subestación Eléctrica Los Ángeles "/>
  </r>
  <r>
    <n v="2143540139"/>
    <s v="DIA DS40 (ICE)"/>
    <s v="Actualización y Mejoras a la Batería Chañarcillo 1"/>
    <s v="XII"/>
    <s v="Primavera"/>
    <s v="ñ3"/>
    <n v="49"/>
    <n v="2022"/>
    <n v="114"/>
    <x v="1"/>
    <s v="No aplica"/>
    <s v="Monitoreo de Ruido"/>
    <x v="2"/>
    <x v="24"/>
    <s v="Construcción"/>
    <s v="Impacto acústico"/>
    <s v="Objetivo: Dar cumplimiento a lo solicitado por la Autoridad en la pregunta 17 de la Adenda._x000a_Descripción:_x000a_Realización de mediciones de ruido diurno para los receptores 1 y 2 mencionados._x000a_Justificación:_x000a_Se busca dar cumplimiento a lo solicitado por la Autor"/>
  </r>
  <r>
    <n v="2143540139"/>
    <s v="DIA DS40 (ICE)"/>
    <s v="Actualización y Mejoras a la Batería Chañarcillo 1"/>
    <s v="XII"/>
    <s v="Primavera"/>
    <s v="ñ3"/>
    <n v="49"/>
    <n v="2022"/>
    <n v="113"/>
    <x v="1"/>
    <s v="No aplica"/>
    <s v="Programa de relacionamiento comunitario"/>
    <x v="0"/>
    <x v="0"/>
    <s v="Construcción y operación"/>
    <s v="Alteración de los sistemas de vida y costumbres de grupos humanos"/>
    <s v="Objetivo: Generar un Programa de Relacionamiento Comunitario con foco en el_x000a_desarrollo de proyectos productivos, asociativos, comunitarios y de desarrollo local_x000a_con las organizaciones sociales del entorno del proyecto._x000a_Descripción:_x000a_Los vecinos adoptarán u"/>
  </r>
  <r>
    <n v="2143540139"/>
    <s v="DIA DS40 (ICE)"/>
    <s v="Actualización y Mejoras a la Batería Chañarcillo 1"/>
    <s v="XII"/>
    <s v="Primavera"/>
    <s v="ñ3"/>
    <n v="49"/>
    <n v="2022"/>
    <n v="114"/>
    <x v="1"/>
    <s v="No aplica"/>
    <s v="Reforestación"/>
    <x v="6"/>
    <x v="28"/>
    <s v="Construcción"/>
    <s v="Impacto Paisajístico_x000a_Alteración de los sistemas de vida y costumbres de grupos humanos"/>
    <s v="Objetivo: El objetivo de la reforestación de 1 ha, es mantener los servicios ecosistémicos que entrega un bosque, en este caso haciendo referencia a la poda que se debe realizar en_x000a_el bosque de Eucalyptus globulus y Pino insigne existente en el área de in"/>
  </r>
  <r>
    <n v="2143535666"/>
    <s v="DIA DS40 (ICE)"/>
    <s v="Parque Fotovoltaico La Rosa"/>
    <s v="VI"/>
    <s v="San Vicente"/>
    <s v="c"/>
    <n v="12"/>
    <n v="2020"/>
    <n v="157"/>
    <x v="0"/>
    <s v="PFV"/>
    <s v="Capacitación personal para la manipulación y almacenaje de las sustancias y residuos peligrosos"/>
    <x v="1"/>
    <x v="1"/>
    <s v="Construcción y cierre"/>
    <s v="No Aplica"/>
    <s v="Objetivo: Capacitación del personal en la correcta manipulación y almacenaje de sustancias y/o residuos peligros. Descripción: Se realizará una capacitación a todo el personal que estará a cargo de la manipulación y almacenaje de sustancias y/o residuos p"/>
  </r>
  <r>
    <n v="2143535666"/>
    <s v="DIA DS40 (ICE)"/>
    <s v="Parque Fotovoltaico La Rosa"/>
    <s v="VI"/>
    <s v="San Vicente"/>
    <s v="c"/>
    <n v="12"/>
    <n v="2020"/>
    <n v="172"/>
    <x v="0"/>
    <s v="PFV"/>
    <s v="Charla de Capacitación Arqueológico y Paleontológico"/>
    <x v="1"/>
    <x v="1"/>
    <s v="Contrucción"/>
    <s v="No Aplica"/>
    <s v="Objetivo: Evitar impactos sobre el patrimonio Arqueológico y/o Paleontológico. Descripción: Se realizará una charla de capacitación a los todos los trabajadores que participaran en la Fase de Construcción. Esta charla será realizada por un especialista de"/>
  </r>
  <r>
    <n v="2143535666"/>
    <s v="DIA DS40 (ICE)"/>
    <s v="Parque Fotovoltaico La Rosa"/>
    <s v="VI"/>
    <s v="San Vicente"/>
    <s v="c"/>
    <n v="12"/>
    <n v="2020"/>
    <n v="156"/>
    <x v="0"/>
    <s v="PFV"/>
    <s v="Densificación de la Vegetación Arbustiva"/>
    <x v="4"/>
    <x v="8"/>
    <s v="Todas Invierno del año de la construcción, o invierno inmediatamente posterior si la construcción se inicia en el segundo semestre del año y se mantiene la reposición de ejemplares para toda la operación."/>
    <s v="Modificación Visual del Paisaje"/>
    <s v="Objetivo: Esta medida tiene por objetivo conservar el atributo dominante del paisaje rural costumbrista. Descripción: En términos genéricos, le medida consiste en el aumento de la densidad de vegetación arbustiva ya existente que sirva como cierre perimet"/>
  </r>
  <r>
    <n v="2143535666"/>
    <s v="DIA DS40 (ICE)"/>
    <s v="Parque Fotovoltaico La Rosa"/>
    <s v="VI"/>
    <s v="San Vicente"/>
    <s v="c"/>
    <n v="12"/>
    <n v="2020"/>
    <n v="153"/>
    <x v="0"/>
    <s v="PFV"/>
    <s v="Educación Ambiental"/>
    <x v="0"/>
    <x v="0"/>
    <s v="Operación"/>
    <s v="No Aplica"/>
    <s v="Objetivo: Acercar y educar a la comunidad local sobre el medio ambiente y en especial en la utilización de Energías Renovables No Convencionales (ERNC) Descripción: Se realizarán charlas de educación ambiental a los colegios, juntas de vecinos y/o organiz"/>
  </r>
  <r>
    <n v="2143535666"/>
    <s v="DIA DS40 (ICE)"/>
    <s v="Parque Fotovoltaico La Rosa"/>
    <s v="VI"/>
    <s v="San Vicente"/>
    <s v="c"/>
    <n v="12"/>
    <n v="2020"/>
    <n v="154"/>
    <x v="0"/>
    <s v="PFV"/>
    <s v="Monitoreo de la componente fauna (anfibios)"/>
    <x v="5"/>
    <x v="16"/>
    <s v="Construcción y operación"/>
    <s v="Perturbación y/o modificación de hábitat y pérdida de individuos de fauna de baja movilidad de interés y/o en categoría de conservación"/>
    <s v="Objetivo. Proteger la componente fauna (anfibios). Sapito de cuatros ojos y Sapo de rulo. Descripción: Se realizará un Monitoreo de la Componente fauna (anfibios) durante la fase de operación del Proyecto. Justificación: La medida se justifica debido a la"/>
  </r>
  <r>
    <n v="2143535666"/>
    <s v="DIA DS40 (ICE)"/>
    <s v="Parque Fotovoltaico La Rosa"/>
    <s v="VI"/>
    <s v="San Vicente"/>
    <s v="c"/>
    <n v="12"/>
    <n v="2020"/>
    <n v="158"/>
    <x v="0"/>
    <s v="PFV"/>
    <s v="Obra de riego que beneficiará a una superficie total de 13,91 hectáreas"/>
    <x v="2"/>
    <x v="12"/>
    <s v="Construcción y operación"/>
    <s v="No Aplica Dado que no corresponde a la eliminación absoluta de las condiciones o propiedades que otorgan al suelo la facultad de producir y arraigar especies vegetales y sustentar vida."/>
    <s v="Objetivo: Construcción de una obra de riego que beneficiará a una superficie total de 13,91 hectáreas Descripción: En Anexo N°4 del Adenda Complementaria, se presenta el Compromiso Ambiental Voluntario (CAV) que compensará las 6,42 hectáreas del Suelo Cla"/>
  </r>
  <r>
    <n v="2143535666"/>
    <s v="DIA DS40 (ICE)"/>
    <s v="Parque Fotovoltaico La Rosa"/>
    <s v="VI"/>
    <s v="San Vicente"/>
    <s v="c"/>
    <n v="12"/>
    <n v="2020"/>
    <n v="167"/>
    <x v="0"/>
    <s v="PFV"/>
    <s v="Plan de Humectación caminos internos"/>
    <x v="2"/>
    <x v="3"/>
    <s v="Contrucción"/>
    <s v="No Aplica"/>
    <s v="Objetivo: Reducción de emisiones debido al tránsito de vehículos y maquinarias por caminos internos no pavimentados. Descripción: Se humectarán los caminos interiores dos veces al día, cuando exista mayor flujo de vehículos. Humectación de aquellos materi"/>
  </r>
  <r>
    <n v="2143535666"/>
    <s v="DIA DS40 (ICE)"/>
    <s v="Parque Fotovoltaico La Rosa"/>
    <s v="VI"/>
    <s v="San Vicente"/>
    <s v="c"/>
    <n v="12"/>
    <n v="2020"/>
    <n v="151"/>
    <x v="0"/>
    <s v="PFV"/>
    <s v="Plan de Humectación caminos internos fase de construcción"/>
    <x v="2"/>
    <x v="3"/>
    <s v="Contrucción"/>
    <s v="Emisiones a la Atmosfera"/>
    <s v="Objetivo: Reducción de emisiones debido al tránsito de vehículos y maquinarias por caminos internos no pavimentados. Descripción: Se humectarán los caminos interiores dos veces al día, cuando exista mayor flujo de vehículos. Humectación de aquellos materi"/>
  </r>
  <r>
    <n v="2143535666"/>
    <s v="DIA DS40 (ICE)"/>
    <s v="Parque Fotovoltaico La Rosa"/>
    <s v="VI"/>
    <s v="San Vicente"/>
    <s v="c"/>
    <n v="12"/>
    <n v="2020"/>
    <n v="152"/>
    <x v="0"/>
    <s v="PFV"/>
    <s v="Plan de Monitoreo Arqueológico y Paleontológico"/>
    <x v="3"/>
    <x v="4"/>
    <s v="Contrucción"/>
    <s v="Patrimonio Cultural /Arqueología"/>
    <s v="Objetivo: Evitar impactos sobre el patrimonio Arqueológico y/o Paleontológico. Descripción: Se realizará un monitoreo, por parte de un profesional del área, de todos los procesos que se realizaran en la fase de construcción en la cual se vea intervenido e"/>
  </r>
  <r>
    <n v="2143535666"/>
    <s v="DIA DS40 (ICE)"/>
    <s v="Parque Fotovoltaico La Rosa"/>
    <s v="VI"/>
    <s v="San Vicente"/>
    <s v="c"/>
    <n v="12"/>
    <n v="2020"/>
    <n v="155"/>
    <x v="0"/>
    <s v="PFV"/>
    <s v="Plan de Perturbación Controlada de fauna de baja movilidad de interés y/o en categoría de conservación"/>
    <x v="5"/>
    <x v="10"/>
    <s v="Construcción"/>
    <s v="Perturbación y/o modificación de hábitat y pérdida de individuos de fauna de baja movilidad de interés y/o en categoría de conservación"/>
    <s v="Objetivo: La perturbación controlada tiene por objetivo provocar el abandono o inducir el desplazamiento gradual de los individuos de la fauna de baja movilidad, desde su lugar de origen hacia zonas inmediatamente adyacentes, en forma previa a la interven"/>
  </r>
  <r>
    <n v="2143535666"/>
    <s v="DIA DS40 (ICE)"/>
    <s v="Parque Fotovoltaico La Rosa"/>
    <s v="VI"/>
    <s v="San Vicente"/>
    <s v="c"/>
    <n v="12"/>
    <n v="2020"/>
    <n v="153"/>
    <x v="0"/>
    <s v="PFV"/>
    <s v="Programa de Monitoreo de las condiciones fisicoquímicas y microbiológicas del suelo"/>
    <x v="2"/>
    <x v="12"/>
    <s v="Operación"/>
    <s v="No Aplica Dado que no corresponde a la eliminación absoluta de las condiciones o propiedades que otorgan al suelo la facultad de producir y arraigar especies vegetales y sustentar vida."/>
    <s v="Objetivo. Proteger la calidad del suelo. Descripción: Se realizará un Monitoreo de las condiciones fisicoquímicas y microbiológicas durante las diferentes fases del Proyecto, que permitan corroborar que no se verá afectado en función de la condición base "/>
  </r>
  <r>
    <n v="2143528436"/>
    <s v="DIA DS40 (ICE)"/>
    <s v="Modificación Parque Fotovoltaico Tigre"/>
    <s v="II"/>
    <s v="Antofagasta"/>
    <s v="b2"/>
    <n v="233"/>
    <n v="2019"/>
    <n v="71"/>
    <x v="0"/>
    <s v="PFV"/>
    <s v="Charlas Patrimonio Cultural"/>
    <x v="1"/>
    <x v="1"/>
    <s v="Construcción"/>
    <s v="No aplica"/>
    <s v="Objetivo: El presente compromiso busca velar por la protección_x000a_del patrimonio cultural que pudiese ser eventualmente_x000a_encontrado una vez que inicien las actividades de excavación_x000a_y/o movimientos de tierra, así como de los registros detectados_x000a_en el área de"/>
  </r>
  <r>
    <n v="2143528436"/>
    <s v="DIA DS40 (ICE)"/>
    <s v="Modificación Parque Fotovoltaico Tigre"/>
    <s v="II"/>
    <s v="Antofagasta"/>
    <s v="b2"/>
    <n v="233"/>
    <n v="2019"/>
    <n v="74"/>
    <x v="0"/>
    <s v="PFV"/>
    <s v="Charlas sobre prevención y cuidados de fauna silvestre"/>
    <x v="1"/>
    <x v="1"/>
    <s v="Todas las fases del proyecto"/>
    <s v="No aplica"/>
    <s v="Objetivo: El presente compromiso busca velar por la protección_x000a_de la fauna silvestre que se pudiese encontrar en el área._x000a_Descripción: Se llevarán a cabo charlas de inducción a los_x000a_trabajadores respecto de la normativa nacional que protege la_x000a_fauna silves"/>
  </r>
  <r>
    <n v="2143528436"/>
    <s v="DIA DS40 (ICE)"/>
    <s v="Modificación Parque Fotovoltaico Tigre"/>
    <s v="II"/>
    <s v="Antofagasta"/>
    <s v="b2"/>
    <n v="233"/>
    <n v="2019"/>
    <n v="73"/>
    <x v="0"/>
    <s v="PFV"/>
    <s v="Monitoreo Arqueológico Permanente"/>
    <x v="3"/>
    <x v="4"/>
    <s v="Construcción"/>
    <s v="No aplica"/>
    <s v="Objetivo: Velar por la no afectación de los elementos_x000a_patrimoniales identificados._x000a_Descripción: De acuerdo a lo requerido por el Consejo de_x000a_Monumentos Nacionales en su ORD N°2489, se realizará un_x000a_monitoreo arqueológico permanente, durante las obras de_x000a_esc"/>
  </r>
  <r>
    <n v="2143528436"/>
    <s v="DIA DS40 (ICE)"/>
    <s v="Modificación Parque Fotovoltaico Tigre"/>
    <s v="II"/>
    <s v="Antofagasta"/>
    <s v="b2"/>
    <n v="233"/>
    <n v="2019"/>
    <n v="71"/>
    <x v="0"/>
    <s v="PFV"/>
    <s v="Restricción de velocidad de circulación"/>
    <x v="1"/>
    <x v="15"/>
    <s v="Construcción y cierre"/>
    <s v="No aplica"/>
    <s v="Objetivo: Controlar las emisiones de material particulado_x000a_producto de las actividades del Proyecto._x000a_Descripción: Se circulará a una velocidad no superior a 30_x000a_km/h, para todo tipo de vehículos al interior del área del_x000a_Proyecto y en camino de acceso a éste"/>
  </r>
  <r>
    <n v="2143527701"/>
    <s v="DIA DS40 (ICE)"/>
    <s v="FRACTURA HIDRÁULICA Y PRODUCCIÓN DE POZO JAUKE OESTE X-1"/>
    <s v="XII"/>
    <s v="San Gregorio"/>
    <s v="i4"/>
    <n v="151"/>
    <n v="2019"/>
    <n v="52"/>
    <x v="1"/>
    <s v="No aplica"/>
    <s v="Sustancias Químicas"/>
    <x v="1"/>
    <x v="17"/>
    <s v="Operación"/>
    <s v="No Aplica"/>
    <s v="Objetivo: Informar ante cambios en los productos químicos utilizados para la fractura hidráulica en cada una de las formaciones contempladas Descripción: Una vez finalizada la estimulación, si se han utilizado sustancias químicas diferentes a las señalada"/>
  </r>
  <r>
    <n v="2143509595"/>
    <s v="DIA DS40"/>
    <s v="Parque Fotovoltaico Los Rastrojos"/>
    <s v="IV"/>
    <s v="La Higuera"/>
    <s v="c"/>
    <s v="CE/0024"/>
    <n v="2020"/>
    <n v="43"/>
    <x v="0"/>
    <s v="PFV"/>
    <s v="Monitoreo arqueológico permanente"/>
    <x v="3"/>
    <x v="4"/>
    <s v="Construcción"/>
    <s v="Alteración restos arqueológicos"/>
    <s v="El objetivo de esta medida es evitar la afectación al componente patrimonio arqueológico durante las actividades de movimiento de tierra y excavaciones del proyecto._x000a_Se contará con un profesional arqueólogo que monitoree de manera permanente, por cada fre"/>
  </r>
  <r>
    <n v="2143398445"/>
    <s v="DIA DS40"/>
    <s v="Nitroducto Air Liquide San Bernardo- Maipú"/>
    <s v="RM"/>
    <s v="San Bernardo, Maipú"/>
    <s v="j4"/>
    <n v="183"/>
    <n v="2020"/>
    <n v="68"/>
    <x v="1"/>
    <s v="No aplica"/>
    <s v="Charlas informativas buenas prácticas ambientales"/>
    <x v="1"/>
    <x v="1"/>
    <s v="Contrucción"/>
    <s v="No Aplica"/>
    <s v="Objetivo: se realizarán charlas informativas a los trabajadores, tanto de Air Liquide como de empresas contratistas, para dar a conocer las medidas y acciones asociadas a la protección del medio ambiente. Todo esto en el marco de estar alineado y fomentar"/>
  </r>
  <r>
    <n v="2143398445"/>
    <s v="DIA DS40"/>
    <s v="Nitroducto Air Liquide San Bernardo- Maipú"/>
    <s v="RM"/>
    <s v="San Bernardo, Maipú"/>
    <s v="j4"/>
    <n v="183"/>
    <n v="2020"/>
    <n v="71"/>
    <x v="1"/>
    <s v="No aplica"/>
    <s v="Contratación de mano de obra local"/>
    <x v="0"/>
    <x v="2"/>
    <s v="Construcción y cierre"/>
    <s v="No Aplica"/>
    <s v="Objetivo: aportar a la oferta laboral en el sector, dentro de las comunas de San Bernardo y Maipú. Descripción: el Titular asume el compromiso voluntario de aportar a la oferta de trabajo del sector, favoreciendo la contratación de mano de obra local, med"/>
  </r>
  <r>
    <n v="2143398445"/>
    <s v="DIA DS40"/>
    <s v="Nitroducto Air Liquide San Bernardo- Maipú"/>
    <s v="RM"/>
    <s v="San Bernardo, Maipú"/>
    <s v="j4"/>
    <n v="183"/>
    <n v="2020"/>
    <n v="67"/>
    <x v="1"/>
    <s v="No aplica"/>
    <s v="Controlar las emisiones atmosféricas de material particulado resuspendido."/>
    <x v="2"/>
    <x v="3"/>
    <s v="Construcción y cierre"/>
    <s v="No Aplica"/>
    <s v="Objetivo: minimizar la afectación que pudiese provocar sobre la calidad del aire el desarrollo de las obras que comprende el Proyecto, producto del tránsito vehicular por caminos no pavimentados y actividades en los frentes de trabajo. Descripción: para c"/>
  </r>
  <r>
    <n v="2143398445"/>
    <s v="DIA DS40"/>
    <s v="Nitroducto Air Liquide San Bernardo- Maipú"/>
    <s v="RM"/>
    <s v="San Bernardo, Maipú"/>
    <s v="j4"/>
    <n v="183"/>
    <n v="2020"/>
    <n v="71"/>
    <x v="1"/>
    <s v="No aplica"/>
    <s v="Coordinación preventiva con la ilustre Municipalidad de San Bernardo y Maipú ante contingencias y/o emergencias"/>
    <x v="0"/>
    <x v="0"/>
    <s v="Todas las fases del proyecto"/>
    <s v="No Aplica"/>
    <s v="Objetivo: dar una respuesta rápida y efectiva ante contingencias y/o emergencias. Descripción: se establecerá una coordinación preventiva con las Municipalidades de San Bernardo y Maipú para dar una respuesta inmediata a las contingencias y emergencias pr"/>
  </r>
  <r>
    <n v="2143398445"/>
    <s v="DIA DS40"/>
    <s v="Nitroducto Air Liquide San Bernardo- Maipú"/>
    <s v="RM"/>
    <s v="San Bernardo, Maipú"/>
    <s v="j4"/>
    <n v="183"/>
    <n v="2020"/>
    <n v="73"/>
    <x v="1"/>
    <s v="No aplica"/>
    <s v="Implementación de charlas de arqueología al personal"/>
    <x v="1"/>
    <x v="1"/>
    <s v="Construcción y cierre"/>
    <s v="No Aplica"/>
    <s v="Objetivo: capacitar al personal encargado de desarrollar obras de construcción y desmantelamiento en las fases de construcción y cierre del Proyecto. Descripción: se realizará una charla de inducción al personal al inicio de la fase de construcción y de c"/>
  </r>
  <r>
    <n v="2143398445"/>
    <s v="DIA DS40"/>
    <s v="Nitroducto Air Liquide San Bernardo- Maipú"/>
    <s v="RM"/>
    <s v="San Bernardo, Maipú"/>
    <s v="j4"/>
    <n v="183"/>
    <n v="2020"/>
    <n v="74"/>
    <x v="1"/>
    <s v="No aplica"/>
    <s v="Implementación de la limpieza de calle El Toqui"/>
    <x v="1"/>
    <x v="23"/>
    <s v="Contrucción"/>
    <s v="No Aplica"/>
    <s v="Objetivo: minimizar la afectación que pudiese provocar la construcción del Nitroducto en la calle El Toqui. Descripción: para cumplir con el objetivo establecido se llevarán a cabo las siguientes actividades: • a. Programa de control de vectores (Anexo P "/>
  </r>
  <r>
    <n v="2143398445"/>
    <s v="DIA DS40"/>
    <s v="Nitroducto Air Liquide San Bernardo- Maipú"/>
    <s v="RM"/>
    <s v="San Bernardo, Maipú"/>
    <s v="j4"/>
    <n v="183"/>
    <n v="2020"/>
    <n v="74"/>
    <x v="1"/>
    <s v="No aplica"/>
    <s v="Implementación de luminaria en camino El Toqui"/>
    <x v="0"/>
    <x v="6"/>
    <s v="Contrucción"/>
    <s v="No Aplica"/>
    <s v="Objetivo: Administrar luz en camino El Toqui en beneficio de los vecinos y residentes. Descripción: Instalación de luminarias permanentes en 550 mts de calle El Toqui. Justificación: la implementación de este compromiso ambiental voluntario se justifica a"/>
  </r>
  <r>
    <n v="2143398445"/>
    <s v="DIA DS40"/>
    <s v="Nitroducto Air Liquide San Bernardo- Maipú"/>
    <s v="RM"/>
    <s v="San Bernardo, Maipú"/>
    <s v="j4"/>
    <n v="183"/>
    <n v="2020"/>
    <n v="70"/>
    <x v="1"/>
    <s v="No aplica"/>
    <s v="Implementar señalización de la tubería, homologado a lo establecido en la normativa atingente a infraestructura energética."/>
    <x v="1"/>
    <x v="7"/>
    <s v="Contrucción"/>
    <s v="No Aplica"/>
    <s v="Objetivo: implementar señalización en todo el trayecto del Nitroducto para facilitar la identificación de sus partes y tramos. Descripción: se instalará señalización a lo largo de todo el trazado de la tubería, homologando la normativa de infraestructura "/>
  </r>
  <r>
    <n v="2143398445"/>
    <s v="DIA DS40"/>
    <s v="Nitroducto Air Liquide San Bernardo- Maipú"/>
    <s v="RM"/>
    <s v="San Bernardo, Maipú"/>
    <s v="j4"/>
    <n v="183"/>
    <n v="2020"/>
    <n v="69"/>
    <x v="1"/>
    <s v="No aplica"/>
    <s v="Limpieza área de influencia canales"/>
    <x v="1"/>
    <x v="23"/>
    <s v="Operación"/>
    <s v="No Aplica"/>
    <s v="Objetivo: contribuir a la limpieza anual, realizada por Sociedad de Canalistas del Maipo, a los canales con la finalidad de retirar residuos sólidos y/o vegetación acumulada en los canales, previniendo riesgos de desborde, por obstrucción de los mismos. D"/>
  </r>
  <r>
    <n v="2143398445"/>
    <s v="DIA DS40"/>
    <s v="Nitroducto Air Liquide San Bernardo- Maipú"/>
    <s v="RM"/>
    <s v="San Bernardo, Maipú"/>
    <s v="j4"/>
    <n v="183"/>
    <n v="2020"/>
    <n v="72"/>
    <x v="1"/>
    <s v="No aplica"/>
    <s v="Permitir a usuarios de las vías contactarse con el titular del proyecto y la Dirección Regional de Vialidad de la RM."/>
    <x v="1"/>
    <x v="15"/>
    <s v="Construcción y cierre"/>
    <s v="No Aplica"/>
    <s v="Objetivo: permitir a usuarios de las vías utilizadas por el Proyecto, contactarse con el titular o la Dirección Regional de Vialidad de la RM ante problemas en el transporte de materiales. Descripción: el Titular instalará la información de contacto de la"/>
  </r>
  <r>
    <n v="2143398445"/>
    <s v="DIA DS40"/>
    <s v="Nitroducto Air Liquide San Bernardo- Maipú"/>
    <s v="RM"/>
    <s v="San Bernardo, Maipú"/>
    <s v="j4"/>
    <n v="183"/>
    <n v="2020"/>
    <n v="73"/>
    <x v="1"/>
    <s v="No aplica"/>
    <s v="Plan de Trabajo Preventivo con bomberos"/>
    <x v="0"/>
    <x v="6"/>
    <s v="Todas las fases del proyecto"/>
    <s v="No Aplica"/>
    <s v="Objetivo: establecer un Plan de Trabajo Preventivo con el cuerpo de Bomberos de las comunas de San Bernardo y Maipú. Descripción: el titular creará un Plan de Trabajo Preventivo con los cuerpos de Bomberos de las comunas de San Bernardo y Maipú, en el cua"/>
  </r>
  <r>
    <n v="2143398445"/>
    <s v="DIA DS40"/>
    <s v="Nitroducto Air Liquide San Bernardo- Maipú"/>
    <s v="RM"/>
    <s v="San Bernardo, Maipú"/>
    <s v="j4"/>
    <n v="183"/>
    <n v="2020"/>
    <n v="69"/>
    <x v="1"/>
    <s v="No aplica"/>
    <s v="Protección del área de canales"/>
    <x v="2"/>
    <x v="29"/>
    <s v="Contrucción"/>
    <s v="No Aplica"/>
    <s v="Objetivo: evitar la afectación que se pudiese ocasionar sobre los cauces artificiales en el área del proyecto producto de trabajos que se realizarán en las cercanías de los canales y acequias. Descripción: instalación de protecciones temporales en los cos"/>
  </r>
  <r>
    <n v="2143274395"/>
    <s v="DIA DS40 (ICE)"/>
    <s v="Parque Fotovoltaico Santa Julia"/>
    <s v="VIII"/>
    <s v="Los Angeles"/>
    <s v="c"/>
    <n v="102"/>
    <n v="2020"/>
    <n v="67"/>
    <x v="0"/>
    <s v="PFV"/>
    <s v="Capacitaciones sobre uso de materiales y residuos"/>
    <x v="1"/>
    <x v="1"/>
    <s v="Contrucción"/>
    <s v="No aplica"/>
    <s v="Asegurar el correcto uso de materiales y disposición de residuos, con el fin de evitar afectación de recursos naturales por mal manejo de estos."/>
  </r>
  <r>
    <n v="2143274395"/>
    <s v="DIA DS40 (ICE)"/>
    <s v="Parque Fotovoltaico Santa Julia"/>
    <s v="VIII"/>
    <s v="Los Angeles"/>
    <s v="c"/>
    <n v="102"/>
    <n v="2020"/>
    <n v="67"/>
    <x v="0"/>
    <s v="PFV"/>
    <s v="Contratación Personal de Trabajo del Sector"/>
    <x v="0"/>
    <x v="2"/>
    <s v="Construcción y cierre"/>
    <s v="No aplica"/>
    <s v="Objetivo: Asegurar la contratación del personal del sector de emplazamiento del proyecto. Descripción: En las etapas de construcción y cierre del proyecto, se requerirá mano de obra para el desarrollo de las actividades del parque fotovoltaico. Justificac"/>
  </r>
  <r>
    <n v="2143274395"/>
    <s v="DIA DS40 (ICE)"/>
    <s v="Parque Fotovoltaico Santa Julia"/>
    <s v="VIII"/>
    <s v="Los Angeles"/>
    <s v="c"/>
    <n v="102"/>
    <n v="2020"/>
    <n v="68"/>
    <x v="0"/>
    <s v="PFV"/>
    <s v="Plantación de especies nativas"/>
    <x v="4"/>
    <x v="8"/>
    <s v="Remoción de la vegetación en fase de construcción, y plantación de ejemplares un año posterior al inicio de la etapa de operación"/>
    <s v="Pérdida de vegetación introducida y nativa (No significativo)"/>
    <s v="Objetivo: Plantar 1.600 individuos de especies nativas, específicamente Peumus Boldus y/o Quillaja Saponaria Descripción: Un año posterior al inicio de la fase de operación se realizará la plantación de las especies Peumus Boldus y/o Quillaja Saponaria en"/>
  </r>
  <r>
    <n v="2143266517"/>
    <s v="DIA DS40"/>
    <s v="Planta Fotovoltaica Ckilir"/>
    <s v="II"/>
    <s v="Antofagasta"/>
    <s v="c"/>
    <n v="68"/>
    <n v="2020"/>
    <n v="19"/>
    <x v="0"/>
    <s v="PFV"/>
    <s v="Contratación de mano de obra local"/>
    <x v="0"/>
    <x v="2"/>
    <s v="Construcción"/>
    <s v="No aplica"/>
    <s v="Objetivo: permitir el desarrollo de manifestaciones religiosas desarrolladas por la comunidad. -Descripción: se coordinará el flujo vehicular requerido por el proyecto en la Ruta 26 durante el desarrollo de la peregrinación. -Justificación: debido al uso "/>
  </r>
  <r>
    <n v="2143251689"/>
    <s v="DIA DS40 (ICE)"/>
    <s v="CONTINUIDAD OPERACIONAL PROYECTO GABY"/>
    <s v="II"/>
    <s v="Sierra Gorda"/>
    <s v="i1"/>
    <n v="242"/>
    <n v="2019"/>
    <n v="64"/>
    <x v="4"/>
    <s v="No aplica"/>
    <s v="Informar a la DGA inicio y término de la construcción de la Pila ROM"/>
    <x v="1"/>
    <x v="17"/>
    <s v="Construcción"/>
    <s v="No aplica"/>
    <s v="Objetivo: Informar a la DGA respecto del inicio y término de la construcción de la Pila ROM. Descripción: Se informará a la DGA; Región de Antofagasta, con una semana de anticipación, el inicio de la fase de construcción de la Pila ROM; y al término de el"/>
  </r>
  <r>
    <n v="2143251689"/>
    <s v="DIA DS40 (ICE)"/>
    <s v="CONTINUIDAD OPERACIONAL PROYECTO GABY"/>
    <s v="II"/>
    <s v="Sierra Gorda"/>
    <s v="i1"/>
    <n v="242"/>
    <n v="2019"/>
    <n v="62"/>
    <x v="4"/>
    <s v="No aplica"/>
    <s v="Informar a la SMA en caso de emergencia"/>
    <x v="1"/>
    <x v="17"/>
    <s v="Todas las fases del proyecto"/>
    <s v="No aplica"/>
    <s v="Objetivo: Informar a la SMA en el caso de que ocurra una emergencia. Descripción: En el caso de que ocurra una emergencia se elaborará un informe preliminar al cabo de 24 horas, ocurrida la emergencia y un segundo informe final, al cabo de 10 ó 15 días oc"/>
  </r>
  <r>
    <n v="2143251689"/>
    <s v="DIA DS40 (ICE)"/>
    <s v="CONTINUIDAD OPERACIONAL PROYECTO GABY"/>
    <s v="II"/>
    <s v="Sierra Gorda"/>
    <s v="i1"/>
    <n v="242"/>
    <n v="2019"/>
    <n v="63"/>
    <x v="4"/>
    <s v="No aplica"/>
    <s v="Ratificación del Programa de Alerta Temprana (PAT)"/>
    <x v="1"/>
    <x v="17"/>
    <s v="Todas las fases del proyecto"/>
    <s v="No aplica"/>
    <s v="Objetivo: Ratificar en forma expresa el PAT como una medida preventiva que evite los efectos, características y circunstancias del Art. 11° de la Ley. Descripción: En relación a la extracción de agua de los pozos autorizados, condicionado a las restriccio"/>
  </r>
  <r>
    <n v="2143195044"/>
    <s v="DIA DS40"/>
    <s v="Modificaciones planta productiva y regularización sistema de tratamiento de RILES Extra Brut Chile S.A."/>
    <s v="VI"/>
    <s v="Requínoa"/>
    <s v="o7"/>
    <n v="3"/>
    <n v="2020"/>
    <n v="33"/>
    <x v="4"/>
    <s v="No aplica"/>
    <s v="Cambio tecnología de filtración a Filtro tangencial"/>
    <x v="1"/>
    <x v="17"/>
    <s v="Operación"/>
    <s v="Generación de residuos sólidos"/>
    <s v="Objetivo: Disminución de la generación de residuos sólidos en etapa de operación Descripción: Cambio tecnología de filtración a Filtro tangencial para evitar el uso de tierra de diatomea. Justificación: Ya se encuentra implementado, continuándose con su u"/>
  </r>
  <r>
    <n v="2143195044"/>
    <s v="DIA DS40"/>
    <s v="Modificaciones planta productiva y regularización sistema de tratamiento de RILES Extra Brut Chile S.A."/>
    <s v="VI"/>
    <s v="Requínoa"/>
    <s v="o7"/>
    <n v="3"/>
    <n v="2020"/>
    <n v="33"/>
    <x v="4"/>
    <s v="No aplica"/>
    <s v="Capacitación al personal e implementación de mecanismos de comunicación con la comunidad y la autoridad respecto del Plan de Gestión de Olores"/>
    <x v="1"/>
    <x v="1"/>
    <s v="Construcción y operación"/>
    <s v="Emisiones de olor"/>
    <s v="Objetivo: Capacitar al personal e implementar los mecanismos de comunicación con la comunidad y autoridad respecto del Plan de Gestión de Olores (PGO). Descripción: Se capacita al encargado/a y a un grupo de operadores de la Planta, de manera que cumplan "/>
  </r>
  <r>
    <n v="2143195044"/>
    <s v="DIA DS40"/>
    <s v="Modificaciones planta productiva y regularización sistema de tratamiento de RILES Extra Brut Chile S.A."/>
    <s v="VI"/>
    <s v="Requínoa"/>
    <s v="o7"/>
    <n v="3"/>
    <n v="2020"/>
    <n v="34"/>
    <x v="4"/>
    <s v="No aplica"/>
    <s v="Implementación de medidas de seguimiento consideradas en el Plan de Gestión de Olores"/>
    <x v="2"/>
    <x v="27"/>
    <s v="Operación"/>
    <s v="Emisiones de olor"/>
    <s v="Objetivo: Implementación de medidas de seguimiento consideradas en el Plan de Gestión de Olores (PGO), presentado en el Anexo 10 de la Adenda. Descripción: En base a la existencia de quejas o reclamos iguales o mayores a 10 corroborados en un año calendar"/>
  </r>
  <r>
    <n v="2143195044"/>
    <s v="DIA DS40"/>
    <s v="Modificaciones planta productiva y regularización sistema de tratamiento de RILES Extra Brut Chile S.A."/>
    <s v="VI"/>
    <s v="Requínoa"/>
    <s v="o7"/>
    <n v="3"/>
    <n v="2020"/>
    <n v="32"/>
    <x v="4"/>
    <s v="No aplica"/>
    <s v="Plantación de árboles en el terreno"/>
    <x v="6"/>
    <x v="28"/>
    <s v="Construcción y operación"/>
    <s v="Modificación o pérdida de la flora existente en el sector del proyecto"/>
    <s v="Objetivo: Mejorar el entorno con áreas verdes. Descripción: Plantación de árboles en el terreno. Justificación: Área verdes que aporten a mejorar el entorno."/>
  </r>
  <r>
    <n v="2143195044"/>
    <s v="DIA DS40"/>
    <s v="Modificaciones planta productiva y regularización sistema de tratamiento de RILES Extra Brut Chile S.A."/>
    <s v="VI"/>
    <s v="Requínoa"/>
    <s v="o7"/>
    <n v="3"/>
    <n v="2020"/>
    <n v="35"/>
    <x v="4"/>
    <s v="No aplica"/>
    <s v="Programa de monitoreo e informe a SMA"/>
    <x v="1"/>
    <x v="17"/>
    <s v="Operación"/>
    <s v="Generación de RILES"/>
    <s v="Objetivo: Realización del Programa de autocontrol de RILES Descripción: Se ejecuta el programa de autocontrol de RILES de acuerdo con lo establecido en la respuesta 1.17 de la Adenda. Justificación: mantener un control adecuado respecto a los RILES genera"/>
  </r>
  <r>
    <n v="2143195044"/>
    <s v="DIA DS40"/>
    <s v="Modificaciones planta productiva y regularización sistema de tratamiento de RILES Extra Brut Chile S.A."/>
    <s v="VI"/>
    <s v="Requínoa"/>
    <s v="o7"/>
    <n v="3"/>
    <n v="2020"/>
    <n v="32"/>
    <x v="4"/>
    <s v="No aplica"/>
    <s v="Uso de tecnología Led en la luminaria utilizada."/>
    <x v="1"/>
    <x v="17"/>
    <s v="Operación"/>
    <s v="No aplica"/>
    <s v="Objetivo: Uso eficiente de la energía. Descripción: Uso de tecnología Led en la luminaria utilizada en el Proyecto. Justificación: Disminución del consumo de energía eléctrica, ahorro económico."/>
  </r>
  <r>
    <n v="2143035240"/>
    <s v="DIA DS40"/>
    <s v="Parque Fotovoltaico El Flamenco"/>
    <s v="VII"/>
    <s v="Yerbas Buenas"/>
    <s v="c"/>
    <n v="235"/>
    <n v="2019"/>
    <n v="28"/>
    <x v="0"/>
    <s v="PFV"/>
    <s v="Control de tránsito y emisiones de polvo por transporte de carga"/>
    <x v="2"/>
    <x v="3"/>
    <s v="Contrucción"/>
    <s v="Aumento de flujo vehicular temporal durante la fase de construcción en Ruta L-207 y Callejón Peralillo"/>
    <s v="El Objetivo es reducir los potenciales impactos sobre las vías de comunicación y las emisiones de polvo en suspensión hacia los habitantes del sector producto del transporte de carga del Proyecto."/>
  </r>
  <r>
    <n v="2143033223"/>
    <s v="DIA DS40 (ICE)"/>
    <s v="Avel Solar"/>
    <s v="VIII"/>
    <s v="Los Angeles"/>
    <s v="c"/>
    <n v="218"/>
    <n v="2019"/>
    <n v="72"/>
    <x v="0"/>
    <s v="PFV"/>
    <s v="Nuevo camino conexión del predio."/>
    <x v="1"/>
    <x v="15"/>
    <s v="Todas las fases del proyecto"/>
    <s v="No hay."/>
    <s v="Objetivo: Se mantendría la conectividad dentro de las diferentes áreas del predio para el propietarios y trabajadores del predio. Descripción: Dado que el diseño del Proyecto ocuparía uno de los caminos existente del predio, el Titular se comprometió a co"/>
  </r>
  <r>
    <n v="2143033199"/>
    <s v="DIA DS40 (ICE)"/>
    <s v="Parque Fotovoltaico Laja"/>
    <s v="VIII"/>
    <s v="Laja"/>
    <s v="c"/>
    <n v="108"/>
    <n v="2020"/>
    <n v="66"/>
    <x v="0"/>
    <s v="PFV"/>
    <s v="Capacitación a los trabajadores sobre uso de materiales y residuos."/>
    <x v="1"/>
    <x v="1"/>
    <s v="Contrucción"/>
    <s v="No hay."/>
    <s v="Objetivo: Asegurar el correcto uso de materiales y disposición de residuos. Descripción: Se capacitará a los trabajadores en el correcto manejo de los residuos generados por el Proyecto. Justificación: Evitar la potencial afectación a los recursos natural"/>
  </r>
  <r>
    <n v="2143033199"/>
    <s v="DIA DS40 (ICE)"/>
    <s v="Parque Fotovoltaico Laja"/>
    <s v="VIII"/>
    <s v="Laja"/>
    <s v="c"/>
    <n v="108"/>
    <n v="2020"/>
    <n v="67"/>
    <x v="0"/>
    <s v="PFV"/>
    <s v="Contratación personal de trabajo del sector."/>
    <x v="0"/>
    <x v="2"/>
    <s v="Todas las fases del proyecto"/>
    <s v="No hay."/>
    <s v="Objetivo: Asegurar contratación de personal del sector de emplazamiento del Proyecto. Descripción: Contratación de personal de en coordinación con la Oficina Municipal de Información Laboral (OMIL). Justificación: Generar una oferta laboral en el lugar de"/>
  </r>
  <r>
    <n v="2143033199"/>
    <s v="DIA DS40 (ICE)"/>
    <s v="Parque Fotovoltaico Laja"/>
    <s v="VIII"/>
    <s v="Laja"/>
    <s v="c"/>
    <n v="108"/>
    <n v="2020"/>
    <n v="67"/>
    <x v="0"/>
    <s v="PFV"/>
    <s v="Monitoreo de ruido en horario diurno."/>
    <x v="2"/>
    <x v="24"/>
    <s v="Contrucción"/>
    <s v="Aumento de la generación de emisiones acústicas."/>
    <s v="Objetivo: Implementar monitoreo de ruido diurno para verificar el cumplimiento del D.S. N° 38/2011 del MMA. Descripción: Se realizará monitoreo de ruido diurno durante la fase de construcción del Proyecto en los receptores más cercanos al área de influenc"/>
  </r>
  <r>
    <n v="2143021090"/>
    <s v="DIA DS40"/>
    <s v="Extensión Línea de Transmisión Eléctrica Parque Eólico Puelche Sur"/>
    <s v="X"/>
    <s v="Frutillar"/>
    <s v="b1"/>
    <n v="166"/>
    <n v="2019"/>
    <n v="34"/>
    <x v="0"/>
    <s v="LTE"/>
    <s v="Charlas de inducción"/>
    <x v="1"/>
    <x v="1"/>
    <s v="Construcción"/>
    <s v="No aplica"/>
    <s v="Impartir conocimiento respecto de las buenas prácticas ambientales, así como la normativa ambiental vigente. El objetivo principal de este compromiso ambiental voluntario consiste en impartir charlas de inducción al personal que participe en las labores c"/>
  </r>
  <r>
    <n v="2143021090"/>
    <s v="DIA DS40"/>
    <s v="Extensión Línea de Transmisión Eléctrica Parque Eólico Puelche Sur"/>
    <s v="X"/>
    <s v="Frutillar"/>
    <s v="b1"/>
    <n v="166"/>
    <n v="2019"/>
    <n v="36"/>
    <x v="0"/>
    <s v="LTE"/>
    <s v="Charlas de Inducción y Capacitación de personal nuevo con respecto a las Especies Exóticas Invasoras de Flora y Fauna Terrestre"/>
    <x v="1"/>
    <x v="1"/>
    <s v="Construcción y operación"/>
    <s v="Fauna - Flora y Vegetación."/>
    <s v="Objetivo Difundir y concientizar entre el personal nuevo que ingrese al Proyecto, sobre las consecuencias que ocasionan las Especies Exóticas Invasoras en la naturaleza a nivel ecosistémico y sus efectos sobre la flora y fauna nativa. Descripción La medid"/>
  </r>
  <r>
    <n v="2143021090"/>
    <s v="DIA DS40"/>
    <s v="Extensión Línea de Transmisión Eléctrica Parque Eólico Puelche Sur"/>
    <s v="X"/>
    <s v="Frutillar"/>
    <s v="b1"/>
    <n v="166"/>
    <n v="2019"/>
    <n v="42"/>
    <x v="0"/>
    <s v="LTE"/>
    <s v="Componente Patrimonio Arqueológico - Monitoreo Arqueológico"/>
    <x v="3"/>
    <x v="4"/>
    <s v="Construcción"/>
    <s v="Patrimonio Arqueológico"/>
    <s v="Objetivo Aplicar medidas preventivas y de acción, que permitan distinguir un elemento patrimonial durante la implementación de las obras, y el procedimiento a seguir frente a tales hallazgos no previstos. Descripción El monitoreo arqueológico implica la r"/>
  </r>
  <r>
    <n v="2143021090"/>
    <s v="DIA DS40"/>
    <s v="Extensión Línea de Transmisión Eléctrica Parque Eólico Puelche Sur"/>
    <s v="X"/>
    <s v="Frutillar"/>
    <s v="b1"/>
    <n v="166"/>
    <n v="2019"/>
    <n v="41"/>
    <x v="0"/>
    <s v="LTE"/>
    <s v="Componente Patrimonio Arqueológico – Microrruteo"/>
    <x v="3"/>
    <x v="4"/>
    <s v="Construcción"/>
    <s v="Patrimonio Arqueológico"/>
    <s v="Objetivo Determinar de forma anticipada la presencia de elementos patrimoniales durante la fase previa a la implementación de obras, en áreas boscosas o de densa cobertura vegetacional. Descripción El microrruteo constituye una medida preventiva, orientad"/>
  </r>
  <r>
    <n v="2143021090"/>
    <s v="DIA DS40"/>
    <s v="Extensión Línea de Transmisión Eléctrica Parque Eólico Puelche Sur"/>
    <s v="X"/>
    <s v="Frutillar"/>
    <s v="b1"/>
    <n v="166"/>
    <n v="2019"/>
    <n v="40"/>
    <x v="0"/>
    <s v="LTE"/>
    <s v="Consideraciones ambientales generales para el manejo de los suelos"/>
    <x v="2"/>
    <x v="12"/>
    <s v="Construcción"/>
    <s v="Recurso Suelo"/>
    <s v="Objetivo Este compromiso ambiental voluntario, busca la implementación de prácticas ambientales adecuadas para el manejo general de los suelos intervenidos por el Proyecto, de manera de minimizar los efectos sobre este recurso natural. Descripción El comp"/>
  </r>
  <r>
    <n v="2143021090"/>
    <s v="DIA DS40"/>
    <s v="Extensión Línea de Transmisión Eléctrica Parque Eólico Puelche Sur"/>
    <s v="X"/>
    <s v="Frutillar"/>
    <s v="b1"/>
    <n v="166"/>
    <n v="2019"/>
    <n v="37"/>
    <x v="0"/>
    <s v="LTE"/>
    <s v="Prevención de Riesgo de Colisión de Aves"/>
    <x v="5"/>
    <x v="9"/>
    <s v="Operación"/>
    <s v="Perdida de aves"/>
    <s v="Disminuir la probabilidad de accidentes aves por colisión en LAT 220 kV."/>
  </r>
  <r>
    <n v="2143021090"/>
    <s v="DIA DS40"/>
    <s v="Extensión Línea de Transmisión Eléctrica Parque Eólico Puelche Sur"/>
    <s v="X"/>
    <s v="Frutillar"/>
    <s v="b1"/>
    <n v="166"/>
    <n v="2019"/>
    <n v="35"/>
    <x v="0"/>
    <s v="LTE"/>
    <s v="Programa de Control de Especies Exóticas Invasoras"/>
    <x v="4"/>
    <x v="8"/>
    <s v="Construcción y operación"/>
    <s v="Flora y Vegetación"/>
    <s v="Evitar la proliferación de individuos de flora arbustiva catalogada como invasora en sectores despejados del proyecto durante la etapa de operación. La medida corresponde a un programa anual de control mecánico de aparición de especies de flora catalogada"/>
  </r>
  <r>
    <n v="2143021090"/>
    <s v="DIA DS40"/>
    <s v="Extensión Línea de Transmisión Eléctrica Parque Eólico Puelche Sur"/>
    <s v="X"/>
    <s v="Frutillar"/>
    <s v="b1"/>
    <n v="166"/>
    <n v="2019"/>
    <n v="37"/>
    <x v="0"/>
    <s v="LTE"/>
    <s v="Recuperación del suelo vegetal"/>
    <x v="2"/>
    <x v="12"/>
    <s v="Construcción"/>
    <s v="Perdida de suelo"/>
    <s v="Objetivo Restaurar el suelo afectado por la construcción de las obras temporales mediante la incorporación de una capa vegetal. Descripción El objetivo principal de este compromiso ambiental voluntario consiste en recuperar el suelo vegetal, a través de s"/>
  </r>
  <r>
    <n v="2143021090"/>
    <s v="DIA DS40"/>
    <s v="Extensión Línea de Transmisión Eléctrica Parque Eólico Puelche Sur"/>
    <s v="X"/>
    <s v="Frutillar"/>
    <s v="b1"/>
    <n v="166"/>
    <n v="2019"/>
    <n v="38"/>
    <x v="0"/>
    <s v="LTE"/>
    <s v="Restitución y restauración del terreno"/>
    <x v="2"/>
    <x v="12"/>
    <s v="Construcción"/>
    <s v="Impacto sobre recurso suelo"/>
    <s v="Objetivo Restituir y restaurar las condiciones del terreno para posterior revegetación luego del abandono de las áreas ocupadas por las obras temporales contempladas en el Proyecto. Descripción Esta medida contempla actividades tendientes a mejorar las co"/>
  </r>
  <r>
    <n v="2143021090"/>
    <s v="DIA DS40"/>
    <s v="Extensión Línea de Transmisión Eléctrica Parque Eólico Puelche Sur"/>
    <s v="X"/>
    <s v="Frutillar"/>
    <s v="b1"/>
    <n v="166"/>
    <n v="2019"/>
    <n v="39"/>
    <x v="0"/>
    <s v="LTE"/>
    <s v="Revegetación de áreas intervenidas"/>
    <x v="4"/>
    <x v="8"/>
    <s v="Construcción y operación"/>
    <s v="No Aplica"/>
    <s v="Dentro de este compromiso destacan los siguientes objetivos: - Rehabilitar los sectores desprovistos de vegetación e intervenidos por la instalación de las obras temporales y/o actividades asociadas a la fase de construcción, mediante la incorporación de "/>
  </r>
  <r>
    <n v="2143020037"/>
    <s v="DIA DS40"/>
    <s v="Parque Solar Esfena"/>
    <s v="V"/>
    <s v="Petorca"/>
    <s v="c"/>
    <n v="1"/>
    <n v="2020"/>
    <n v="34"/>
    <x v="0"/>
    <s v="PFV"/>
    <s v="Rescate y Relocalización de ejemplares las especies Trichocereus chiloensis y Cumulopuntia sphaerica."/>
    <x v="5"/>
    <x v="20"/>
    <s v="Construcción"/>
    <s v="Corta de especies vegetales - Medida de resguardo de las especies Trichocereus chiloensis y Cumulopuntia sphaerica, ambas en categoría de conservación de Casi Amenazada y Preocupación Menor respectivamente."/>
    <s v="Objetivo: Este Plan tendrá como objetivo rescatar y relocalizar los individuos a ser afectados en el área de emplazamiento del Proyecto, en forma previa a la intervención por parte de las obras y acciones relacionadas con la ejecución del Proyecto en la f"/>
  </r>
  <r>
    <n v="2143020037"/>
    <s v="DIA DS40"/>
    <s v="Parque Solar Esfena"/>
    <s v="V"/>
    <s v="Petorca"/>
    <s v="c"/>
    <n v="1"/>
    <n v="2020"/>
    <n v="33"/>
    <x v="0"/>
    <s v="PFV"/>
    <s v="Restricción horaria del flujo vehicular "/>
    <x v="1"/>
    <x v="15"/>
    <s v="Construcción"/>
    <s v="No hay."/>
    <s v="Objetivo: Adecuar el flujo vehicular del Proyecto para la fase de construcción, respecto al traslado de los paneles solares e insumos de construcción, en los horarios fuera de punta, para evitar posibles alteraciones sobre los tiempos de viaje y desplazam"/>
  </r>
  <r>
    <n v="2143015258"/>
    <s v="DIA DS40 (ICE)"/>
    <s v="Parque Fotovoltaico La Quinta"/>
    <s v="VIII"/>
    <s v="Cabrero"/>
    <s v="c"/>
    <n v="25"/>
    <n v="2020"/>
    <n v="92"/>
    <x v="0"/>
    <s v="PFV"/>
    <s v="Información a la comunidad"/>
    <x v="0"/>
    <x v="0"/>
    <s v="Construcción"/>
    <s v="No aplica"/>
    <s v="Objetivo: Establecer un canal de comunicación para informar a la comunidad sobre los procesos y fases de proyecto, y para recibir información, sugerencias o reclamos de los vecinos. Descripción: El titular realizará actividades para crear los canales para"/>
  </r>
  <r>
    <n v="2143015258"/>
    <s v="DIA DS40 (ICE)"/>
    <s v="Parque Fotovoltaico La Quinta"/>
    <s v="VIII"/>
    <s v="Cabrero"/>
    <s v="c"/>
    <n v="25"/>
    <n v="2020"/>
    <n v="93"/>
    <x v="0"/>
    <s v="PFV"/>
    <s v="Mantención del camino luego de finalizada la fase de construcción"/>
    <x v="1"/>
    <x v="15"/>
    <s v="Construcción"/>
    <s v="No aplica"/>
    <s v="Objetivo: Dejar el camino existente que se utilizará para acceder al proyecto en las mismas condiciones en que estaba antes del inicio de la fase de construcción. Descripción: Dado de que uso del camino de acceso al predio será utilizado por camiones dura"/>
  </r>
  <r>
    <n v="2143015258"/>
    <s v="DIA DS40 (ICE)"/>
    <s v="Parque Fotovoltaico La Quinta"/>
    <s v="VIII"/>
    <s v="Cabrero"/>
    <s v="c"/>
    <n v="25"/>
    <n v="2020"/>
    <n v="93"/>
    <x v="0"/>
    <s v="PFV"/>
    <s v="Permiso para la caza o captura de ejemplares de animales de especies protegidas para fines de investigación, para el establecimiento de centros de reproducción o criaderos y para la utilización sustentable del recurso."/>
    <x v="5"/>
    <x v="20"/>
    <s v="Construcción"/>
    <s v="No aplica"/>
    <s v="Resguardar la no afectación de la fauna terrestre en categoría de conservación registrada en el área de influencia. Las especies objetivo a capturar, son aquellas de baja movilidad y/o en alguna categoría de conservación, en este caso pertenecientes a los"/>
  </r>
  <r>
    <n v="2143015258"/>
    <s v="DIA DS40 (ICE)"/>
    <s v="Parque Fotovoltaico La Quinta"/>
    <s v="VIII"/>
    <s v="Cabrero"/>
    <s v="c"/>
    <n v="25"/>
    <n v="2020"/>
    <n v="91"/>
    <x v="0"/>
    <s v="PFV"/>
    <s v="Visitas guiadas al Parque Fotovoltaico"/>
    <x v="0"/>
    <x v="0"/>
    <s v="Operación"/>
    <s v="No aplica"/>
    <s v="Objetivo: Informar a la comunidad respecto la tecnología utilizada en el proyecto. Descripción: El titular tendrá disponibilidad para realizar visitas guiadas a juntas de vecinos, interesados en conocer la tecnología del parque fotovoltaico, incluyendo un"/>
  </r>
  <r>
    <n v="2143015169"/>
    <s v="DIA DS40"/>
    <s v="Central Solar Fotovoltaica Gran Piquero"/>
    <s v="V"/>
    <s v="Casablanca"/>
    <s v="c"/>
    <n v="43952"/>
    <n v="2020"/>
    <n v="24"/>
    <x v="0"/>
    <s v="PFV"/>
    <s v="Aplicación de supresor de polvo."/>
    <x v="2"/>
    <x v="3"/>
    <s v="Todas las fases del proyecto"/>
    <s v="Aumento en las emisiones atmosféricas de material particulado."/>
    <s v="Objetivo: Evitar el levantamiento de polvo. Descripción: Se aplicará un supresor de polvo en 1.059 metros de camino interior del Proyecto. El camino interior tendrá un ancho de 5,3 metros. El supresor de polvo se aplicará una vez al año, esta aplicación s"/>
  </r>
  <r>
    <n v="2143015169"/>
    <s v="DIA DS40"/>
    <s v="Central Solar Fotovoltaica Gran Piquero"/>
    <s v="V"/>
    <s v="Casablanca"/>
    <s v="c"/>
    <n v="43952"/>
    <n v="2020"/>
    <n v="22"/>
    <x v="0"/>
    <s v="PFV"/>
    <s v="Plan de mejoramiento de las características productivas de un suelo."/>
    <x v="2"/>
    <x v="12"/>
    <s v="Operación"/>
    <s v="Pérdida de suelo."/>
    <s v="Objetivo: Fractura de estrata impermeable que restringe la profundidad efectiva del suelo y dificulte el drenaje de éste, para mejorar las características productivas de un suelo. Descripción: Se realizará un subsolado que quiebre la tosca. Consistirá en "/>
  </r>
  <r>
    <n v="2143002728"/>
    <s v="DIA DS40"/>
    <s v="Planta Fotovoltaica El Romeral"/>
    <s v="VI"/>
    <s v="Chimbarongo"/>
    <s v="c"/>
    <n v="24"/>
    <n v="2019"/>
    <n v="86"/>
    <x v="0"/>
    <s v="PFV"/>
    <s v="Contratación de mano de obra local"/>
    <x v="0"/>
    <x v="2"/>
    <s v="Construcción y cierre"/>
    <s v="No aplica"/>
    <s v="Objetivo: Otorgar oportunidad laboral a personas calificadas de las zonas aledañas al Proyecto. Descripción: La empresa a cargo de la construcción del proyecto solicitará a la OMIL de la Municipalidad de Chimbarongo curriculum para contactar a las persona"/>
  </r>
  <r>
    <n v="2143002728"/>
    <s v="DIA DS40"/>
    <s v="Planta Fotovoltaica El Romeral"/>
    <s v="VI"/>
    <s v="Chimbarongo"/>
    <s v="c"/>
    <n v="24"/>
    <n v="2019"/>
    <n v="85"/>
    <x v="0"/>
    <s v="PFV"/>
    <s v="Control de emisiones a la atmósfera"/>
    <x v="2"/>
    <x v="3"/>
    <s v="Construcción y cierre"/>
    <s v="Aumento de emisiones atmosféricas"/>
    <s v="Objetivo: atenuar las emisiones atmosféricas producto de las labores de construcción y cierre del Proyecto. Descripción: Dentro de las medidas contempladas para el control de las emisiones generadas en las fases de construcción y cierre se encuentran: - T"/>
  </r>
  <r>
    <n v="2143002728"/>
    <s v="DIA DS40"/>
    <s v="Planta Fotovoltaica El Romeral"/>
    <s v="VI"/>
    <s v="Chimbarongo"/>
    <s v="c"/>
    <n v="24"/>
    <n v="2019"/>
    <n v="87"/>
    <x v="0"/>
    <s v="PFV"/>
    <s v="Plan de Perturbación Controlada para la especie Liolaemus lemniscatus"/>
    <x v="5"/>
    <x v="10"/>
    <s v="Construcción"/>
    <s v="Alteración de Hábitat"/>
    <s v="Objetivo: Prevenir los potenciales efectos negativos asociados a la construcción del proyecto para la especie Liolaemus lemniscatus. Descripción: Procedimiento de perturbación controlada en función a lo especificado en la “Guía de Evaluación Ambiental Com"/>
  </r>
  <r>
    <n v="2143002728"/>
    <s v="DIA DS40"/>
    <s v="Planta Fotovoltaica El Romeral"/>
    <s v="VI"/>
    <s v="Chimbarongo"/>
    <s v="c"/>
    <n v="24"/>
    <n v="2019"/>
    <n v="86"/>
    <x v="0"/>
    <s v="PFV"/>
    <s v="Socialización del Calendario de Flujos de Desplazamientos para la Fase de Construcción"/>
    <x v="0"/>
    <x v="0"/>
    <s v="Construcción"/>
    <s v="No Aplica"/>
    <s v="Objetivo: Asegurar un uso de caminos respetuoso e integrado con el uso comunitario para no alterar la libre circulación ni incrementar los tiempos de desplazamiento. Descripción: Se comunicará a la Autoridad comunal representada por la dirección del tráns"/>
  </r>
  <r>
    <n v="2142849153"/>
    <s v="DIA DS40"/>
    <s v="Nueva Central Solar Fotovoltaica MACAO"/>
    <s v="RM"/>
    <s v="Talagante"/>
    <s v="c"/>
    <n v="85"/>
    <n v="2020"/>
    <n v="35"/>
    <x v="0"/>
    <s v="PFV"/>
    <s v="Plan de Mejoramiento de Suelos"/>
    <x v="2"/>
    <x v="12"/>
    <s v="Operación"/>
    <s v="No Aplica"/>
    <s v="Objetivo: Mejoramiento productivo de suelos con ciertas limitaciones. Descripción: Se realizará el mejoramiento en 27,96 hectáreas de suelo. Justificación: Los resultados de los estudios en los suelos a mejorar del Fundo El Estero de Melipilla, tienen una"/>
  </r>
  <r>
    <n v="2142770417"/>
    <s v="DIA DS40"/>
    <s v="Planta Fotovoltaica Mitchi"/>
    <s v="II"/>
    <s v="Antofagasta"/>
    <s v="c"/>
    <n v="190"/>
    <n v="2019"/>
    <n v="28"/>
    <x v="0"/>
    <s v="PFV"/>
    <s v="Registro y control del suministro de agua industrial."/>
    <x v="2"/>
    <x v="26"/>
    <s v="Construcción y operación"/>
    <s v="Sin impactos asociados"/>
    <s v="Objetivo: Mantener un registro y control sobre el punto de abastecimiento de agua industrial a emplear por los camiones aljibes que suministrarán de agua industrial al Proyecto. Descripción: El Titular se compromete a llevar un registro y control que acre"/>
  </r>
  <r>
    <n v="2142770417"/>
    <s v="DIA DS40"/>
    <s v="Planta Fotovoltaica Mitchi"/>
    <s v="II"/>
    <s v="Antofagasta"/>
    <s v="c"/>
    <n v="190"/>
    <n v="2019"/>
    <n v="27"/>
    <x v="0"/>
    <s v="PFV"/>
    <s v="Reposición de materiales utilizados en emergencias"/>
    <x v="0"/>
    <x v="6"/>
    <s v="Todas las fases del proyecto"/>
    <s v="Sin impactos asociados"/>
    <s v="Objetivo: Generar acuerdos de reposición entre el Titular con instituciones como Bomberos de Chile, Carabineros u otra Institución pública que utilice exclusivamente insumos en caso de eventuales emergencias ocurridas en la Planta Fotovoltaica Mitchi. Des"/>
  </r>
  <r>
    <n v="2142766134"/>
    <s v="DIA DS40"/>
    <s v="Parque Fotovoltaico &quot;El Trile&quot;"/>
    <s v="VII"/>
    <s v="Yerbas Buenas"/>
    <s v="c"/>
    <n v="244"/>
    <n v="2019"/>
    <n v="85"/>
    <x v="0"/>
    <s v="PFV"/>
    <s v="Caminos de acceso"/>
    <x v="2"/>
    <x v="3"/>
    <s v="Construcción"/>
    <s v="Aumento de flujo vehicular temporal durante la fase de construcción en Ruta L-207 y Callejón Peralillo"/>
    <s v="Ruta Medida comprometida Plazo de ejecución Coordenad as inicio (UTM H19 WGS84) Coordenad as término (UTM H19 WGS84) L-207 “Callejón Challacura” 1. Humectación 1 vez por día, en época estival. Estas medidas aplican 267.473 E 6.045.544 N 263.975 E 6.045.97"/>
  </r>
  <r>
    <n v="2142766134"/>
    <s v="DIA DS40"/>
    <s v="Parque Fotovoltaico &quot;El Trile&quot;"/>
    <s v="VII"/>
    <s v="Yerbas Buenas"/>
    <s v="c"/>
    <n v="244"/>
    <n v="2019"/>
    <n v="87"/>
    <x v="0"/>
    <s v="PFV"/>
    <s v="Charla de inducción a trabajadores sobre patrimonio cultural"/>
    <x v="1"/>
    <x v="1"/>
    <s v="Construcción"/>
    <s v="Riesgo de impactos sobre eventuales hallazgos del patrimonio cultural durante las actividades de movimiento de tierras."/>
    <s v="Se realizará 1 charla de inducción sobre patrimonio cultural por arqueólogo y/o licenciado en arqueología, previo al inicio de las faenas."/>
  </r>
  <r>
    <n v="2142766134"/>
    <s v="DIA DS40"/>
    <s v="Parque Fotovoltaico &quot;El Trile&quot;"/>
    <s v="VII"/>
    <s v="Yerbas Buenas"/>
    <s v="c"/>
    <n v="244"/>
    <n v="2019"/>
    <n v="84"/>
    <x v="0"/>
    <s v="PFV"/>
    <s v="Medidas de gestión vial"/>
    <x v="1"/>
    <x v="15"/>
    <s v="Construcción"/>
    <s v="Aumento de flujo vehicular temporal durante la fase de construcción en Ruta L-207 y Callejón Peralillo"/>
    <s v="Objetivo: El Objetivo es reducir los potenciales impactos sobre las vías de comunicación y las emisiones de polvo en suspensión hacia los habitantes del sector producto del transporte de carga del Proyecto."/>
  </r>
  <r>
    <n v="2142766134"/>
    <s v="DIA DS40"/>
    <s v="Parque Fotovoltaico &quot;El Trile&quot;"/>
    <s v="VII"/>
    <s v="Yerbas Buenas"/>
    <s v="c"/>
    <n v="244"/>
    <n v="2019"/>
    <n v="87"/>
    <x v="0"/>
    <s v="PFV"/>
    <s v="Monitoreo arqueológico durante actividades de movimiento de tierra"/>
    <x v="3"/>
    <x v="4"/>
    <s v="Construcción"/>
    <s v="Riesgo de impactos sobre eventuales hallazgos del patrimonio cultural durante las actividades de movimiento de tierras."/>
    <s v="Se realizará un monitoreo arqueológico permanente por arqueólogo y/o licenciado en arqueología, durante las labores que impliquen remoción de superficie durante la fase de construcción del Proyecto."/>
  </r>
  <r>
    <n v="2142766134"/>
    <s v="DIA DS40"/>
    <s v="Parque Fotovoltaico &quot;El Trile&quot;"/>
    <s v="VII"/>
    <s v="Yerbas Buenas"/>
    <s v="c"/>
    <n v="244"/>
    <n v="2019"/>
    <n v="83"/>
    <x v="0"/>
    <s v="PFV"/>
    <s v="Plan de rescate y relocalización de anfibios y plan de perturbación controlada."/>
    <x v="5"/>
    <x v="20"/>
    <s v="Todas las fases del proyecto"/>
    <s v="No hay"/>
    <s v="Objetivo: Resguardar aquellas especies que se encuentren en estado de conservación activando el plan de Rescate y Relocalización de Anfibios y el Plan de Perturbación Controlada. Los planes mencionados están destinados a la relocalización de anfibios a un"/>
  </r>
  <r>
    <n v="2142741314"/>
    <s v="DIA DS40"/>
    <s v="Parque Fotovoltaico Centauro Solar"/>
    <s v="XVI"/>
    <s v="Chillán"/>
    <s v="c"/>
    <n v="90"/>
    <n v="2019"/>
    <n v="59"/>
    <x v="0"/>
    <s v="PFV"/>
    <s v="Monitoreo de ruido"/>
    <x v="2"/>
    <x v="24"/>
    <s v="Construcción"/>
    <s v="Alteración de los niveles de ruido"/>
    <s v="Objetivo: mantener un registro de los niveles de ruido producto de la construcción cumplen con los límites máximos permisibles, de acuerdo a la implementación de barreras modulares móviles, descritas en la adenda 1 y anexo 2.3 de la DIA. Descripción: se r"/>
  </r>
  <r>
    <n v="2142736902"/>
    <s v="DIA DS40"/>
    <s v="PARQUE FOTOVOLTAICO LA ROSA DE SHARON"/>
    <s v="RM"/>
    <s v="María Pinto"/>
    <s v="c"/>
    <n v="746"/>
    <n v="2019"/>
    <n v="21"/>
    <x v="0"/>
    <s v="PFV"/>
    <s v="Charlas de inducción en materias arqueológicas."/>
    <x v="1"/>
    <x v="1"/>
    <s v="Contrucción"/>
    <s v="No Aplica"/>
    <s v="La/el arqueóloga/o licenciada/o en arqueología realizará una charla a los trabajadores del Proyecto sobre el componente arqueológico que se podría encontrar en el área y los procedimientos a seguir en caso de hallazgo, antes del inicio de excavación. Esta"/>
  </r>
  <r>
    <n v="2142736902"/>
    <s v="DIA DS40"/>
    <s v="PARQUE FOTOVOLTAICO LA ROSA DE SHARON"/>
    <s v="RM"/>
    <s v="María Pinto"/>
    <s v="c"/>
    <n v="746"/>
    <n v="2019"/>
    <n v="22"/>
    <x v="0"/>
    <s v="PFV"/>
    <s v="Instalación de sistema fotovoltaico en sedes sociales"/>
    <x v="0"/>
    <x v="6"/>
    <s v="Construcción"/>
    <s v="No Aplica"/>
    <s v="El titular del Proyecto se compromete a instalar un sistema fotovoltaico en las sedes sociales de San Enrique y Santa Emilia. Las características asociadas a estos sistemas son las siguientes: Consumo Luminarias: 50 W x 4u x 24/3 Hrs = 1,6 kWh (Día) Refri"/>
  </r>
  <r>
    <n v="2142736902"/>
    <s v="DIA DS40"/>
    <s v="PARQUE FOTOVOLTAICO LA ROSA DE SHARON"/>
    <s v="RM"/>
    <s v="María Pinto"/>
    <s v="c"/>
    <n v="746"/>
    <n v="2019"/>
    <n v="22"/>
    <x v="0"/>
    <s v="PFV"/>
    <s v="Mejoramiento de suelos en la Región Metropolitana."/>
    <x v="2"/>
    <x v="12"/>
    <s v="Construcción"/>
    <s v="No Aplica"/>
    <s v="Se establece proporcionar un mejoramiento sustancial de la superficie del suelo, generando posteriormente una mejora de sus limitantes agrícolas, tales como pedregosidad subsuperficial, propiedades químicas o físico-morfológicas estructurales. La superfic"/>
  </r>
  <r>
    <n v="2142736902"/>
    <s v="DIA DS40"/>
    <s v="PARQUE FOTOVOLTAICO LA ROSA DE SHARON"/>
    <s v="RM"/>
    <s v="María Pinto"/>
    <s v="c"/>
    <n v="746"/>
    <n v="2019"/>
    <n v="23"/>
    <x v="0"/>
    <s v="PFV"/>
    <s v="Realización de capacitaciones y visitas guiadas"/>
    <x v="1"/>
    <x v="1"/>
    <s v="Operación"/>
    <s v="No Aplica"/>
    <s v="El titular del Proyecto se compromete a realizar capacitaciones en dos ámbitos distintos, en coordinación con la I. Municipalidad de María Pinto. • Agricultura tecnificada. • Energías renovables. Adicionalmente, se concertarán visitas guiadas al Parque Fo"/>
  </r>
  <r>
    <n v="2142611113"/>
    <s v="DIA DS40 (ICE)"/>
    <s v="Traslado plantas de pinturas base solventes, Ceresita"/>
    <s v="RM"/>
    <s v="Quilicura"/>
    <s v="ñ3"/>
    <n v="61"/>
    <n v="2020"/>
    <n v="55"/>
    <x v="3"/>
    <s v="No aplica"/>
    <s v="Compromiso ambiental voluntario 1"/>
    <x v="1"/>
    <x v="17"/>
    <s v="Todas las fases del proyecto"/>
    <s v="No Aplica"/>
    <s v="Objetivo: El titular se compromete a segregar sus residuos, de manera tal de facilitar el reciclaje y/o reutilización de estos."/>
  </r>
  <r>
    <n v="2142611113"/>
    <s v="DIA DS40 (ICE)"/>
    <s v="Traslado plantas de pinturas base solventes, Ceresita"/>
    <s v="RM"/>
    <s v="Quilicura"/>
    <s v="ñ3"/>
    <n v="61"/>
    <n v="2020"/>
    <n v="56"/>
    <x v="3"/>
    <s v="No aplica"/>
    <s v="Compromiso ambiental voluntario 2"/>
    <x v="4"/>
    <x v="8"/>
    <s v="Operación"/>
    <s v="No Aplica"/>
    <s v="El titular del proyecto se compromete a plantar, cuidar y mantener adecuadamente las áreas verdes con especies nativas del proyecto, procurando la mantención de las especies vegetativas incorporadas en él. Se incorporarán especies nativas, tales como el p"/>
  </r>
  <r>
    <n v="2142611113"/>
    <s v="DIA DS40 (ICE)"/>
    <s v="Traslado plantas de pinturas base solventes, Ceresita"/>
    <s v="RM"/>
    <s v="Quilicura"/>
    <s v="ñ3"/>
    <n v="61"/>
    <n v="2020"/>
    <n v="56"/>
    <x v="3"/>
    <s v="No aplica"/>
    <s v="Compromiso ambiental voluntario 3"/>
    <x v="0"/>
    <x v="0"/>
    <s v="Construcción y operación"/>
    <s v="No Aplica"/>
    <s v="El titular del proyecto se compromete mantener abierta las relacionas con la comunidad cercana al proyecto, con el fin de escuchar y dar respuesta a cualquiera de sus inquietudes, en cualquiera de las fases del proyecto."/>
  </r>
  <r>
    <n v="2142611113"/>
    <s v="DIA DS40 (ICE)"/>
    <s v="Traslado plantas de pinturas base solventes, Ceresita"/>
    <s v="RM"/>
    <s v="Quilicura"/>
    <s v="ñ3"/>
    <n v="61"/>
    <n v="2020"/>
    <n v="56"/>
    <x v="3"/>
    <s v="No aplica"/>
    <s v="Compromiso ambiental voluntario 4"/>
    <x v="2"/>
    <x v="3"/>
    <s v="Operación"/>
    <s v="No Aplica"/>
    <s v="Ayudar a disminuir las emisiones de MP a la atmósfera y promover el electro movilidad para el desuso de combustibles fósiles."/>
  </r>
  <r>
    <n v="2142611113"/>
    <s v="DIA DS40 (ICE)"/>
    <s v="Traslado plantas de pinturas base solventes, Ceresita"/>
    <s v="RM"/>
    <s v="Quilicura"/>
    <s v="ñ3"/>
    <n v="61"/>
    <n v="2020"/>
    <n v="57"/>
    <x v="3"/>
    <s v="No aplica"/>
    <s v="Compromiso ambiental voluntario 5"/>
    <x v="1"/>
    <x v="17"/>
    <s v="Operación y cierre"/>
    <s v="No Aplica"/>
    <s v="Disminuir la cantidad de residuos destinados a disposición final y promover el retiro de residuos con recicladores base."/>
  </r>
  <r>
    <n v="2142611113"/>
    <s v="DIA DS40 (ICE)"/>
    <s v="Traslado plantas de pinturas base solventes, Ceresita"/>
    <s v="RM"/>
    <s v="Quilicura"/>
    <s v="ñ3"/>
    <n v="61"/>
    <n v="2020"/>
    <n v="57"/>
    <x v="3"/>
    <s v="No aplica"/>
    <s v="Compromiso ambiental voluntario 6"/>
    <x v="2"/>
    <x v="3"/>
    <s v="Operación"/>
    <s v="No Aplica"/>
    <s v="Disminuir en un 25% las emisiones de COVS asociadas a la producción de pinturas en base solventes"/>
  </r>
  <r>
    <n v="2142552324"/>
    <s v="DIA DS40"/>
    <s v="Parque Solar Newentún"/>
    <s v="VI"/>
    <s v="Peralillo"/>
    <s v="c"/>
    <n v="29"/>
    <n v="2019"/>
    <n v="158"/>
    <x v="0"/>
    <s v="PFV"/>
    <s v="Implementación de cerco vivo"/>
    <x v="6"/>
    <x v="21"/>
    <s v="Todas las fases del proyecto"/>
    <s v="De acuerdo al Estudio de Paisaje y Turismo del Proyecto (Anexo 15 de la DIA), el Proyecto no genera impactos adversos significativos en estas componentes; sin embargo, se compromete a implementar una cortina arbórea en todo el deslinde sur- poniente del P"/>
    <s v="Objetivo: reducir la intrusión visual en el paisaje costumbrista local. Descripción: La longitud del cerco vivo corresponde a 620 metros aproximadamente. Se propone la especie Acacia capensis, árbol resistente a las altas temperaturas, se adapta a distint"/>
  </r>
  <r>
    <n v="2142552324"/>
    <s v="DIA DS40"/>
    <s v="Parque Solar Newentún"/>
    <s v="VI"/>
    <s v="Peralillo"/>
    <s v="c"/>
    <n v="29"/>
    <n v="2019"/>
    <n v="159"/>
    <x v="0"/>
    <s v="PFV"/>
    <s v="Plan de Tránsito"/>
    <x v="1"/>
    <x v="15"/>
    <s v="Todas las fases del proyecto"/>
    <s v="Ninguno. Los flujos viales del Proyecto no presentan interferencia con los flujos de tránsito locales, ni fiestas costumbristas de la zona."/>
    <s v="Objetivo: Organizar los flujos vehiculares del Proyecto para asegurar el normal desarrollo de los sistemas de vida y costumbres de los grupos humanos, considerando las festividades costumbristas cercanas al área del Proyecto. Descripción: considerando que"/>
  </r>
  <r>
    <n v="2142547893"/>
    <s v="DIA DS40"/>
    <s v="Subestación Doble  Barra Tap Algarrobo"/>
    <s v="V"/>
    <s v="Algarrobo"/>
    <s v="b2"/>
    <n v="29"/>
    <n v="2019"/>
    <n v="38"/>
    <x v="0"/>
    <s v="Subestación"/>
    <s v="Charlas de Paleontología y Arqueología."/>
    <x v="1"/>
    <x v="1"/>
    <s v="Construcción"/>
    <s v="No Aplica"/>
    <s v="Objetivo: Se efectuarán charlas de inducción impartidas por un paleontólogo y un arqueólogo o licenciado en arqueología, a todos los trabajadores involucrados en la construcción de la Subestación. Los temas de las charlas estarán dirigidos al reconocimien"/>
  </r>
  <r>
    <n v="2142547893"/>
    <s v="DIA DS40"/>
    <s v="Subestación Doble  Barra Tap Algarrobo"/>
    <s v="V"/>
    <s v="Algarrobo"/>
    <s v="b2"/>
    <n v="29"/>
    <n v="2019"/>
    <n v="36"/>
    <x v="0"/>
    <s v="Subestación"/>
    <s v="Humectación de caminos de acceso y frentes de trabajo."/>
    <x v="2"/>
    <x v="3"/>
    <s v="Construcción"/>
    <s v="Aumento de la concentración ambiental de material particulado y gases a la atmósfera."/>
    <s v="Objetivo: El objetivo es la reducción de emisiones debido al tránsito de vehículos y maquinarias por caminos de acceso no pavimentados, además de las áreas donde se realizará escarpe y excavación. Descripción: Se humectarán los caminos de acceso que pueda"/>
  </r>
  <r>
    <n v="2142547893"/>
    <s v="DIA DS40"/>
    <s v="Subestación Doble  Barra Tap Algarrobo"/>
    <s v="V"/>
    <s v="Algarrobo"/>
    <s v="b2"/>
    <n v="29"/>
    <n v="2019"/>
    <n v="39"/>
    <x v="0"/>
    <s v="Subestación"/>
    <s v="Medidas de resguardo para “Citronella mucronata” (Naranjillo)."/>
    <x v="4"/>
    <x v="8"/>
    <s v="Construcción"/>
    <s v="No Aplica"/>
    <s v="Objetivo: Proponer medidas de gestión para proteger especie vulnerable: “Citronella mucronata”. Descripción: Durante la fase de construcción se considerarán las siguientes medidas de resguardo para el naranjillo:  Inspección visual y registro fotográfico"/>
  </r>
  <r>
    <n v="2142547893"/>
    <s v="DIA DS40"/>
    <s v="Subestación Doble  Barra Tap Algarrobo"/>
    <s v="V"/>
    <s v="Algarrobo"/>
    <s v="b2"/>
    <n v="29"/>
    <n v="2019"/>
    <n v="37"/>
    <x v="0"/>
    <s v="Subestación"/>
    <s v="Monitoreo periódico de los niveles de ruido en receptores sensibles."/>
    <x v="2"/>
    <x v="24"/>
    <s v="Construcción"/>
    <s v="Aumento de los niveles de ruido."/>
    <s v="Objetivo: Verificar que los niveles de presión sonora se mantengan bajos los límites normativos. Descripción y justificación: El Proyecto generará emisiones de ruido que puedan afectar a los receptores más cercanos del Proyecto. El Titular monitoreará los"/>
  </r>
  <r>
    <n v="2142547893"/>
    <s v="DIA DS40"/>
    <s v="Subestación Doble  Barra Tap Algarrobo"/>
    <s v="V"/>
    <s v="Algarrobo"/>
    <s v="b2"/>
    <n v="29"/>
    <n v="2019"/>
    <n v="35"/>
    <x v="0"/>
    <s v="Subestación"/>
    <s v="Perturbación controlada de especies de baja movilidad"/>
    <x v="5"/>
    <x v="10"/>
    <s v="Construcción"/>
    <s v="Alteración de hábitat de especies de baja movilidad."/>
    <s v="Objetivo: El objetivo corresponderá a la no afectación de individuos de las especies de baja movilidad identificadas en la zona de emplazamiento del Proyecto. Descripción y Justificación: Debido a que los registros de la caracterización evidenciaron la pr"/>
  </r>
  <r>
    <n v="2142547893"/>
    <s v="DIA DS40"/>
    <s v="Subestación Doble  Barra Tap Algarrobo"/>
    <s v="V"/>
    <s v="Algarrobo"/>
    <s v="b2"/>
    <n v="29"/>
    <n v="2019"/>
    <n v="41"/>
    <x v="0"/>
    <s v="Subestación"/>
    <s v="Reutilización del suelo (Fase de Cierre)."/>
    <x v="2"/>
    <x v="12"/>
    <s v="Cierre"/>
    <s v="Afectación del suelo."/>
    <s v="Objetivo: Revegetar el área intervenida por la subestación y así, recuperar las mismas condiciones funcionales del terreno previo a su intervención. Descripción: Ante una eventual fase de cierre, se considerará revegetar el área que fue intervenida en el "/>
  </r>
  <r>
    <n v="2142547893"/>
    <s v="DIA DS40"/>
    <s v="Subestación Doble  Barra Tap Algarrobo"/>
    <s v="V"/>
    <s v="Algarrobo"/>
    <s v="b2"/>
    <n v="29"/>
    <n v="2019"/>
    <n v="40"/>
    <x v="0"/>
    <s v="Subestación"/>
    <s v="Reutilización del suelo (Fase de Construcción)."/>
    <x v="2"/>
    <x v="12"/>
    <s v="Construcción"/>
    <s v="Pérdida de suelo."/>
    <s v="Objetivo: Reutilizar el 50% del material sobrante producto de las actividades de escarpe del Proyecto. Descripción: Producto de las actividades de escarpe al interior de la subestación (40 cm de profundidad) y en las zonas de posicionamiento de las torres"/>
  </r>
  <r>
    <n v="2142544106"/>
    <s v="DIA DS40"/>
    <s v="Nueva Subestación Guardiamarina 110/23 - 13 kV"/>
    <s v="II"/>
    <s v="Antofagasta"/>
    <s v="b2"/>
    <n v="87"/>
    <n v="2020"/>
    <n v="25"/>
    <x v="0"/>
    <s v="Subestación"/>
    <s v="Reposición de equipos en caso de emergencias"/>
    <x v="0"/>
    <x v="6"/>
    <s v="Todas las fases del proyecto"/>
    <s v="No Aplica"/>
    <s v="Objetivo: Dar apoyo económico a las instituciones de emergencias que gasten recursos en emergencias a causa u ocasión del Proyecto. Descripción: En caso de suceder una emergencia, se contactará con la Institución que acudió a la emergencia para solicitar "/>
  </r>
  <r>
    <n v="2142543430"/>
    <s v="DIA DS40"/>
    <s v="Parque Fotovoltaico Alcones"/>
    <s v="VI"/>
    <s v="Marchihue"/>
    <s v="c"/>
    <n v="43983"/>
    <n v="2020"/>
    <n v="209"/>
    <x v="0"/>
    <s v="PFV"/>
    <s v="El Plan de Manejo Biológico de flora y vegetación"/>
    <x v="4"/>
    <x v="8"/>
    <s v="Construcción"/>
    <s v="Pérdida de especie de flora amenazada."/>
    <s v="Objetivo: Evitar el daño a especies de flora que poseen categoría de conservación de amenaza, en específico para la especie Calydorea xiphioides. Descripción: El Plan de Manejo Biológico considera 5 etapas: 1. Cuantificación. 2. Rescate y viverización. 3."/>
  </r>
  <r>
    <n v="2142543430"/>
    <s v="DIA DS40"/>
    <s v="Parque Fotovoltaico Alcones"/>
    <s v="VI"/>
    <s v="Marchihue"/>
    <s v="c"/>
    <n v="43983"/>
    <n v="2020"/>
    <n v="209"/>
    <x v="0"/>
    <s v="PFV"/>
    <s v="Implementación de cierre vegetal"/>
    <x v="6"/>
    <x v="21"/>
    <s v="Operación"/>
    <s v="Afectación del valor paisajístico."/>
    <s v="Objetivo: Reducir la visibilidad de las instalaciones del parque fotovoltaico. Descripción: El Titular implementa un cierre vegetal que complementa la vegetación existente utilizando la especie Crateus (Crategus oxicantha). Justificación: Mediante la impl"/>
  </r>
  <r>
    <n v="2142543430"/>
    <s v="DIA DS40"/>
    <s v="Parque Fotovoltaico Alcones"/>
    <s v="VI"/>
    <s v="Marchihue"/>
    <s v="c"/>
    <n v="43983"/>
    <n v="2020"/>
    <n v="210"/>
    <x v="0"/>
    <s v="PFV"/>
    <s v="Programa de comunicación a la comunidad sobre los flujos de vehículos y maquinarias previo a las festividades costumbristas "/>
    <x v="0"/>
    <x v="0"/>
    <s v="Construcción"/>
    <s v="Aumento flujo de vehículos y maquinarias."/>
    <s v="Objetivo: Planificar e informar a la comunidad sobre los flujos de vehículos y maquinarias previo a las festividades costumbristas en las localidades cercanas al Proyecto. Descripción: Se realiza una planificación para el transporte de vehículos y maquina"/>
  </r>
  <r>
    <n v="2142530409"/>
    <s v="DIA DS40"/>
    <s v="Parque Solar Liquidambar"/>
    <s v="V"/>
    <s v="San Esteban"/>
    <s v="c"/>
    <n v="28"/>
    <n v="2019"/>
    <n v="21"/>
    <x v="0"/>
    <s v="PFV"/>
    <s v="Flujo vial del Proyecto fuera de horario Punta."/>
    <x v="1"/>
    <x v="15"/>
    <s v="Contrucción"/>
    <s v="No aplica"/>
    <s v="Objetivo: Adecuar el flujo vehicular del Proyecto para la fase de construcción, respecto al traslado de los Paneles Solares e Insumos de construcción, en los horarios fuera de punta, para evitar posibles alteraciones sobre los tiempos de viaje y desplazam"/>
  </r>
  <r>
    <n v="2142530409"/>
    <s v="DIA DS40"/>
    <s v="Parque Solar Liquidambar"/>
    <s v="V"/>
    <s v="San Esteban"/>
    <s v="c"/>
    <n v="28"/>
    <n v="2019"/>
    <n v="22"/>
    <x v="0"/>
    <s v="PFV"/>
    <s v="Plan de Perturbación Contralada"/>
    <x v="5"/>
    <x v="10"/>
    <s v="Contrucción"/>
    <s v="No aplica"/>
    <s v="Objetivo: Es provocar el abandono o inducir el desplazamiento gradual de los individuos de baja movilidad, previa a las acciones y obras del proyecto. Descripción: Es remover de forma manual y gradual los refugios de las especies, como cúmulos de rocas o "/>
  </r>
  <r>
    <n v="2142530409"/>
    <s v="DIA DS40"/>
    <s v="Parque Solar Liquidambar"/>
    <s v="V"/>
    <s v="San Esteban"/>
    <s v="c"/>
    <n v="28"/>
    <n v="2019"/>
    <n v="19"/>
    <x v="0"/>
    <s v="PFV"/>
    <s v="Protocolo de Comunicación con las Localidades del Sector."/>
    <x v="0"/>
    <x v="0"/>
    <s v="Todas las fases del proyecto"/>
    <s v="No Aplica"/>
    <s v="Objetivo: Establecer un protocolo de comunicación entre la comunidad aledaña al Punto de Conexión y el Proyecto, que permita mitigar posibles impactos ante eventos de emergencia que los pueda afectar, producto de las partes, obras y/o acciones del proyect"/>
  </r>
  <r>
    <n v="2142530409"/>
    <s v="DIA DS40"/>
    <s v="Parque Solar Liquidambar"/>
    <s v="V"/>
    <s v="San Esteban"/>
    <s v="c"/>
    <n v="28"/>
    <n v="2019"/>
    <n v="20"/>
    <x v="0"/>
    <s v="PFV"/>
    <s v="Reacondicionamiento de la Señalética."/>
    <x v="1"/>
    <x v="7"/>
    <s v="Contrucción"/>
    <s v="No aplica"/>
    <s v="Objetivo: Mejorar señaléticas y demarcaciones existentes en la ruta E-765, en particular en las afueras de la Escuela Básica Silvio Zenteno Vergara. Descripción: Se mejorarán las señaléticas existentes en la mencionada ruta, evitando de este modo el deter"/>
  </r>
  <r>
    <n v="2142385765"/>
    <s v="DIA DS40 (ICE)"/>
    <s v="Transporte Terrestre de Cal en la Región Metropolitana"/>
    <s v="RM"/>
    <s v="Pedro Aguirre Cerda, El Bosque, Lo Espejo, Huechuraba, Lampa, Tiltil, Quilicura, Lo Barnechea, Renca, Colina, Pudahuel, Vitacura, Santiago, San Bernardo, Ñuñoa, Las Condes"/>
    <s v="ñ5"/>
    <n v="591"/>
    <n v="2019"/>
    <n v="63"/>
    <x v="1"/>
    <s v="No aplica"/>
    <s v="Capacitaciones anuales sobre el Plan de Emergencia a las juntas de vecinos de cada comuna por donde pasan las rutas del Proyecto."/>
    <x v="0"/>
    <x v="6"/>
    <s v="Operación"/>
    <s v="No aplica"/>
    <s v="Objetivo: Mantener informada a la población de cada una de las comunas involucradas por el Proyecto, con respecto a los posibles riegos producto de las actividades y de las medidas de contingencias y emergencias a implementar._x000a_Descripción: el titular entr"/>
  </r>
  <r>
    <n v="2142385765"/>
    <s v="DIA DS40 (ICE)"/>
    <s v="Transporte Terrestre de Cal en la Región Metropolitana"/>
    <s v="RM"/>
    <s v="Pedro Aguirre Cerda, El Bosque, Lo Espejo, Huechuraba, Lampa, Tiltil, Quilicura, Lo Barnechea, Renca, Colina, Pudahuel, Vitacura, Santiago, San Bernardo, Ñuñoa, Las Condes"/>
    <s v="ñ5"/>
    <n v="591"/>
    <n v="2019"/>
    <n v="64"/>
    <x v="1"/>
    <s v="No aplica"/>
    <s v="Incorporación de información del Proyecto en cada uno de los camiones del Proyecto."/>
    <x v="0"/>
    <x v="0"/>
    <s v="Operación"/>
    <s v="No aplica"/>
    <s v="Objetivo: Mantener a la vista y de fácil acceso los números de teléfonos de la empresa y de la Dirección Regional de Vialidad del MOP RM en cada uno_x000a_de los camiones que trasladarán material._x000a_Descripción: En letrero se instalará en la parte posterior del v"/>
  </r>
  <r>
    <n v="2142385765"/>
    <s v="DIA DS40 (ICE)"/>
    <s v="Transporte Terrestre de Cal en la Región Metropolitana"/>
    <s v="RM"/>
    <s v="Pedro Aguirre Cerda, El Bosque, Lo Espejo, Huechuraba, Lampa, Tiltil, Quilicura, Lo Barnechea, Renca, Colina, Pudahuel, Vitacura, Santiago, San Bernardo, Ñuñoa, Las Condes"/>
    <s v="ñ5"/>
    <n v="591"/>
    <n v="2019"/>
    <n v="15"/>
    <x v="1"/>
    <s v="No aplica"/>
    <s v="Plan de empleabilidad"/>
    <x v="0"/>
    <x v="2"/>
    <s v="Operación"/>
    <s v="No aplica"/>
    <s v="Objetivo: Promover la empleabilidad de los vecinos y vecinas de las_x000a_comunas por donde se desarrollará el proyecto._x000a_Descripción: el titular por medio de un Plan de Empleabilidad promoverá la_x000a_búsqueda de personal para sus operaciones (conductor, administrat"/>
  </r>
  <r>
    <n v="2142352143"/>
    <s v="DIA DS40"/>
    <s v="PROYECTO PARQUE SOLAR MECO CHILLAN"/>
    <s v="XVI"/>
    <s v="Bulnes"/>
    <s v="c"/>
    <n v="66"/>
    <n v="2019"/>
    <n v="56"/>
    <x v="0"/>
    <s v="PFV"/>
    <s v="Área a conservar"/>
    <x v="5"/>
    <x v="30"/>
    <s v="Pre construcción, y se mantiene por toda la operación."/>
    <s v="Perturbación y/o modificación de hábitat y pérdida de individuos de fauna de baja movilidad de interés y/o en categoría de conservación"/>
    <s v="Objetivo: Esta medida tiene por objetivo conservar un parche de vegetación original en el que se mantenga la comunidad faunística original del área de estudio y eventualmente, colonicen los ejemplares ahuyentados por la medida voluntaria de “perturbación "/>
  </r>
  <r>
    <n v="2142352143"/>
    <s v="DIA DS40"/>
    <s v="PROYECTO PARQUE SOLAR MECO CHILLAN"/>
    <s v="XVI"/>
    <s v="Bulnes"/>
    <s v="c"/>
    <n v="66"/>
    <n v="2019"/>
    <n v="54"/>
    <x v="0"/>
    <s v="PFV"/>
    <s v="Perturbación controlada"/>
    <x v="5"/>
    <x v="10"/>
    <s v="Pre construcción"/>
    <s v="Perturbación y/o modificación de hábitat y pérdida de individuos de fauna de baja movilidad de interés y/o en categoría de conservación"/>
    <s v="Objetivo: La perturbación controlada tiene por objetivo provocar el abandono o inducir el desplazamiento gradual de los individuos de la fauna de baja movilidad, desde su lugar de origen hacia zonas inmediatamente adyacentes, en forma previa a la interven"/>
  </r>
  <r>
    <n v="2142169458"/>
    <s v="DIA DS40"/>
    <s v="Fotovoltaico El Boco II"/>
    <s v="V"/>
    <s v="Quillota"/>
    <s v="c"/>
    <n v="26"/>
    <n v="2019"/>
    <n v="28"/>
    <x v="0"/>
    <s v="PFV"/>
    <s v="Barrera acústica mediante un semiencierro para maquinaria estática."/>
    <x v="2"/>
    <x v="19"/>
    <s v="Construcción"/>
    <s v="Aumento en el nivel de presión sonora."/>
    <s v="Objetivo: Atenuar los niveles de ruido producido por la maquinaria más ruidosa, durante la fase de construcción del Proyecto, como lo son la hincadora y faenas de hormigonera, especialmente para los receptores ubicados hacia el sector poniente del Proyect"/>
  </r>
  <r>
    <n v="2142169458"/>
    <s v="DIA DS40"/>
    <s v="Fotovoltaico El Boco II"/>
    <s v="V"/>
    <s v="Quillota"/>
    <s v="c"/>
    <n v="26"/>
    <n v="2019"/>
    <n v="25"/>
    <x v="0"/>
    <s v="PFV"/>
    <s v="Charlas de inducción sobre patrimonio cultural"/>
    <x v="1"/>
    <x v="1"/>
    <s v="Construcción"/>
    <s v="No hay."/>
    <s v="Objetivo: La protección del patrimonio cultural que eventualmente sea encontrado una vez que inicien las actividades de excavación y/o movimientos de tierra. Descripción: Se llevarán a cabo charlas de inducción a los trabajadores respecto de la normativa "/>
  </r>
  <r>
    <n v="2142169458"/>
    <s v="DIA DS40"/>
    <s v="Fotovoltaico El Boco II"/>
    <s v="V"/>
    <s v="Quillota"/>
    <s v="c"/>
    <n v="26"/>
    <n v="2019"/>
    <n v="27"/>
    <x v="0"/>
    <s v="PFV"/>
    <s v="Humectación de caminos."/>
    <x v="2"/>
    <x v="3"/>
    <s v="Construcción y cierre"/>
    <s v="Aumento en las emisiones atmosféricas de material particulado."/>
    <s v="Objetivo: Minimizar el aumento en los niveles de material particulado como efecto del tránsito de vehículos livianos, camiones y maquinaria por caminos no pavimentados. Descripción: Se llevará a cabo la humectación de caminos no pavimentados mediante cami"/>
  </r>
  <r>
    <n v="2142169458"/>
    <s v="DIA DS40"/>
    <s v="Fotovoltaico El Boco II"/>
    <s v="V"/>
    <s v="Quillota"/>
    <s v="c"/>
    <n v="26"/>
    <n v="2019"/>
    <n v="26"/>
    <x v="0"/>
    <s v="PFV"/>
    <s v="Inspección visual arqueológica al área de reforestación asociada al PAS 148 del RSEIA."/>
    <x v="3"/>
    <x v="4"/>
    <s v="Construcción"/>
    <s v="No hay."/>
    <s v="Objetivo: Determinar la existencia/inexistencia de objetos pertenecientes al patrimonio arqueológico que puedan ser afectados en la ejecución del PAS 148 del RSEIA, y, en caso de corresponder, proponer recomendaciones para el adecuado manejo de los recurs"/>
  </r>
  <r>
    <n v="2142169458"/>
    <s v="DIA DS40"/>
    <s v="Fotovoltaico El Boco II"/>
    <s v="V"/>
    <s v="Quillota"/>
    <s v="c"/>
    <n v="26"/>
    <n v="2019"/>
    <n v="28"/>
    <x v="0"/>
    <s v="PFV"/>
    <s v="Monitoreo de ruido."/>
    <x v="2"/>
    <x v="24"/>
    <s v="Construcción"/>
    <s v="Aumento en el nivel de presión sonora."/>
    <s v="Objetivo: Verificar in situ el cumplimiento del D.S. N° 38/2011 del Ministerio del Medio Ambiente, Establece Norma de Emisión de Ruidos Generados por Fuentes que Indica. Descripción: Mediciones puntuales en al menos 6 puntos alrededor del Proyecto, de acu"/>
  </r>
  <r>
    <n v="2142169458"/>
    <s v="DIA DS40"/>
    <s v="Fotovoltaico El Boco II"/>
    <s v="V"/>
    <s v="Quillota"/>
    <s v="c"/>
    <n v="26"/>
    <n v="2019"/>
    <n v="29"/>
    <x v="0"/>
    <s v="PFV"/>
    <s v="Protección del suelo."/>
    <x v="2"/>
    <x v="12"/>
    <s v="Operación"/>
    <s v="Compactación y eventual degradación del suelo."/>
    <s v="Objetivo: Evitar la compactación y degradación física, química y biológica del suelo. Descripción: Mantener la cobertura del suelo para evitar la compactación y degradación, promoviendo el desarrollo de una capa de cobertura vegetal del suelo. Justificaci"/>
  </r>
  <r>
    <n v="2142105020"/>
    <s v="DIA DS40 (ICE)"/>
    <s v="PARQUE EÓLICO LEBU NORTE"/>
    <s v="VIII"/>
    <s v="Lebu"/>
    <s v="c"/>
    <n v="185"/>
    <n v="2019"/>
    <n v="71"/>
    <x v="0"/>
    <s v="Eólico"/>
    <s v="BALIZADO, SEÑALETICA Y MONITOREO DE ADVERTENCIA EN ÁREAS DE PARCHES BOSCOSOS"/>
    <x v="4"/>
    <x v="8"/>
    <s v="Construcción y operación"/>
    <s v="No aplica"/>
    <s v="Objetivo: Resguardar las zonas de parches boscosos, correspondientes a bosque nativo y bosque nativo de preservación próximos a las obras de Parque Eólico. Descripción: La implementación de señalética de advertencia y balizado con cintas de advertencia su"/>
  </r>
  <r>
    <n v="2142105020"/>
    <s v="DIA DS40 (ICE)"/>
    <s v="PARQUE EÓLICO LEBU NORTE"/>
    <s v="VIII"/>
    <s v="Lebu"/>
    <s v="c"/>
    <n v="185"/>
    <n v="2019"/>
    <n v="66"/>
    <x v="0"/>
    <s v="Eólico"/>
    <s v="CAPACITACIÓN TÉCNICA DEL PERSONAL"/>
    <x v="1"/>
    <x v="1"/>
    <s v="Construcción"/>
    <s v="No aplica"/>
    <s v="Objetivo: Capacitar al personal contratado en temas relacionados con la construcción y operación del proyecto. Descripción: Programa que se implementará en coordinación con la I. Municipalidad de Lebu, para nivelar competencias de trabajadores que puedan "/>
  </r>
  <r>
    <n v="2142105020"/>
    <s v="DIA DS40 (ICE)"/>
    <s v="PARQUE EÓLICO LEBU NORTE"/>
    <s v="VIII"/>
    <s v="Lebu"/>
    <s v="c"/>
    <n v="185"/>
    <n v="2019"/>
    <n v="66"/>
    <x v="0"/>
    <s v="Eólico"/>
    <s v="CONTRATACIÓN MANO DE OBRA LOCAL"/>
    <x v="0"/>
    <x v="2"/>
    <s v="Todas las fases del proyecto"/>
    <s v="No aplica"/>
    <s v="Objetivo: Contratar mano de obra prioritariamente de la comuna de Lebu. Descripción: Se contratará preferentemente mano de obra local, dando prioridad a las personas de Lebu, previa evaluación y/o diagnóstico de competencias y salud para trabajos en este "/>
  </r>
  <r>
    <n v="2142105020"/>
    <s v="DIA DS40 (ICE)"/>
    <s v="PARQUE EÓLICO LEBU NORTE"/>
    <s v="VIII"/>
    <s v="Lebu"/>
    <s v="c"/>
    <n v="185"/>
    <n v="2019"/>
    <n v="67"/>
    <x v="0"/>
    <s v="Eólico"/>
    <s v="DEMANDA DE SERVICIOS LOCALES"/>
    <x v="0"/>
    <x v="2"/>
    <s v="Todas las fases del proyecto"/>
    <s v="No aplica"/>
    <s v="Objetivo: Utilizar servicios locales de acuerdo a las demandas del Proyecto. Descripción: Privilegiar la contratación de servicios de empresas o personas naturales de la Comuna de Lebu, que presten servicios de alimentación, aseo, transporte, alojamiento,"/>
  </r>
  <r>
    <n v="2142105020"/>
    <s v="DIA DS40 (ICE)"/>
    <s v="PARQUE EÓLICO LEBU NORTE"/>
    <s v="VIII"/>
    <s v="Lebu"/>
    <s v="c"/>
    <n v="185"/>
    <n v="2019"/>
    <n v="70"/>
    <x v="0"/>
    <s v="Eólico"/>
    <s v="MEDIDA ANTICOLICIÓN POR USO DE PATRONES DE PINTURAS SOBRE LAS ASPAS DE LOS AEROGENERADORES"/>
    <x v="5"/>
    <x v="9"/>
    <s v="Operación"/>
    <s v="No aplica"/>
    <s v="Objetivo: El presente compromiso voluntario busca velar por la protección de la fauna aviar que se encuentre en el área. Con el objetivo de disminuir la interacción de las aves con los aerogeneradores, se aplicarán patrones de pintura sobre las aspas de a"/>
  </r>
  <r>
    <n v="2142105020"/>
    <s v="DIA DS40 (ICE)"/>
    <s v="PARQUE EÓLICO LEBU NORTE"/>
    <s v="VIII"/>
    <s v="Lebu"/>
    <s v="c"/>
    <n v="185"/>
    <n v="2019"/>
    <n v="67"/>
    <x v="0"/>
    <s v="Eólico"/>
    <s v="Plan de monitoreo de aves y murciélagosPLAN DE MONITOREO DE AVES Y MURCIÉLAGOS"/>
    <x v="5"/>
    <x v="16"/>
    <s v="Pre construcción, construcción y operación"/>
    <s v="No aplica"/>
    <s v="Objetivo: Entregar un programa de monitoreo que permita la obtención de información respecto a los movimientos de la avifauna y quirópteros en el área de influencia del Proyecto, el uso del espacio y su comportamiento frente a los aerogeneradores, una vez"/>
  </r>
  <r>
    <n v="2142096377"/>
    <s v="DIA DS40 (ICE)"/>
    <s v="Implementación Recintos Portuarios Especiales, Iquique Terminal Internacional S.A."/>
    <s v="I"/>
    <s v="Iquique"/>
    <s v="ñ1"/>
    <n v="6"/>
    <n v="2020"/>
    <n v="105"/>
    <x v="1"/>
    <s v="No aplica"/>
    <s v="Monitoreo de Ruido"/>
    <x v="2"/>
    <x v="24"/>
    <s v="Operación"/>
    <s v="No aplica"/>
    <s v="Objetivo: Evaluar los niveles de ruido asociados a la actividad desarrollada en el proyecto, a fin de verificar el cumplimiento de los máximos establecidos en el D.S. N°38/11 del MMA. Descripción: El compromiso de monitoreo realizara mediciones en la fase"/>
  </r>
  <r>
    <n v="2142091971"/>
    <s v="DIA DS40 (ICE)"/>
    <s v="Nueva Línea 2x220 kV S/E Nueva Chuquicamata ? S/E Calama, tendido del primer circuito"/>
    <s v="II"/>
    <s v="Calama"/>
    <s v="b1"/>
    <n v="212"/>
    <n v="2019"/>
    <n v="52"/>
    <x v="0"/>
    <s v="LTE"/>
    <s v="Cercado de hallazgo arqueológico aislado y lineal"/>
    <x v="3"/>
    <x v="5"/>
    <s v="Construcción"/>
    <s v="No aplica"/>
    <s v="Objetivo: Proteger el Patrimonio Cultural. Descripción: Para el hallazgo lineal y el hallazgo aislado, se instalarán cercos compuestos de una malla color naranja y estacas, con altura de 1,20 m y un buffer aproximado de 5 m en torno a los hallazgos patrim"/>
  </r>
  <r>
    <n v="2142091971"/>
    <s v="DIA DS40 (ICE)"/>
    <s v="Nueva Línea 2x220 kV S/E Nueva Chuquicamata ? S/E Calama, tendido del primer circuito"/>
    <s v="II"/>
    <s v="Calama"/>
    <s v="b1"/>
    <n v="212"/>
    <n v="2019"/>
    <n v="51"/>
    <x v="0"/>
    <s v="LTE"/>
    <s v="Componente patrimonio cultural"/>
    <x v="1"/>
    <x v="1"/>
    <s v="Construcción"/>
    <s v="No aplica"/>
    <s v="Objetivo: Educar, instruir e informar a los trabajadores Descripción: Realización de charlas sobre la normativa legal, el tipo de sitios que se observa en el área y los procedimientos a seguir en caso de que se detecte algún hallazgo arqueológico o paleon"/>
  </r>
  <r>
    <n v="2142091971"/>
    <s v="DIA DS40 (ICE)"/>
    <s v="Nueva Línea 2x220 kV S/E Nueva Chuquicamata ? S/E Calama, tendido del primer circuito"/>
    <s v="II"/>
    <s v="Calama"/>
    <s v="b1"/>
    <n v="212"/>
    <n v="2019"/>
    <n v="52"/>
    <x v="0"/>
    <s v="LTE"/>
    <s v="Contratación de mano de obra local"/>
    <x v="0"/>
    <x v="2"/>
    <s v="Operación y cierre"/>
    <s v="No aplica"/>
    <s v="Objetivo: Disminuir la tasa de cesantía local y activar la económica local, aprovechando los efectos positivos que se puedan producir producto de la ejecución del Proyecto. Descripción: La construcción de las obras temporales y permanentes del proyecto de"/>
  </r>
  <r>
    <n v="2142091971"/>
    <s v="DIA DS40 (ICE)"/>
    <s v="Nueva Línea 2x220 kV S/E Nueva Chuquicamata ? S/E Calama, tendido del primer circuito"/>
    <s v="II"/>
    <s v="Calama"/>
    <s v="b1"/>
    <n v="212"/>
    <n v="2019"/>
    <n v="52"/>
    <x v="0"/>
    <s v="LTE"/>
    <s v="Patrimonio Cultural sobre el monitoreo arqueológico y paleontológico"/>
    <x v="3"/>
    <x v="5"/>
    <s v="Construcción y cierre"/>
    <s v="No aplica"/>
    <s v="Objetivo: Proteger el Patrimonio Cultural. Descripción: Monitoreo arqueológico permanente durante la fase de construcción, en todas las actividades que impliquen movimientos de tierra, además del monitoreo del tendido de los cables en los vanos donde se h"/>
  </r>
  <r>
    <n v="2142073805"/>
    <s v="DIA DS40"/>
    <s v="Proyecto Solar Valle Escondido"/>
    <s v="III"/>
    <s v="Tierra Amarilla"/>
    <s v="c"/>
    <n v="84"/>
    <n v="2019"/>
    <n v="32"/>
    <x v="0"/>
    <s v="PFV"/>
    <s v="Acciones de control de emisiones"/>
    <x v="2"/>
    <x v="3"/>
    <s v="Construcción "/>
    <s v="Alteración de la calidad del aire debido al aporte en las concentraciones de material particulado, generado por las obras y actividades, en el área de influencia del Proyecto. "/>
    <s v="Objetivo: Disminuir emisiones de polvo por la construcción del Proyecto. Descripción: El presente compromiso voluntario comprende una serie de medidas o prácticas asociadas al transporte vehicular y las instalaciones de la fase de construcción, que buscan"/>
  </r>
  <r>
    <n v="2142073805"/>
    <s v="DIA DS40"/>
    <s v="Proyecto Solar Valle Escondido"/>
    <s v="III"/>
    <s v="Tierra Amarilla"/>
    <s v="c"/>
    <n v="84"/>
    <n v="2019"/>
    <n v="33"/>
    <x v="0"/>
    <s v="PFV"/>
    <s v="Colecta de semillas de Adesmia argyrophylla "/>
    <x v="4"/>
    <x v="8"/>
    <s v="Construcción y operación "/>
    <s v="Pérdida de especies de flora en el área de influencia del Proyecto. "/>
    <s v="Objetivo: Colectar semillas de los individuos de Adesmia argyrophyla que se localizarán bajo los paneles fotovoltaicos, de manera de depositarlas en forma de custodia en una institución ad hoc (ej. INIA INTIHUASI). Descripción: Se desarrollará la colecta "/>
  </r>
  <r>
    <n v="2142073805"/>
    <s v="DIA DS40"/>
    <s v="Proyecto Solar Valle Escondido"/>
    <s v="III"/>
    <s v="Tierra Amarilla"/>
    <s v="c"/>
    <n v="84"/>
    <n v="2019"/>
    <n v="38"/>
    <x v="0"/>
    <s v="PFV"/>
    <s v="Control de erodabilidad natural de los suelos "/>
    <x v="2"/>
    <x v="29"/>
    <s v="Construcción "/>
    <s v="Pérdida de suelo y su capacidad de uso. Pérdida de hábitat de especies de fauna por causa del emplazamiento de las partes y obras del proyecto. "/>
    <s v="Objetivo: Minimizar el movimiento de suelo y en general las excavaciones al interior de los frentes de trabajo, al nivel estrictamente necesario. Descripción: Con el fin de minimizar el efecto de la construcción del proyecto sobre la erodabilidad del suel"/>
  </r>
  <r>
    <n v="2142073805"/>
    <s v="DIA DS40"/>
    <s v="Proyecto Solar Valle Escondido"/>
    <s v="III"/>
    <s v="Tierra Amarilla"/>
    <s v="c"/>
    <n v="84"/>
    <n v="2019"/>
    <n v="40"/>
    <x v="0"/>
    <s v="PFV"/>
    <s v="Mantención y/o conservación de la ruta C-451 "/>
    <x v="1"/>
    <x v="15"/>
    <s v="Construcción y cierre"/>
    <s v="No Aplica"/>
    <s v="Mantención y/o conservación de la ruta C-451 para el flujo vehicular y uso de estas rutas públicas. "/>
  </r>
  <r>
    <n v="2142073805"/>
    <s v="DIA DS40"/>
    <s v="Proyecto Solar Valle Escondido"/>
    <s v="III"/>
    <s v="Tierra Amarilla"/>
    <s v="c"/>
    <n v="84"/>
    <n v="2019"/>
    <n v="36"/>
    <x v="0"/>
    <s v="PFV"/>
    <s v="Monitoreo de Lama Guanicoe "/>
    <x v="5"/>
    <x v="16"/>
    <s v="Construcción y operación"/>
    <s v="Pérdida de ejemplares de fauna en alguna categoría de conservación. "/>
    <s v="Objetivo: Actualizar la información de la especie en este tipo de ecosistemas. Descripción: - En el caso de detectar individuos de manera directa, cuantificar y caracterizar el tamaño poblacional existente en el área de influencia del Proyecto. - Determin"/>
  </r>
  <r>
    <n v="2142073805"/>
    <s v="DIA DS40"/>
    <s v="Proyecto Solar Valle Escondido"/>
    <s v="III"/>
    <s v="Tierra Amarilla"/>
    <s v="c"/>
    <n v="84"/>
    <n v="2019"/>
    <n v="34"/>
    <x v="0"/>
    <s v="PFV"/>
    <s v="Monitoreo de los individuos de Adesmia argyrophylla bajo los paneles "/>
    <x v="4"/>
    <x v="18"/>
    <s v="Operación "/>
    <s v="Pérdida de especies de flora en el área de influencia del Proyecto. "/>
    <s v="Objetivo: Desarrollar un monitoreo de los individuos de Adesmia argyrophylla que queden “sombreados” por los paneles fotovoltaicos del proyecto. Descripción: Se desarrollará un monitoreo de los individuos que queden en la zona de sombra de los paneles fot"/>
  </r>
  <r>
    <n v="2142073805"/>
    <s v="DIA DS40"/>
    <s v="Proyecto Solar Valle Escondido"/>
    <s v="III"/>
    <s v="Tierra Amarilla"/>
    <s v="c"/>
    <n v="84"/>
    <n v="2019"/>
    <n v="37"/>
    <x v="0"/>
    <s v="PFV"/>
    <s v="Perturbación controlada "/>
    <x v="5"/>
    <x v="10"/>
    <s v="Pre construcción y construcción "/>
    <s v="Pérdida de ejemplares de fauna en alguna categoría de conservación. "/>
    <s v="Objetivo: El objetivo del presente compromiso consiste en minimizar la afectación de individuos de especies de fauna terrestre de baja movilidad registrados en el área de emplazamiento del Proyecto. Para ello se procederá a la ejecución de perturbación co"/>
  </r>
  <r>
    <n v="2142073805"/>
    <s v="DIA DS40"/>
    <s v="Proyecto Solar Valle Escondido"/>
    <s v="III"/>
    <s v="Tierra Amarilla"/>
    <s v="c"/>
    <n v="84"/>
    <n v="2019"/>
    <n v="35"/>
    <x v="0"/>
    <s v="PFV"/>
    <s v="Prevención de afectación de especies de fauna de mediana y alta movilidad "/>
    <x v="5"/>
    <x v="13"/>
    <s v="Todas las fases del proyecto"/>
    <s v="Pérdida de ejemplares de fauna en alguna categoría de conservación. "/>
    <s v="Objetivo: Prevenir la afectación de las especies de fauna de mediana y alta movilidad. Descripción: Se llevarán a cabo una serie de prácticas vinculadas con los trabajadores y el transporte vehicular, cuyo fin será concientizar y prevenir cualquier tipo d"/>
  </r>
  <r>
    <n v="2142073805"/>
    <s v="DIA DS40"/>
    <s v="Proyecto Solar Valle Escondido"/>
    <s v="III"/>
    <s v="Tierra Amarilla"/>
    <s v="c"/>
    <n v="84"/>
    <n v="2019"/>
    <n v="39"/>
    <x v="0"/>
    <s v="PFV"/>
    <s v="Protección de sitios arqueológicos emplazados en el área del Proyecto "/>
    <x v="3"/>
    <x v="5"/>
    <s v="Construcción "/>
    <s v="Afectación a sitios de interés Patrimonial en el área de emplazamiento del Proyecto"/>
    <s v="Objetivo: Evitar la afectación de los sitios arqueológicos identificados por la construcción del Proyecto. Descripción: Se prevé la construcción de cercos perimetrales alrededor de los sitios identificados en el área del Proyecto, con el fin de evitar su "/>
  </r>
  <r>
    <n v="2142073805"/>
    <s v="DIA DS40"/>
    <s v="Proyecto Solar Valle Escondido"/>
    <s v="III"/>
    <s v="Tierra Amarilla"/>
    <s v="c"/>
    <n v="84"/>
    <n v="2019"/>
    <n v="35"/>
    <x v="0"/>
    <s v="PFV"/>
    <s v="Realización de charlas sobre prevención y cuidados de fauna silvestre "/>
    <x v="1"/>
    <x v="1"/>
    <s v="Todas las fases del proyecto"/>
    <s v="Pérdida de ejemplares de fauna en alguna categoría de conservación."/>
    <s v="Objetivo: Velar por la protección de la fauna silvestre que se pudiese encontrar en el área. Descripción: Se realizarán charlas informativas para capacitar a todo el personal asociado a la construcción, operación y cierre del parque solar. Justificación: "/>
  </r>
  <r>
    <n v="2142073805"/>
    <s v="DIA DS40"/>
    <s v="Proyecto Solar Valle Escondido"/>
    <s v="III"/>
    <s v="Tierra Amarilla"/>
    <s v="c"/>
    <n v="84"/>
    <n v="2019"/>
    <n v="39"/>
    <x v="0"/>
    <s v="PFV"/>
    <s v="Registro de los rasgos lineales identificados "/>
    <x v="3"/>
    <x v="5"/>
    <s v="Construcción"/>
    <s v="Afectación a sitios de interés Patrimonial en el área de emplazamiento del Proyecto"/>
    <s v="Objetivo: Documentar los sitios históricos (correspondientes a rasgos viales) previo a su intervención, dado que su extensión se prolonga más allá de los límites del Proyecto. Descripción: Se realizará un registro mediante ficha especializada de rasgos vi"/>
  </r>
  <r>
    <n v="2142073805"/>
    <s v="DIA DS40"/>
    <s v="Proyecto Solar Valle Escondido"/>
    <s v="III"/>
    <s v="Tierra Amarilla"/>
    <s v="c"/>
    <n v="84"/>
    <n v="2019"/>
    <n v="38"/>
    <x v="0"/>
    <s v="PFV"/>
    <s v="Restauración de suelos en fase de cierre "/>
    <x v="2"/>
    <x v="12"/>
    <s v="Cierre "/>
    <s v="Pérdida de hábitat de especies de fauna por causa del emplazamiento de las partes y obras del proyecto. "/>
    <s v="Objetivo: Dejar las áreas intervenidas lo más parecido a cómo estaban previo a la intervención por el Proyecto. Descripción: Con el fin de devolver el entorno del Proyecto a una situación menos artificializada, se prevé la ejecución de actividades para la"/>
  </r>
  <r>
    <n v="2142053590"/>
    <s v="DIA DS40"/>
    <s v="Modificación del Proyecto Fotovoltaico Elena"/>
    <s v="II"/>
    <s v="María Elena"/>
    <s v="c"/>
    <n v="119"/>
    <n v="2019"/>
    <n v="25"/>
    <x v="0"/>
    <s v="PFV"/>
    <s v="Charlas de inducción a todo el personal en cuanto a establecer prohibición de caza y cualquier mecanismo de domesticación de fauna nativa."/>
    <x v="1"/>
    <x v="1"/>
    <s v="Todas las fases del proyecto"/>
    <s v="No aplica"/>
    <s v="Objetivo: Protección de la fauna ante la eventualidad de registrarse individuos en el área de emplazamiento del Proyecto. Descripción: Capacitaciones: Se implementarán charlas de inducción a todo el personal en cuanto a establecer prohibición de caza y cu"/>
  </r>
  <r>
    <n v="2142053590"/>
    <s v="DIA DS40"/>
    <s v="Modificación del Proyecto Fotovoltaico Elena"/>
    <s v="II"/>
    <s v="María Elena"/>
    <s v="c"/>
    <n v="119"/>
    <n v="2019"/>
    <n v="26"/>
    <x v="0"/>
    <s v="PFV"/>
    <s v="Desclasificación y/o reciclaje de paneles solares"/>
    <x v="1"/>
    <x v="17"/>
    <s v="Operación y cierre"/>
    <s v="No aplica"/>
    <s v="Objetivo: Desclasificación de los módulos fotovoltaicos como residuo peligroso al expirar su vida útil. Descripción: Una vez que expire la vida útil de los módulos fotovoltaicos (es decir, cuando se realiza el desmantelamiento de estos en fase de cierre),"/>
  </r>
  <r>
    <n v="2142053590"/>
    <s v="DIA DS40"/>
    <s v="Modificación del Proyecto Fotovoltaico Elena"/>
    <s v="II"/>
    <s v="María Elena"/>
    <s v="c"/>
    <n v="119"/>
    <n v="2019"/>
    <n v="25"/>
    <x v="0"/>
    <s v="PFV"/>
    <s v="Registro y control de agua industrial"/>
    <x v="2"/>
    <x v="26"/>
    <s v="Construcción y cierre"/>
    <s v="No aplica"/>
    <s v="Objetivo: Mantener un registro y control sobre los puntos de abastecimiento de agua industrial que se suministrará al proyecto. Descripción: Registro y control sobre los puntos de abastecimiento de agua industrial que se suministrará al proyecto. El regis"/>
  </r>
  <r>
    <n v="2142053590"/>
    <s v="DIA DS40"/>
    <s v="Modificación del Proyecto Fotovoltaico Elena"/>
    <s v="II"/>
    <s v="María Elena"/>
    <s v="c"/>
    <n v="119"/>
    <n v="2019"/>
    <n v="24"/>
    <x v="0"/>
    <s v="PFV"/>
    <s v="Resguardar el patrimonio arqueológico"/>
    <x v="3"/>
    <x v="5"/>
    <s v="Construcción"/>
    <s v="No aplica"/>
    <s v="Objetivo: Resguardar el patrimonio arqueológico Descripción:  Cercado perimetral: Para todos los hallazgos de la línea de transmisión eléctrica, salvo Pampa Joya-64 y Pampa Joya-72, se realizará un cercado perimetral con un buffer de amortiguación de 5 m"/>
  </r>
  <r>
    <n v="2141955128"/>
    <s v="DIA DS40 (ICE)"/>
    <s v="Modificación línea de transmisión Carrera Pinto ? Campos del Sol Sur Oeste"/>
    <s v="III"/>
    <s v="Copiapó"/>
    <s v="b1"/>
    <n v="106"/>
    <n v="2019"/>
    <n v="65"/>
    <x v="0"/>
    <s v="LTE"/>
    <s v="Aplicación bischofita"/>
    <x v="2"/>
    <x v="3"/>
    <s v="Construcción"/>
    <s v="Alteración de la calidad del aire."/>
    <s v="Objetivo: Disminuir partículas de polvo en suspensión. Descripción: Se aplicará bischofita en el tramo del camino de acceso a la Instalación de Faenas principal, el cual inicia en la Ruta C17 y finaliza en la entrada a la Instalación de Faenas Principal. "/>
  </r>
  <r>
    <n v="2141955128"/>
    <s v="DIA DS40 (ICE)"/>
    <s v="Modificación línea de transmisión Carrera Pinto ? Campos del Sol Sur Oeste"/>
    <s v="III"/>
    <s v="Copiapó"/>
    <s v="b1"/>
    <n v="106"/>
    <n v="2019"/>
    <n v="60"/>
    <x v="0"/>
    <s v="LTE"/>
    <s v="Cercado de elementos patrimoniales"/>
    <x v="3"/>
    <x v="5"/>
    <s v="Construcción"/>
    <s v="Afectación a sitios con valor arqueológico."/>
    <s v="Objetivo: Cercado de 7 elementos patrimoniales ubicados entre 30 y 50 metros de distancia de las obras. Descripción: Cercado de elementos patrimoniales ubicados entre 30 y 50 metros de distancia de las obras, mediante un cerco visible simple (mallas y pos"/>
  </r>
  <r>
    <n v="2141955128"/>
    <s v="DIA DS40 (ICE)"/>
    <s v="Modificación línea de transmisión Carrera Pinto ? Campos del Sol Sur Oeste"/>
    <s v="III"/>
    <s v="Copiapó"/>
    <s v="b1"/>
    <n v="106"/>
    <n v="2019"/>
    <n v="61"/>
    <x v="0"/>
    <s v="LTE"/>
    <s v="Charlas de inducción de paleontológica"/>
    <x v="1"/>
    <x v="1"/>
    <s v="Construcción"/>
    <s v="Afectación a sitios paleontológicos."/>
    <s v="Objetivo: Incorporar información paleontológica en las charlas de inducción al personal. Descripción: Realización de charlas sobre la normativa legal, el tipo de sitios que se observa en el área y los procedimientos a seguir en caso de que se detecte algú"/>
  </r>
  <r>
    <n v="2141955128"/>
    <s v="DIA DS40 (ICE)"/>
    <s v="Modificación línea de transmisión Carrera Pinto ? Campos del Sol Sur Oeste"/>
    <s v="III"/>
    <s v="Copiapó"/>
    <s v="b1"/>
    <n v="106"/>
    <n v="2019"/>
    <n v="60"/>
    <x v="0"/>
    <s v="LTE"/>
    <s v="Incentivar la contratación de mano de obra local"/>
    <x v="0"/>
    <x v="2"/>
    <s v="Todas las fases del proyecto"/>
    <s v="No Aplica"/>
    <s v="Objetivo: Incentivar la contratación de mano de obra local. Descripción: En función de los requerimientos de demanda de trabajo del Proyecto y de las capacidades de la mano de obra ofertado en la comuna de Copiapó. Justificación: Fomentar las economías lo"/>
  </r>
  <r>
    <n v="2141955128"/>
    <s v="DIA DS40 (ICE)"/>
    <s v="Modificación línea de transmisión Carrera Pinto ? Campos del Sol Sur Oeste"/>
    <s v="III"/>
    <s v="Copiapó"/>
    <s v="b1"/>
    <n v="106"/>
    <n v="2019"/>
    <n v="64"/>
    <x v="0"/>
    <s v="LTE"/>
    <s v="Monitoreo de la instalación de los cercados y la realización de charlas de inducción al personal del proyecto."/>
    <x v="3"/>
    <x v="4"/>
    <s v="Construcción"/>
    <s v="Afectación a sitios arqueológicos."/>
    <s v="Objetivo: Implementar un monitoreo de la instalación de los cercados y la realización de charlas de inducción al personal del proyecto. Descripción: Se implementará un monitoreo de la instalación de los cercados y la realización de charlas de inducción al"/>
  </r>
  <r>
    <n v="2141955128"/>
    <s v="DIA DS40 (ICE)"/>
    <s v="Modificación línea de transmisión Carrera Pinto ? Campos del Sol Sur Oeste"/>
    <s v="III"/>
    <s v="Copiapó"/>
    <s v="b1"/>
    <n v="106"/>
    <n v="2019"/>
    <n v="62"/>
    <x v="0"/>
    <s v="LTE"/>
    <s v="Registro de emplantillado"/>
    <x v="3"/>
    <x v="5"/>
    <s v="Construcción"/>
    <s v="Afectación a sitios arqueológicos."/>
    <s v="Objetivo: Realizar un registro de emplantillado a 5 sitios. Descripción: Registro a través de una ficha de registro de estructuras, que incluya su registro fotográfico y variables propias de estas categorías como el tipo y ordenamiento de los bloques inte"/>
  </r>
  <r>
    <n v="2141955128"/>
    <s v="DIA DS40 (ICE)"/>
    <s v="Modificación línea de transmisión Carrera Pinto ? Campos del Sol Sur Oeste"/>
    <s v="III"/>
    <s v="Copiapó"/>
    <s v="b1"/>
    <n v="106"/>
    <n v="2019"/>
    <n v="62"/>
    <x v="0"/>
    <s v="LTE"/>
    <s v="Registro documental"/>
    <x v="3"/>
    <x v="31"/>
    <s v="Construcción"/>
    <s v="Afectación a sitios arqueológicos."/>
    <s v="Objetivo: Realizar un registro documental. Descripción: registro documental con ficha ad hoc, registro fotográfico y topográfico. Además se contempla la recolección superficial de los materiales culturales presentes en la superficie de la estructura (LAT-"/>
  </r>
  <r>
    <n v="2141955128"/>
    <s v="DIA DS40 (ICE)"/>
    <s v="Modificación línea de transmisión Carrera Pinto ? Campos del Sol Sur Oeste"/>
    <s v="III"/>
    <s v="Copiapó"/>
    <s v="b1"/>
    <n v="106"/>
    <n v="2019"/>
    <n v="63"/>
    <x v="0"/>
    <s v="LTE"/>
    <s v="Registro sistemático de los rasgos lineales"/>
    <x v="3"/>
    <x v="5"/>
    <s v="Construcción"/>
    <s v="Afectación a sitios arqueológicos."/>
    <s v="Objetivo: Registro sistemático de los rasgos lineales. Descripción: Para la actividad de registro sistemático de los rasgos lineales, se realizará antes del inicio de las obras o acciones (permanentes o temporales) del proyecto, los sitios se identifican "/>
  </r>
  <r>
    <n v="2141855170"/>
    <s v="DIA DS40"/>
    <s v="Planta Fotovoltaica Molina"/>
    <s v="VII"/>
    <s v="Molina"/>
    <s v="c"/>
    <n v="163"/>
    <n v="2019"/>
    <n v="42"/>
    <x v="0"/>
    <s v="PFV"/>
    <s v="Capacitación a los trabajadores sobre fauna en categoría de conservación"/>
    <x v="1"/>
    <x v="1"/>
    <s v="Construcción"/>
    <s v="Perturbación de fauna nativa"/>
    <s v="Objetivo: Capacitar a los trabajadores para el cuidado y protección de las especies en categoría LC y/o cualquier otra especie que se encuentre en las obras del proyecto. Descripción: Capacitación a los trabajadores de la obra a medida que vayan ingresand"/>
  </r>
  <r>
    <n v="2141855170"/>
    <s v="DIA DS40"/>
    <s v="Planta Fotovoltaica Molina"/>
    <s v="VII"/>
    <s v="Molina"/>
    <s v="c"/>
    <n v="163"/>
    <n v="2019"/>
    <n v="38"/>
    <x v="0"/>
    <s v="PFV"/>
    <s v="Contratación de mano de obra local"/>
    <x v="0"/>
    <x v="2"/>
    <s v="Todas las fases del proyecto"/>
    <s v="No aplica"/>
    <s v="Objetivo: Otorgar oportunidad laboral a personas calificadas de las zonas aledañas al Proyecto. Descripción: La OMIL de la Municipalidad de Molina entregará curriculum a la empresa para que esta se contacte con las personas interesadas. Justificación: Gen"/>
  </r>
  <r>
    <n v="2141855170"/>
    <s v="DIA DS40"/>
    <s v="Planta Fotovoltaica Molina"/>
    <s v="VII"/>
    <s v="Molina"/>
    <s v="c"/>
    <n v="163"/>
    <n v="2019"/>
    <n v="38"/>
    <x v="0"/>
    <s v="PFV"/>
    <s v="Medidas de control de emisiones atmosféricas"/>
    <x v="2"/>
    <x v="3"/>
    <s v="Construcción y cierre"/>
    <s v="Aumento de emisiones atmosféricas"/>
    <s v="Objetivo: atenuar las emisiones atmosféricas producto de las labores de construcción y cierre del Proyecto. Descripción: Dentro de las medidas contempladas para el control de las emisiones generadas en las fases de construcción y cierre se encuentran: - T"/>
  </r>
  <r>
    <n v="2141855170"/>
    <s v="DIA DS40"/>
    <s v="Planta Fotovoltaica Molina"/>
    <s v="VII"/>
    <s v="Molina"/>
    <s v="c"/>
    <n v="163"/>
    <n v="2019"/>
    <n v="40"/>
    <x v="0"/>
    <s v="PFV"/>
    <s v="Medidas de control de ruido"/>
    <x v="2"/>
    <x v="19"/>
    <s v="Construcción"/>
    <s v="Aumento de emisiones de ruido."/>
    <s v="Objetivo: Atenuar las emisiones de ruido para cumplir con la normativa vigente. Descripción: Debido a que los niveles de ruido estimados podrían exceder los límites establecidos por el D.S. N°38/11 del MMA bajo una condición de propagación directa (sin ob"/>
  </r>
  <r>
    <n v="2141855170"/>
    <s v="DIA DS40"/>
    <s v="Planta Fotovoltaica Molina"/>
    <s v="VII"/>
    <s v="Molina"/>
    <s v="c"/>
    <n v="163"/>
    <n v="2019"/>
    <n v="43"/>
    <x v="0"/>
    <s v="PFV"/>
    <s v="Mejoramiento de suelos"/>
    <x v="2"/>
    <x v="12"/>
    <s v="Todas las fases del proyecto"/>
    <s v="Pérdida temporal de suelos productivos de uso agrícola"/>
    <s v="Objetivo: Compensar a través del mejoramiento de suelos la pérdida temporal del suelo productivo agrícola de clase III. Descripción: El proyecto fotovoltaico Molina, localizado en la provincia de Curicó, dentro de la Región del Maule, requiere un compromi"/>
  </r>
  <r>
    <n v="2141855170"/>
    <s v="DIA DS40"/>
    <s v="Planta Fotovoltaica Molina"/>
    <s v="VII"/>
    <s v="Molina"/>
    <s v="c"/>
    <n v="163"/>
    <n v="2019"/>
    <n v="39"/>
    <x v="0"/>
    <s v="PFV"/>
    <s v="Monitoreo arqueológico"/>
    <x v="3"/>
    <x v="4"/>
    <s v="Construcción"/>
    <s v="No aplica"/>
    <s v="Objetivo: Resguardar el patrimonio cultural. Descripción: Se efectuará un monitoreo arqueológico permanente durante las actividades de movimiento de tierras. Justificación: Ante la ocurrencia de hallazgos arqueológicos y con el fin de resguardarlos se pro"/>
  </r>
  <r>
    <n v="2141855170"/>
    <s v="DIA DS40"/>
    <s v="Planta Fotovoltaica Molina"/>
    <s v="VII"/>
    <s v="Molina"/>
    <s v="c"/>
    <n v="163"/>
    <n v="2019"/>
    <n v="39"/>
    <x v="0"/>
    <s v="PFV"/>
    <s v="Perturbación controlada para las especies Liolaemus lemniscatus, Liolaemus nitidus y Liolaemus tenuis"/>
    <x v="5"/>
    <x v="10"/>
    <s v="Construcción"/>
    <s v="Potencial pérdida de hábitat, alimento y atropellos de las especies Liolaemus lemniscatus, Liolaemus nitidus y Liolaemus tenuis."/>
    <s v="Objetivo: Prevenir los potenciales efectos negativos asociados a la construcción del proyecto para las especies Liolaemus lemniscatus, Liolaemus nitidus y Liolaemus tenuis. Descripción: Procedimiento de perturbación controlada en función a lo especificado"/>
  </r>
  <r>
    <n v="2141855170"/>
    <s v="DIA DS40"/>
    <s v="Planta Fotovoltaica Molina"/>
    <s v="VII"/>
    <s v="Molina"/>
    <s v="c"/>
    <n v="163"/>
    <n v="2019"/>
    <n v="41"/>
    <x v="0"/>
    <s v="PFV"/>
    <s v="Plan de comunicación a la comunidad"/>
    <x v="0"/>
    <x v="0"/>
    <s v="Construcción"/>
    <s v="Uso de ruta k-161 y k-15."/>
    <s v="Objetivo: Informar de las actividades de la fase de construcción del proyecto que requieren del uso de la Ruta k-161 y k-15, a la autoridad local y a la comunidad usuaria de la ruta para no entorpecer actividades propias de la comunidad. Descripción: Entr"/>
  </r>
  <r>
    <n v="2141855170"/>
    <s v="DIA DS40"/>
    <s v="Planta Fotovoltaica Molina"/>
    <s v="VII"/>
    <s v="Molina"/>
    <s v="c"/>
    <n v="163"/>
    <n v="2019"/>
    <n v="42"/>
    <x v="0"/>
    <s v="PFV"/>
    <s v="Plan de monitoreo de ruido"/>
    <x v="2"/>
    <x v="19"/>
    <s v="Construcción y cierre"/>
    <s v="El efecto asociado a la implementación del proyecto es el aumento de los niveles de ruido al momento de la construcción y cierre del proyecto. Este efecto es poco significativo ya que es por un período puntual en ambas etapas, es por ello que se considera"/>
    <s v="Objetivo: Verificación de medidas de control sobre receptores R2, R3, R4, R5 y R6. Descripción: Medición y evaluación de niveles de ruido bajo procedimiento establecido en D.S Nº 38/2011 del Ministerio del Medio Ambiente, en puntos receptores R2, R3, R4, "/>
  </r>
  <r>
    <n v="2141833793"/>
    <s v="DIA DS40"/>
    <s v="Modificación Terminal para depósito y manejo de Graneles Líquidos en la Bahía de Mejillones"/>
    <s v="II"/>
    <s v="Mejillones"/>
    <s v="ñ3"/>
    <n v="113"/>
    <n v="2019"/>
    <n v="40"/>
    <x v="3"/>
    <s v="No aplica"/>
    <s v="Contratación de un porcentaje de mano de obra local durante la fase de construcción"/>
    <x v="0"/>
    <x v="2"/>
    <s v="Todas las fases del proyecto"/>
    <s v="No Aplica"/>
    <s v="Objetivo: Generar y promover empleos de calidad para hombres y mujeres de la Región de Antofagasta. - Descripción: El Proyecto en sus distintas fases, permitirá generar empleos para hombres y mujeres de la Región quienes adquirirán competencias laborales "/>
  </r>
  <r>
    <n v="2141833793"/>
    <s v="DIA DS40"/>
    <s v="Modificación Terminal para depósito y manejo de Graneles Líquidos en la Bahía de Mejillones"/>
    <s v="II"/>
    <s v="Mejillones"/>
    <s v="ñ3"/>
    <n v="113"/>
    <n v="2019"/>
    <n v="41"/>
    <x v="3"/>
    <s v="No aplica"/>
    <s v="Generación de un protocolo de acción en caso de avistar nidos de gaviotín chico"/>
    <x v="1"/>
    <x v="17"/>
    <s v="Todas las fases del proyecto"/>
    <s v="No Aplica"/>
    <s v="Objetivo: Generar un plan de acción en caso de avistar nidos o polluelos de gaviotín chico (Sternula lorata) durante las labores en las instalaciones del Terminal, debido a que se trata de una especie que se encuentra catalogada como En Peligro de extinci"/>
  </r>
  <r>
    <n v="2141833793"/>
    <s v="DIA DS40"/>
    <s v="Modificación Terminal para depósito y manejo de Graneles Líquidos en la Bahía de Mejillones"/>
    <s v="II"/>
    <s v="Mejillones"/>
    <s v="ñ3"/>
    <n v="113"/>
    <n v="2019"/>
    <n v="42"/>
    <x v="3"/>
    <s v="No aplica"/>
    <s v="Propuesta de puesta en valor en caso de hallazgo de restos singulares, o de gran relevancia científica/cultural."/>
    <x v="3"/>
    <x v="22"/>
    <s v="Construcción"/>
    <s v="No Aplica"/>
    <s v="Objetivo: El objetivo es poner en valor el o los hallazgos singulares que pudiesen ocurrir durante la fase constructiva del proyecto. - Descripción: Comprende la elaboración de folletería cuyo contenido sería la relevancia del patrimonio paleontológico lo"/>
  </r>
  <r>
    <n v="2141821827"/>
    <s v="DIA DS40"/>
    <s v="Parque Eólico Llanos del Viento"/>
    <s v="II"/>
    <s v="Antofagasta"/>
    <s v="c"/>
    <n v="140"/>
    <n v="2019"/>
    <n v="37"/>
    <x v="0"/>
    <s v="Eólico"/>
    <s v="Aplicación de bischofita."/>
    <x v="2"/>
    <x v="3"/>
    <s v="Construcción"/>
    <s v="Calidad de aire."/>
    <s v="Objetivo: Controlar las emisiones de material particulado producto del tránsito vehicular. Descripción: Para disminuir las emisiones de polvo fugitivo producto del tránsito vehicular, se aplicará bischofita en los caminos de acceso al Proyecto y en el cam"/>
  </r>
  <r>
    <n v="2141821827"/>
    <s v="DIA DS40"/>
    <s v="Parque Eólico Llanos del Viento"/>
    <s v="II"/>
    <s v="Antofagasta"/>
    <s v="c"/>
    <n v="140"/>
    <n v="2019"/>
    <n v="43"/>
    <x v="0"/>
    <s v="Eólico"/>
    <s v="Capacitación a trabajadores con respecto al agua."/>
    <x v="1"/>
    <x v="1"/>
    <s v="Construcción"/>
    <s v="Recurso hídrico."/>
    <s v="Objetivo: Se busca velar por la protección de la calidad de sus aguas a través de la capacitación a los trabajadores sobre la importancia de no contaminar los cauces que se están interviniendo. Descripción: Se llevarán a cabo charlas de capacitación a los"/>
  </r>
  <r>
    <n v="2141821827"/>
    <s v="DIA DS40"/>
    <s v="Parque Eólico Llanos del Viento"/>
    <s v="II"/>
    <s v="Antofagasta"/>
    <s v="c"/>
    <n v="140"/>
    <n v="2019"/>
    <n v="41"/>
    <x v="0"/>
    <s v="Eólico"/>
    <s v="Charlas de inducción con respecto al patrimonio paleontológico."/>
    <x v="1"/>
    <x v="1"/>
    <s v="Construcción"/>
    <s v="Hallazgos paleontológicos."/>
    <s v="Objetivo: Se busca velar por la protección del patrimonio Paleontológico, mediante la implementación de charlas de inducción, que difundan de manera efectiva el manejo de los restos paleontológicos del Proyecto. Descripción: Se llevarán a cabo charlas men"/>
  </r>
  <r>
    <n v="2141821827"/>
    <s v="DIA DS40"/>
    <s v="Parque Eólico Llanos del Viento"/>
    <s v="II"/>
    <s v="Antofagasta"/>
    <s v="c"/>
    <n v="140"/>
    <n v="2019"/>
    <n v="38"/>
    <x v="0"/>
    <s v="Eólico"/>
    <s v="Charlas de inducción patrimonial."/>
    <x v="1"/>
    <x v="1"/>
    <s v="Construcción"/>
    <s v="Hallazgos arqueológicos/paleontológicos."/>
    <s v="Objetivo: Se busca velar por la protección del patrimonio cultural a través de charlas de inducción patrimonial que difundan de manera efectiva el manejo de los restos arqueológicos y/o históricos del Proyecto. Descripción: Se llevarán a cabo charlas de i"/>
  </r>
  <r>
    <n v="2141821827"/>
    <s v="DIA DS40"/>
    <s v="Parque Eólico Llanos del Viento"/>
    <s v="II"/>
    <s v="Antofagasta"/>
    <s v="c"/>
    <n v="140"/>
    <n v="2019"/>
    <n v="39"/>
    <x v="0"/>
    <s v="Eólico"/>
    <s v="Implementación de cercado y señalética."/>
    <x v="1"/>
    <x v="7"/>
    <s v="Construcción"/>
    <s v="Hallazgos arqueológicos/paleontológicos."/>
    <s v="Objetivo: Se busca velar por la protección de los restos patrimoniales a través del cercado la implementación de un área de amortiguación de 12 m de radio desde los límites de los elementos patrimoniales. Descripción: Se implementarán cercos y señalética "/>
  </r>
  <r>
    <n v="2141821827"/>
    <s v="DIA DS40"/>
    <s v="Parque Eólico Llanos del Viento"/>
    <s v="II"/>
    <s v="Antofagasta"/>
    <s v="c"/>
    <n v="140"/>
    <n v="2019"/>
    <n v="40"/>
    <x v="0"/>
    <s v="Eólico"/>
    <s v="Implementación de cercos de protección en rasgos lineales."/>
    <x v="6"/>
    <x v="21"/>
    <s v="Operación"/>
    <s v="Hallazgos arqueológicos."/>
    <s v="Construcción"/>
  </r>
  <r>
    <n v="2141821827"/>
    <s v="DIA DS40"/>
    <s v="Parque Eólico Llanos del Viento"/>
    <s v="II"/>
    <s v="Antofagasta"/>
    <s v="c"/>
    <n v="140"/>
    <n v="2019"/>
    <n v="39"/>
    <x v="0"/>
    <s v="Eólico"/>
    <s v="Implementación de monitoreo arqueológico."/>
    <x v="3"/>
    <x v="4"/>
    <s v="Construcción y operación"/>
    <s v="Hallazgos arqueológicos."/>
    <s v="Objetivo: Se busca implementar un monitoreo arqueológico permanente durante las obras y actividades asociadas a los movimientos de tierras, con la finalidad de velar por la no afectación de los elementos patrimoniales identificados y posibles nuevos halla"/>
  </r>
  <r>
    <n v="2141821827"/>
    <s v="DIA DS40"/>
    <s v="Parque Eólico Llanos del Viento"/>
    <s v="II"/>
    <s v="Antofagasta"/>
    <s v="c"/>
    <n v="140"/>
    <n v="2019"/>
    <n v="41"/>
    <x v="0"/>
    <s v="Eólico"/>
    <s v="Medidas para proteger la fauna silvestre; charlas de prevención y cuidado."/>
    <x v="1"/>
    <x v="1"/>
    <s v="Todas las fases del proyecto"/>
    <s v="Fauna."/>
    <s v="Objetivo: Se busca velar por la protección de la fauna silvestre que se pudiese encontrar en el área. Descripción: Se llevarán a cabo charlas de inducción a los trabajadores respecto de la normativa nacional que protege la fauna silvestre y sobre cómo pro"/>
  </r>
  <r>
    <n v="2141821827"/>
    <s v="DIA DS40"/>
    <s v="Parque Eólico Llanos del Viento"/>
    <s v="II"/>
    <s v="Antofagasta"/>
    <s v="c"/>
    <n v="140"/>
    <n v="2019"/>
    <n v="42"/>
    <x v="0"/>
    <s v="Eólico"/>
    <s v="Monitoreo de fauna aviar"/>
    <x v="5"/>
    <x v="16"/>
    <s v="Operación"/>
    <s v="Fauna."/>
    <s v="Objetivo: Identificación de aves siniestradas en el Parque eólico (aerogeneradores) y en el tendido de la Líneas de Alta Tensión (LAT), durante la fase de operación del Proyecto, por un periodo de dos años. Descripción: Realizar inspecciones visuales en e"/>
  </r>
  <r>
    <n v="2141821827"/>
    <s v="DIA DS40"/>
    <s v="Parque Eólico Llanos del Viento"/>
    <s v="II"/>
    <s v="Antofagasta"/>
    <s v="c"/>
    <n v="140"/>
    <n v="2019"/>
    <n v="37"/>
    <x v="0"/>
    <s v="Eólico"/>
    <s v="Restricción de velocidad por circulación."/>
    <x v="1"/>
    <x v="15"/>
    <s v="Construcción y cierre"/>
    <s v="Calidad de aire."/>
    <s v="Objetivo: Controlar las emisiones de material particulado producto de las actividades del proyecto. Descripción: Se circulará a una velocidad no superior a 30 km/h, para todo tipo de vehículos al interior del área del Proyecto y en los caminos de acceso a"/>
  </r>
  <r>
    <n v="2141685113"/>
    <s v="DIA DS40"/>
    <s v="Planta Solar Fotovoltaica Mutupin"/>
    <s v="XVI"/>
    <s v="San Carlos"/>
    <s v="c"/>
    <n v="63"/>
    <n v="2019"/>
    <n v="43"/>
    <x v="0"/>
    <s v="PFV"/>
    <s v="Instalación de invernadero a cuidador del Fundo San Agustín y familia"/>
    <x v="0"/>
    <x v="6"/>
    <s v="Construcción"/>
    <s v="Impacto no significativo relacionado con recursos naturales utilizados como sustento económico del grupo."/>
    <s v="Objetivo: mejorar las condiciones de su actual huerta Descripción: construcción de una nueva vivienda para el cuidador del Fundo San Agustín y su familia considerará también la instalación de un invernadero de policarbonato en el jardín de su futura vivie"/>
  </r>
  <r>
    <n v="2141685113"/>
    <s v="DIA DS40"/>
    <s v="Planta Solar Fotovoltaica Mutupin"/>
    <s v="XVI"/>
    <s v="San Carlos"/>
    <s v="c"/>
    <n v="63"/>
    <n v="2019"/>
    <n v="42"/>
    <x v="0"/>
    <s v="PFV"/>
    <s v="Mejora de suelo"/>
    <x v="2"/>
    <x v="12"/>
    <s v="Operación"/>
    <s v="Impacto no significativo relacionado con el uso del suelo y la instalación del proyecto en un área que posee cultivos."/>
    <s v="Objetivo: generar nuevas áreas de siembra de cultivos en dónde no ha sido posible dado las características del suelo. Descripción: Consiste en realizar una serie de acciones que permitan la construcción de zanjas de infiltración que generen una mejor cali"/>
  </r>
  <r>
    <n v="2141685113"/>
    <s v="DIA DS40"/>
    <s v="Planta Solar Fotovoltaica Mutupin"/>
    <s v="XVI"/>
    <s v="San Carlos"/>
    <s v="c"/>
    <n v="63"/>
    <n v="2019"/>
    <n v="41"/>
    <x v="0"/>
    <s v="PFV"/>
    <s v="Política silenciosa"/>
    <x v="2"/>
    <x v="19"/>
    <s v="Construcción y cierre"/>
    <s v="Impacto no significativo relacionado con la alteración de la calidad acústica en receptores cercanos al Proyecto"/>
    <s v="Objetivo: evitar o disminuir sonidos que pueden resultar molestos para la comunidad. Descripción: Consiste en prohibir contractualmente y sobre la base de inducción a los trabajadores sonidos innecesarios que puedan causar molestia a receptores cercanos. "/>
  </r>
  <r>
    <n v="2141685113"/>
    <s v="DIA DS40"/>
    <s v="Planta Solar Fotovoltaica Mutupin"/>
    <s v="XVI"/>
    <s v="San Carlos"/>
    <s v="c"/>
    <n v="63"/>
    <n v="2019"/>
    <n v="41"/>
    <x v="0"/>
    <s v="PFV"/>
    <s v="Señalética de ingreso al Proyecto"/>
    <x v="1"/>
    <x v="7"/>
    <s v="Construcción"/>
    <s v="Impacto no significativo relacionado con la alteración de los sistemas de vida producto de la obstrucción de libre circulación, conectividad, aumento de tiempos de desplazamientos de población aledaña"/>
    <s v="Objetivo: evitar la obstrucción producto del ingreso de vehículos a la obra durante la construcción. Descripción: Consiste en instalar una señalética visible desde la calle señalando el lugar de ingreso de camiones y vehículos menores a la obra, de forma "/>
  </r>
  <r>
    <n v="2141637491"/>
    <s v="DIA DS40"/>
    <s v="Fractura hidráulica y producción de pozos Jauke 2 y Jauke Sur x-1"/>
    <s v="XII"/>
    <s v="San Gregorio"/>
    <s v="i4"/>
    <s v="031/2019"/>
    <n v="2019"/>
    <n v="34"/>
    <x v="1"/>
    <s v="No aplica"/>
    <s v="Construcción de Línea de flujo y recomendaciones de informe de higrología"/>
    <x v="1"/>
    <x v="23"/>
    <s v="Construcción"/>
    <s v="No Aplica"/>
    <s v="Cumplir con las recomendaciones del informe de hidrología: 1) Utilizar los caminos públicos habilitados para acercarse a las obras de construcción, para así no afectar cauces fuera del área de estudio. En el área se encuentran una serie de caminos con car"/>
  </r>
  <r>
    <n v="2141637491"/>
    <s v="DIA DS40"/>
    <s v="Fractura hidráulica y producción de pozos Jauke 2 y Jauke Sur x-1"/>
    <s v="XII"/>
    <s v="San Gregorio"/>
    <s v="i4"/>
    <s v="031/2019"/>
    <n v="2019"/>
    <n v="33"/>
    <x v="1"/>
    <s v="No aplica"/>
    <s v="Control sobre los aditivos químicos  y análisis D.S N°148 A FLOW BACK"/>
    <x v="1"/>
    <x v="17"/>
    <s v="Construcción y operación"/>
    <s v="No Aplica"/>
    <s v="Existe la posibilidad que las compañías de servicios especializadas en estimulación de pozos, utilicen para las funciones indicadas en la Tabla 2.10 de la DIA, algún producto diferente a los señalados en dicha tabla. Por lo tanto, en caso de utilizar un p"/>
  </r>
  <r>
    <n v="2141395155"/>
    <s v="DIA DS40"/>
    <s v="Planta Fotovoltaica Astillas"/>
    <s v="III"/>
    <s v="Vallenar"/>
    <s v="c"/>
    <n v="69"/>
    <n v="2019"/>
    <n v="29"/>
    <x v="0"/>
    <s v="PFV"/>
    <s v="Contratación de mano de obra local"/>
    <x v="0"/>
    <x v="2"/>
    <s v="Todas las fases del proyecto"/>
    <s v="No aplica"/>
    <s v="Objetivo: Otorgar oportunidad laboral a personas calificadas de las zonas aledañas al Proyecto. Descripción: El Titular solicitará a la OMIL de la Municipalidad de Vallenar los curriculum para que este se contacte con las personas interesadas. Justificaci"/>
  </r>
  <r>
    <n v="2141395155"/>
    <s v="DIA DS40"/>
    <s v="Planta Fotovoltaica Astillas"/>
    <s v="III"/>
    <s v="Vallenar"/>
    <s v="c"/>
    <n v="69"/>
    <n v="2019"/>
    <n v="30"/>
    <x v="0"/>
    <s v="PFV"/>
    <s v="Instalación de señalética, cerco y monitoreo arqueológico"/>
    <x v="1"/>
    <x v="7"/>
    <s v="Construcción y cierre"/>
    <s v="Afectación a sitios de interés Patrimonial en el área de emplazamiento del Proyecto"/>
    <s v="Objetivo: Resguardar el patrimonio cultural. Descripción: Se instalará señalética adecuada en el punto del hallazgo avistado en prospección arqueológica, se cercará y se efectuará un monitoreo arqueológico permanente durante las actividades de movimiento "/>
  </r>
  <r>
    <n v="2141395155"/>
    <s v="DIA DS40"/>
    <s v="Planta Fotovoltaica Astillas"/>
    <s v="III"/>
    <s v="Vallenar"/>
    <s v="c"/>
    <n v="69"/>
    <n v="2019"/>
    <n v="29"/>
    <x v="0"/>
    <s v="PFV"/>
    <s v="Medidas de control de emisiones atmosféricas"/>
    <x v="2"/>
    <x v="3"/>
    <s v="Construcción y cierre"/>
    <s v="Alteración de la calidad del aire debido al aporte en las concentraciones de material particulado, generado por las obras y actividades, en el área de influencia del Proyecto"/>
    <s v="Objetivo: Atenuar las emisiones atmosféricas producto de las labores de construcción y cierre del Proyecto. Descripción: Dentro de las medidas contempladas para el control de las emisiones generadas en las fases de construcción y cierre se encuentran: ▪ T"/>
  </r>
  <r>
    <n v="2141395155"/>
    <s v="DIA DS40"/>
    <s v="Planta Fotovoltaica Astillas"/>
    <s v="III"/>
    <s v="Vallenar"/>
    <s v="c"/>
    <n v="69"/>
    <n v="2019"/>
    <n v="30"/>
    <x v="0"/>
    <s v="PFV"/>
    <s v="Perturbación controlada para la especie Liolaemus platei"/>
    <x v="5"/>
    <x v="10"/>
    <s v="Contrucción"/>
    <s v="Pérdida de ejemplares de fauna en alguna categoría de conservación."/>
    <s v="Objetivo: Prevenir los potenciales efectos negativos asociados a la construcción del proyecto para la especie Liolaemus platei. Descripción: Procedimiento de perturbación controlada en función a lo especificado en la “Guía de Evaluación Ambiental Componen"/>
  </r>
  <r>
    <n v="2141395155"/>
    <s v="DIA DS40"/>
    <s v="Planta Fotovoltaica Astillas"/>
    <s v="III"/>
    <s v="Vallenar"/>
    <s v="c"/>
    <n v="69"/>
    <n v="2019"/>
    <n v="31"/>
    <x v="0"/>
    <s v="PFV"/>
    <s v="Plan de comunicación a la comunidad"/>
    <x v="0"/>
    <x v="0"/>
    <s v="Construcción y cierre"/>
    <s v="No aplica"/>
    <s v="Objetivo: Informar de las actividades de la fase de construcción del proyecto, que requieren del uso de la Ruta C-918, a la autoridad local y a la comunidad usuaria de la ruta. Descripción: El éxito de la implementación de la fase de construcción y cierre"/>
  </r>
  <r>
    <n v="2140991364"/>
    <s v="DIA DS40"/>
    <s v="Ampliación de la Planta de Carbonato de Litio a 180.000 ton/año"/>
    <s v="II"/>
    <s v="Sierra Gorda, Mejillones, San Pedro de Atacama, Antofagasta"/>
    <s v="i1"/>
    <n v="57"/>
    <n v="2019"/>
    <n v="51"/>
    <x v="4"/>
    <s v="No aplica"/>
    <s v="Cerco perimetral en sector de piscinas"/>
    <x v="1"/>
    <x v="17"/>
    <s v="Construcción"/>
    <s v="No Aplica"/>
    <s v="Objetivo: Evitar en los sectores de piscinas del proyecto la presencia de Fauna. Descripción: Implementación de cierre perimetral en el sector de piscinas una vez finalizada la construcción de las obras. Justificación: Minimizar la posibilidad de ingreso "/>
  </r>
  <r>
    <n v="2140991364"/>
    <s v="DIA DS40"/>
    <s v="Ampliación de la Planta de Carbonato de Litio a 180.000 ton/año"/>
    <s v="II"/>
    <s v="Sierra Gorda, Mejillones, San Pedro de Atacama, Antofagasta"/>
    <s v="i1"/>
    <n v="57"/>
    <n v="2019"/>
    <n v="52"/>
    <x v="4"/>
    <s v="No aplica"/>
    <s v="Evitar la mantención de perros u otros animales domésticos en las faenas e instalaciones del Proyecto"/>
    <x v="1"/>
    <x v="17"/>
    <s v="Todas las fases del proyecto"/>
    <s v="No Aplica"/>
    <s v="Objetivo: Evitar la mantención de perros u otros animales domésticos en las faenas e instalaciones del proyecto que puedan afectar a la fauna silvestre. Descripción: Prohibición de mantención de perros u otros animales domésticos en las distintas fases de"/>
  </r>
  <r>
    <n v="2140991364"/>
    <s v="DIA DS40"/>
    <s v="Ampliación de la Planta de Carbonato de Litio a 180.000 ton/año"/>
    <s v="II"/>
    <s v="Sierra Gorda, Mejillones, San Pedro de Atacama, Antofagasta"/>
    <s v="i1"/>
    <n v="57"/>
    <n v="2019"/>
    <n v="53"/>
    <x v="4"/>
    <s v="No aplica"/>
    <s v="Inspección visual del cauce de la Quebrada el Profeta en la Zona de exclusión del Proyecto después de eventos de lluvia y o crecidas"/>
    <x v="2"/>
    <x v="25"/>
    <s v="Operación"/>
    <s v="No Aplica"/>
    <s v="Objetivo: Inspección visual del cauce de la Quebrada el Profeta en la Zona de Exclusión después de los eventos de lluvias o crecidas donde se realizará la detección de plantas anuales y muestreo. Descripción: Después de los eventos de lluvias o crecidas e"/>
  </r>
  <r>
    <n v="2140991364"/>
    <s v="DIA DS40"/>
    <s v="Ampliación de la Planta de Carbonato de Litio a 180.000 ton/año"/>
    <s v="II"/>
    <s v="Sierra Gorda, Mejillones, San Pedro de Atacama, Antofagasta"/>
    <s v="i1"/>
    <n v="57"/>
    <n v="2019"/>
    <n v="52"/>
    <x v="4"/>
    <s v="No aplica"/>
    <s v="Instalación de equipos de sonido (ahuyentadores o disuadores de sonido) para evitar la presencia de avifauna en los espejos de agua"/>
    <x v="5"/>
    <x v="9"/>
    <s v="Operación"/>
    <s v="No Aplica"/>
    <s v="Objetivo: Ahuyentar la avifauna de los espejos de agua generados en las obras del Proyecto. Descripción: Instalación de equipos de sonido (ahuyentadores o disuadores de sonido) que emiten ruidos fuertes y repentinos para asustar a las aves, o equipos de s"/>
  </r>
  <r>
    <n v="2140991364"/>
    <s v="DIA DS40"/>
    <s v="Ampliación de la Planta de Carbonato de Litio a 180.000 ton/año"/>
    <s v="II"/>
    <s v="Sierra Gorda, Mejillones, San Pedro de Atacama, Antofagasta"/>
    <s v="i1"/>
    <n v="57"/>
    <n v="2019"/>
    <n v="53"/>
    <x v="4"/>
    <s v="No aplica"/>
    <s v="Mantener los residuos domésticos de los frentes de trabajo en basureros herméticos."/>
    <x v="1"/>
    <x v="17"/>
    <s v="Todas las fases del proyecto"/>
    <s v="No Aplica"/>
    <s v="Objetivo: Mantener los residuos domésticos de los frentes de trabajo en basureros herméticos y evitar focos de atracción para fauna silvestre. Descripción: Se contará con contenedores herméticos en los puntos de generación de residuos domésticos que pueda"/>
  </r>
  <r>
    <n v="2140909418"/>
    <s v="DIA DS40"/>
    <s v="Bodegas multipropósito Malvilla"/>
    <s v="V"/>
    <s v="San Antonio"/>
    <s v="ñ1"/>
    <n v="43586"/>
    <n v="2019"/>
    <n v="26"/>
    <x v="2"/>
    <s v="No aplica"/>
    <s v="Construcción de vereda en todo el frente de la instalación de almacenamiento existente."/>
    <x v="0"/>
    <x v="6"/>
    <s v="Construcción"/>
    <s v="Dificultad en el desplazamiento de peatones, por ingreso y salida de camiones."/>
    <s v="Objetivo: asegurar un correcto, seguro y libre tránsito hacia, y desde, la localidad de Malvilla. Descripción: Construcción de vereda de hormigón, de 70 cm de ancho y 127 m de largo, que se ubica en el deslinde poniente de la instalación de almacenamiento"/>
  </r>
  <r>
    <n v="2140909418"/>
    <s v="DIA DS40"/>
    <s v="Bodegas multipropósito Malvilla"/>
    <s v="V"/>
    <s v="San Antonio"/>
    <s v="ñ1"/>
    <n v="43586"/>
    <n v="2019"/>
    <n v="25"/>
    <x v="2"/>
    <s v="No aplica"/>
    <s v="Plan de Contingencias y de Emergencias con la Comunidad."/>
    <x v="0"/>
    <x v="0"/>
    <s v="Operación"/>
    <s v="No Aplica"/>
    <s v="Objetivo: dar a conocer las actividades desarrolladas en la instalación de almacenamiento existente, junto con las actividades contempladas por el Proyecto, informando las medidas de prevención de contingencias y de emergencias que se implementarán para p"/>
  </r>
  <r>
    <n v="2140909418"/>
    <s v="DIA DS40"/>
    <s v="Bodegas multipropósito Malvilla"/>
    <s v="V"/>
    <s v="San Antonio"/>
    <s v="ñ1"/>
    <n v="43586"/>
    <n v="2019"/>
    <n v="26"/>
    <x v="2"/>
    <s v="No aplica"/>
    <s v="Reparación de camino a Malvilla, en todo el frente de la instalación de almacenamiento existente."/>
    <x v="1"/>
    <x v="15"/>
    <s v="Construcción"/>
    <s v="Daño al pavimento existente, por tránsito de camiones."/>
    <s v="Objetivo: asegurar un correcto, seguro y libre tránsito hacia, y desde, la localidad de Malvilla. Descripción: mantener el camino en buenas condiciones, reparando baches que pudieran generarse por el tránsito de camiones que transportarán las sustancias q"/>
  </r>
  <r>
    <n v="2140909151"/>
    <s v="DIA DS40"/>
    <s v="Proyecto &quot;Subestación Hades y Línea de Alta Tensión 1X220 KV- Conexión Subestación Puri&quot;."/>
    <s v="II"/>
    <s v="Antofagasta"/>
    <s v="b1"/>
    <n v="64"/>
    <n v="2019"/>
    <n v="34"/>
    <x v="0"/>
    <s v="Subestación"/>
    <s v="Aplicación de bischofita en camino de acceso desde ruta B-55"/>
    <x v="2"/>
    <x v="3"/>
    <s v="Construcción"/>
    <s v="No Aplica"/>
    <s v="En relación a la aplicación de la bischofita se describe al ámbito de aplicación de la medida en el camino de acceso hacia las obras de la S/E Hades y línea de alta tensión, en la etapa de construcción, para el desplazamiento de vehículos, camiones y maqu"/>
  </r>
  <r>
    <n v="2140909151"/>
    <s v="DIA DS40"/>
    <s v="Proyecto &quot;Subestación Hades y Línea de Alta Tensión 1X220 KV- Conexión Subestación Puri&quot;."/>
    <s v="II"/>
    <s v="Antofagasta"/>
    <s v="b1"/>
    <n v="64"/>
    <n v="2019"/>
    <n v="34"/>
    <x v="0"/>
    <s v="Subestación"/>
    <s v="Cercado y Señalética"/>
    <x v="1"/>
    <x v="7"/>
    <s v="Construcción"/>
    <s v="No Aplica"/>
    <s v="El Titular del Proyecto, se compromete a contratar mano de obra local, dando la prioridad a las personas de la comuna de Antofagasta, previa evaluación o diagnóstico de salud, competente para trabajos en este tipo de Proyecto. El Titular del Proyecto se c"/>
  </r>
  <r>
    <n v="2140909151"/>
    <s v="DIA DS40"/>
    <s v="Proyecto &quot;Subestación Hades y Línea de Alta Tensión 1X220 KV- Conexión Subestación Puri&quot;."/>
    <s v="II"/>
    <s v="Antofagasta"/>
    <s v="b1"/>
    <n v="64"/>
    <n v="2019"/>
    <n v="37"/>
    <x v="0"/>
    <s v="Subestación"/>
    <s v="Electrocución de aves avifauna"/>
    <x v="5"/>
    <x v="9"/>
    <s v="Construcción y operación"/>
    <s v="No Aplica"/>
    <s v="Evitar la colisión y electrocución de aves de pequeña y gran envergadura en las instalaciones de la subestación Hades. Además de evitar el acercamiento de las aves a las estructuras de alto riesgo de electrocución. Se contemplan las siguientes soluciones "/>
  </r>
  <r>
    <n v="2140909151"/>
    <s v="DIA DS40"/>
    <s v="Proyecto &quot;Subestación Hades y Línea de Alta Tensión 1X220 KV- Conexión Subestación Puri&quot;."/>
    <s v="II"/>
    <s v="Antofagasta"/>
    <s v="b1"/>
    <n v="64"/>
    <n v="2019"/>
    <n v="35"/>
    <x v="0"/>
    <s v="Subestación"/>
    <s v="Humectación de las zonas de trabajo."/>
    <x v="2"/>
    <x v="3"/>
    <s v="Construcción"/>
    <s v="No Aplica"/>
    <s v="Humectación con agua industrial de las zonas de trabajo como medida de supresora del polvo en suspensión por los movimientos de tierra."/>
  </r>
  <r>
    <n v="2140909151"/>
    <s v="DIA DS40"/>
    <s v="Proyecto &quot;Subestación Hades y Línea de Alta Tensión 1X220 KV- Conexión Subestación Puri&quot;."/>
    <s v="II"/>
    <s v="Antofagasta"/>
    <s v="b1"/>
    <n v="64"/>
    <n v="2019"/>
    <n v="38"/>
    <x v="0"/>
    <s v="Subestación"/>
    <s v="Monitoreo arqueológico"/>
    <x v="3"/>
    <x v="4"/>
    <s v="Construcción"/>
    <s v="No Aplica"/>
    <s v="Por monitoreo arqueológico, debe entenderse la presencia permanente de un arqueólogo en terreno supervisando los movimientos y excavaciones de remoción de sedimentos con el propósito de determinar la presencia o ausencia de depósitos arqueológicos o recur"/>
  </r>
  <r>
    <n v="2140909151"/>
    <s v="DIA DS40"/>
    <s v="Proyecto &quot;Subestación Hades y Línea de Alta Tensión 1X220 KV- Conexión Subestación Puri&quot;."/>
    <s v="II"/>
    <s v="Antofagasta"/>
    <s v="b1"/>
    <n v="64"/>
    <n v="2019"/>
    <n v="36"/>
    <x v="0"/>
    <s v="Subestación"/>
    <s v="Plan de manejo de fauna terrestre"/>
    <x v="1"/>
    <x v="1"/>
    <s v="Construcción y operación"/>
    <s v="No Aplica"/>
    <s v="Medidas Generales de Protección para la Fauna Terrestre Plan de Capacitación sobre Fauna Terrestre (PCF) Plan de Contingencia ante Accidentes de Fauna Silvestre Medidas de Protección para Avifauna"/>
  </r>
  <r>
    <n v="2140909151"/>
    <s v="DIA DS40"/>
    <s v="Proyecto &quot;Subestación Hades y Línea de Alta Tensión 1X220 KV- Conexión Subestación Puri&quot;."/>
    <s v="II"/>
    <s v="Antofagasta"/>
    <s v="b1"/>
    <n v="64"/>
    <n v="2019"/>
    <n v="35"/>
    <x v="0"/>
    <s v="Subestación"/>
    <s v="Velocidad máxima de la maquinaria y camiones en la zona del proyecto será de 20 km/h."/>
    <x v="1"/>
    <x v="15"/>
    <s v="Construcción y cierre"/>
    <s v="No Aplica"/>
    <s v="Evitar el levantamiento de polvo en zonas de áreas de trabajo. Evitar accidentes y colisiones en camino de acceso."/>
  </r>
  <r>
    <n v="2140811176"/>
    <s v="DIA DS40"/>
    <s v="PROYECTO PARQUE SOLAR FOTOVOLTAICO FRANGEL"/>
    <s v="VII"/>
    <s v="Parral"/>
    <s v="c"/>
    <n v="150"/>
    <n v="2019"/>
    <n v="72"/>
    <x v="0"/>
    <s v="PFV"/>
    <s v="Capacitación de incendios forestales y/o de vegetación"/>
    <x v="1"/>
    <x v="1"/>
    <s v="Todas las fases del proyecto"/>
    <s v="No tiene impacto asociado"/>
    <s v="Objetivo: prevenir y enfrentar cualquier emergencia forestal. Descripción: El Titular se compromete a desarrollar capacitaciones de incendios forestales y/o de vegetación para todo el personal de la faena y a la brigada de emergencia de incendios forestal"/>
  </r>
  <r>
    <n v="2140811176"/>
    <s v="DIA DS40"/>
    <s v="PROYECTO PARQUE SOLAR FOTOVOLTAICO FRANGEL"/>
    <s v="VII"/>
    <s v="Parral"/>
    <s v="c"/>
    <n v="150"/>
    <n v="2019"/>
    <n v="78"/>
    <x v="0"/>
    <s v="PFV"/>
    <s v="Charlas de capacitación a empresas contratistas y personal propio sobre el cuidado de la fauna."/>
    <x v="1"/>
    <x v="1"/>
    <s v="Todas las fases del proyecto"/>
    <s v="No tiene impacto asociado"/>
    <s v="Objetivo: Capacitar a empresas contratistas y personal propio sobre el cuidado de la fauna. Descripción: El titular se compromete a realizar charlas de inducción a las empresas contratistas y personal propio relacionadas con el cuidado de la fauna. Se esp"/>
  </r>
  <r>
    <n v="2140811176"/>
    <s v="DIA DS40"/>
    <s v="PROYECTO PARQUE SOLAR FOTOVOLTAICO FRANGEL"/>
    <s v="VII"/>
    <s v="Parral"/>
    <s v="c"/>
    <n v="150"/>
    <n v="2019"/>
    <n v="76"/>
    <x v="0"/>
    <s v="PFV"/>
    <s v="No realizar movimiento de tierra en periodo reproductivo de Vanellus chillensis (Queltehue)"/>
    <x v="5"/>
    <x v="13"/>
    <s v="Construcción"/>
    <s v="Medida de resguardo asociada a aves que anidan en el suelo"/>
    <s v="Objetivo: Evitar afectar especies de aves que anidan en el suelo._x000a_Descripción: Se considerará que el movimiento de tierra asociado a la fase de construcción del Proyecto, se realizará fuera de los períodos reproductivos de nidificación de especies como Va"/>
  </r>
  <r>
    <n v="2140811176"/>
    <s v="DIA DS40"/>
    <s v="PROYECTO PARQUE SOLAR FOTOVOLTAICO FRANGEL"/>
    <s v="VII"/>
    <s v="Parral"/>
    <s v="c"/>
    <n v="150"/>
    <n v="2019"/>
    <n v="73"/>
    <x v="0"/>
    <s v="PFV"/>
    <s v="Plan de mantención tramo de 750 metros en ruta L-836"/>
    <x v="1"/>
    <x v="15"/>
    <s v="Todas las fases del proyecto"/>
    <s v="No tiene impacto asociado"/>
    <s v="Objetivo: mantener tramo de 750 metros en ruta L-836 a ser utilizada por el Proyecto Descripción: El titular se compromete a la mantención del tramo de 750 metros de la ruta L-836 a utilizar por el proyecto, considerando las siguientes actividades: - Repa"/>
  </r>
  <r>
    <n v="2140811176"/>
    <s v="DIA DS40"/>
    <s v="PROYECTO PARQUE SOLAR FOTOVOLTAICO FRANGEL"/>
    <s v="VII"/>
    <s v="Parral"/>
    <s v="c"/>
    <n v="150"/>
    <n v="2019"/>
    <n v="80"/>
    <x v="0"/>
    <s v="PFV"/>
    <s v="Visitas guiadas a las instalaciones del parque"/>
    <x v="0"/>
    <x v="0"/>
    <s v="Operación"/>
    <s v="No Aplica"/>
    <s v="objetivo: Realizar Visitas guiadas a las instalaciones del Parque para Educar a la población sobre el cuidado de la fauna, medioambiente, Estero Curipeumo y su valor ambiental Descripción: El titular se compromete a realizar visitas guiadas a las instalac"/>
  </r>
  <r>
    <n v="2139190986"/>
    <s v="DIA DS40"/>
    <s v="Parque Solar Quetena"/>
    <s v="II"/>
    <s v="Calama"/>
    <s v="c"/>
    <n v="122"/>
    <n v="2019"/>
    <n v="22"/>
    <x v="0"/>
    <s v="PFV"/>
    <s v="Aplicación de bischofita o emulsión asfáltica al camino de acceso"/>
    <x v="2"/>
    <x v="3"/>
    <s v="Construcción y cierre"/>
    <s v="Calidad de aire"/>
    <s v="Objetivo: Controlar las emisiones de material particulado producto del tránsito vehicular. Descripción: Para disminuir las emisiones de polvo fugitivo producto del tránsito vehicular, se aplicará bischofita en los caminos de acceso al Parque Solar. Justif"/>
  </r>
  <r>
    <n v="2139190986"/>
    <s v="DIA DS40"/>
    <s v="Parque Solar Quetena"/>
    <s v="II"/>
    <s v="Calama"/>
    <s v="c"/>
    <n v="122"/>
    <n v="2019"/>
    <n v="24"/>
    <x v="0"/>
    <s v="PFV"/>
    <s v="Apoyo comunidad indígena Likan Tatay"/>
    <x v="0"/>
    <x v="6"/>
    <s v="Operación"/>
    <s v="No aplica"/>
    <s v="Objetivo: Realizar una mejora a la seguridad de la Sede Comunal de la comunidad indígena Likan Tatay Descripción: Se proporcionarán equipos de vigilancia compuesto por un KIT de 4 Cámaras (infrarrojas o similar), DVR (o similar) y Disco Duro. Adicionalmen"/>
  </r>
  <r>
    <n v="2139190986"/>
    <s v="DIA DS40"/>
    <s v="Parque Solar Quetena"/>
    <s v="II"/>
    <s v="Calama"/>
    <s v="c"/>
    <n v="122"/>
    <n v="2019"/>
    <n v="24"/>
    <x v="0"/>
    <s v="PFV"/>
    <s v="Cubierta de carga para camiones"/>
    <x v="2"/>
    <x v="3"/>
    <s v="Operación y cierre"/>
    <s v="Calidad de aire"/>
    <s v="Objetivo: Contención de material particulado desde camiones. Descripción: Se cubrirá con lona la tolva de camiones que se encuentren con carga. Justificación: Al incorporar una cubierta de lona a los camiones que transporten carga, se disminuirá la potenc"/>
  </r>
  <r>
    <n v="2139190986"/>
    <s v="DIA DS40"/>
    <s v="Parque Solar Quetena"/>
    <s v="II"/>
    <s v="Calama"/>
    <s v="c"/>
    <n v="122"/>
    <n v="2019"/>
    <n v="22"/>
    <x v="0"/>
    <s v="PFV"/>
    <s v="Humectación de caminos internos"/>
    <x v="2"/>
    <x v="3"/>
    <s v="Construcción"/>
    <s v="Calidad de aire"/>
    <s v="Objetivo: Disminución de las emisiones atmosféricas producto del tránsito de vehículos en los caminos internos. Descripción: Humectar caminos internos cuatro veces al día, durante la fase de construcción. Justificación: Al humectar caminos internos cuatro"/>
  </r>
  <r>
    <n v="2139190986"/>
    <s v="DIA DS40"/>
    <s v="Parque Solar Quetena"/>
    <s v="II"/>
    <s v="Calama"/>
    <s v="c"/>
    <n v="122"/>
    <n v="2019"/>
    <n v="23"/>
    <x v="0"/>
    <s v="PFV"/>
    <s v="Instalación de malla raschel"/>
    <x v="2"/>
    <x v="19"/>
    <s v="Construcción y cierre"/>
    <s v="Calidad de aire"/>
    <s v="Objetivo: Disminuir la cantidad de material particulado en suspensión a partir de las actividades de construcción del Proyecto. Descripción: Instalación de malla raschel perimetral en cada frente de trabajo donde se realicen excavaciones, carga y/o descar"/>
  </r>
  <r>
    <n v="2139137010"/>
    <s v="DIA DS40 (ICE)"/>
    <s v="CAMBIO USO ESTANQUE ALMACENAMIENTO DE ACEITE DE PESCADO A ETANOL, PARA AUTONOMIA OPERACIONAL EN PLANTA GOLDEN OMEGA"/>
    <s v="XV"/>
    <s v="Arica"/>
    <s v="ñ3"/>
    <n v="30"/>
    <n v="2018"/>
    <n v="43"/>
    <x v="2"/>
    <s v="No aplica"/>
    <s v="Descarga de camiones con etanol"/>
    <x v="1"/>
    <x v="23"/>
    <s v="Todas las fases del proyecto"/>
    <s v="No Aplica"/>
    <s v="El titular ha señalado que evitara la descarga de camiones con etanol entre las 7:30 a 8:30 y desde las 13:30a 15:30, horarios punta de circulación vial."/>
  </r>
  <r>
    <n v="2138982988"/>
    <s v="DIA DS40"/>
    <s v="PARQUE FOTOVOLTAICO EL MANZANO"/>
    <s v="V"/>
    <s v="Casablanca"/>
    <s v="c"/>
    <n v="19"/>
    <n v="2019"/>
    <n v="26"/>
    <x v="0"/>
    <s v="PFV"/>
    <s v="Capacitaciones a los trabajadores sobre uso de materiales y residuos."/>
    <x v="1"/>
    <x v="1"/>
    <s v="Construcción y operación"/>
    <s v="No Aplica"/>
    <s v="Objetivo y Descripción: Asegurar el correcto uso de materiales y disposición de residuos. Justificación: No afectar al Estero con la manipulación inadecuada de materiales y residuos."/>
  </r>
  <r>
    <n v="2138982988"/>
    <s v="DIA DS40"/>
    <s v="PARQUE FOTOVOLTAICO EL MANZANO"/>
    <s v="V"/>
    <s v="Casablanca"/>
    <s v="c"/>
    <n v="19"/>
    <n v="2019"/>
    <n v="27"/>
    <x v="0"/>
    <s v="PFV"/>
    <s v="Cercado perimetral en agrupación de quillayes."/>
    <x v="6"/>
    <x v="21"/>
    <s v="Todas las fases del proyecto"/>
    <s v="Pérdida de árboles nativos."/>
    <s v="Objetivo: Construir un cerco perimetral que mantenga a los quillayes aislados de posibles afectaciones por los trabajos que se realicen en el área de emplazamiento del proyecto. Descripción: Se realizó un estudio de flora y vegetación presente en el predi"/>
  </r>
  <r>
    <n v="2138982988"/>
    <s v="DIA DS40"/>
    <s v="PARQUE FOTOVOLTAICO EL MANZANO"/>
    <s v="V"/>
    <s v="Casablanca"/>
    <s v="c"/>
    <n v="19"/>
    <n v="2019"/>
    <n v="24"/>
    <x v="0"/>
    <s v="PFV"/>
    <s v="Cercado Perimetral y Señalética de Piedra Tacita."/>
    <x v="1"/>
    <x v="7"/>
    <s v="Construcción"/>
    <s v="Alteración de hallazgo arqueológico."/>
    <s v="Objetivo: Resguardar el hallazgo arqueológico encontrado. Descripción: Se construirá un cercado perimetral donde se abarcará un área de protección de 10 metros desde la coordenada del hallazgo (piedra tacita). Además, se instalará la señalética correspond"/>
  </r>
  <r>
    <n v="2138982988"/>
    <s v="DIA DS40"/>
    <s v="PARQUE FOTOVOLTAICO EL MANZANO"/>
    <s v="V"/>
    <s v="Casablanca"/>
    <s v="c"/>
    <n v="19"/>
    <n v="2019"/>
    <n v="28"/>
    <x v="0"/>
    <s v="PFV"/>
    <s v="Ejecución de perturbación controlada"/>
    <x v="5"/>
    <x v="10"/>
    <s v="Construcción"/>
    <s v="Efectos sobre especies de fauna de movilidad reducida."/>
    <s v="Objetivo y Descripción: Evitar afectar especies de fauna de baja movilidad del área del proyecto, específicamente para individuos de Liolaemus lemniscatus, mediante la ejecución de un plan de perturbación controlada. Justificación: El Plan de Perturbación"/>
  </r>
  <r>
    <n v="2138982988"/>
    <s v="DIA DS40"/>
    <s v="PARQUE FOTOVOLTAICO EL MANZANO"/>
    <s v="V"/>
    <s v="Casablanca"/>
    <s v="c"/>
    <n v="19"/>
    <n v="2019"/>
    <n v="22"/>
    <x v="0"/>
    <s v="PFV"/>
    <s v="Incorporación de Superficie de Suelo Bajo Riego Predio “La Victoria”."/>
    <x v="2"/>
    <x v="12"/>
    <s v="Construcción"/>
    <s v="Alteración de las propiedades del suelo."/>
    <s v="Objetivo: Incorporación de nueva superficie de suelo a través de la construcción o rehabilitación de obras de riego o de infraestructura de almacenamiento o acumulación de agua para riego agrícola. Descripción: Se dimensionarán las obras de riego e infrae"/>
  </r>
  <r>
    <n v="2138982988"/>
    <s v="DIA DS40"/>
    <s v="PARQUE FOTOVOLTAICO EL MANZANO"/>
    <s v="V"/>
    <s v="Casablanca"/>
    <s v="c"/>
    <n v="19"/>
    <n v="2019"/>
    <n v="23"/>
    <x v="0"/>
    <s v="PFV"/>
    <s v="Incorporación de Superficie de Suelo Bajo Riego Predio “Santa Luisa”"/>
    <x v="2"/>
    <x v="12"/>
    <s v="Construcción"/>
    <s v="Alteración de las propiedades del suelo."/>
    <s v="Objetivo: Incorporación de nueva superficie bajo riego a través de la construcción o rehabilitación de obras de riego o de infraestructura de almacenamiento o acumulación de agua para riego agrícola. Descripción: Se dimensionarán las obras de riego e infr"/>
  </r>
  <r>
    <n v="2138982988"/>
    <s v="DIA DS40"/>
    <s v="PARQUE FOTOVOLTAICO EL MANZANO"/>
    <s v="V"/>
    <s v="Casablanca"/>
    <s v="c"/>
    <n v="19"/>
    <n v="2019"/>
    <n v="28"/>
    <x v="0"/>
    <s v="PFV"/>
    <s v="Instalación de barrera acústica."/>
    <x v="2"/>
    <x v="19"/>
    <s v="Construcción"/>
    <s v="Afectación de la salud de la población."/>
    <s v="Objetivo y Descripción: Disminuir el valor estimado de dB en el sector sur poniente del predio, mediante una barrera con una base a doble panel de OSB de espesores 11,5 mm y 15 mm traslapados, de dimensiones 120 cm x 240 cm, logrando una altura de barrera"/>
  </r>
  <r>
    <n v="2138982988"/>
    <s v="DIA DS40"/>
    <s v="PARQUE FOTOVOLTAICO EL MANZANO"/>
    <s v="V"/>
    <s v="Casablanca"/>
    <s v="c"/>
    <n v="19"/>
    <n v="2019"/>
    <n v="26"/>
    <x v="0"/>
    <s v="PFV"/>
    <s v="Limpieza y/o despeje de área de emplazamiento."/>
    <x v="1"/>
    <x v="23"/>
    <s v="Operación"/>
    <s v="No Aplica"/>
    <s v="Objetivo y Descripción: Mantener el área de emplazamiento colindante al estero despejado y libre de obstáculos que impidan la circulación de agua. Justificación: Estero puede acumular obstáculos tales como ramas, troncos u otros residuos que no permitan l"/>
  </r>
  <r>
    <n v="2138982988"/>
    <s v="DIA DS40"/>
    <s v="PARQUE FOTOVOLTAICO EL MANZANO"/>
    <s v="V"/>
    <s v="Casablanca"/>
    <s v="c"/>
    <n v="19"/>
    <n v="2019"/>
    <n v="21"/>
    <x v="0"/>
    <s v="PFV"/>
    <s v="Monitoreo y Caracterización Morfológica y Fisicoquímica del Suelo."/>
    <x v="2"/>
    <x v="11"/>
    <s v="Operación"/>
    <s v="Alteración de las propiedades del suelo."/>
    <s v="Objetivo: Evidenciar que la ejecución del proyecto no generará impactos significativos en el recurso suelo. Descripción: Se realizará la caracterización morfológica y fisicoquímica de los 2 sitios monitoreados en la línea base, tal como se muestra en el a"/>
  </r>
  <r>
    <n v="2138982988"/>
    <s v="DIA DS40"/>
    <s v="PARQUE FOTOVOLTAICO EL MANZANO"/>
    <s v="V"/>
    <s v="Casablanca"/>
    <s v="c"/>
    <n v="19"/>
    <n v="2019"/>
    <n v="23"/>
    <x v="0"/>
    <s v="PFV"/>
    <s v="Plantación de árboles para formar barrera visual."/>
    <x v="6"/>
    <x v="21"/>
    <s v="Construcción"/>
    <s v="Pérdida de valor paisajístico."/>
    <s v="Objetivo: Incorporar bosque nativo al lado sur del emplazamiento del proyecto con el fin de formar barrera visual. Descripción: Se plantarán 325 ejemplares de Quillay en el lado sur del proyecto con el fin de crear una barrera visual. Se preparará la tier"/>
  </r>
  <r>
    <n v="2138982988"/>
    <s v="DIA DS40"/>
    <s v="PARQUE FOTOVOLTAICO EL MANZANO"/>
    <s v="V"/>
    <s v="Casablanca"/>
    <s v="c"/>
    <n v="19"/>
    <n v="2019"/>
    <n v="25"/>
    <x v="0"/>
    <s v="PFV"/>
    <s v="Reemplazo de ejemplares nativos extraídos."/>
    <x v="4"/>
    <x v="8"/>
    <s v="Construcción"/>
    <s v="Pérdida de árboles nativos."/>
    <s v="Objetivo: Mantener el número de especies y ejemplares presentes en el terreno luego de la ejecución del Proyecto. Descripción: En el emplazamiento del proyecto se talarán 89 individuos, los que serán restituidos en la misma proporción que serán cortados. "/>
  </r>
  <r>
    <n v="2138974653"/>
    <s v="DIA DS40"/>
    <s v="BODEGA DE SUSTANCIAS PELIGROSAS - P&amp;G"/>
    <s v="RM"/>
    <s v="Macul"/>
    <s v="ñ3"/>
    <n v="371"/>
    <n v="2018"/>
    <n v="33"/>
    <x v="2"/>
    <s v="No aplica"/>
    <s v="Programa de comunicación que genere un diálogo informativo y directo entre la empresa constructora y los vecinos"/>
    <x v="0"/>
    <x v="0"/>
    <s v="Construcción"/>
    <s v="No Aplica"/>
    <s v="Objetivo: Facilitar la comunicación con los vecinos. Descripción y justificación: Se instalará en los accesos a la obra un cartel que indique los días y horarios de trabajo permitidos por la Ordenanza Local sobre Obras de Construcción, Reconstrucción, Rep"/>
  </r>
  <r>
    <n v="2138974653"/>
    <s v="DIA DS40"/>
    <s v="BODEGA DE SUSTANCIAS PELIGROSAS - P&amp;G"/>
    <s v="RM"/>
    <s v="Macul"/>
    <s v="ñ3"/>
    <n v="371"/>
    <n v="2018"/>
    <n v="34"/>
    <x v="2"/>
    <s v="No aplica"/>
    <s v="Reunión con bomberos para presentar plan de contingencias y emergencias"/>
    <x v="0"/>
    <x v="0"/>
    <s v="Operación"/>
    <s v="No Aplica"/>
    <s v="Descripción y justificación: Se realizará una reunión con bomberos donde se realizará una presentación del proyecto, haciendo énfasis en el plan de prevención de contingencias y emergencias."/>
  </r>
  <r>
    <n v="2138966796"/>
    <s v="DIA DS40"/>
    <s v="Parque Eólico Calama"/>
    <s v="II"/>
    <s v="Calama"/>
    <s v="c"/>
    <n v="236"/>
    <n v="2018"/>
    <n v="34"/>
    <x v="0"/>
    <s v="Eólico"/>
    <s v="Acuerdo con la Comunidad de Ayquina"/>
    <x v="0"/>
    <x v="6"/>
    <s v="Construcción"/>
    <s v="No Aplica"/>
    <s v="Objetivo: Fortalecer la infraestructura social de la comunidad, mediante la implementación de su sede social, principal espacio de reunión y actividades. Descripción: Implementación de la sede social mediante la adquisición de: Sillas plegables: 150. ($1."/>
  </r>
  <r>
    <n v="2138966796"/>
    <s v="DIA DS40"/>
    <s v="Parque Eólico Calama"/>
    <s v="II"/>
    <s v="Calama"/>
    <s v="c"/>
    <n v="236"/>
    <n v="2018"/>
    <n v="38"/>
    <x v="0"/>
    <s v="Eólico"/>
    <s v="Acuerdo con la Comunidad de Caspana"/>
    <x v="0"/>
    <x v="6"/>
    <s v="Construcción"/>
    <s v="No Aplica"/>
    <s v="Objetivo: Fortalecer la infraestructura social y cultural de la comunidad con la instalación de 6 postes de alumbrado con características fotovoltaicas en el albergue de la comunidad y en el sector agroindustrial. Descripción: Recogiendo una solicitud pla"/>
  </r>
  <r>
    <n v="2138966796"/>
    <s v="DIA DS40"/>
    <s v="Parque Eólico Calama"/>
    <s v="II"/>
    <s v="Calama"/>
    <s v="c"/>
    <n v="236"/>
    <n v="2018"/>
    <n v="39"/>
    <x v="0"/>
    <s v="Eólico"/>
    <s v="Acuerdo con la Comunidad de Caspana"/>
    <x v="0"/>
    <x v="6"/>
    <s v="Construcción"/>
    <s v="No Aplica"/>
    <s v="Objetivo: Contribuir al fortalecimiento, construcción y recuperación de espacios públicos de la comuna de Calama. Descripción: En lugares que se definirán de manera conjunta con el Municipio local, Engie Energía Chile, financiará la instalación de luminar"/>
  </r>
  <r>
    <n v="2138966796"/>
    <s v="DIA DS40"/>
    <s v="Parque Eólico Calama"/>
    <s v="II"/>
    <s v="Calama"/>
    <s v="c"/>
    <n v="236"/>
    <n v="2018"/>
    <n v="35"/>
    <x v="0"/>
    <s v="Eólico"/>
    <s v="Acuerdo con la Comunidad de Chiu - Chiu"/>
    <x v="0"/>
    <x v="6"/>
    <s v="Construcción"/>
    <s v="No Aplica"/>
    <s v="Objetivo: Fortalecer la infraestructura social de la comunidad, mediante la capacitación y priorización de proveedores locales con miras a la prestación de servicios, tanto al proyecto como a clientes en general. Descripción: Capacitaciones a proveedores "/>
  </r>
  <r>
    <n v="2138966796"/>
    <s v="DIA DS40"/>
    <s v="Parque Eólico Calama"/>
    <s v="II"/>
    <s v="Calama"/>
    <s v="c"/>
    <n v="236"/>
    <n v="2018"/>
    <n v="37"/>
    <x v="0"/>
    <s v="Eólico"/>
    <s v="Acuerdo con la Comunidad de Lasana"/>
    <x v="0"/>
    <x v="6"/>
    <s v="Construcción"/>
    <s v="No Aplica"/>
    <s v="Objetivo: Fortalecer la infraestructura social de la comunidad, mediante el mejoramiento de la posta existente en la localidad. _x000a_ _x000a_ Descripción: Mejoramiento posta local. Este trabajo consistirá en el pintado de paredes, reparación o renovación de puertas"/>
  </r>
  <r>
    <n v="2138966796"/>
    <s v="DIA DS40"/>
    <s v="Parque Eólico Calama"/>
    <s v="II"/>
    <s v="Calama"/>
    <s v="c"/>
    <n v="236"/>
    <n v="2018"/>
    <n v="37"/>
    <x v="0"/>
    <s v="Eólico"/>
    <s v="Acuerdo con la Comunidad de Toconce"/>
    <x v="0"/>
    <x v="6"/>
    <s v="Construcción"/>
    <s v="No Aplica"/>
    <s v="Objetivo: Fortalecer la infraestructura social y cultural de la comunidad, mediante la construcción de dos hornos tradicionales comunitarios. Descripción: Como una manera de fortalecer la infraestructura social y cultural, se realizará la construcción de "/>
  </r>
  <r>
    <n v="2138966796"/>
    <s v="DIA DS40"/>
    <s v="Parque Eólico Calama"/>
    <s v="II"/>
    <s v="Calama"/>
    <s v="c"/>
    <n v="236"/>
    <n v="2018"/>
    <n v="36"/>
    <x v="0"/>
    <s v="Eólico"/>
    <s v="Acuerdo con la JJVV de Cupo"/>
    <x v="0"/>
    <x v="6"/>
    <s v="Construcción"/>
    <s v="No Aplica"/>
    <s v="Objetivo: Fortalecer la infraestructura social de la comunidad, mediante la construcción de servicios higiénicos en la sede social. Descripción: Construcción de 2 servicios higiénicos en la sede social. Valor aproximado: $3.800.000 Justificación: En diálo"/>
  </r>
  <r>
    <n v="2138357850"/>
    <s v="DIA DS40"/>
    <s v="IMPORTACIÓN, ALMACENAMIENTO Y TRANSPORTE DE CAL VIVA"/>
    <s v="II"/>
    <s v="Sierra Gorda, Mejillones, San Pedro de Atacama, Ollagüe, Calama, María Elena, Taltal, Tocopilla, Antofagasta"/>
    <s v="ñ5"/>
    <n v="151"/>
    <n v="2018"/>
    <n v="43"/>
    <x v="1"/>
    <s v="No aplica"/>
    <s v="Charla de capacitación"/>
    <x v="1"/>
    <x v="1"/>
    <s v="Operación"/>
    <s v="No aplica"/>
    <s v="Objetivo: Poner en valor el contexto histórico de las áreas denominadas Chacabuco, Pampa Unión, Oficina Lina y Estación Chela Lira – Oficina Concepción. _x000a_ _x000a_ Descripción: Se realizará una charla de capacitación a los trabajadores en la fase de operación, c"/>
  </r>
  <r>
    <n v="2138357850"/>
    <s v="DIA DS40"/>
    <s v="IMPORTACIÓN, ALMACENAMIENTO Y TRANSPORTE DE CAL VIVA"/>
    <s v="II"/>
    <s v="Sierra Gorda, Mejillones, San Pedro de Atacama, Ollagüe, Calama, María Elena, Taltal, Tocopilla, Antofagasta"/>
    <s v="ñ5"/>
    <n v="151"/>
    <n v="2018"/>
    <n v="44"/>
    <x v="1"/>
    <s v="No aplica"/>
    <s v="Control de tránsito"/>
    <x v="1"/>
    <x v="15"/>
    <s v="Todas las fases del proyecto"/>
    <s v="No aplica"/>
    <s v="Objetivo: Mantener control sobre la flota de camiones en zonas urbanas o donde existan grupos humanos o población cercana._x000a_ _x000a_ Descripción: Implementación de GPS para el control de velocidad de cada camión._x000a_ _x000a_ Justificación: Debido a las actividades de tra"/>
  </r>
  <r>
    <n v="2132788571"/>
    <s v="DIA DS40"/>
    <s v="Almacenamiento de gas GLP centro de distribución Temuco"/>
    <s v="IX"/>
    <s v="Temuco"/>
    <s v="ñ3"/>
    <s v="24/2019"/>
    <n v="2019"/>
    <n v="60"/>
    <x v="2"/>
    <s v="No aplica"/>
    <s v="Asegurar que se cumplirá con las normas de tránsito sobre velocidades máximas y mínimas en todo el tramo de la ruta S-40."/>
    <x v="1"/>
    <x v="17"/>
    <s v="Construcción"/>
    <s v="No aplica"/>
    <s v="Objetivo: Cumplir con las normas de tránsito en especial sobre las velocidades máximas y mínimas en caminos públicos. Descripción: Todos los vehículos asociados al proyecto, tanto en fase de construcción (camioneta de contratistas, camiones aljibes, camio"/>
  </r>
  <r>
    <n v="2132788571"/>
    <s v="DIA DS40"/>
    <s v="Almacenamiento de gas GLP centro de distribución Temuco"/>
    <s v="IX"/>
    <s v="Temuco"/>
    <s v="ñ3"/>
    <s v="24/2019"/>
    <n v="2019"/>
    <n v="59"/>
    <x v="2"/>
    <s v="No aplica"/>
    <s v="Control de la fuente de agua industrial"/>
    <x v="1"/>
    <x v="17"/>
    <s v="Construcción"/>
    <s v="No aplica"/>
    <s v="Objetivo: Asegurar que la procedencia del agua industrial para que no haya una afectación al recurso. Descripción: Se exigirá a la empresa proveedora antes de la contratación los siguientes requerimientos: - Un análisis que descarte la afectación a la per"/>
  </r>
  <r>
    <n v="2132788571"/>
    <s v="DIA DS40"/>
    <s v="Almacenamiento de gas GLP centro de distribución Temuco"/>
    <s v="IX"/>
    <s v="Temuco"/>
    <s v="ñ3"/>
    <s v="24/2019"/>
    <n v="2019"/>
    <n v="57"/>
    <x v="2"/>
    <s v="No aplica"/>
    <s v="Control de los ingresos de áridos a la planta"/>
    <x v="1"/>
    <x v="17"/>
    <s v="Construcción"/>
    <s v="No aplica"/>
    <s v="Objetivo: Asegurar que la procedencia del material que se utilizará para el relleno de estanques cuente con las autorizaciones necesarias. Descripción: Con la finalidad de asegurar que la procedencia del material que se utilizará para el relleno de estanq"/>
  </r>
  <r>
    <n v="2132788571"/>
    <s v="DIA DS40"/>
    <s v="Almacenamiento de gas GLP centro de distribución Temuco"/>
    <s v="IX"/>
    <s v="Temuco"/>
    <s v="ñ3"/>
    <s v="24/2019"/>
    <n v="2019"/>
    <n v="59"/>
    <x v="2"/>
    <s v="No aplica"/>
    <s v="Despeje de vegetación para evitar instalación de avifauna"/>
    <x v="1"/>
    <x v="17"/>
    <s v="Construcción"/>
    <s v="No aplica"/>
    <s v="Objetivo: Evitar que las aves puedan llegar a instalarse en las áreas donde se realizarán las intervenciones asociadas al Proyecto. Descripción: Al momento de obtener la RCA aprobada, y al dar inicio a la ejecución del Proyecto con la actividad “Estableci"/>
  </r>
  <r>
    <n v="2132788571"/>
    <s v="DIA DS40"/>
    <s v="Almacenamiento de gas GLP centro de distribución Temuco"/>
    <s v="IX"/>
    <s v="Temuco"/>
    <s v="ñ3"/>
    <s v="24/2019"/>
    <n v="2019"/>
    <n v="58"/>
    <x v="2"/>
    <s v="No aplica"/>
    <s v="Humectación de caminos y frentes de trabajo"/>
    <x v="2"/>
    <x v="3"/>
    <s v="Construcción"/>
    <s v="Aumento de material particulado"/>
    <s v="Objetivo: Se humectarán las áreas asociadas a caminos y frentes de trabajo, para evitar emisiones de material particulado a la atmósfera. Descripción: Mediante el uso de camiones aljibe se recorrerán y humectarán las áreas asociadas a caminos y frentes de"/>
  </r>
  <r>
    <n v="2132788571"/>
    <s v="DIA DS40"/>
    <s v="Almacenamiento de gas GLP centro de distribución Temuco"/>
    <s v="IX"/>
    <s v="Temuco"/>
    <s v="ñ3"/>
    <s v="24/2019"/>
    <n v="2019"/>
    <n v="60"/>
    <x v="2"/>
    <s v="No aplica"/>
    <s v="Seguimiento del control de emisión de ruido"/>
    <x v="2"/>
    <x v="19"/>
    <s v="Construcción"/>
    <s v="Aumento en los niveles de ruido"/>
    <s v="Objetivo: Realizar un seguimiento de los niveles de ruido en los receptores identificados en las comunidades indígenas cercanas, atendiendo a que las actividades de esta fase irán cambiando de localización durante la duración de la misma. Descripción: Rea"/>
  </r>
  <r>
    <n v="2132788571"/>
    <s v="DIA DS40"/>
    <s v="Almacenamiento de gas GLP centro de distribución Temuco"/>
    <s v="IX"/>
    <s v="Temuco"/>
    <s v="ñ3"/>
    <s v="24/2019"/>
    <n v="2019"/>
    <n v="58"/>
    <x v="2"/>
    <s v="No aplica"/>
    <s v="Utilización de barreras fijas en frentes de trabajo"/>
    <x v="2"/>
    <x v="19"/>
    <s v="Construcción"/>
    <s v="No aplica"/>
    <s v="Objetivo: Minimizar el nivel de ruido generado por las distintas maquinarias y actividades de la fase de construcción. Descripción: Se emplazarán barreras fijas perimetrales de manera de minimizar el nivel de ruido generado por las distintas maquinarias y"/>
  </r>
  <r>
    <n v="2132773327"/>
    <s v="DIA DS40"/>
    <s v="TERMINAL DE TRANSFERENCIA BIMODAL DE ÁCIDO SULFÚRICO Y CÁTODOS DE COBRE LOS ARRIEROS"/>
    <s v="II"/>
    <s v="Sierra Gorda"/>
    <s v="ñ4"/>
    <n v="94"/>
    <n v="2018"/>
    <n v="14"/>
    <x v="3"/>
    <s v="No aplica"/>
    <s v="Charlas a los Trabajadores"/>
    <x v="1"/>
    <x v="1"/>
    <s v="Operación"/>
    <s v="No aplica"/>
    <s v="Los trabajadores permanentes de las instalaciones de ETA (operadores de la estación), serán capacitados sobre las áreas especiales de la comuna, identificadas por el instrumento territorial (Chacabuco, Pampa Unión, Estación Chela Lira y Oficina Concepción"/>
  </r>
  <r>
    <n v="2132655856"/>
    <s v="DIA DS40"/>
    <s v="Adecuación Planta Desaladora RT Súlfuros"/>
    <s v="II"/>
    <s v="Calama, María Elena, Tocopilla"/>
    <s v="ñ4"/>
    <n v="45"/>
    <n v="2018"/>
    <n v="27"/>
    <x v="4"/>
    <s v="No aplica"/>
    <s v="Capacitaciones sobre tecnicas de conservacion, preservacion y biorremediacion de los recursos marinos"/>
    <x v="1"/>
    <x v="1"/>
    <s v="No Aplica"/>
    <s v="No aplica"/>
    <s v="Se implementará un programa de educación que consistirá en 2 cursos de 40 horas cada uno, sobre_x000a_técnicas de preservación, conservación y biorremediación de los recursos marinos, orientado a_x000a_funcionarios de la Municipalidad de Tocopilla, organizaciones, si"/>
  </r>
  <r>
    <n v="2132653801"/>
    <s v="DIA DS40"/>
    <s v="Modificación de la línea de transmisión eléctrica del proyecto Parque Eólico Sierra Gorda Este"/>
    <s v="II"/>
    <s v="Sierra Gorda"/>
    <s v="b1"/>
    <n v="42"/>
    <n v="2018"/>
    <n v="26"/>
    <x v="0"/>
    <s v="LTE"/>
    <s v="Charlas de inducción"/>
    <x v="1"/>
    <x v="1"/>
    <s v="Construcción"/>
    <s v="No hay impactos asociados."/>
    <s v="Resguardo de la integridad de elementos arqueológicos presentes en el proyecto, y de la zona de interés histórico turístico identificada en el Plan Regulador comuna de Sierra Gorda, denominado AEC-2. Charlas de inducción a los trabajadores sobre protecció"/>
  </r>
  <r>
    <n v="2132653801"/>
    <s v="DIA DS40"/>
    <s v="Modificación de la línea de transmisión eléctrica del proyecto Parque Eólico Sierra Gorda Este"/>
    <s v="II"/>
    <s v="Sierra Gorda"/>
    <s v="b1"/>
    <n v="42"/>
    <n v="2018"/>
    <n v="27"/>
    <x v="0"/>
    <s v="LTE"/>
    <s v="Investigación histórica y puesta en valor patrimonial"/>
    <x v="3"/>
    <x v="22"/>
    <s v="Construcción y operación"/>
    <s v="No hay impactos asociados."/>
    <s v="Entregar a la comunidad local antecedentes históricos del valor patrimonial referido al tema. Elaboración de investigación del uso histórico de la Quebrada de Los Arrieros y de la puesta en valor de los elementos arqueológicos recolectados en el marco del"/>
  </r>
  <r>
    <n v="2132653801"/>
    <s v="DIA DS40"/>
    <s v="Modificación de la línea de transmisión eléctrica del proyecto Parque Eólico Sierra Gorda Este"/>
    <s v="II"/>
    <s v="Sierra Gorda"/>
    <s v="b1"/>
    <n v="42"/>
    <n v="2018"/>
    <n v="26"/>
    <x v="0"/>
    <s v="LTE"/>
    <s v="Levantamiento y cercado de elementos patrimoniales"/>
    <x v="3"/>
    <x v="4"/>
    <s v="Construcción"/>
    <s v="No hay impactos asociados."/>
    <s v="Evitar potenciales afectaciones de elementos patrimoniales. Dada la presencia de elementos propios de actividades mineras históricas, se han identificado aquellos hallazgos que se encuentren cercanos a las obras del proyecto y se excluirán de posibles int"/>
  </r>
  <r>
    <n v="2132653801"/>
    <s v="DIA DS40"/>
    <s v="Modificación de la línea de transmisión eléctrica del proyecto Parque Eólico Sierra Gorda Este"/>
    <s v="II"/>
    <s v="Sierra Gorda"/>
    <s v="b1"/>
    <n v="42"/>
    <n v="2018"/>
    <n v="25"/>
    <x v="0"/>
    <s v="LTE"/>
    <s v="Monitoreo Arqueológico"/>
    <x v="3"/>
    <x v="4"/>
    <s v="Construcción"/>
    <s v="No hay impactos asociados."/>
    <s v="Resguardo de la integridad de elementos arqueológicos presentes en el proyecto. Se dispondrá de un arqueólogo o licenciado en arqueología durante las obras que impliquen remoción de tierra, montaje de estructuras e implementación del cableado."/>
  </r>
  <r>
    <n v="2132623028"/>
    <s v="DIA DS40"/>
    <s v="Construcción Nuevos Tanques de Productos Combustibles en Planta San Fernando de ENAP Refinerías S.A."/>
    <s v="VI"/>
    <s v="San Fernando"/>
    <s v="ñ3"/>
    <n v="21"/>
    <n v="2018"/>
    <n v="83"/>
    <x v="2"/>
    <s v="No aplica"/>
    <s v="Cercar el área de la laguna para proteger el hábitat durante la fase de Construcción"/>
    <x v="5"/>
    <x v="13"/>
    <s v="Construcción"/>
    <s v="Se contempla el siguiente compromiso voluntario para no generar afectación sobre la especie Pleuroderma thaul."/>
    <s v="Objetivo: Existe una especie de anfibio, correspondiente a Pleuroderma thaul, catalogada como “Casi amenazada” de acuerdo al Reglamento de Clasificación de Especies, por lo cual el objetivo de la medida es no generar afectación sobre esta especie. Este re"/>
  </r>
  <r>
    <n v="2132623028"/>
    <s v="DIA DS40"/>
    <s v="Construcción Nuevos Tanques de Productos Combustibles en Planta San Fernando de ENAP Refinerías S.A."/>
    <s v="VI"/>
    <s v="San Fernando"/>
    <s v="ñ3"/>
    <n v="21"/>
    <n v="2018"/>
    <n v="85"/>
    <x v="2"/>
    <s v="No aplica"/>
    <s v="Charlas informativas a los trabajadores"/>
    <x v="1"/>
    <x v="1"/>
    <s v="Construcción"/>
    <s v="Se contempla el siguiente compromiso voluntario para no generar afectación sobre la especie Pleuroderma thaul."/>
    <s v="Objetivo: Existe una especie de anfibio, correspondiente a Pleuroderma thaul, catalogada como “Casi amenazada” de acuerdo al Reglamento de Clasificación de Especies, por lo cual el objetivo de la medida es no generar afectación sobre esta especie. Este re"/>
  </r>
  <r>
    <n v="2132623028"/>
    <s v="DIA DS40"/>
    <s v="Construcción Nuevos Tanques de Productos Combustibles en Planta San Fernando de ENAP Refinerías S.A."/>
    <s v="VI"/>
    <s v="San Fernando"/>
    <s v="ñ3"/>
    <n v="21"/>
    <n v="2018"/>
    <n v="85"/>
    <x v="2"/>
    <s v="No aplica"/>
    <s v="Charlas informativas a los trabajadores uso eficiente del agua en las instalaciones"/>
    <x v="1"/>
    <x v="1"/>
    <s v="Construcción"/>
    <s v="No Aplica"/>
    <s v="Objetivo: Acciones asociadas a la eficiencia en al utilización del agua Descripción: Se realizarán charlas informativas a los trabajadores, tanto de ENAP como de empresas contratistas, para dar a conocer las medidas y acciones asociadas a ella. Se realiza"/>
  </r>
  <r>
    <n v="2132623028"/>
    <s v="DIA DS40"/>
    <s v="Construcción Nuevos Tanques de Productos Combustibles en Planta San Fernando de ENAP Refinerías S.A."/>
    <s v="VI"/>
    <s v="San Fernando"/>
    <s v="ñ3"/>
    <n v="21"/>
    <n v="2018"/>
    <n v="84"/>
    <x v="2"/>
    <s v="No aplica"/>
    <s v="Instalación de señalética"/>
    <x v="1"/>
    <x v="7"/>
    <s v="Construcción"/>
    <s v="Se contempla el siguiente compromiso voluntario para no generar afectación sobre la especie Pleuroderma thaul."/>
    <s v="Objetivo: Existe una especie de anfibio, correspondiente a Pleuroderma thaul, catalogada como “Casi amenazada” de acuerdo al Reglamento de Clasificación de Especies, por lo cual el objetivo de la medida es no generar afectación sobre esta especie. Este re"/>
  </r>
  <r>
    <n v="2132565413"/>
    <s v="DIA DS40 (ICE)"/>
    <s v="Ampliación y Cambio de Configuración en S/E Pozo Almonte 200 kV"/>
    <s v="I"/>
    <s v="Pozo Almonte"/>
    <s v="b2"/>
    <n v="28"/>
    <n v="2018"/>
    <n v="37"/>
    <x v="0"/>
    <s v="LTE"/>
    <s v="Campos electromagnéticos"/>
    <x v="2"/>
    <x v="27"/>
    <s v="Operación"/>
    <s v="No Aplica"/>
    <s v="Establecer que el Proyecto cumple con los niveles permisibles para las emisiones de campos electromagnéticos"/>
  </r>
  <r>
    <n v="2132565413"/>
    <s v="DIA DS40 (ICE)"/>
    <s v="Ampliación y Cambio de Configuración en S/E Pozo Almonte 200 kV"/>
    <s v="I"/>
    <s v="Pozo Almonte"/>
    <s v="b2"/>
    <n v="28"/>
    <n v="2018"/>
    <n v="37"/>
    <x v="0"/>
    <s v="LTE"/>
    <s v="Compromiso Agua Industrial"/>
    <x v="2"/>
    <x v="25"/>
    <s v="Operación"/>
    <s v="No Aplica"/>
    <s v="Asegurar la legalidad de la propiedad y vigencia de los posibles derechos de aprovechamiento de aguas que se requieran."/>
  </r>
  <r>
    <n v="2132565413"/>
    <s v="DIA DS40 (ICE)"/>
    <s v="Ampliación y Cambio de Configuración en S/E Pozo Almonte 200 kV"/>
    <s v="I"/>
    <s v="Pozo Almonte"/>
    <s v="b2"/>
    <n v="28"/>
    <n v="2018"/>
    <n v="37"/>
    <x v="0"/>
    <s v="LTE"/>
    <s v="Plan De Trabajo Con Asociaciones Indígenas"/>
    <x v="0"/>
    <x v="0"/>
    <s v="Previo a Inicio de Construcción"/>
    <s v="No Aplica"/>
    <s v="De manera previa al inicio de la construcción se establecerá un plan de trabajo en conjunto con representantes de las comunidades (Asociaciones Indígenas Aymara Tconstrucción."/>
  </r>
  <r>
    <n v="2132565413"/>
    <s v="DIA DS40 (ICE)"/>
    <s v="Ampliación y Cambio de Configuración en S/E Pozo Almonte 200 kV"/>
    <s v="I"/>
    <s v="Pozo Almonte"/>
    <s v="b2"/>
    <n v="28"/>
    <n v="2018"/>
    <n v="37"/>
    <x v="0"/>
    <s v="LTE"/>
    <s v="Ruido"/>
    <x v="2"/>
    <x v="24"/>
    <s v="Operación"/>
    <s v="No Aplica"/>
    <s v="Establecer que el Proyecto cumple con los niveles permisibles para las emisiones de ruido."/>
  </r>
  <r>
    <n v="2132533794"/>
    <s v="DIA DS40 (ICE)"/>
    <s v="Planta de Fabricación de Explosivos La Elenita"/>
    <s v="II"/>
    <s v="Antofagasta"/>
    <s v="ñ2"/>
    <n v="63"/>
    <n v="2018"/>
    <n v="87"/>
    <x v="4"/>
    <s v="No aplica"/>
    <s v="Registro y control sobre punto de abastecimiento de agua industrial"/>
    <x v="1"/>
    <x v="17"/>
    <s v="Todas las fases del proyecto"/>
    <s v="Abastecimiento de agua"/>
    <s v="Mantener un registro y control sobre el punto de abastecimiento de agua industrial a emplear por los camiones aljibes que la suministrarán al proyecto, que deberá incluir la documentación que permite tal extracción."/>
  </r>
  <r>
    <n v="2132411401"/>
    <s v="DIA DS40"/>
    <s v="Subestación Frontera 220 kV"/>
    <s v="II"/>
    <s v="María Elena"/>
    <s v="b1"/>
    <n v="479"/>
    <n v="2017"/>
    <n v="12"/>
    <x v="0"/>
    <s v="Subestación"/>
    <s v="Elaborar un proyecto (plano) para una instalación eléctrica en una vivienda tipo"/>
    <x v="0"/>
    <x v="6"/>
    <s v="No Aplica"/>
    <s v="No Aplica"/>
    <s v="De acuerdo a lo informado por la Comunidad, existen diversos proyectos orientados a lograr la electrificación de Quillagua, sin embargo, para el éxito de dichos proyectos esindispensable abordar el estado de las instalaciones eléctricas existente al inter"/>
  </r>
  <r>
    <n v="2132411401"/>
    <s v="DIA DS40"/>
    <s v="Subestación Frontera 220 kV"/>
    <s v="II"/>
    <s v="María Elena"/>
    <s v="b1"/>
    <n v="479"/>
    <n v="2017"/>
    <n v="12"/>
    <x v="0"/>
    <s v="Subestación"/>
    <s v="Implementar el proyecto eléctrico tipo en un máximo de 100 viviendas en la localidad de Quillagua"/>
    <x v="0"/>
    <x v="6"/>
    <s v="No Aplica"/>
    <s v="No Aplica"/>
    <s v="Una vez elaborado el proyecto eléctrico de instalación domiciliaria básica y validado el listado definitivo de viviendas a ser beneficiadas, se procederá a la implementación dedicho proyecto en las viviendas de las familias que presenten interés y autoric"/>
  </r>
  <r>
    <n v="2132411401"/>
    <s v="DIA DS40"/>
    <s v="Subestación Frontera 220 kV"/>
    <s v="II"/>
    <s v="María Elena"/>
    <s v="b1"/>
    <n v="479"/>
    <n v="2017"/>
    <n v="12"/>
    <x v="0"/>
    <s v="Subestación"/>
    <s v="Otorgar un máximo de 7 becas para la obtención de la categoría de instalador certificado SEC para los técnicos eléctricos de la Comunidad de Quillagua, que cumplan con losrequisitos exigidos."/>
    <x v="0"/>
    <x v="6"/>
    <s v="No Aplica"/>
    <s v="No Aplica"/>
    <s v="Para maximizar el aporte del plan, se buscará, en principio, realizar la ejecución del proyecto con personal técnico certificado local, para lo que se destinarán hasta siete becaspara la obtención de la categoría de instalador certificado SEC._x000a_ Para mater"/>
  </r>
  <r>
    <n v="2132300051"/>
    <s v="DIA DS40"/>
    <s v="Ampliación Terminal Marítimo Mejillones"/>
    <s v="II"/>
    <s v="Mejillones"/>
    <s v="ñ3"/>
    <n v="474"/>
    <n v="2017"/>
    <n v="42"/>
    <x v="3"/>
    <s v="No aplica"/>
    <s v="Contratación mano de obra"/>
    <x v="0"/>
    <x v="2"/>
    <s v="Pre construcción"/>
    <s v="No aplica"/>
    <s v="Una vez obtenida la RCA favorable, TMM se pondrá en contacto con la Oficina Municipal de Intermediación Laboral (OMIL) de Mejillones, para indicarles el perfil de los trabajadores que se requerirán para la fase de construcción del proyecto. De igual forma"/>
  </r>
  <r>
    <n v="2132300051"/>
    <s v="DIA DS40"/>
    <s v="Ampliación Terminal Marítimo Mejillones"/>
    <s v="II"/>
    <s v="Mejillones"/>
    <s v="ñ3"/>
    <n v="474"/>
    <n v="2017"/>
    <n v="42"/>
    <x v="3"/>
    <s v="No aplica"/>
    <s v="Etapa de operación"/>
    <x v="0"/>
    <x v="0"/>
    <s v="Operación"/>
    <s v="No aplica"/>
    <s v="Se dará aviso al Servicio Nacional de Pesca y Acuicultura de la Región de Antofagasta, con al menos una semana de anticipación, el inicio de la fase de construcción en el medio marino. Asimismo, se dará aviso de forma previa a la ejecución de las pruebas "/>
  </r>
  <r>
    <n v="2132300051"/>
    <s v="DIA DS40"/>
    <s v="Ampliación Terminal Marítimo Mejillones"/>
    <s v="II"/>
    <s v="Mejillones"/>
    <s v="ñ3"/>
    <n v="474"/>
    <n v="2017"/>
    <n v="42"/>
    <x v="3"/>
    <s v="No aplica"/>
    <s v="Fauna"/>
    <x v="5"/>
    <x v="16"/>
    <s v="Todas las fases del proyecto"/>
    <s v="No aplica"/>
    <s v="El Titular incorporará una nueva estación de monitoreo en el PVA existente (punto PLEM en la Figura 7-1 de la Adenda), la cual se ubicaría en el punto donde se conecta el nuevo flexible al PLEM existente (ver Tabla 7-1 de la Adenda), a metros de la estaci"/>
  </r>
  <r>
    <n v="2132300051"/>
    <s v="DIA DS40"/>
    <s v="Ampliación Terminal Marítimo Mejillones"/>
    <s v="II"/>
    <s v="Mejillones"/>
    <s v="ñ3"/>
    <n v="474"/>
    <n v="2017"/>
    <n v="42"/>
    <x v="3"/>
    <s v="No aplica"/>
    <s v="Patrimonio arqueológico"/>
    <x v="3"/>
    <x v="4"/>
    <s v="Construcción"/>
    <s v="No aplica"/>
    <s v="Durante el desarrollo de actividades que consideren remoción de tierra mediante excavación, despeje o escarpe, se realizará un monitoreo a cargo de un arqueólogo y/o licenciado en arqueología. A partir de esta actividad se remitirá a la Superintendencia d"/>
  </r>
  <r>
    <n v="2132262456"/>
    <s v="DIA DS40 (ICE)"/>
    <s v="Interconexión Líneas de Flujo"/>
    <s v="XII"/>
    <s v="Primavera, San Gregorio"/>
    <s v="j2"/>
    <n v="116"/>
    <n v="2017"/>
    <m/>
    <x v="1"/>
    <s v="No aplica"/>
    <s v="Intervencion atravieso de cauce"/>
    <x v="1"/>
    <x v="23"/>
    <s v="Construcción y operación"/>
    <s v="No aplica"/>
    <s v="Objetivo: no alterar el curso normal del cauce a intervenir Descripción: Como parte del proyecto y, consecuentemente, del plan de abandono, se considerará el pleno restablecimiento del escurrimiento natural, en su condición original, de aguas lluvias y de"/>
  </r>
  <r>
    <n v="2132131635"/>
    <s v="DIA DS40"/>
    <s v="Potenciación de Línea de Transmisión Eléctrica 110 kV Los Almendros - El Salto, Tramo Los Almendros - Tap Los Domínicos"/>
    <s v="RM"/>
    <s v="La Reina, Las Condes"/>
    <s v="b1"/>
    <n v="26"/>
    <n v="2018"/>
    <n v="22"/>
    <x v="0"/>
    <s v="LTE"/>
    <s v="Capacitación de instrucción del personal"/>
    <x v="1"/>
    <x v="1"/>
    <s v="Construcción"/>
    <s v="No Aplica"/>
    <s v="Objetivo: Dar a conocer los compromisos adquiridos durante el proceso de evaluación ambiental y las medidas que permitanevitar la contaminación o alteración de la calidad de las aguas, flora y fauna terrestre y suelo en las distintas fasesdel proyecto._x000a_ D"/>
  </r>
  <r>
    <n v="2132131635"/>
    <s v="DIA DS40"/>
    <s v="Potenciación de Línea de Transmisión Eléctrica 110 kV Los Almendros - El Salto, Tramo Los Almendros - Tap Los Domínicos"/>
    <s v="RM"/>
    <s v="La Reina, Las Condes"/>
    <s v="b1"/>
    <n v="26"/>
    <n v="2018"/>
    <n v="23"/>
    <x v="0"/>
    <s v="LTE"/>
    <s v="Tránsito vehicular por vías públicas fuera de horario punta"/>
    <x v="1"/>
    <x v="15"/>
    <s v="Construcción"/>
    <s v="No Aplica"/>
    <s v="Objetivo: Evitar el aumento de la carga vehicular en las vías públicas por el tránsito vehicular exclusivo de las actividades adesarrollar por el Proyecto._x000a_ _x000a_ Descripción: Se tiene que el horario de punta durante la mañana corresponde entre las 7:30 a 10:"/>
  </r>
  <r>
    <n v="2132086658"/>
    <s v="DIA DS40"/>
    <s v="Línea de Transmisión 2x66 kV Llollelhue - La Unión"/>
    <s v="XIV"/>
    <s v="Paillaco, La Unión"/>
    <s v="b1"/>
    <n v="8"/>
    <n v="2018"/>
    <n v="50"/>
    <x v="0"/>
    <s v="LTE"/>
    <s v="Bloqueo parcial de vistas"/>
    <x v="6"/>
    <x v="21"/>
    <s v="Operación"/>
    <s v="Artificialidad"/>
    <s v="Objetivo: Disminuir la percepción de intervención antrópica del área circundante donde inicia la línea de transmisión. Descripción: La propuesta considera la plantación de especies nativas en un tramo de 115 m de extensión, específicamente en el deslinde "/>
  </r>
  <r>
    <n v="2132086658"/>
    <s v="DIA DS40"/>
    <s v="Línea de Transmisión 2x66 kV Llollelhue - La Unión"/>
    <s v="XIV"/>
    <s v="Paillaco, La Unión"/>
    <s v="b1"/>
    <n v="8"/>
    <n v="2018"/>
    <n v="47"/>
    <x v="0"/>
    <s v="LTE"/>
    <s v="Humectación de caminos"/>
    <x v="2"/>
    <x v="3"/>
    <s v="Construcción"/>
    <s v="Generación de emisiones por material particulado."/>
    <s v="Objetivo: Disminuir las emisiones de material particulado por tránsito vehicular. Descripción: En caso de ser necesario, se humectarán los caminos (2 veces al día) para evitar el levantamiento de polvo, teniendo especial atención las zonas densamente pobl"/>
  </r>
  <r>
    <n v="2132086658"/>
    <s v="DIA DS40"/>
    <s v="Línea de Transmisión 2x66 kV Llollelhue - La Unión"/>
    <s v="XIV"/>
    <s v="Paillaco, La Unión"/>
    <s v="b1"/>
    <n v="8"/>
    <n v="2018"/>
    <n v="47"/>
    <x v="0"/>
    <s v="LTE"/>
    <s v="Inducción sobre temas de arqueología a trabajadores"/>
    <x v="1"/>
    <x v="1"/>
    <s v="Construcción"/>
    <s v="Hallazgos arqueológicos."/>
    <s v="Objetivo: Capacitar a los trabajadores ante posibles hallazgos arqueológicos. Descripción: Realizar charlas de inducción, por el arqueólogo o licenciado en arqueología a los trabajadores del proyecto, sobre el componente arqueológico que se podría encontr"/>
  </r>
  <r>
    <n v="2132086658"/>
    <s v="DIA DS40"/>
    <s v="Línea de Transmisión 2x66 kV Llollelhue - La Unión"/>
    <s v="XIV"/>
    <s v="Paillaco, La Unión"/>
    <s v="b1"/>
    <n v="8"/>
    <n v="2018"/>
    <n v="48"/>
    <x v="0"/>
    <s v="LTE"/>
    <s v="Medición de ruido"/>
    <x v="2"/>
    <x v="24"/>
    <s v="Construcción"/>
    <s v="Ruido"/>
    <s v="Objetivo: Acreditar el cumplimiento del D.S N° 38/2011 del MMA durante la fase d construcción del proyecto. Descripción: Se realizará un plan de monitoreo de ruido sobre los receptores más críticos, en términos de distancia a la línea, y que requieren de "/>
  </r>
  <r>
    <n v="2132086658"/>
    <s v="DIA DS40"/>
    <s v="Línea de Transmisión 2x66 kV Llollelhue - La Unión"/>
    <s v="XIV"/>
    <s v="Paillaco, La Unión"/>
    <s v="b1"/>
    <n v="8"/>
    <n v="2018"/>
    <n v="48"/>
    <x v="0"/>
    <s v="LTE"/>
    <s v="Monitoreo arqueológico"/>
    <x v="3"/>
    <x v="4"/>
    <s v="Construcción"/>
    <s v="Hallazgos arqueológicos."/>
    <s v="Objetivo: Prevenir el deterioro de cualquier hallazgo patrimonial producto de las obras de remoción de tierra. Descripción: El monitoreo arqueológico será permanente (es decir, todos los días en que se realice remoción de tierra), por un arqueólogo (s) y/"/>
  </r>
  <r>
    <n v="2132086658"/>
    <s v="DIA DS40"/>
    <s v="Línea de Transmisión 2x66 kV Llollelhue - La Unión"/>
    <s v="XIV"/>
    <s v="Paillaco, La Unión"/>
    <s v="b1"/>
    <n v="8"/>
    <n v="2018"/>
    <n v="49"/>
    <x v="0"/>
    <s v="LTE"/>
    <s v="Seguridad vial"/>
    <x v="1"/>
    <x v="15"/>
    <s v="Construcción"/>
    <s v="Riesgo para la salud de las personas"/>
    <s v="Objetivo: Disminuir el riesgo de accidentes en las rutas públicas e interiores utilizadas por el Titular. Descripción: Se velará por el cumplimiento de los límites de velocidad, que los camiones y vehículos se encuentren en buen estado y realizar mantenci"/>
  </r>
  <r>
    <n v="2132072862"/>
    <s v="DIA DS40 (ICE)"/>
    <s v="AMPLIACIÓN PLANTA DE PRODUCCIÓN Y COMERCIALIZACIÓN DE EXPLOSIVOS"/>
    <s v="III"/>
    <s v="Copiapó"/>
    <s v="ñ2"/>
    <n v="70"/>
    <n v="2018"/>
    <m/>
    <x v="4"/>
    <s v="No aplica"/>
    <s v="Instalación de señaléticas"/>
    <x v="1"/>
    <x v="7"/>
    <s v="Todas las fases del proyecto"/>
    <s v="Afectación a la seguridad vial"/>
    <s v="Objetivo: que los vehículos puedan ser identificados fácilmente en caso dequerer presentar una denuncia._x000a_Descripción_x000a_:_x000a_se identificarán mediante señalética todos los vehículos, dichaseñalética identificará al titular y al proyecto que pertenece, esta medi"/>
  </r>
  <r>
    <n v="2132072862"/>
    <s v="DIA DS40 (ICE)"/>
    <s v="AMPLIACIÓN PLANTA DE PRODUCCIÓN Y COMERCIALIZACIÓN DE EXPLOSIVOS"/>
    <s v="III"/>
    <s v="Copiapó"/>
    <s v="ñ2"/>
    <n v="70"/>
    <n v="2018"/>
    <m/>
    <x v="4"/>
    <s v="No aplica"/>
    <s v="Privilegiar la contratación de mano de obra y capacitación dequienes sean contratados."/>
    <x v="0"/>
    <x v="2"/>
    <s v="Todas las fases del proyecto"/>
    <s v="Privilegiar la contratación de mano de obra local y capacitación de quienessean contratados."/>
    <s v="Objetivo: Privilegiar contratación de mano de obra local y fortalecer suscompetencias._x000a_Descripción_x000a_:_x000a_El reclutamiento y selección de personal Maxam lo desarrollaráa través de una empresa consultora externa, a la cual se le exigirá que loscandidatos presen"/>
  </r>
  <r>
    <n v="2132009504"/>
    <s v="DIA DS40 (ICE)"/>
    <s v="PROYECTO LINEA 2X110kV A SUBESTACIÓN MAYACA"/>
    <s v="V"/>
    <s v="La Cruz, Quillota"/>
    <s v="b1"/>
    <n v="447"/>
    <n v="2017"/>
    <n v="122"/>
    <x v="0"/>
    <s v="Subestación"/>
    <s v="Control y encauzamiento de los afloramientos de agua subterránea"/>
    <x v="2"/>
    <x v="25"/>
    <s v="Construcción"/>
    <s v="Descenso de niveles y afloramiento"/>
    <s v="Objetivo: Controlar y encauzar los afloramientos de agua subterránea que seproduzcan en la fase de construcción producto de las actividades de excavación defundaciones de postes tubulares de todo el Proyecto y montaje de estructuras._x000a_ Descripción:_x000a_ El pla"/>
  </r>
  <r>
    <n v="2132009504"/>
    <s v="DIA DS40 (ICE)"/>
    <s v="PROYECTO LINEA 2X110kV A SUBESTACIÓN MAYACA"/>
    <s v="V"/>
    <s v="La Cruz, Quillota"/>
    <s v="b1"/>
    <n v="447"/>
    <n v="2017"/>
    <n v="120"/>
    <x v="0"/>
    <s v="Subestación"/>
    <s v="Monitoreo en cada uno de los canales intervenidos por las obrasde cruce"/>
    <x v="2"/>
    <x v="25"/>
    <s v="Construcción"/>
    <s v="Afectación a la calidad de aguas"/>
    <s v="Objetivo:  Realizar un seguimiento de la calidad de las aguas durante la fase deconstrucción._x000a_ Descripción:_x000a_ Se contempla realizar una campaña de monitoreo en cada uno de loscanales intervenidos por las obras de Cruces de canal, para verificar parámetros "/>
  </r>
  <r>
    <n v="2132009504"/>
    <s v="DIA DS40 (ICE)"/>
    <s v="PROYECTO LINEA 2X110kV A SUBESTACIÓN MAYACA"/>
    <s v="V"/>
    <s v="La Cruz, Quillota"/>
    <s v="b1"/>
    <n v="447"/>
    <n v="2017"/>
    <n v="113"/>
    <x v="0"/>
    <s v="Subestación"/>
    <s v="Plan de Perturbación Controlada de reptiles"/>
    <x v="5"/>
    <x v="10"/>
    <s v="Construcción"/>
    <s v="Disminución y/o pérdida de la diversidad biológica de los sectores intervenidos por elproyecto."/>
    <s v="Objetivo General: Desarrollar un programa de preservación de la diversidad biológica con el fin depromover el desplazamiento de las especies de reptiles y micro mamíferos por suspropios medios._x000a_ Objetivos Específicos_x000a_ •_x000a_ Disminuir el efecto adverso en la "/>
  </r>
  <r>
    <n v="2132009504"/>
    <s v="DIA DS40 (ICE)"/>
    <s v="PROYECTO LINEA 2X110kV A SUBESTACIÓN MAYACA"/>
    <s v="V"/>
    <s v="La Cruz, Quillota"/>
    <s v="b1"/>
    <n v="447"/>
    <n v="2017"/>
    <n v="108"/>
    <x v="0"/>
    <s v="Subestación"/>
    <s v="Prevención y control de mortandad de Avifauna Silvestre"/>
    <x v="5"/>
    <x v="16"/>
    <s v="Construcción y operación"/>
    <s v="Disminución y/o pérdida de la diversidad de avifauna silvestre en el trazado de la Líneade Transmisión Eléctrica."/>
    <s v="Objetivo General: Reducir los riesgos de electrocución y colisión de avifauna, en el tendidoeléctrico a construir desde la Subestación Eléctrica Mayaca hasta el Punto deConexión TAP._x000a_ Objetivos Específicos_x000a_ •_x000a_ Implementar medidas de seguridad y elementos "/>
  </r>
  <r>
    <n v="2132009504"/>
    <s v="DIA DS40 (ICE)"/>
    <s v="PROYECTO LINEA 2X110kV A SUBESTACIÓN MAYACA"/>
    <s v="V"/>
    <s v="La Cruz, Quillota"/>
    <s v="b1"/>
    <n v="447"/>
    <n v="2017"/>
    <n v="99"/>
    <x v="0"/>
    <s v="Subestación"/>
    <s v="Producción y propagación de plantas en base al material genético recolectado en áreas intervenidas y su entorno."/>
    <x v="4"/>
    <x v="8"/>
    <s v="Construcción"/>
    <s v="No Aplica"/>
    <s v="Producción y propagación de plantas en base al material genético recolectado en áreas intervenidas y su entorno."/>
  </r>
  <r>
    <n v="2132009504"/>
    <s v="DIA DS40 (ICE)"/>
    <s v="PROYECTO LINEA 2X110kV A SUBESTACIÓN MAYACA"/>
    <s v="V"/>
    <s v="La Cruz, Quillota"/>
    <s v="b1"/>
    <n v="447"/>
    <n v="2017"/>
    <n v="104"/>
    <x v="0"/>
    <s v="Subestación"/>
    <s v="Programa de Manejo y Control de Avifauna Chilquinta Energía S.A"/>
    <x v="4"/>
    <x v="8"/>
    <s v="Construcción"/>
    <s v="No Aplica"/>
    <s v="Aplicar el Plan de Manejo de Avifauna para el Proyecto Línea 2x110 kV a Subestación Mayaca, en la etapa de operación del proyecto"/>
  </r>
  <r>
    <n v="2132009504"/>
    <s v="DIA DS40 (ICE)"/>
    <s v="PROYECTO LINEA 2X110kV A SUBESTACIÓN MAYACA"/>
    <s v="V"/>
    <s v="La Cruz, Quillota"/>
    <s v="b1"/>
    <n v="447"/>
    <n v="2017"/>
    <n v="121"/>
    <x v="0"/>
    <s v="Subestación"/>
    <s v="Reducir la intervención en Cruces de canal y Control deactividades cercanas los Cruces de canal"/>
    <x v="2"/>
    <x v="25"/>
    <s v="Construcción"/>
    <s v="Afectación a la calidad de aguas"/>
    <s v="Objetivo: Minimizar los impactos generados por la construcción._x000a_ Descripción:_x000a_ Como criterio general para la realización de las obras, se deberíaminimizar el tiempo de intervención de los Cruces de canal._x000a_ Justificación_x000a_ : Evitar la ejecución de las obras"/>
  </r>
  <r>
    <n v="2132009504"/>
    <s v="DIA DS40 (ICE)"/>
    <s v="PROYECTO LINEA 2X110kV A SUBESTACIÓN MAYACA"/>
    <s v="V"/>
    <s v="La Cruz, Quillota"/>
    <s v="b1"/>
    <n v="447"/>
    <n v="2017"/>
    <n v="106"/>
    <x v="0"/>
    <s v="Subestación"/>
    <s v="Rescate y relocalización de ejemplares de la especie_x000a_ Trichocereus chiloensis_x000a_ que se encuentren en las áreas donde se ejecuten las obras del proyecto."/>
    <x v="4"/>
    <x v="14"/>
    <s v="Construcción"/>
    <s v="No Aplica"/>
    <s v="Objetivo: Proteger las especies de_x000a_ Trichocereus chiloensis_x000a_ (Quisco) que seencuentren en las áreas donde se ejecuten las obras del proyecto._x000a_ Descripción:_x000a_ Se realizaría la recolección de esquejes o el trasplante completo de lascactáceas que se puedan ve"/>
  </r>
  <r>
    <n v="2132009504"/>
    <s v="DIA DS40 (ICE)"/>
    <s v="PROYECTO LINEA 2X110kV A SUBESTACIÓN MAYACA"/>
    <s v="V"/>
    <s v="La Cruz, Quillota"/>
    <s v="b1"/>
    <n v="447"/>
    <n v="2017"/>
    <n v="119"/>
    <x v="0"/>
    <s v="Subestación"/>
    <s v="Supervisión e inducción a los trabajadores."/>
    <x v="1"/>
    <x v="1"/>
    <s v="Construcción"/>
    <s v="Afectación a la calidad de aguas"/>
    <s v="Objetivo: Dar a conocer los compromisos adquiridos durante el proceso deevaluación ambiental y las medidas que permitan evitar la contaminación oalteración de la calidad de las aguas, y efectos negativos en las distintas fases delProyecto._x000a_ Descripción_x000a_ :"/>
  </r>
  <r>
    <n v="2131949949"/>
    <s v="DIA DS40 (ICE)"/>
    <s v="Sistema de tratamiento complementario de Riles a través de Evaporación"/>
    <s v="XVI"/>
    <s v="Chillán Viejo"/>
    <s v="o7"/>
    <n v="340"/>
    <n v="2017"/>
    <n v="51"/>
    <x v="4"/>
    <s v="No aplica"/>
    <s v="Instalación de ahuyentadores de avifauna. Tabla 10.1.2 Compromiso ambiental voluntario: Instalación de ahuyentadores de avifauna,"/>
    <x v="5"/>
    <x v="9"/>
    <s v="Operación"/>
    <s v="Impacto por la utilización y/o manejo de productos químicos, residuos que puede afectar recursos naturales renovables · Alteración de las condiciones que hacen posible la presencia y desarrollo de especies y ecosistemas"/>
    <s v="Objetivo: Disminuir la presencia de aves en el sector asociado al CITA y evitar la caída de aves heridas o enfermas que vean disminuida su capacidad de volar. Descripción: Justificación: Este compromiso se justifica ya que se ha evidenciado un riesgo en l"/>
  </r>
  <r>
    <n v="2131949949"/>
    <s v="DIA DS40 (ICE)"/>
    <s v="Sistema de tratamiento complementario de Riles a través de Evaporación"/>
    <s v="XVI"/>
    <s v="Chillán Viejo"/>
    <s v="o7"/>
    <n v="340"/>
    <n v="2017"/>
    <n v="50"/>
    <x v="4"/>
    <s v="No aplica"/>
    <s v="Monitoreo de la probabilidad de ocurrencia de olores"/>
    <x v="2"/>
    <x v="27"/>
    <s v="Operación"/>
    <s v="Riesgo a la salud de la población · Alteración a los sistemas de vida y costumbres de grupos humanos"/>
    <s v="Objetivo: Monitorear eventos de olores que el proyecto pudiese generar producto de fallas operacionales o condiciones meteorológicas adversas. Descripción: Un evento por olores será la ocasión en que se supera o sale de rango histórico la condición normal"/>
  </r>
  <r>
    <n v="2131903093"/>
    <s v="DIA DS40"/>
    <s v="Modificación del Transporte de Sustancia Peligrosa PLS (Pregnant Leaching Solution) por Carretera"/>
    <s v="II"/>
    <s v="Sierra Gorda, Antofagasta"/>
    <s v="ñ5"/>
    <n v="230"/>
    <n v="2017"/>
    <n v="12"/>
    <x v="1"/>
    <s v="No aplica"/>
    <s v="Capacitaciones a todo el personal respecto a manejode residuos en la ruta y sobre Ley de caza"/>
    <x v="1"/>
    <x v="1"/>
    <s v="Pre construcción"/>
    <s v="Manejo de residuos sólidos y protección de fauna silvestre."/>
    <s v="Objetivo: Instruir respecto a la correcta disposición y almacenamiento deresiduos en la ruta, y respecto a la protección de la fauna silvestre."/>
  </r>
  <r>
    <n v="2131880516"/>
    <s v="DIA DS40"/>
    <s v="Proyecto Llollelhue"/>
    <s v="XIV"/>
    <s v="Paillaco"/>
    <s v="b2"/>
    <n v="24"/>
    <n v="2017"/>
    <n v="23"/>
    <x v="0"/>
    <s v="Subestación"/>
    <s v="Asegurar que la disposición de los efluentes de baños químicos sea realizada por una empresa autorizada"/>
    <x v="2"/>
    <x v="26"/>
    <s v="Construcción"/>
    <s v="Contaminación al suelo y/o aguas."/>
    <s v="Que la empresa que realizará el servicio de disposición de los efluentes de baños químicos al inicio de la faena cuente con la debida autorización y exista control respecto del manejo de los efluentes de los baños químicos."/>
  </r>
  <r>
    <n v="2131880516"/>
    <s v="DIA DS40"/>
    <s v="Proyecto Llollelhue"/>
    <s v="XIV"/>
    <s v="Paillaco"/>
    <s v="b2"/>
    <n v="24"/>
    <n v="2017"/>
    <n v="23"/>
    <x v="0"/>
    <s v="Subestación"/>
    <s v="Cercar el perímetro del fragmento de bosque."/>
    <x v="4"/>
    <x v="8"/>
    <s v="Construcción"/>
    <s v="Ingreso del ganado doméstico, deteriorando el remanente perteneciente al Bosque Caducifolio del Sur."/>
    <s v="Evitar el ingreso del ganado doméstico, lo que permitirá la protección del remanente perteneciente al Bosque Caducifolio del Sur."/>
  </r>
  <r>
    <n v="2131880516"/>
    <s v="DIA DS40"/>
    <s v="Proyecto Llollelhue"/>
    <s v="XIV"/>
    <s v="Paillaco"/>
    <s v="b2"/>
    <n v="24"/>
    <n v="2017"/>
    <n v="25"/>
    <x v="0"/>
    <s v="Subestación"/>
    <s v="Control de acceso de vehículos por Ruta T- 679 y camino interno."/>
    <x v="1"/>
    <x v="15"/>
    <s v="Construcción"/>
    <s v="Congestión vial y limitación de acceso al área a la población local."/>
    <s v="Evitar accidentes y no afectar significativamente el tránsito de vehiculos por la ruta T-679 y caminos interiores."/>
  </r>
  <r>
    <n v="2131880516"/>
    <s v="DIA DS40"/>
    <s v="Proyecto Llollelhue"/>
    <s v="XIV"/>
    <s v="Paillaco"/>
    <s v="b2"/>
    <n v="24"/>
    <n v="2017"/>
    <n v="24"/>
    <x v="0"/>
    <s v="Subestación"/>
    <s v="Control sobre el retiro y disposición final de los residuos sólidos no peligrosos por un transportista y destinatario autorizado."/>
    <x v="1"/>
    <x v="17"/>
    <s v="Construcción"/>
    <s v="Contaminación del suelo y/o aguas."/>
    <s v="El proponente se compromete a exigir al contratista a cargo de la obra de mantener durante la etapa de construcción un registro y copia de Jos documentos que acrediten el retiro y disposición final_x000a_de Jos residuos sólidos no peligrosos por un transportist"/>
  </r>
  <r>
    <n v="2131880516"/>
    <s v="DIA DS40"/>
    <s v="Proyecto Llollelhue"/>
    <s v="XIV"/>
    <s v="Paillaco"/>
    <s v="b2"/>
    <n v="24"/>
    <n v="2017"/>
    <n v="26"/>
    <x v="0"/>
    <s v="Subestación"/>
    <s v="Monitoreo de ruido"/>
    <x v="2"/>
    <x v="24"/>
    <s v="Construcción"/>
    <s v="Ruido"/>
    <s v="Verificar el cumplimiento del D.S. N° 38/20lldel MMA."/>
  </r>
  <r>
    <n v="2131856064"/>
    <s v="DIA DS40"/>
    <s v="Modificación del Transporte Terrestre de Sustancias Corrosivas en Región de Atacama"/>
    <s v="Interregional"/>
    <s v="Huasco, Freirina, Vallenar, Copiapó, Mejillones, Taltal, Diego de Almagro, Chañaral, Alto del Carmen, Tierra Amarilla, Caldera, Antofagasta"/>
    <s v="ñ5"/>
    <n v="661"/>
    <n v="2017"/>
    <n v="17"/>
    <x v="1"/>
    <s v="No aplica"/>
    <s v="Perfil laboral de nuevos trabajadores"/>
    <x v="0"/>
    <x v="2"/>
    <s v="Operación"/>
    <s v="No Aplica"/>
    <s v="Objetivo: Gestionar la futura contratación de personal, específicamente de conductores para las nuevas rutas. Descripción: El titular hará llegar a las oficinas de OMIL de las municipalidades que corresponda, el perfil laboral de los nuevos trabajadores. "/>
  </r>
  <r>
    <n v="2131856064"/>
    <s v="DIA DS40"/>
    <s v="Modificación del Transporte Terrestre de Sustancias Corrosivas en Región de Atacama"/>
    <s v="Interregional"/>
    <s v="Huasco, Freirina, Vallenar, Copiapó, Mejillones, Taltal, Diego de Almagro, Chañaral, Alto del Carmen, Tierra Amarilla, Caldera, Antofagasta"/>
    <s v="ñ5"/>
    <n v="661"/>
    <n v="2017"/>
    <n v="17"/>
    <x v="1"/>
    <s v="No aplica"/>
    <s v="Restitución de equipamiento de bomberos"/>
    <x v="0"/>
    <x v="6"/>
    <s v="Operación"/>
    <s v="No Aplica"/>
    <s v="Objetivo: La restitución del equipamiento de bomberos Descripción: En el caso que ocurra una emergencia asociada al proyecto, en la cual deba intervenir el cuerpo de bomberos, el titular se compromete a la reposición completa de todo el material y equipo "/>
  </r>
  <r>
    <n v="2131753910"/>
    <s v="DIA DS40"/>
    <s v="Línea Nueva Diego de Almagro - Cumbres 2x220 kV"/>
    <s v="III"/>
    <s v="Diego de Almagro"/>
    <s v="b1"/>
    <n v="60"/>
    <n v="2017"/>
    <n v="18"/>
    <x v="0"/>
    <s v="LTE"/>
    <s v="Animales silvestres"/>
    <x v="5"/>
    <x v="20"/>
    <s v="No Aplica"/>
    <s v="No Aplica"/>
    <s v="Implementar un plan de rescate y relocalización de reptiles y micromamíferos en las obras areales mayores a 3 ha, siguiendo las indicaciones de la Guía técnica para implementar medidas de rescate/ relocalización y perturbación controlada del SAG._x000a_ Realiza"/>
  </r>
  <r>
    <n v="2131753910"/>
    <s v="DIA DS40"/>
    <s v="Línea Nueva Diego de Almagro - Cumbres 2x220 kV"/>
    <s v="III"/>
    <s v="Diego de Almagro"/>
    <s v="b1"/>
    <n v="60"/>
    <n v="2017"/>
    <n v="18"/>
    <x v="0"/>
    <s v="LTE"/>
    <s v="Contratación mano de obra"/>
    <x v="0"/>
    <x v="2"/>
    <s v="No Aplica"/>
    <s v="No Aplica"/>
    <s v="Establecer contacto con las OMIL de las comunas de Diego de Almagro y Chañaral para conocer las características de la mano de obra disponible en sus registros. En caso de realizarse contrataciones de personal, se generarán las condiciones para capacitar a"/>
  </r>
  <r>
    <n v="2131753910"/>
    <s v="DIA DS40"/>
    <s v="Línea Nueva Diego de Almagro - Cumbres 2x220 kV"/>
    <s v="III"/>
    <s v="Diego de Almagro"/>
    <s v="b1"/>
    <n v="60"/>
    <n v="2017"/>
    <n v="18"/>
    <x v="0"/>
    <s v="LTE"/>
    <s v="Emisiones Atmosféricas"/>
    <x v="2"/>
    <x v="3"/>
    <s v="No Aplica"/>
    <s v="No Aplica"/>
    <s v="Aplicación de humectación en los caminos no pavimentados y la aplicación de aglomerante en un tramo 1 km de camino no pavimentado cercano a los receptores: Club de Huasos y el Receptor R4, definido en el Anexo C2-2 de la DIA. _x000a_ En las instalaciones de fae"/>
  </r>
  <r>
    <n v="2131753910"/>
    <s v="DIA DS40"/>
    <s v="Línea Nueva Diego de Almagro - Cumbres 2x220 kV"/>
    <s v="III"/>
    <s v="Diego de Almagro"/>
    <s v="b1"/>
    <n v="60"/>
    <n v="2017"/>
    <n v="18"/>
    <x v="0"/>
    <s v="LTE"/>
    <s v="Inducciones y/o charlas sobre patrimonio cultural"/>
    <x v="1"/>
    <x v="1"/>
    <s v="No Aplica"/>
    <s v="No Aplica"/>
    <s v="Realización de charlas sobre patrimonio cultural a todo el personal involucrado en la Construcción del Proyecto, incluyendo contratistas._x000a_ Indicar la presencia y proteger físicamente los elementos patrimoniales que se encuentran en el área de influencia d"/>
  </r>
  <r>
    <n v="2131753910"/>
    <s v="DIA DS40"/>
    <s v="Línea Nueva Diego de Almagro - Cumbres 2x220 kV"/>
    <s v="III"/>
    <s v="Diego de Almagro"/>
    <s v="b1"/>
    <n v="60"/>
    <n v="2017"/>
    <n v="18"/>
    <x v="0"/>
    <s v="LTE"/>
    <s v="Ruido"/>
    <x v="2"/>
    <x v="19"/>
    <s v="No Aplica"/>
    <s v="No Aplica"/>
    <s v="Evitar uso de maquinaria e instalaciones próximas a inmuebles aledaños._x000a_ Mantención regular de equipos. Utilización de maquinarias y herramientas en buen estado de mantenimiento, de acuerdo a las especificaciones del fabricante._x000a_ Limitar número de equipos"/>
  </r>
  <r>
    <n v="2131753910"/>
    <s v="DIA DS40"/>
    <s v="Línea Nueva Diego de Almagro - Cumbres 2x220 kV"/>
    <s v="III"/>
    <s v="Diego de Almagro"/>
    <s v="b1"/>
    <n v="60"/>
    <n v="2017"/>
    <n v="18"/>
    <x v="0"/>
    <s v="LTE"/>
    <s v="Transporte"/>
    <x v="1"/>
    <x v="7"/>
    <s v="No Aplica"/>
    <s v="No Aplica"/>
    <s v="Llevar señalética que identifique al Titular y al Proyecto, además de número de teléfono y/o correo electrónico de contacto."/>
  </r>
  <r>
    <n v="2131724342"/>
    <s v="DIA DS40"/>
    <s v="NAVÍO II"/>
    <s v="II"/>
    <s v="Antofagasta"/>
    <s v="ñ4"/>
    <n v="87"/>
    <n v="2017"/>
    <n v="24"/>
    <x v="1"/>
    <s v="No aplica"/>
    <s v="Reparaciones en las dependencias de CONAF instaladas en el Monumento Natural La Portada yParque Nacional Morro Moreno"/>
    <x v="0"/>
    <x v="6"/>
    <s v="Operación"/>
    <s v="No aplica"/>
    <s v="Objetivo: Reparación de daños_x000a_ Descripción:_x000a_ El titular asume el compromiso voluntario de realizar todas las reparaciones quesean necesarias efectuar en las dependencias de CONAF instaladas en el MonumentoNatural La Portada y Parque Nacional Morro Moreno,"/>
  </r>
  <r>
    <n v="2131697972"/>
    <s v="DIA DS40"/>
    <s v="Ampliación Transporte Terrestre de Sustancias Químicas"/>
    <s v="Interregional"/>
    <s v="Hualpén, San Ramón, Pedro Aguirre Cerda, La Cisterna, El Bosque, San Pedro, Curacaví, El Monte, Paine, Frutillar, Llanquihue, Río Negro, Purranque, Osorno, Paillaco, Máfil, Lanco, Padre Las Casas, Loncoche, Gorbea, Pitrufquén, Freire, Collipulli, Renaico,"/>
    <s v="ñ5"/>
    <n v="1212"/>
    <n v="2017"/>
    <n v="23"/>
    <x v="1"/>
    <s v="No aplica"/>
    <s v="Restitución de equipamiento de bomberos"/>
    <x v="0"/>
    <x v="6"/>
    <s v="Operación"/>
    <s v="No Aplica"/>
    <s v="Objetivo: La restitución del equipamiento de bomberos Descripción: En el caso que ocurra una emergencia asociada al proyecto, en la cual deba intervenir el cuerpo de bomberos, el titular se compromete a la reposición completa de todo el material y equipo "/>
  </r>
  <r>
    <n v="2131549637"/>
    <s v="DIA DS40"/>
    <s v="Subestación Puente Negro"/>
    <s v="VI"/>
    <s v="Chimbarongo"/>
    <s v="b2"/>
    <n v="27"/>
    <n v="2017"/>
    <n v="68"/>
    <x v="0"/>
    <s v="Subestación"/>
    <s v="Plan de Perturbación Controlada"/>
    <x v="5"/>
    <x v="10"/>
    <s v="Pre construcción"/>
    <s v="No aplica"/>
    <s v="Como resultado del análisis realizado por el titular presentado en el Anexo ñ de la Adenda “Plan de Manejo de Fauna”, se declara el registro de tres especies de baja movilidad, las cuales actualmente se encuentran clasificadas en alguna categoría de conse"/>
  </r>
  <r>
    <n v="2131511946"/>
    <s v="DIA DS40"/>
    <s v="Parque Eólico Los Cerrillos"/>
    <s v="VI"/>
    <s v="Litueche"/>
    <s v="c"/>
    <n v="12"/>
    <n v="2017"/>
    <n v="93"/>
    <x v="0"/>
    <s v="Eólico"/>
    <s v="Inducción plan de rescate y relocalización de flora"/>
    <x v="5"/>
    <x v="20"/>
    <s v="Construcción"/>
    <s v="Rescate y relocalización de Calydorea xiphioides y Echinopsis chiloensis."/>
    <s v="Objetivo: Presentar las acciones ambientales que propone el Titular del Proyecto para el rescate y relocalización de los individuos de la cactácea Echinopsis chiloensis y de la bulbosa efímera Calydorea xiphioides._x000a_ _x000a_ Descripción: Se realizarán charlas de"/>
  </r>
  <r>
    <n v="2131511549"/>
    <s v="DIA DS40"/>
    <s v="Parque Eólico Las Viñas"/>
    <s v="IX"/>
    <s v="Renaico"/>
    <s v="c"/>
    <n v="3"/>
    <n v="2019"/>
    <n v="165"/>
    <x v="0"/>
    <s v="Eólico"/>
    <s v="Monitoreo de niveles de ruido de fondo"/>
    <x v="2"/>
    <x v="24"/>
    <s v="Pre construcción"/>
    <s v="Aumento niveles de ruido y alteración de la calidad de vida de los receptores identificados en el área de estudio"/>
    <s v="Objetivo: Determinar los niveles de ruido de fondo en cada uno de los receptores. Descripción: Se realizará una actualización de la línea basal del ruido de fondo en cada receptor Justificación: Verificar el los niveles máximos permisibles de ruido en hor"/>
  </r>
  <r>
    <n v="2131511549"/>
    <s v="DIA DS40"/>
    <s v="Parque Eólico Las Viñas"/>
    <s v="IX"/>
    <s v="Renaico"/>
    <s v="c"/>
    <n v="3"/>
    <n v="2019"/>
    <n v="164"/>
    <x v="0"/>
    <s v="Eólico"/>
    <s v="Plan de ahuyentamiento de reptiles y mamíferos"/>
    <x v="5"/>
    <x v="20"/>
    <s v="Construcción"/>
    <s v="Afectación de hábitat y riqueza de especies"/>
    <s v="Objetivo: Evitar la afectación de las especies durante la etapa de construcción en las áreas de intervención dentro de los predios de emplazamiento de las obras. Descripción: Consiste en la perturbación controlada del hábitat para generar migración de las"/>
  </r>
  <r>
    <n v="2131511549"/>
    <s v="DIA DS40"/>
    <s v="Parque Eólico Las Viñas"/>
    <s v="IX"/>
    <s v="Renaico"/>
    <s v="c"/>
    <n v="3"/>
    <n v="2019"/>
    <n v="163"/>
    <x v="0"/>
    <s v="Eólico"/>
    <s v="Plan de monitoreo de aves"/>
    <x v="5"/>
    <x v="9"/>
    <s v="Construcción y operación"/>
    <s v="Colisiones de aves"/>
    <s v="Objetivo: Describir la variabilidad espacio - temporal del comportamiento de la avifauna y establecer su relación respecto al parque eólico en sus diferentes etapas, evaluación de riesgo de colisión y potencial efecto sinérgico. Descripción: El titular im"/>
  </r>
  <r>
    <n v="2131511549"/>
    <s v="DIA DS40"/>
    <s v="Parque Eólico Las Viñas"/>
    <s v="IX"/>
    <s v="Renaico"/>
    <s v="c"/>
    <n v="3"/>
    <n v="2019"/>
    <n v="166"/>
    <x v="0"/>
    <s v="Eólico"/>
    <s v="Plan de monitoreo niveles de ruidos en las distintas fases"/>
    <x v="2"/>
    <x v="24"/>
    <s v="Todas las fases del proyecto"/>
    <s v="Aumento niveles de ruido y alteración de la calidad de vida de los receptores identificados en el área de estudio"/>
    <s v="Objetivo: Monitorear y acreditar cumplimiento de los niveles máximos de ruido con el fin que cumpla con los máximos establecidos por la norma D.S. N° 38/2011 de Ministerio de Medio Ambiente, para cada uno de los receptores. Descripción: El Plan de monitor"/>
  </r>
  <r>
    <n v="2131506924"/>
    <s v="DIA DS40"/>
    <s v="Parque Eólico Tolpán Sur"/>
    <s v="IX"/>
    <s v="Renaico"/>
    <s v="c"/>
    <n v="285"/>
    <n v="2018"/>
    <n v="192"/>
    <x v="0"/>
    <s v="Eólico"/>
    <s v="Cerco perimetral áreas de importancia ecológica de micromamíferos y zona de riesgos sanitarios"/>
    <x v="5"/>
    <x v="30"/>
    <s v="Construcción"/>
    <s v="Afectación del hábitat asociado a especies de importancia ecológica 2. Riesgo para la salud del personal involucrado en las faenas de construcción del AG 32, con coordenadas E 709.086 y N 5.826.409 (Datum WGS84; H 18S), Carta 2: Tolpán Sur, de la Adenda C"/>
    <s v="Objetivo: 1. Delimitar el área de importancia biológica con el fin de evitar la afectación del hábitat de especies relevantes, tales como micromamíferos en estado de conservación (A. longipilis, A. olivaceus y O. longicaudatus). 2. Delimitar el área y evi"/>
  </r>
  <r>
    <n v="2131506924"/>
    <s v="DIA DS40"/>
    <s v="Parque Eólico Tolpán Sur"/>
    <s v="IX"/>
    <s v="Renaico"/>
    <s v="c"/>
    <n v="285"/>
    <n v="2018"/>
    <n v="191"/>
    <x v="0"/>
    <s v="Eólico"/>
    <s v="Cerco perimetral y señales de advertencia en torno a áreas de importancia"/>
    <x v="3"/>
    <x v="5"/>
    <s v="Construcción"/>
    <s v="Afectación de hábitat y riqueza de especies"/>
    <s v="Objetivo: Delimitar el sitio de importancia biológica con el fin de evitar la afectación del hábitat de especies relevantes asociadas al cuerpo de agua estacional. Descripción: Consiste en la materialización de un cerco perimetral y señales de advertencia"/>
  </r>
  <r>
    <n v="2131506924"/>
    <s v="DIA DS40"/>
    <s v="Parque Eólico Tolpán Sur"/>
    <s v="IX"/>
    <s v="Renaico"/>
    <s v="c"/>
    <n v="285"/>
    <n v="2018"/>
    <n v="203"/>
    <x v="0"/>
    <s v="Eólico"/>
    <s v="Control de Emisiones de Material Particulado: Sistema de encarpado"/>
    <x v="2"/>
    <x v="3"/>
    <s v="Construcción"/>
    <s v="Emisión de material particulado proveniente del traslado de camiones con material de excavaciones, rellenos y áridos."/>
    <s v="Objetivo: Control de emisión de material particulado vinculado al transporte de carga de material de excavaciones, rellenos y áridos. Descripción: El titular se compromete a utilizar camiones que tengan sistema de encarpado (lona). Además, se verificará s"/>
  </r>
  <r>
    <n v="2131506924"/>
    <s v="DIA DS40"/>
    <s v="Parque Eólico Tolpán Sur"/>
    <s v="IX"/>
    <s v="Renaico"/>
    <s v="c"/>
    <n v="285"/>
    <n v="2018"/>
    <n v="189"/>
    <x v="0"/>
    <s v="Eólico"/>
    <s v="Control de niveles de ruidos: Pantallas acústicas"/>
    <x v="2"/>
    <x v="19"/>
    <s v="Construcción y abandono"/>
    <s v="Aumento niveles de ruido y alteración de la calidad de vida de los receptores identificados en el área de estudio"/>
    <s v="Objetivo: Disminuir el ruido proyectado en los receptores que sobrepasan el límite de decibeles permisibles según la norma D.S. N°38/2011 de Ministerio de Medio Ambiente, durante la etapa de construcción, de manera de alcanzar el cumplimiento normativo. D"/>
  </r>
  <r>
    <n v="2131506924"/>
    <s v="DIA DS40"/>
    <s v="Parque Eólico Tolpán Sur"/>
    <s v="IX"/>
    <s v="Renaico"/>
    <s v="c"/>
    <n v="285"/>
    <n v="2018"/>
    <n v="185"/>
    <x v="0"/>
    <s v="Eólico"/>
    <s v="Control y plan de seguimiento de material particulado en zonas preferentes"/>
    <x v="2"/>
    <x v="3"/>
    <s v="Construcción y abandono"/>
    <s v="Aumento de material particulado"/>
    <s v="Objetivo: Minimizar las emisiones atmosféricas de material particulado y su afectación a casas habitadas y cultivos. Descripción: Para evitar la afectación a cultivos agrícolas, se instalarán pantallas de malla raschel a los costados de caminos públicos n"/>
  </r>
  <r>
    <n v="2131506924"/>
    <s v="DIA DS40"/>
    <s v="Parque Eólico Tolpán Sur"/>
    <s v="IX"/>
    <s v="Renaico"/>
    <s v="c"/>
    <n v="285"/>
    <n v="2018"/>
    <n v="198"/>
    <x v="0"/>
    <s v="Eólico"/>
    <s v="Implementación de barreras complementarias: Efecto Sombra Intermitente"/>
    <x v="1"/>
    <x v="23"/>
    <s v="Construcción"/>
    <s v="Alteración en la calidad de vida de las personas por efecto sombra"/>
    <s v="Objetivo: Suprimir el efecto de sombra intermitente en los receptores identificados en la Estimación de Efecto Sombra Intermitente (Anexo 11. Adenda Complementaria). Descripción: A partir del estudio indicado, se obtuvo lo siguiente: Se identificó un tota"/>
  </r>
  <r>
    <n v="2131506924"/>
    <s v="DIA DS40"/>
    <s v="Parque Eólico Tolpán Sur"/>
    <s v="IX"/>
    <s v="Renaico"/>
    <s v="c"/>
    <n v="285"/>
    <n v="2018"/>
    <n v="178"/>
    <x v="0"/>
    <s v="Eólico"/>
    <s v="Inspección arqueológica"/>
    <x v="3"/>
    <x v="4"/>
    <s v="Construcción y abandono"/>
    <s v="Afectación de potenciales registros arqueológicos durante las actividades de escarpe y excavación superficial del terreno."/>
    <s v="Objetivo: Evitar la remoción, destrucción, deterioro y traslado de potenciales recursos arqueológicos presentes en el área de influencia del proyecto. Descripción: Consiste en la vigilancia permanente por parte de un profesional arqueólogo de las activida"/>
  </r>
  <r>
    <n v="2131506924"/>
    <s v="DIA DS40"/>
    <s v="Parque Eólico Tolpán Sur"/>
    <s v="IX"/>
    <s v="Renaico"/>
    <s v="c"/>
    <n v="285"/>
    <n v="2018"/>
    <n v="176"/>
    <x v="0"/>
    <s v="Eólico"/>
    <s v="Lineamientos del Plan de Manejo Integral (PMI)"/>
    <x v="1"/>
    <x v="17"/>
    <s v="Todas las fases del proyecto"/>
    <s v="No Aplica"/>
    <s v="Objetivo: Regular el desarrollo armónico del proyecto en todas sus fases, a través de un documento que dé cuenta de cada una de las medidas ambientales que el titular adscribe en la presente Declaración de Impacto Ambiental, de manera controlada y con res"/>
  </r>
  <r>
    <n v="2131506924"/>
    <s v="DIA DS40"/>
    <s v="Parque Eólico Tolpán Sur"/>
    <s v="IX"/>
    <s v="Renaico"/>
    <s v="c"/>
    <n v="285"/>
    <n v="2018"/>
    <n v="194"/>
    <x v="0"/>
    <s v="Eólico"/>
    <s v="Luces de navegación de los aerogeneradores"/>
    <x v="5"/>
    <x v="9"/>
    <s v="Construcción y operación "/>
    <s v="Colisiones de aves"/>
    <s v="Objetivo: Minimizar la mortalidad de aves por colisión debido a las luces de navegación. Descripción: Dado que la Dirección General de Aeronáutica Civil exige que cualquier estructura mayor o igual a 45 metros de altura utilice luces de navegación (Decret"/>
  </r>
  <r>
    <n v="2131506924"/>
    <s v="DIA DS40"/>
    <s v="Parque Eólico Tolpán Sur"/>
    <s v="IX"/>
    <s v="Renaico"/>
    <s v="c"/>
    <n v="285"/>
    <n v="2018"/>
    <n v="183"/>
    <x v="0"/>
    <s v="Eólico"/>
    <s v="Monitoreo fluctuaciones del nivel freático en captaciones de aguas subterráneas"/>
    <x v="2"/>
    <x v="25"/>
    <s v="Construcción y operación "/>
    <s v="Descenso del nivel freático en los sectores donde se emplazan los aerogeneradores cercanos a pozos de consumo humano."/>
    <s v="Objetivo: Monitorear fluctuaciones del nivel freático y constatar alteración de la calidad de las aguas en pozos cercanos a obras de fundación para aerogeneradores. Descripción: Se efectuarán mediciones directas tanto de la profundidad del nivel freático "/>
  </r>
  <r>
    <n v="2131506924"/>
    <s v="DIA DS40"/>
    <s v="Parque Eólico Tolpán Sur"/>
    <s v="IX"/>
    <s v="Renaico"/>
    <s v="c"/>
    <n v="285"/>
    <n v="2018"/>
    <n v="190"/>
    <x v="0"/>
    <s v="Eólico"/>
    <s v="Plan de ahuyentamiento de reptiles"/>
    <x v="5"/>
    <x v="30"/>
    <s v="Construcción"/>
    <s v="Afectación de hábitat y riqueza de especies"/>
    <s v="Objetivo: Evitar la afectación de las especies de reptiles durante la etapa de construcción del camino proyectado del AG 19. Descripción: Consiste en la perturbación controlada del hábitat para generar migración de reptiles hacia otros lugares. Justificac"/>
  </r>
  <r>
    <n v="2131506924"/>
    <s v="DIA DS40"/>
    <s v="Parque Eólico Tolpán Sur"/>
    <s v="IX"/>
    <s v="Renaico"/>
    <s v="c"/>
    <n v="285"/>
    <n v="2018"/>
    <n v="180"/>
    <x v="0"/>
    <s v="Eólico"/>
    <s v="Plan de Gestión Vial"/>
    <x v="1"/>
    <x v="15"/>
    <s v="Construcción y abandono"/>
    <s v="Potencial incremento en los tiempos de desplazamiento."/>
    <s v="Objetivo: ü Prevenir el aumento en los tiempos de desplazamiento en los caminos públicos R-130, R-164, R-168, y R-172. ü Prevenir posibles accidentes en el transporte de materiales, insumos o estructuras. Descripción: El aporte vial del proyecto no consti"/>
  </r>
  <r>
    <n v="2131506924"/>
    <s v="DIA DS40"/>
    <s v="Parque Eólico Tolpán Sur"/>
    <s v="IX"/>
    <s v="Renaico"/>
    <s v="c"/>
    <n v="285"/>
    <n v="2018"/>
    <n v="177"/>
    <x v="0"/>
    <s v="Eólico"/>
    <s v="Plan de mantención de caminos públicos"/>
    <x v="1"/>
    <x v="15"/>
    <s v="Construcción y abandono"/>
    <s v="Deterioro de caminos públicos"/>
    <s v="Objetivo: Garantizar un transporte oportuno, fluido y seguro Descripción: El Plan considera entre otros aspectos: ü Conservación de la carpeta. ü Conservación de las estructuras viales complementarias tales como puentes, obras de arte y señales. Este docu"/>
  </r>
  <r>
    <n v="2131506924"/>
    <s v="DIA DS40"/>
    <s v="Parque Eólico Tolpán Sur"/>
    <s v="IX"/>
    <s v="Renaico"/>
    <s v="c"/>
    <n v="285"/>
    <n v="2018"/>
    <n v="196"/>
    <x v="0"/>
    <s v="Eólico"/>
    <s v="Plan de monitoreo de aves"/>
    <x v="5"/>
    <x v="9"/>
    <s v="Construcción y operación "/>
    <s v="Colisiones de aves"/>
    <s v="Objetivo: Describir la variabilidad espacio - temporal del comportamiento de la avifauna y establecer su relación respecto al parque eólico en sus diferentes etapas, evaluación de riesgo de colisión y potencial efecto sinérgico. Descripción: El titular im"/>
  </r>
  <r>
    <n v="2131506924"/>
    <s v="DIA DS40"/>
    <s v="Parque Eólico Tolpán Sur"/>
    <s v="IX"/>
    <s v="Renaico"/>
    <s v="c"/>
    <n v="285"/>
    <n v="2018"/>
    <n v="186"/>
    <x v="0"/>
    <s v="Eólico"/>
    <s v="Plan de monitoreo de niveles de ruido"/>
    <x v="2"/>
    <x v="24"/>
    <s v="Construcción, operación y abandono"/>
    <s v="Aumento niveles de ruido y alteración de la calidad de vida de los receptores identificados en el área de estudio"/>
    <s v="Objetivo: Monitorear que los niveles de ruido emitidos por el proyecto, cumplan con los máximos establecidos por la norma D.S. N°38/2011 de Ministerio de Medio Ambiente, para cada uno de los receptores. Descripción: El Plan de monitoreo consiste en el seg"/>
  </r>
  <r>
    <n v="2131506924"/>
    <s v="DIA DS40"/>
    <s v="Parque Eólico Tolpán Sur"/>
    <s v="IX"/>
    <s v="Renaico"/>
    <s v="c"/>
    <n v="285"/>
    <n v="2018"/>
    <n v="201"/>
    <x v="0"/>
    <s v="Eólico"/>
    <s v="Plan de rehabilitación ambiental"/>
    <x v="2"/>
    <x v="12"/>
    <s v="Construcción y abandono"/>
    <s v="Pérdida de suelo"/>
    <s v="Objetivo: Recuperación de suelo utilizado en la construcción de obras temporales y permanentes. Descripción: El proyecto contempla acciones de cierre de obras en la etapa de construcción y abandono del proyecto. · Etapa de construcción: ü Cierre de Instal"/>
  </r>
  <r>
    <n v="2131506924"/>
    <s v="DIA DS40"/>
    <s v="Parque Eólico Tolpán Sur"/>
    <s v="IX"/>
    <s v="Renaico"/>
    <s v="c"/>
    <n v="285"/>
    <n v="2018"/>
    <n v="204"/>
    <x v="0"/>
    <s v="Eólico"/>
    <s v="Plan de reparación de vehículos particulares"/>
    <x v="1"/>
    <x v="17"/>
    <s v="Construcción y abandono"/>
    <s v="Deterioro de Vehículos Particulares"/>
    <s v="Objetivo: Reparación de vehículos particulares debido al mal estado de los caminos producto del aporte vial del proyecto. Descripción: Consiste en la reparación de vehículos, específicamente de aquellas partes del sistema de suspensión susceptibles de ser"/>
  </r>
  <r>
    <n v="2131506924"/>
    <s v="DIA DS40"/>
    <s v="Parque Eólico Tolpán Sur"/>
    <s v="IX"/>
    <s v="Renaico"/>
    <s v="c"/>
    <n v="285"/>
    <n v="2018"/>
    <n v="202"/>
    <x v="0"/>
    <s v="Eólico"/>
    <s v="Plan de reposición de infraestructura afectada por tránsito de camiones y maquinaria"/>
    <x v="1"/>
    <x v="15"/>
    <s v="Construcción y abandono"/>
    <s v="Alteración al acceso o la calidad de bienes, equipamientos, servicios o infraestructura básica."/>
    <s v="Objetivo: Reposicionar la infraestructura, sea pública o privada ajena al proyecto, afectada por el tránsito de camiones en las fases de construcción y abandono del proyecto. Descripción: El titular elaborará un plan de reposición de infraestructura que f"/>
  </r>
  <r>
    <n v="2131506924"/>
    <s v="DIA DS40"/>
    <s v="Parque Eólico Tolpán Sur"/>
    <s v="IX"/>
    <s v="Renaico"/>
    <s v="c"/>
    <n v="285"/>
    <n v="2018"/>
    <n v="199"/>
    <x v="0"/>
    <s v="Eólico"/>
    <s v="Programa de verificación y/o rectificación de efectividad de medidas implementadas por efecto sombra"/>
    <x v="1"/>
    <x v="23"/>
    <s v="Operación"/>
    <s v="Alteración en la calidad de vida de las personas por efecto sombra"/>
    <s v="Objetivo: Verificar y/o rectificar la efectividad de las medidas implementadas según los receptores identificados en la modelación en etapa de evaluación ambiental. Descripción: Programa de monitoreo en etapa de operación, que consiste en la verificación "/>
  </r>
  <r>
    <n v="2131506924"/>
    <s v="DIA DS40"/>
    <s v="Parque Eólico Tolpán Sur"/>
    <s v="IX"/>
    <s v="Renaico"/>
    <s v="c"/>
    <n v="285"/>
    <n v="2018"/>
    <n v="179"/>
    <x v="0"/>
    <s v="Eólico"/>
    <s v="Protección del Patrimonio Arqueológico: Cerco Perimetral"/>
    <x v="3"/>
    <x v="4"/>
    <s v="Construcción y abandono"/>
    <s v="Afectación de registros arqueológicos presentes en el área de influencia del proyecto."/>
    <s v="Objetivo: Evitar la remoción, destrucción, deterioro y traslado de los registros arqueológicos encontrados durante la prospección en terreno realizada previamente. Descripción: Consiste en la implementación de un cerco de protección y señales informativas"/>
  </r>
  <r>
    <n v="2131506924"/>
    <s v="DIA DS40"/>
    <s v="Parque Eólico Tolpán Sur"/>
    <s v="IX"/>
    <s v="Renaico"/>
    <s v="c"/>
    <n v="285"/>
    <n v="2018"/>
    <n v="194"/>
    <x v="0"/>
    <s v="Eólico"/>
    <s v="Remoción de carcasas"/>
    <x v="5"/>
    <x v="9"/>
    <s v="Construcción y operación "/>
    <s v="Colisiones de aves"/>
    <s v="Objetivo: Evitar la colisión de las aves carroñeras con los aerogeneradores emplazados en el área del proyecto. Descripción: Consiste en la remoción de carcasas encontradas en el área del proyecto. Esta labor será realizada por una cuadrilla de vigilancia"/>
  </r>
  <r>
    <n v="2131493548"/>
    <s v="DIA DS40"/>
    <s v="Línea Transmisión 220 kV Chiloé - Gamboa"/>
    <s v="X"/>
    <s v="Ancud, Castro, Dalcahue"/>
    <s v="b1"/>
    <s v="106"/>
    <n v="2017"/>
    <s v="106"/>
    <x v="0"/>
    <s v="LTE"/>
    <s v="Apoyar de forma voluntaria a la realización de esta actividad  en el marco del programa de relacionamiento comunitario"/>
    <x v="0"/>
    <x v="0"/>
    <s v="Contrucción"/>
    <s v="No Aplica"/>
    <s v="Mantener las condiciones necesarias para la realización de la fiesta costumbrista de Gamboa Alto, no realizando actividades de construcción, el día que se realicé esa feria y apoyar de forma voluntaria a la realización de esta actividad  en el marco del p"/>
  </r>
  <r>
    <n v="2131493548"/>
    <s v="DIA DS40"/>
    <s v="Línea Transmisión 220 kV Chiloé - Gamboa"/>
    <s v="X"/>
    <s v="Ancud, Castro, Dalcahue"/>
    <s v="b1"/>
    <s v="99"/>
    <n v="2017"/>
    <s v="99"/>
    <x v="0"/>
    <s v="LTE"/>
    <s v="Charlas de inducción - por el arqueólogo o licenciado en arqueología - a los trabajadores del proyecto "/>
    <x v="1"/>
    <x v="1"/>
    <s v="Construcción"/>
    <s v="No Aplica"/>
    <s v="Objetivo: Prevenir alteración de restos arqueológicos que se pudieran encontrar en la etapa de construcción. Descripción: Previo a la construcción, se realizarán charlas de inducción - por el arqueólogo o licenciado en arqueología - a los trabajadores del"/>
  </r>
  <r>
    <n v="2131493548"/>
    <s v="DIA DS40"/>
    <s v="Línea Transmisión 220 kV Chiloé - Gamboa"/>
    <s v="X"/>
    <s v="Ancud, Castro, Dalcahue"/>
    <s v="b1"/>
    <s v="99"/>
    <n v="2017"/>
    <s v="99"/>
    <x v="0"/>
    <s v="LTE"/>
    <s v="Compromiso ambiental voluntario Humectación de Caminos"/>
    <x v="2"/>
    <x v="3"/>
    <s v="Construcción"/>
    <s v="No Aplica"/>
    <s v="Objetivo: Evitar polvo en suspensión por tránsito de vehículos durante etapa de construcción. Descripción: Durante la construcción del proyecto, en especial las Subestaciones se humectarán los caminos durante las etapa de construcción, en especial si la c"/>
  </r>
  <r>
    <n v="2131493548"/>
    <s v="DIA DS40"/>
    <s v="Línea Transmisión 220 kV Chiloé - Gamboa"/>
    <s v="X"/>
    <s v="Ancud, Castro, Dalcahue"/>
    <s v="b1"/>
    <s v="102"/>
    <n v="2017"/>
    <s v="102"/>
    <x v="0"/>
    <s v="LTE"/>
    <s v="Creación de pantallas vegetales arbustivas "/>
    <x v="6"/>
    <x v="21"/>
    <s v="Construcción y operación"/>
    <s v="No Aplica"/>
    <s v="Objetivo: Minimizar impacto paisajístico de Sub estación Gamboa y estructuras metálicas de las torres de la LAT cercanas.  Descripción: Creación de pantallas vegetales con especies arbustivas de  4 m de altura, las cuales se dispondrán alrededor de la Sub"/>
  </r>
  <r>
    <n v="2131493548"/>
    <s v="DIA DS40"/>
    <s v="Línea Transmisión 220 kV Chiloé - Gamboa"/>
    <s v="X"/>
    <s v="Ancud, Castro, Dalcahue"/>
    <s v="b1"/>
    <s v="100"/>
    <n v="2017"/>
    <s v="100"/>
    <x v="0"/>
    <s v="LTE"/>
    <s v="Humectación de Caminos"/>
    <x v="2"/>
    <x v="3"/>
    <s v="Contrucción"/>
    <s v="No Aplica"/>
    <s v="Se humectarán los caminos para evitar el levantamiento de polvo, es especial cercano a las zonas densamente pobladas (Sector Gamboa)."/>
  </r>
  <r>
    <n v="2131493548"/>
    <s v="DIA DS40"/>
    <s v="Línea Transmisión 220 kV Chiloé - Gamboa"/>
    <s v="X"/>
    <s v="Ancud, Castro, Dalcahue"/>
    <s v="b1"/>
    <s v="102"/>
    <n v="2017"/>
    <n v="99"/>
    <x v="0"/>
    <s v="LTE"/>
    <s v="Humectación de Caminos  "/>
    <x v="2"/>
    <x v="3"/>
    <s v="Construcción"/>
    <s v="No Aplica"/>
    <s v="Objetivo: Evitar polvo en suspensión por tránsito de vehículos durante etapa de construcción. Descripción: Durante la construcción del proyecto, en especial las Subestaciones se humectarán los caminos durante las etapa de construcción, en especial si la c"/>
  </r>
  <r>
    <n v="2131493548"/>
    <s v="DIA DS40"/>
    <s v="Línea Transmisión 220 kV Chiloé - Gamboa"/>
    <s v="X"/>
    <s v="Ancud, Castro, Dalcahue"/>
    <s v="b1"/>
    <s v="106"/>
    <n v="2017"/>
    <s v="106"/>
    <x v="0"/>
    <s v="LTE"/>
    <s v="Inspeccionar arqueológicamente el área destinada a la reforestación y botaderos "/>
    <x v="3"/>
    <x v="4"/>
    <s v="Contrucción"/>
    <s v="No Aplica"/>
    <s v="Inspeccionar arqueológicamente el área destinada a la refosrestación y botaderos informe que será remitido al Consejo de Monumentos Nacionales."/>
  </r>
  <r>
    <n v="2131493548"/>
    <s v="DIA DS40"/>
    <s v="Línea Transmisión 220 kV Chiloé - Gamboa"/>
    <s v="X"/>
    <s v="Ancud, Castro, Dalcahue"/>
    <s v="b1"/>
    <s v="106"/>
    <n v="2017"/>
    <n v="100"/>
    <x v="0"/>
    <s v="LTE"/>
    <s v="Límites de velocidad y mantención de caminos a utiliza"/>
    <x v="1"/>
    <x v="15"/>
    <s v="Contrucción"/>
    <s v="No Aplica"/>
    <s v="Objetivo: Mantención transitable de los caminos a utilizar durante la construcción del proyecto.  Descripción: El titular se compromete, con fines de seguridad, a mantener límites de velocidad, contar con camiones y vehículos en buen estado y hacer manten"/>
  </r>
  <r>
    <n v="2131493548"/>
    <s v="DIA DS40"/>
    <s v="Línea Transmisión 220 kV Chiloé - Gamboa"/>
    <s v="X"/>
    <s v="Ancud, Castro, Dalcahue"/>
    <s v="b1"/>
    <s v="105"/>
    <n v="2017"/>
    <s v="105"/>
    <x v="0"/>
    <s v="LTE"/>
    <s v="Mantención de Caminos"/>
    <x v="2"/>
    <x v="3"/>
    <s v="Contrucción"/>
    <s v="No Aplica"/>
    <s v="Mantención de caminos a utilizar, manteniéndolos transitables, en especial en sectores donde se construirá la LT."/>
  </r>
  <r>
    <n v="2131493548"/>
    <s v="DIA DS40"/>
    <s v="Línea Transmisión 220 kV Chiloé - Gamboa"/>
    <s v="X"/>
    <s v="Ancud, Castro, Dalcahue"/>
    <s v="b1"/>
    <s v="101"/>
    <n v="2017"/>
    <s v="101"/>
    <x v="0"/>
    <s v="LTE"/>
    <s v="Monitoreo arqueológico para etapa de construcción del proyecto "/>
    <x v="3"/>
    <x v="4"/>
    <s v="Construcción"/>
    <s v="No Aplica"/>
    <s v="Objetivo: Prevenir daños a restos arqueológicos en caso de ser encontrados. Descripción: El monitoreo arqueológico será permanente (es decir, todo los días en que se realice remoción de tierra), por un arqueólogo (s) y/o licenciado (s) en arqueología, por"/>
  </r>
  <r>
    <n v="2131493548"/>
    <s v="DIA DS40"/>
    <s v="Línea Transmisión 220 kV Chiloé - Gamboa"/>
    <s v="X"/>
    <s v="Ancud, Castro, Dalcahue"/>
    <s v="b1"/>
    <s v="106"/>
    <n v="2017"/>
    <s v="106"/>
    <x v="0"/>
    <s v="LTE"/>
    <s v="Plan de Intervención en Predios Indígenas"/>
    <x v="0"/>
    <x v="0"/>
    <s v="Contrucción"/>
    <s v="No Aplica"/>
    <s v="Objetivo: Que las distintas etapas del proyecto, sobre todo la fase de construcción, no repercutan en el normal desarrollo de las actividades propias del campo (siembra, cosechas, preparación del suelo, entre otros), así como para evitar un daño o deterio"/>
  </r>
  <r>
    <n v="2131493548"/>
    <s v="DIA DS40"/>
    <s v="Línea Transmisión 220 kV Chiloé - Gamboa"/>
    <s v="X"/>
    <s v="Ancud, Castro, Dalcahue"/>
    <s v="b1"/>
    <s v="101"/>
    <n v="2017"/>
    <s v="101"/>
    <x v="0"/>
    <s v="LTE"/>
    <s v="Restricción del acceso de camiones en los horarios donde el colegio tiene la entrada y salida de los alumnos en el sector de Sub estación Gambo"/>
    <x v="1"/>
    <x v="15"/>
    <s v="Contrucción"/>
    <s v="No Aplica"/>
    <s v="Objetivo: Evitar  interferencias de tránsito de vehículos durante etapa de construcción en las horas de alto tráfico en sector Alto Gamboa.  Descripción: Se restringirá el acceso de camiones en los horarios donde el colegio tiene la entrada y salida de lo"/>
  </r>
  <r>
    <n v="2131403231"/>
    <s v="DIA DS40"/>
    <s v="Potenciación de Línea de Transmisión Eléctrica 110 kV Ochagavía - Florida, Tramo TAP Santa Elena - TAP Macul"/>
    <s v="RM"/>
    <s v="Peñalolén, Macul"/>
    <s v="b1"/>
    <n v="651"/>
    <n v="2016"/>
    <n v="31"/>
    <x v="0"/>
    <s v="LTE"/>
    <s v="Monitoreo de ruido"/>
    <x v="2"/>
    <x v="24"/>
    <s v="Construcción"/>
    <s v="No Aplica"/>
    <s v="Monitoreo de los niveles de ruido: Esta actividad se realizará para verificar el cumplimiento normativo, de acuerdo a lo arrojado por la modelación de ruido. Se aplicará en los receptores para los cuales se implementarán las pantallas acústicas. Monitorea"/>
  </r>
  <r>
    <n v="2131403231"/>
    <s v="DIA DS40"/>
    <s v="Potenciación de Línea de Transmisión Eléctrica 110 kV Ochagavía - Florida, Tramo TAP Santa Elena - TAP Macul"/>
    <s v="RM"/>
    <s v="Peñalolén, Macul"/>
    <s v="b1"/>
    <n v="651"/>
    <n v="2016"/>
    <n v="32"/>
    <x v="0"/>
    <s v="LTE"/>
    <s v="Plan de comunicación"/>
    <x v="0"/>
    <x v="0"/>
    <s v="Construcción"/>
    <s v="No Aplica"/>
    <s v="Carteles informativos: Se instalarán carteles informativos sobre las actividades del Proyecto, entre ello: La duración de la fase de construcción, horarios de funcionamiento de la obra, lista de herramientas y equipos productores. El encargado de las obra"/>
  </r>
  <r>
    <n v="2131347506"/>
    <s v="DIA DS40"/>
    <s v="Parque Eólico Victoria"/>
    <s v="IX"/>
    <s v="Victoria"/>
    <s v="c"/>
    <n v="72"/>
    <n v="2017"/>
    <n v="106"/>
    <x v="0"/>
    <s v="Eólico"/>
    <s v="Diseño y construcción de un punto limpio en la ciudad de Victoria"/>
    <x v="0"/>
    <x v="6"/>
    <s v="Operación"/>
    <s v="No Aplica"/>
    <s v="Objetivo: Disminuir los residuos de la comuna a partir del reciclaje junto con crear conciencia ambiental. Descripción: Diseño y construcción de un punto limpio en un sitio provisto por el municipio, donde la comunidad y el departamento de medio ambiente "/>
  </r>
  <r>
    <n v="2131347506"/>
    <s v="DIA DS40"/>
    <s v="Parque Eólico Victoria"/>
    <s v="IX"/>
    <s v="Victoria"/>
    <s v="c"/>
    <n v="72"/>
    <n v="2017"/>
    <n v="105"/>
    <x v="0"/>
    <s v="Eólico"/>
    <s v="Facilitar las Instalaciones del Proyecto para actividades de educación ambiental"/>
    <x v="0"/>
    <x v="6"/>
    <s v="Operación"/>
    <s v="No Aplica"/>
    <s v="Objetivo: entregar educación ambiental a la comunidad en general y sectores estratégicos de la sociedad, que permita divulgar la gestión desarrollada y aprendizajes obtenidos en lo técnico, ambiental y social. Descripción: previa coordinación con el titul"/>
  </r>
  <r>
    <n v="2131347506"/>
    <s v="DIA DS40"/>
    <s v="Parque Eólico Victoria"/>
    <s v="IX"/>
    <s v="Victoria"/>
    <s v="c"/>
    <n v="72"/>
    <n v="2017"/>
    <n v="106"/>
    <x v="0"/>
    <s v="Eólico"/>
    <s v="Socialización de la energía eólica mediante charlas a escolares"/>
    <x v="1"/>
    <x v="1"/>
    <s v="Construcción"/>
    <s v="No aplica"/>
    <s v="Objetivo: Dar a conocer a los escolares las características y beneficios de la energía eólica. Descripción: Desarrollo de charlas a alumnos de colegios en proceso de certificación ambiental. Justificación: importancia de educar a los jóvenes en desarrollo"/>
  </r>
  <r>
    <n v="2131285083"/>
    <s v="DIA DS40 (ICE)"/>
    <s v="Subestación El Mocho"/>
    <s v="XIV"/>
    <s v="Río Bueno"/>
    <s v="b2"/>
    <n v="108"/>
    <n v="2016"/>
    <n v="23"/>
    <x v="0"/>
    <s v="Subestación"/>
    <s v="Medidas de Seguridad Vial Ruta CH-215"/>
    <x v="1"/>
    <x v="17"/>
    <s v="Construcción"/>
    <s v="No aplica"/>
    <s v="Objetivo: Mantener la seguridad vial en la etapa de construcción, relacionado al acceso de maquinaria y vehículos pesados al área del proyecto por el sector La Hoyería en la Ruta 215. Descripción: Se implementará una serie de medidas de seguridad vial rel"/>
  </r>
  <r>
    <n v="2131285083"/>
    <s v="DIA DS40 (ICE)"/>
    <s v="Subestación El Mocho"/>
    <s v="XIV"/>
    <s v="Río Bueno"/>
    <s v="b2"/>
    <n v="108"/>
    <n v="2016"/>
    <n v="24"/>
    <x v="0"/>
    <s v="Subestación"/>
    <s v="Resguardo del componente “Patrimonio Cultural”"/>
    <x v="3"/>
    <x v="4"/>
    <s v="Construcción"/>
    <s v="Verificar la no afectación del patrimonio cultural. Descartar que se esté en presencia de un sitio arqueológico."/>
    <s v="Objetivo: - Verificar que las obras de construcción de la subestación no afecten eventuales hallazgos arqueológicos. - Capacitar al personal acerca del componente arqueológico. Descripción: - Monitoreo permanente durante las obras de escarpe y movimiento "/>
  </r>
  <r>
    <n v="2131186862"/>
    <s v="DIA DS40"/>
    <s v="Proyecto Diego de Almagro Sur 2"/>
    <s v="III"/>
    <s v="Diego de Almagro"/>
    <s v="c"/>
    <n v="133"/>
    <n v="2019"/>
    <n v="31"/>
    <x v="0"/>
    <s v="PFV"/>
    <s v="Capacitación de la mano de obra local sobre materias como montaje de estructuras y anclaje de torres"/>
    <x v="1"/>
    <x v="1"/>
    <s v="Construcción"/>
    <s v="No aplica"/>
    <s v="Objetivo: Realizar capacitaciones a mano de obra local sobre materias relacionadas a la construcción del Proyecto. Descripción: Capacitación de mano de obra local mediante contratista certificado y/o OTEC. Justificación: Se realizará a través de jornadas "/>
  </r>
  <r>
    <n v="2131186862"/>
    <s v="DIA DS40"/>
    <s v="Proyecto Diego de Almagro Sur 2"/>
    <s v="III"/>
    <s v="Diego de Almagro"/>
    <s v="c"/>
    <n v="133"/>
    <n v="2019"/>
    <n v="31"/>
    <x v="0"/>
    <s v="PFV"/>
    <s v="Contratación de mano de obra no calificada y de servicios complementarios de la región"/>
    <x v="0"/>
    <x v="2"/>
    <s v="Construcción"/>
    <s v="No aplica"/>
    <s v="Objetivo: Realizar contratación de mano de obra local. Descripción: El Proyecto pretende contratar de manera prioritaria su mano de obra no calificada en la región y principalmente en la comuna de Diego de Almagro. Justificación: Para alcanzar este objeti"/>
  </r>
  <r>
    <n v="2131186862"/>
    <s v="DIA DS40"/>
    <s v="Proyecto Diego de Almagro Sur 2"/>
    <s v="III"/>
    <s v="Diego de Almagro"/>
    <s v="c"/>
    <n v="133"/>
    <n v="2019"/>
    <n v="32"/>
    <x v="0"/>
    <s v="PFV"/>
    <s v="Estabilización del camino perimetral con Bischofita o solución salina similar"/>
    <x v="2"/>
    <x v="3"/>
    <s v="Construcción"/>
    <s v="Alteración de la calidad del aire debido al aporte en las concentraciones de material particulado, generado por las obras y actividades, en el área de influencia del Proyecto."/>
    <s v="Objetivo: Reducir la producción de emisiones atmosféricas en los caminos. Descripción: Mediante aplicación de Bischofita o solución salina similar, se pretende reducir las emisiones de polvo producidas por el tránsito vehicular en los caminos de la obra. "/>
  </r>
  <r>
    <n v="2131186862"/>
    <s v="DIA DS40"/>
    <s v="Proyecto Diego de Almagro Sur 2"/>
    <s v="III"/>
    <s v="Diego de Almagro"/>
    <s v="c"/>
    <n v="133"/>
    <n v="2019"/>
    <n v="33"/>
    <x v="0"/>
    <s v="PFV"/>
    <s v="Inducción al personal sobre la protección de la fauna presente en el sector"/>
    <x v="1"/>
    <x v="1"/>
    <s v="Construcción"/>
    <s v="Pérdida de ejemplares de fauna en alguna categoría de conservación."/>
    <s v="Objetivo: Informar a los trabajadores sobre la presencia y protección a la fauna en el sector. Descripción: Se realizará una inducción por parte del encargado ambiental del Proyecto, donde se incluirá información sobre la fauna nativa presente en el área "/>
  </r>
  <r>
    <n v="2131186862"/>
    <s v="DIA DS40"/>
    <s v="Proyecto Diego de Almagro Sur 2"/>
    <s v="III"/>
    <s v="Diego de Almagro"/>
    <s v="c"/>
    <n v="133"/>
    <n v="2019"/>
    <n v="32"/>
    <x v="0"/>
    <s v="PFV"/>
    <s v="Inducción de trabajadores en temas patrimoniales y arqueológicos de la Región de Atacama"/>
    <x v="1"/>
    <x v="1"/>
    <s v="Construcción"/>
    <s v="No aplica"/>
    <s v="Inducción de trabajadores en temas patrimoniales y arqueológicos de la Región de Atacama"/>
  </r>
  <r>
    <n v="2131186862"/>
    <s v="DIA DS40"/>
    <s v="Proyecto Diego de Almagro Sur 2"/>
    <s v="III"/>
    <s v="Diego de Almagro"/>
    <s v="c"/>
    <n v="133"/>
    <n v="2019"/>
    <n v="32"/>
    <x v="0"/>
    <s v="PFV"/>
    <s v="Registro y control sobre el o los puntos de abastecimiento de los insumos utilizados para la construcción del Proyecto"/>
    <x v="1"/>
    <x v="17"/>
    <s v="Construcción"/>
    <s v="No aplica"/>
    <s v="Objetivo: Establecer registro y control sobre los puntos de abastecimiento de los insumos utilizados. Descripción: Mantener un registro y control de los insumos utilizados, mediante libro de registro y documentación de proveedores autorizados por los serv"/>
  </r>
  <r>
    <n v="2131186862"/>
    <s v="DIA DS40"/>
    <s v="Proyecto Diego de Almagro Sur 2"/>
    <s v="III"/>
    <s v="Diego de Almagro"/>
    <s v="c"/>
    <n v="133"/>
    <n v="2019"/>
    <n v="33"/>
    <x v="0"/>
    <s v="PFV"/>
    <s v="Restricción de velocidad de los vehículos pesados y livianos"/>
    <x v="2"/>
    <x v="3"/>
    <s v="Construcción"/>
    <s v="Alteración de la calidad del aire debido al aporte en las concentraciones de material particulado, generado por las obras y actividades, en el área de influencia del Proyecto."/>
    <s v="Objetivo: Disminuir emisiones producto del tránsito de vehículos en el Proyecto. Descripción: Se realizará restricción de velocidad de vehículos livianos y pesados al interior del Proyecto. Justificación: Para lograr este objetivo se establecerá como lími"/>
  </r>
  <r>
    <n v="2131186862"/>
    <s v="DIA DS40"/>
    <s v="Proyecto Diego de Almagro Sur 2"/>
    <s v="III"/>
    <s v="Diego de Almagro"/>
    <s v="c"/>
    <n v="133"/>
    <n v="2019"/>
    <n v="34"/>
    <x v="0"/>
    <s v="PFV"/>
    <s v="Retiro y ubicación de escombros en lugar estratégico, evitar movimientos de tierra y excavaciones innecesarias y prevenir material en suspensión"/>
    <x v="2"/>
    <x v="12"/>
    <s v="Construcción"/>
    <s v="Alteración de la calidad del aire debido al aporte en las concentraciones de material particulado, generado por las obras y actividades, en el área de influencia del Proyecto."/>
    <s v="Objetivo: Reducir impacto en la componente suelo del área del Proyecto. Descripción: Mediante acciones se pretende reducir la erosión y el impacto sobre el suelo del área del Proyecto. Justificación: Se pretende concretar el compromiso mediante las siguie"/>
  </r>
  <r>
    <n v="2131186836"/>
    <s v="DIA DS40"/>
    <s v="Proyecto Diego de Almagro Sur 1"/>
    <s v="III"/>
    <s v="Diego de Almagro"/>
    <s v="c"/>
    <n v="132"/>
    <n v="2019"/>
    <n v="36"/>
    <x v="0"/>
    <s v="PFV"/>
    <s v="Capacitación de la mano de obra local sobre materias como montaje de estructuras y anclaje de torres"/>
    <x v="1"/>
    <x v="1"/>
    <s v="Construcción"/>
    <s v="No Aplica"/>
    <s v="Objetivo: Realizar capacitaciones a mano de obra local sobre materias relacionadas a la construcción del Proyecto. Descripción: Capacitación de mano de obra local mediante contratista certificado y/o OTEC. Justificación: Se realizará a través de jornadas "/>
  </r>
  <r>
    <n v="2131186836"/>
    <s v="DIA DS40"/>
    <s v="Proyecto Diego de Almagro Sur 1"/>
    <s v="III"/>
    <s v="Diego de Almagro"/>
    <s v="c"/>
    <n v="132"/>
    <n v="2019"/>
    <n v="35"/>
    <x v="0"/>
    <s v="PFV"/>
    <s v="Contratación de mano de obra no calificada y de servicios complementarios de la región"/>
    <x v="0"/>
    <x v="2"/>
    <s v="Construcción"/>
    <s v="No Aplica"/>
    <s v="Objetivo: Realizar contratación de mano de obra local. Descripción: El Proyecto pretende contratar de manera prioritaria su mano de obra no calificada en la región y principalmente en la comuna de Diego de Almagro. Justificación: Para alcanzar este objeti"/>
  </r>
  <r>
    <n v="2131186836"/>
    <s v="DIA DS40"/>
    <s v="Proyecto Diego de Almagro Sur 1"/>
    <s v="III"/>
    <s v="Diego de Almagro"/>
    <s v="c"/>
    <n v="132"/>
    <n v="2019"/>
    <n v="37"/>
    <x v="0"/>
    <s v="PFV"/>
    <s v="Estabilización del camino perimetral con Bischofita o solución salina similar"/>
    <x v="2"/>
    <x v="3"/>
    <s v="Construcción"/>
    <s v="Alteración de la calidad del aire debido al aporte en las concentraciones de material particulado, generado por las obras y actividades, en el área de influencia del Proyecto."/>
    <s v="Objetivo: Reducir la producción de emisiones atmosféricas en los caminos. Descripción: Mediante aplicación de Bischofita o solución salina similar, se pretende reducir las emisiones de polvo producidas por el tránsito vehicular en los caminos de la obra. "/>
  </r>
  <r>
    <n v="2131186836"/>
    <s v="DIA DS40"/>
    <s v="Proyecto Diego de Almagro Sur 1"/>
    <s v="III"/>
    <s v="Diego de Almagro"/>
    <s v="c"/>
    <n v="132"/>
    <n v="2019"/>
    <n v="38"/>
    <x v="0"/>
    <s v="PFV"/>
    <s v="Inducción al personal sobre la protección de la fauna presente en el sector"/>
    <x v="1"/>
    <x v="1"/>
    <s v="Construcción"/>
    <s v="Pérdida de ejemplares de fauna en alguna categoría de conservación."/>
    <s v="Objetivo: Informar a los trabajadores sobre la presencia y protección a la fauna en el sector. Descripción: Se realizará una inducción por parte del encargado ambiental del Proyecto, donde se incluirá información sobre la fauna nativa presente en el área "/>
  </r>
  <r>
    <n v="2131186836"/>
    <s v="DIA DS40"/>
    <s v="Proyecto Diego de Almagro Sur 1"/>
    <s v="III"/>
    <s v="Diego de Almagro"/>
    <s v="c"/>
    <n v="132"/>
    <n v="2019"/>
    <n v="37"/>
    <x v="0"/>
    <s v="PFV"/>
    <s v="Inducción de trabajadores en temas patrimoniales y arqueológicos de la Región de Atacama"/>
    <x v="1"/>
    <x v="1"/>
    <s v="Construcción"/>
    <s v="No Aplica"/>
    <s v="Objetivo: Realizar una inducción a los trabajadores en temas patrimoniales y arqueológicos de la región de Atacama. _x000a_ Descripción: Se realizará una inducción a los trabajadores, que incluirá la importancia de la protección de elementos patrimoniales y arq"/>
  </r>
  <r>
    <n v="2131186836"/>
    <s v="DIA DS40"/>
    <s v="Proyecto Diego de Almagro Sur 1"/>
    <s v="III"/>
    <s v="Diego de Almagro"/>
    <s v="c"/>
    <n v="132"/>
    <n v="2019"/>
    <n v="37"/>
    <x v="0"/>
    <s v="PFV"/>
    <s v="Registro y control sobre el o los puntos de abastecimiento de los insumos utilizados para la construcción del Proyecto"/>
    <x v="1"/>
    <x v="17"/>
    <s v="Construcción"/>
    <s v="No Aplica"/>
    <s v="Objetivo: Establecer registro y control sobre los puntos de abastecimiento de los insumos utilizados. Descripción: Mantener un registro y control de los insumos utilizados, mediante libro de registro y documentación de proveedores autorizados por los serv"/>
  </r>
  <r>
    <n v="2131186836"/>
    <s v="DIA DS40"/>
    <s v="Proyecto Diego de Almagro Sur 1"/>
    <s v="III"/>
    <s v="Diego de Almagro"/>
    <s v="c"/>
    <n v="132"/>
    <n v="2019"/>
    <n v="38"/>
    <x v="0"/>
    <s v="PFV"/>
    <s v="Restricción de velocidad de los vehículos pesados y livianos"/>
    <x v="1"/>
    <x v="15"/>
    <s v="Construcción"/>
    <s v="Alteración de la calidad del aire debido al aporte en las concentraciones de material particulado, generado por las obras y actividades, en el área de influencia del Proyecto."/>
    <s v="Objetivo: Disminuir emisiones producto del tránsito de vehículos en el Proyecto. Descripción: Se realizará restricción de velocidad de vehículos livianos y pesados al interior del Proyecto. Justificación: Para lograr este objetivo se establecerá como lími"/>
  </r>
  <r>
    <n v="2131186836"/>
    <s v="DIA DS40"/>
    <s v="Proyecto Diego de Almagro Sur 1"/>
    <s v="III"/>
    <s v="Diego de Almagro"/>
    <s v="c"/>
    <n v="132"/>
    <n v="2019"/>
    <n v="39"/>
    <x v="0"/>
    <s v="PFV"/>
    <s v="Retiro y ubicación de escombros en lugar estratégico, evitar movimientos de tierra y excavaciones innecesarias y prevenir material en suspensión"/>
    <x v="1"/>
    <x v="17"/>
    <s v="Construcción"/>
    <s v="Alteración de la calidad del aire debido al aporte en las concentraciones de material particulado, generado por las obras y actividades, en el área de influencia del Proyecto."/>
    <s v="Objetivo: Reducir impacto en la componente suelo del área del Proyecto. Descripción: Mediante acciones se pretende reducir la erosión y el impacto sobre el suelo del área del Proyecto. Justificación: Se pretende concretar el compromiso mediante las siguie"/>
  </r>
  <r>
    <n v="2131183126"/>
    <s v="DIA DS40"/>
    <s v="Parque Eólico Lomas de Duqueco"/>
    <s v="VIII"/>
    <s v="Los Angeles"/>
    <s v="c"/>
    <n v="142"/>
    <n v="2018"/>
    <n v="98"/>
    <x v="0"/>
    <s v="Eólico"/>
    <s v="AISLACION DE VIVIENDAS (MA V-ROl)"/>
    <x v="0"/>
    <x v="6"/>
    <s v="Construcción"/>
    <s v="Aumento en los niveles de Ruido"/>
    <s v="Objetivo: Que los propietarios que no componen el mode lo de negocio y que sus viviendas_x000a_ se encuentran a menos de 500 m de un aerogenerador, desarro llen su vida con la menor_x000a_ afección posible en relac ión a las emisiones de ruido del proyecto._x000a_ Descripc"/>
  </r>
  <r>
    <n v="2131183126"/>
    <s v="DIA DS40"/>
    <s v="Parque Eólico Lomas de Duqueco"/>
    <s v="VIII"/>
    <s v="Los Angeles"/>
    <s v="c"/>
    <n v="142"/>
    <n v="2018"/>
    <n v="100"/>
    <x v="0"/>
    <s v="Eólico"/>
    <s v="AREA DE INFORMACION (MÁV-MHi)"/>
    <x v="0"/>
    <x v="0"/>
    <s v="Operación"/>
    <s v="No Aplica"/>
    <s v="Objetivo: Informar y acercar a la comunidad sobre las características del proyecto incluyendo información sobre las Energías Renovables NO_x000a_ Convencionales y especialmente sobre la Energía Eó lica._x000a_ Descripción: El titu lar dispondrá dos áreas de informaci"/>
  </r>
  <r>
    <n v="2131183126"/>
    <s v="DIA DS40"/>
    <s v="Parque Eólico Lomas de Duqueco"/>
    <s v="VIII"/>
    <s v="Los Angeles"/>
    <s v="c"/>
    <n v="142"/>
    <n v="2018"/>
    <n v="96"/>
    <x v="0"/>
    <s v="Eólico"/>
    <s v="CORTINAS VEGETALES"/>
    <x v="1"/>
    <x v="23"/>
    <s v="Construcción"/>
    <s v="Alteración calidad de vida por efecto sombra"/>
    <s v="Objetivo: Disminución de la posible incidencia del efecto shadow flicker entre la vivienda y e l aerogenerador susceptible de emitir el efecto sombra (identificados en el_x000a_ justificación Anexo N° l de la Adenda N°2 de la DIA). Una vez se dé inicio a la fas"/>
  </r>
  <r>
    <n v="2131183126"/>
    <s v="DIA DS40"/>
    <s v="Parque Eólico Lomas de Duqueco"/>
    <s v="VIII"/>
    <s v="Los Angeles"/>
    <s v="c"/>
    <n v="142"/>
    <n v="2018"/>
    <n v="101"/>
    <x v="0"/>
    <s v="Eólico"/>
    <s v="MEDIDA DE CONTROL: CONTROL DE POLVO EN CAMINOS NO PAVIMENTADOS_x000a_ CON SISTEMA MATA POLVO"/>
    <x v="2"/>
    <x v="3"/>
    <s v="Construcción"/>
    <s v="Aumento emisiones material particulado en el aire"/>
    <s v="Abatimiento de las emis iones atmosféricas por resuspensión de material_x000a_ particulado por tránsito de vehículos en caminos no pavimentados donde_x000a_ existen receptores identificados cercanos a 200 m ( 42 en total)._x000a_ l. Utilización de supresor de polvo en la c"/>
  </r>
  <r>
    <n v="2131183126"/>
    <s v="DIA DS40"/>
    <s v="Parque Eólico Lomas de Duqueco"/>
    <s v="VIII"/>
    <s v="Los Angeles"/>
    <s v="c"/>
    <n v="142"/>
    <n v="2018"/>
    <n v="101"/>
    <x v="0"/>
    <s v="Eólico"/>
    <s v="MEDlDA DE CONTROL: DETENCION SELECTN A DEL AEROGENERADORES_x000a_ (MAC-S I)"/>
    <x v="1"/>
    <x v="23"/>
    <s v="Operación"/>
    <s v="Efecto Sombra (&quot;Shadow Flicker&quot;)"/>
    <s v="El objetivo es no superar el umbral de emisión del efecto shadow flicker indicado en la gu ía de buenas prácticas uti lizada como referencia (Alemania)_x000a_ en receptores cercanos identificados._x000a_ Detención selectiva de aerogeneradores mediante control automát"/>
  </r>
  <r>
    <n v="2131183126"/>
    <s v="DIA DS40"/>
    <s v="Parque Eólico Lomas de Duqueco"/>
    <s v="VIII"/>
    <s v="Los Angeles"/>
    <s v="c"/>
    <n v="142"/>
    <n v="2018"/>
    <n v="99"/>
    <x v="0"/>
    <s v="Eólico"/>
    <s v="PAGO DE PATENTE MUNICIPAL (MAV-MHI)"/>
    <x v="0"/>
    <x v="6"/>
    <s v="Operación"/>
    <s v="No Aplica"/>
    <s v="Objetivo: Contribución con el crecimiento económico de la Comuna de Los Ángeles._x000a_ Descripción: El Titular tendrá la casa matriz en la comuna de Los Ángeles,_x000a_ con la finalidad de fomentar el crec imiento económico de la comuna._x000a_ Justificación: Para contrib"/>
  </r>
  <r>
    <n v="2131182842"/>
    <s v="DIA DS40"/>
    <s v="Parque Eólico El Nogal"/>
    <s v="VIII"/>
    <s v="Mulchén"/>
    <s v="c"/>
    <n v="488"/>
    <n v="2017"/>
    <n v="79"/>
    <x v="0"/>
    <s v="Eólico"/>
    <s v="Capacitación técnica del personal"/>
    <x v="1"/>
    <x v="1"/>
    <s v="Construcción"/>
    <s v="No aplica"/>
    <s v="Capacitación Técnica del personal contratado en temas relacionados con la fase de construcción del Parque Eólico El Nogal._x000a_Programa que se implementará en coordinación con la l. Municipalidad de_x000a_Mulchén, con el objetivo de nivelar competencias de trabajad"/>
  </r>
  <r>
    <n v="2131182842"/>
    <s v="DIA DS40"/>
    <s v="Parque Eólico El Nogal"/>
    <s v="VIII"/>
    <s v="Mulchén"/>
    <s v="c"/>
    <n v="488"/>
    <n v="2017"/>
    <n v="79"/>
    <x v="0"/>
    <s v="Eólico"/>
    <s v="Contratación de mano de obra local"/>
    <x v="0"/>
    <x v="2"/>
    <s v="Construcción y operación"/>
    <s v="No aplica"/>
    <s v="Se contratará preferentemente mano de obra local, dando prioridad a las personas de Mulchen, previa evaluación y/o diagnóstico de competencias y_x000a_salud para trabajos en este tipo de Proyecto. Dicha contratación se realizará durante las fases de construcció"/>
  </r>
  <r>
    <n v="2131182842"/>
    <s v="DIA DS40"/>
    <s v="Parque Eólico El Nogal"/>
    <s v="VIII"/>
    <s v="Mulchén"/>
    <s v="c"/>
    <n v="488"/>
    <n v="2017"/>
    <n v="80"/>
    <x v="0"/>
    <s v="Eólico"/>
    <s v="Demanda de servicios locales"/>
    <x v="0"/>
    <x v="2"/>
    <s v="Construcción y operación"/>
    <s v="No aplica"/>
    <s v="Privilegiar la contratación de servicios de empresas o personas naturales de la Comuna de Mulchén, que presten servicios de alimentación, aseo, transporte,_x000a_alojamiento, suministro de combustible u otros servicios requeridos por el_x000a_Proyecto. Para la implem"/>
  </r>
  <r>
    <n v="2131182842"/>
    <s v="DIA DS40"/>
    <s v="Parque Eólico El Nogal"/>
    <s v="VIII"/>
    <s v="Mulchén"/>
    <s v="c"/>
    <n v="488"/>
    <n v="2017"/>
    <n v="78"/>
    <x v="0"/>
    <s v="Eólico"/>
    <s v="Facilitar las Instalaciones del Proyecto para actividades de educación ambiental"/>
    <x v="0"/>
    <x v="0"/>
    <s v="Operación"/>
    <s v="No aplica"/>
    <s v="En la fase de operación y previa coordinación con el titular del Proyecto, se facilitarán las instalaciones del Parque Eólico con el objetivo de posibilitar_x000a_actividades de educación ambiental a la comunidad en general y sectores_x000a_estratégicos de la socieda"/>
  </r>
  <r>
    <n v="2131182842"/>
    <s v="DIA DS40"/>
    <s v="Parque Eólico El Nogal"/>
    <s v="VIII"/>
    <s v="Mulchén"/>
    <s v="c"/>
    <n v="488"/>
    <n v="2017"/>
    <n v="81"/>
    <x v="0"/>
    <s v="Eólico"/>
    <s v="Monitoreo Avifauna"/>
    <x v="5"/>
    <x v="16"/>
    <s v="Construcción y operación"/>
    <s v="Posible Alteración Hábitat fauna"/>
    <s v="Implementación de un Plan de Monitoreo para Aves y Murciélagos,_x000a_considerando no sólo eventuales afectaciones causadas por aerogeneradores,_x000a_sino un estudio acabado de su biodiversidad, variación estacional, patrones_x000a_de vuelo, uso del espacio y su relación "/>
  </r>
  <r>
    <n v="2131182842"/>
    <s v="DIA DS40"/>
    <s v="Parque Eólico El Nogal"/>
    <s v="VIII"/>
    <s v="Mulchén"/>
    <s v="c"/>
    <n v="488"/>
    <n v="2017"/>
    <n v="80"/>
    <x v="0"/>
    <s v="Eólico"/>
    <s v="Registro de áridos"/>
    <x v="1"/>
    <x v="17"/>
    <s v="Construcción"/>
    <s v="No aplica"/>
    <s v="Con el objetivo de cuantificar e identificar los áridos a utilizar en la_x000a_construcción del Proyecto, el Titular mantendrá en la Instalación de Faenas y_x000a_enviará a la Autoridad un registro de los áridos utilizados de acuerdo al_x000a_siguiente cuadro:"/>
  </r>
  <r>
    <n v="2131174588"/>
    <s v="DIA DS40"/>
    <s v="Parque Eólico Puelche"/>
    <s v="IX"/>
    <s v="Renaico"/>
    <s v="c"/>
    <n v="143"/>
    <n v="2017"/>
    <n v="84"/>
    <x v="0"/>
    <s v="Eólico"/>
    <s v="Adquisición de Terreno para Proyecto Gastronómico"/>
    <x v="0"/>
    <x v="6"/>
    <s v="Construcción"/>
    <s v="No Aplica"/>
    <s v="Objetivo: El objetivo de la medida es fomentar el desarrollo del proyecto gastronómico Ruca- restaurant que planifica la Asociación. Descripción: La medida consiste en el apoyo en la compra de un sitio para la instalación la ruca- restaurant. El terreno s"/>
  </r>
  <r>
    <n v="2131174588"/>
    <s v="DIA DS40"/>
    <s v="Parque Eólico Puelche"/>
    <s v="IX"/>
    <s v="Renaico"/>
    <s v="c"/>
    <n v="143"/>
    <n v="2017"/>
    <n v="89"/>
    <x v="0"/>
    <s v="Eólico"/>
    <s v="Apoyo a la Compra de Maquinaria Agrícola"/>
    <x v="0"/>
    <x v="6"/>
    <s v="Construcción y operación"/>
    <s v="No Aplica"/>
    <s v="Objetivo: El objetivo de la medida es el apoyo material, por parte del Titular, al proyecto de agricultura orgánica, que la Comunidad se encuentra realizando en la comuna de Renaico. Descripción: la medida consiste en el aporte de maquinaria agrícola para"/>
  </r>
  <r>
    <n v="2131174588"/>
    <s v="DIA DS40"/>
    <s v="Parque Eólico Puelche"/>
    <s v="IX"/>
    <s v="Renaico"/>
    <s v="c"/>
    <n v="143"/>
    <n v="2017"/>
    <n v="86"/>
    <x v="0"/>
    <s v="Eólico"/>
    <s v="Apoyo a la Gestión para Mejora de Señal de Telefonía Móvil"/>
    <x v="0"/>
    <x v="6"/>
    <s v="Previo a Construcción"/>
    <s v="No Aplica"/>
    <s v="Objetivo: Apoyar a la Junta de Vecinos en materia de gestión, con el objetivo de lograr solucionar, aunque sea en parte, el problema de la señal para teléfonos móviles del sector Santa Elena/Manzanares. Descripción: La medida consiste en gestionar distint"/>
  </r>
  <r>
    <n v="2131174588"/>
    <s v="DIA DS40"/>
    <s v="Parque Eólico Puelche"/>
    <s v="IX"/>
    <s v="Renaico"/>
    <s v="c"/>
    <n v="143"/>
    <n v="2017"/>
    <n v="87"/>
    <x v="0"/>
    <s v="Eólico"/>
    <s v="Apoyo en la compra de un sitio para la instalación de una sede vecinal."/>
    <x v="0"/>
    <x v="6"/>
    <s v="Construcción"/>
    <s v="No Aplica"/>
    <s v="Objetivo: El objetivo de la medida es promover la integración, participación y desarrollo de los vecinos de la localidad de Santa Elena. Descripción: La medida consiste en el apoyo en la compra de un sitio para la instalación de una sede vecinal. El terre"/>
  </r>
  <r>
    <n v="2131174588"/>
    <s v="DIA DS40"/>
    <s v="Parque Eólico Puelche"/>
    <s v="IX"/>
    <s v="Renaico"/>
    <s v="c"/>
    <n v="143"/>
    <n v="2017"/>
    <n v="88"/>
    <x v="0"/>
    <s v="Eólico"/>
    <s v="Apoyo para Proyectos Comunitarios"/>
    <x v="0"/>
    <x v="6"/>
    <s v="Construcción"/>
    <s v="No Aplica"/>
    <s v="Objetivo: Apoyar a la comunidad para solventar algunos gastos asociados a su proyecto agrícola de cultivos orgánicos de quínoa, Merkén y hortalizas que desarrolla la Comunidad en la actualidad. Descripción: La medida consiste en el aporte de un monto de d"/>
  </r>
  <r>
    <n v="2131174588"/>
    <s v="DIA DS40"/>
    <s v="Parque Eólico Puelche"/>
    <s v="IX"/>
    <s v="Renaico"/>
    <s v="c"/>
    <n v="143"/>
    <n v="2017"/>
    <n v="84"/>
    <x v="0"/>
    <s v="Eólico"/>
    <s v="Apoyo para Proyectos Comunitarios"/>
    <x v="0"/>
    <x v="6"/>
    <s v="Construcción y operación"/>
    <s v="No Aplica"/>
    <s v="Objetivo: Apoyar a la comunidad en la realización de capacitaciones y/o proyectos comunitarios. Descripción: La medida consiste en el aporte de un monto de dinero determinado una vez iniciada la construcción del proyecto, como, asimismo, en la creación de"/>
  </r>
  <r>
    <n v="2131174588"/>
    <s v="DIA DS40"/>
    <s v="Parque Eólico Puelche"/>
    <s v="IX"/>
    <s v="Renaico"/>
    <s v="c"/>
    <n v="143"/>
    <n v="2017"/>
    <n v="87"/>
    <x v="0"/>
    <s v="Eólico"/>
    <s v="Apoyo para Proyectos Comunitarios"/>
    <x v="0"/>
    <x v="6"/>
    <s v="Construcción y operación"/>
    <s v="No Aplica"/>
    <s v="Objetivo: Apoyar a la Junta de Vecinos en la realización de capacitaciones y/o proyectos comunitarios. Descripción: La medida consiste en el aporte a la Junta de Vecinos de un monto de dinero determinado una vez iniciada la construcción del proyecto, prin"/>
  </r>
  <r>
    <n v="2131174588"/>
    <s v="DIA DS40"/>
    <s v="Parque Eólico Puelche"/>
    <s v="IX"/>
    <s v="Renaico"/>
    <s v="c"/>
    <n v="143"/>
    <n v="2017"/>
    <n v="86"/>
    <x v="0"/>
    <s v="Eólico"/>
    <s v="Asesoramiento Jurídico para Saneamiento de Títulos"/>
    <x v="0"/>
    <x v="6"/>
    <s v="Previo a Construcción"/>
    <s v="No Aplica"/>
    <s v="Objetivo: Apoyar a la integrantes de la Junta de Vecinos en asesoramiento jurídico en relación al saneamiento de Títulos de hasta 10 inmuebles de propiedad. Descripción: La medida consiste en el asesoramiento jurídico especializado para lograr la identifi"/>
  </r>
  <r>
    <n v="2131174588"/>
    <s v="DIA DS40"/>
    <s v="Parque Eólico Puelche"/>
    <s v="IX"/>
    <s v="Renaico"/>
    <s v="c"/>
    <n v="143"/>
    <n v="2017"/>
    <n v="83"/>
    <x v="0"/>
    <s v="Eólico"/>
    <s v="Campaña de Difusión sobre Tenencia Responsable de Gatos"/>
    <x v="0"/>
    <x v="6"/>
    <s v="Construcción"/>
    <s v="No Aplica"/>
    <s v="Objetivo: Difusión sobre tenencia responsable de gatos asilvestrados, vale decir que pasa a estado salvaje, para minimizar el efecto sobre la avifauna. Descripción: Se difundirá a través de avisos de radio y folletería informativa hacia la comunidad sobre"/>
  </r>
  <r>
    <n v="2131174588"/>
    <s v="DIA DS40"/>
    <s v="Parque Eólico Puelche"/>
    <s v="IX"/>
    <s v="Renaico"/>
    <s v="c"/>
    <n v="143"/>
    <n v="2017"/>
    <n v="83"/>
    <x v="0"/>
    <s v="Eólico"/>
    <s v="Capacitación de Trabajadores y Juntas de Vecinos sobre Autocuidado para Evitar Contagio por Hanta Virus"/>
    <x v="1"/>
    <x v="1"/>
    <s v="Construcción"/>
    <s v="No Aplica"/>
    <s v="Objetivo Capacitación sobre medidas para prevenir el contagio por Hanta Virus. Descripción Se capacitará a los trabajadores y juntas de vecinos sobre medidas para prevenir el contagio, además de cuáles son los síntomas, cómo se transmite, cuáles son los f"/>
  </r>
  <r>
    <n v="2131174588"/>
    <s v="DIA DS40"/>
    <s v="Parque Eólico Puelche"/>
    <s v="IX"/>
    <s v="Renaico"/>
    <s v="c"/>
    <n v="143"/>
    <n v="2017"/>
    <n v="81"/>
    <x v="0"/>
    <s v="Eólico"/>
    <s v="Conectividad a internet para Escuelas del Área de Influencia"/>
    <x v="0"/>
    <x v="6"/>
    <s v="Todas las fases del proyecto"/>
    <s v="No Aplica"/>
    <s v="Objetivo: instalar el equipamiento necesario a escuelas del área de influencia de la comuna de Renaico, siempre que sea factible hacerlo y que no cuenten con un sistema ya operativo. Descripción: se realizará un catastro de escuelas que no cuenten con con"/>
  </r>
  <r>
    <n v="2131174588"/>
    <s v="DIA DS40"/>
    <s v="Parque Eólico Puelche"/>
    <s v="IX"/>
    <s v="Renaico"/>
    <s v="c"/>
    <n v="143"/>
    <n v="2017"/>
    <n v="84"/>
    <x v="0"/>
    <s v="Eólico"/>
    <s v="Curso de Lengua Mapuche"/>
    <x v="0"/>
    <x v="6"/>
    <s v="Construcción"/>
    <s v="No Aplica"/>
    <s v="Objetivo: El objetivo de la medida es fomentar el aprendizaje de la lengua mapuche, dándole continuidad a cursos previos a los que han asistidos integrantes de la asociación. Descripción: La medida consiste en el financiamiento de un curso de lengua mapuc"/>
  </r>
  <r>
    <n v="2131174588"/>
    <s v="DIA DS40"/>
    <s v="Parque Eólico Puelche"/>
    <s v="IX"/>
    <s v="Renaico"/>
    <s v="c"/>
    <n v="143"/>
    <n v="2017"/>
    <n v="82"/>
    <x v="0"/>
    <s v="Eólico"/>
    <s v="Efectuar un Monitoreo Arqueológico permanente, por un arqueólogo o licenciado en arqueología, durante las obras de escarpe de terreno."/>
    <x v="3"/>
    <x v="4"/>
    <s v="Contrucción"/>
    <s v="No Aplica"/>
    <s v="Objetivo: Resguardar el Patrimonio Cultural Descripción. Durante las obras de escarpe y excavación de terreno y en las actividades que consideren la remoción de la superficie, se realizará un monitoreo de forma permanente de estas actividades durante la e"/>
  </r>
  <r>
    <n v="2131174588"/>
    <s v="DIA DS40"/>
    <s v="Parque Eólico Puelche"/>
    <s v="IX"/>
    <s v="Renaico"/>
    <s v="c"/>
    <n v="143"/>
    <n v="2017"/>
    <n v="82"/>
    <x v="0"/>
    <s v="Eólico"/>
    <s v="Implementación de Página Web con el objetivo de que la comunidad se pueda informar acerca del proyecto en sus diferentes etapas."/>
    <x v="0"/>
    <x v="6"/>
    <s v="Todas las fases del proyecto"/>
    <s v="No Aplica"/>
    <s v="Objetivo Se implementará un sitio Web con el objetivo de que la comunidad se pueda informar acerca del proyecto en sus diferentes etapas. Descripción Se implementará un sitio web de acceso público, donde se dará información del proyecto en cuanto a sus ca"/>
  </r>
  <r>
    <n v="2131174588"/>
    <s v="DIA DS40"/>
    <s v="Parque Eólico Puelche"/>
    <s v="IX"/>
    <s v="Renaico"/>
    <s v="c"/>
    <n v="143"/>
    <n v="2017"/>
    <n v="81"/>
    <x v="0"/>
    <s v="Eólico"/>
    <s v="Pasantías a egresados de los liceos técnicos de la comuna de Renaico"/>
    <x v="0"/>
    <x v="6"/>
    <s v="Construcción y operación"/>
    <s v="No Aplica"/>
    <s v="Objetivo: Dar oportunidad a egresados de liceos técnicos para que realicen su práctica laboral en las obras o actividades del proyecto. Descripción: Se ofrecerán 3 pasantías a egresados de los liceos técnicos de la comuna de Renaico para que hagan sus prá"/>
  </r>
  <r>
    <n v="2131174588"/>
    <s v="DIA DS40"/>
    <s v="Parque Eólico Puelche"/>
    <s v="IX"/>
    <s v="Renaico"/>
    <s v="c"/>
    <n v="143"/>
    <n v="2017"/>
    <n v="81"/>
    <x v="0"/>
    <s v="Eólico"/>
    <s v="Plan de Contratación Preferente de Mano de Obra de la Comuna de Renaico"/>
    <x v="0"/>
    <x v="2"/>
    <s v="Construcción"/>
    <s v="No Aplica"/>
    <s v="Objetivo Dar prioridad, en igualdad de condiciones, a la contratación de mano de obra no calificada y semicalificada de habitantes en la Comuna de Renaico. Descripción Se llevará a cabo un plan de contratación en colaboración con las juntas de Vecinos y l"/>
  </r>
  <r>
    <n v="2131174588"/>
    <s v="DIA DS40"/>
    <s v="Parque Eólico Puelche"/>
    <s v="IX"/>
    <s v="Renaico"/>
    <s v="c"/>
    <n v="143"/>
    <n v="2017"/>
    <n v="80"/>
    <x v="0"/>
    <s v="Eólico"/>
    <s v="Programa de construcción respetuosa con el entorno"/>
    <x v="1"/>
    <x v="23"/>
    <s v="Construcción"/>
    <s v="No Aplica"/>
    <s v="Objetivo: Evitar la alteración de las condiciones de habitabilidad de la población aledaña al Proyecto, producida por las actividades de construcción y cierre del proyecto, mediante un Programa de construcción respetuosa con el entorno. Descripción: de ma"/>
  </r>
  <r>
    <n v="2131174588"/>
    <s v="DIA DS40"/>
    <s v="Parque Eólico Puelche"/>
    <s v="IX"/>
    <s v="Renaico"/>
    <s v="c"/>
    <n v="143"/>
    <n v="2017"/>
    <n v="80"/>
    <x v="0"/>
    <s v="Eólico"/>
    <s v="Protocolo de Comportamiento de Trabajadores"/>
    <x v="1"/>
    <x v="17"/>
    <s v="Contrucción"/>
    <s v="No Aplica"/>
    <s v="Objetivo: Evitar la alteración de las condiciones de habitabilidad de la población, producida por las actividades de construcción y cierre del proyecto, mediante un Protocolo de Comportamiento de Trabajadores Descripción: Implementación de un Protocolo de"/>
  </r>
  <r>
    <n v="2131027866"/>
    <s v="DIA DS40"/>
    <s v="Parque Eólico Cancura"/>
    <s v="IX"/>
    <s v="Angol"/>
    <s v="c"/>
    <n v="23"/>
    <n v="2019"/>
    <n v="148"/>
    <x v="0"/>
    <s v="Eólico"/>
    <s v="Detención de Aerogenerador CA-01"/>
    <x v="1"/>
    <x v="23"/>
    <s v="Operación"/>
    <s v="Riesgo para la salud de la población"/>
    <s v="Objetivo: Que cada receptor dentro del área de influencia no perciba más de 30 min/día o 30 horas/año del efecto sombra parpadeante Descripción: Dentro de la modelación y análisis de sombra intermitente presentado en la Adenda Complementaria se observa la"/>
  </r>
  <r>
    <n v="2131027866"/>
    <s v="DIA DS40"/>
    <s v="Parque Eólico Cancura"/>
    <s v="IX"/>
    <s v="Angol"/>
    <s v="c"/>
    <n v="23"/>
    <n v="2019"/>
    <n v="145"/>
    <x v="0"/>
    <s v="Eólico"/>
    <s v="Humectación de caminos"/>
    <x v="2"/>
    <x v="3"/>
    <s v="Construcción"/>
    <s v="Riesgo para la salud de la población"/>
    <s v="Objetivo: Disminuir la cantidad de material particulado a la atmósfera. Descripción: Se humectarán los caminos no pavimentados mediante camiones aljibes, con la finalidad de se reduzca considerablemente el material particulado a la atmósfera que maquinari"/>
  </r>
  <r>
    <n v="2131027866"/>
    <s v="DIA DS40"/>
    <s v="Parque Eólico Cancura"/>
    <s v="IX"/>
    <s v="Angol"/>
    <s v="c"/>
    <n v="23"/>
    <n v="2019"/>
    <n v="146"/>
    <x v="0"/>
    <s v="Eólico"/>
    <s v="Instalación de señalética de velocidad máxima"/>
    <x v="1"/>
    <x v="7"/>
    <s v="Construcción"/>
    <s v="Riesgo para la salud de la población"/>
    <s v="Objetivo: Disminuir la cantidad de material particulado a la atmósfera. Descripción: Se instalará señalética que informe de la velocidad máxima a transitar (30 km/h) para evitar así un aumento en la suspensión de material particulado. Justificación: El tr"/>
  </r>
  <r>
    <n v="2131027866"/>
    <s v="DIA DS40"/>
    <s v="Parque Eólico Cancura"/>
    <s v="IX"/>
    <s v="Angol"/>
    <s v="c"/>
    <n v="23"/>
    <n v="2019"/>
    <n v="149"/>
    <x v="0"/>
    <s v="Eólico"/>
    <s v="Monitoreo de Arqueológico"/>
    <x v="3"/>
    <x v="4"/>
    <s v="Construcción"/>
    <s v="Alteración del patrimonio cultural"/>
    <s v="Objetivo: proteger patrimonio cultural Descripción: Se realizarán monitoreos arqueológicos permanentes durante la fase de construcción Justificación: Detectar potenciales hallazgos arqueológicos."/>
  </r>
  <r>
    <n v="2131027866"/>
    <s v="DIA DS40"/>
    <s v="Parque Eólico Cancura"/>
    <s v="IX"/>
    <s v="Angol"/>
    <s v="c"/>
    <n v="23"/>
    <n v="2019"/>
    <n v="148"/>
    <x v="0"/>
    <s v="Eólico"/>
    <s v="Monitoreo de Avifauna"/>
    <x v="5"/>
    <x v="16"/>
    <s v="Operación"/>
    <s v="Colisiones de aves"/>
    <s v="Objetivo: Describir la variabilidad espacio - temporal del comportamiento de la avifauna y establecer su relación respecto al parque eólico en sus diferentes etapas, evaluación de riesgo de colisión. Descripción: Se realizarán monitoreos de comportamiento"/>
  </r>
  <r>
    <n v="2131027866"/>
    <s v="DIA DS40"/>
    <s v="Parque Eólico Cancura"/>
    <s v="IX"/>
    <s v="Angol"/>
    <s v="c"/>
    <n v="23"/>
    <n v="2019"/>
    <n v="150"/>
    <x v="0"/>
    <s v="Eólico"/>
    <s v="Monitoreo de la calidad de aguas subterráneas"/>
    <x v="2"/>
    <x v="25"/>
    <s v="Pre construcción, construcción y operación"/>
    <s v="Descenso del nivel freático"/>
    <s v="Objetivo: Monitorear fluctuaciones del nivel freático y constatar alteración de la calidad de las aguas en pozos cercanos a obras de fundación para aerogeneradores. Descripción: Se efectuarán mediciones directas tanto de la profundidad del nivel freático "/>
  </r>
  <r>
    <n v="2131027866"/>
    <s v="DIA DS40"/>
    <s v="Parque Eólico Cancura"/>
    <s v="IX"/>
    <s v="Angol"/>
    <s v="c"/>
    <n v="23"/>
    <n v="2019"/>
    <n v="147"/>
    <x v="0"/>
    <s v="Eólico"/>
    <s v="Monitoreo de ruidos"/>
    <x v="2"/>
    <x v="24"/>
    <s v="Construcción y operación"/>
    <s v="Riesgo para la salud de la población"/>
    <s v="Objetivo: Con la finalidad de analizar los niveles de ruido presentes en el Proyecto durante la construcción y operación, se monitorean los niveles de ruido, pudiendo advertir algún sobrepaso de la normativa nacional de ruido por alguna actividad del Proy"/>
  </r>
  <r>
    <n v="2131015614"/>
    <s v="DIA DS40"/>
    <s v="Parque Eólico Manantiales"/>
    <s v="VI"/>
    <s v="Litueche"/>
    <s v="c"/>
    <n v="6"/>
    <n v="2016"/>
    <n v="87"/>
    <x v="0"/>
    <s v="Eólico"/>
    <s v="Plan de Manejo de Fauna"/>
    <x v="5"/>
    <x v="16"/>
    <s v="No Aplica"/>
    <s v="No Aplica"/>
    <s v="Objetivo del Plan de Manejo de Fauna: Actuar con antelación frente a posibles situaciones-problema de la fauna nativa y cumplir los compromisos ambientales en relación a la fauna nativa._x000a_ _x000a_ Orientaciones para la toma de decisiones sobre Fauna: La lista ac"/>
  </r>
  <r>
    <n v="2131015614"/>
    <s v="DIA DS40"/>
    <s v="Parque Eólico Manantiales"/>
    <s v="VI"/>
    <s v="Litueche"/>
    <s v="c"/>
    <n v="6"/>
    <n v="2016"/>
    <n v="88"/>
    <x v="0"/>
    <s v="Eólico"/>
    <s v="Plan de Monitoreo de vertebrados (en general) y aves (en particular)"/>
    <x v="5"/>
    <x v="16"/>
    <s v="No Aplica"/>
    <s v="No Aplica"/>
    <s v="Objetivo General: Crear y mantener un Plan de Monitoreo que permita la obtención de información para la toma de decisiones relacionadas a la protección de la fauna, en general, y de las aves, en particular, del área del Proyecto._x000a_ _x000a_  _x000a_ _x000a_ Objetivos Específ"/>
  </r>
  <r>
    <n v="2131015614"/>
    <s v="DIA DS40"/>
    <s v="Parque Eólico Manantiales"/>
    <s v="VI"/>
    <s v="Litueche"/>
    <s v="c"/>
    <n v="6"/>
    <n v="2016"/>
    <n v="89"/>
    <x v="0"/>
    <s v="Eólico"/>
    <s v="Protección de cursos de agua"/>
    <x v="2"/>
    <x v="25"/>
    <s v="No Aplica"/>
    <s v="No Aplica"/>
    <s v="Objetivo: Deberán proteger los cursos de agua temporales existentes en el área de influencia. Si bien algunos de ellos se originan en antiguas cárcavas producto del uso humano (y de flujo dependiende de lluvias), el hecho de que se hayan construido tranqu"/>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819">
  <r>
    <n v="2145409483"/>
    <s v="EIA DS40"/>
    <s v="Actualización y Mejoras Ambientales del Complejo Industrial Coker"/>
    <s v="V"/>
    <s v="Concón"/>
    <s v="ñ4"/>
    <n v="2022050018"/>
    <n v="2022"/>
    <x v="0"/>
    <s v="No Aplica"/>
    <n v="104"/>
    <s v="Monitoreo para los parámetros de H2S, Benceno, Xileno y Tolueno."/>
    <x v="0"/>
    <x v="0"/>
    <s v="CAV"/>
    <s v="Operación"/>
    <s v="No aplica"/>
    <s v="No aplica"/>
    <s v="Objetivo: Monitoreo continuo de los parámetros de H2S, Benceno, Xileno y Tolueno. Descripción: Se implementarán dos (2) puntos de monitoreo continuo, para los parámetros de H2S, Benceno, Xileno y Tolueno. Justificación: El monitoreo se implementará tenien"/>
    <m/>
  </r>
  <r>
    <n v="2130573988"/>
    <s v="EIA DS40"/>
    <s v="Minicentrales Hidroeléctricas de pasada Aillín y Las Juntas"/>
    <s v="VIII"/>
    <s v="Quilleco, Santa Bárbara"/>
    <s v="c"/>
    <n v="150"/>
    <n v="2017"/>
    <x v="1"/>
    <s v="Hidroeléctrica"/>
    <n v="101"/>
    <s v="Aplicación de un agente supresor de polvo en caminos no pavimentados interiores y exteriores. _x000a_Revisiones técnicas al día de maquinarias y equipos. _x000a_Prohibición de quema de madera y de hacer fuego. _x000a_Restricción de veocidad de vehículos al interior del pro"/>
    <x v="0"/>
    <x v="1"/>
    <s v="CAV"/>
    <s v="Construcción y Cierre"/>
    <s v="No aplica"/>
    <s v="ATM-1: lncremeoto Temporal de los niveles de material particulado y gases de combustión._x000a_NS-1: Aumento de los niveles de ruido._x000a_FV-3: Deterioro de los hábitats de las especies en categoria de conservación._x000a_FA-3: Pérdida de individuos de fauna silvestre"/>
    <s v="Obietivo: Disminuir y controlar los niveles de emisiones de material particulado y gases producto de las obras de construcción en especial el polvo resuspendido producto del tránsito de vehículos._x000a__x000a_Descripción: _x000a_CAV-ATM-1 Aplicación de un agente supresor "/>
    <m/>
  </r>
  <r>
    <n v="2131447464"/>
    <s v="EIA DS40"/>
    <s v="Línea de Transmisión Lo Aguirre – Alto Melipilla y Alto Melipilla - Rapel"/>
    <s v="Interregional"/>
    <s v="San Pedro, Curacaví, Melipilla, Litueche, Pudahuel"/>
    <s v="b1"/>
    <n v="1542"/>
    <n v="2018"/>
    <x v="1"/>
    <s v="LTE"/>
    <n v="43"/>
    <s v="Manejo adecuado del material en movimientos de tierra"/>
    <x v="0"/>
    <x v="1"/>
    <s v="Mitigación"/>
    <s v="Construcción"/>
    <s v="Fauna nativa"/>
    <s v="ET-FFT-CON-01 – Pérdida y fragmentación del hábitat para la fauna nativa."/>
    <s v="Evitar crear barreras para el libre tránsito de fauna nativa. Mantener al mínimo el cambio en el hábitat de las especies de fauna nativa._x000a_Se establece la prohibición del uso del “bote al lado”, debiéndose dejar el material de desecho en lugares especialme"/>
    <s v="El 100% del material de desecho se irá a los sectores definidos para estos fines, los cuales corresponden a las áreas de acopio de residuos industriales no peligrosos especificadas en el respectivo PAS 140 para cada instalación de faena y acopio temporal "/>
  </r>
  <r>
    <n v="2131476196"/>
    <s v="EIA DS40"/>
    <s v="Proyecto Hidroeléctrico Embalse Digua"/>
    <s v="VII"/>
    <s v="Retiro, Parral"/>
    <s v="c"/>
    <n v="30"/>
    <n v="2017"/>
    <x v="1"/>
    <s v="Hidroeléctrica"/>
    <n v="102"/>
    <s v="ENCARPADO DE CAMIONES"/>
    <x v="0"/>
    <x v="1"/>
    <s v="CAV"/>
    <s v="Construcción"/>
    <s v="No aplica"/>
    <s v="Aumento temporal de las emisiones de material particulado y gases de combustión"/>
    <s v="Objetivo: Disminuir las emisiones de Material particulado a través del encarpado de camiones del proyecto._x000a_Descripción y justificación: El traslado de carga de camiones tolva deberá ser encarpado."/>
    <m/>
  </r>
  <r>
    <n v="2132282080"/>
    <s v="EIA DS40"/>
    <s v="Parque Eólico Cabo Leones III"/>
    <s v="III"/>
    <s v="Freirina"/>
    <s v="c"/>
    <n v="5"/>
    <n v="2018"/>
    <x v="1"/>
    <s v="Eólico"/>
    <n v="85"/>
    <s v="Encarpado de Tolva"/>
    <x v="0"/>
    <x v="1"/>
    <s v="CAV"/>
    <s v="Construcción"/>
    <s v="No aplica"/>
    <s v="No aplica"/>
    <s v="El encarpado de camiones, es una de las medidas de control y abatimiento de emisiones atmosféricas, a aplicarse con el fin de evitar la emisión de material particulado. Esta medida, será exigida como parle del &quot;Procedimiento de carga, transporte y descarg"/>
    <m/>
  </r>
  <r>
    <n v="2132282080"/>
    <s v="EIA DS40"/>
    <s v="Parque Eólico Cabo Leones III"/>
    <s v="III"/>
    <s v="Freirina"/>
    <s v="c"/>
    <n v="5"/>
    <n v="2018"/>
    <x v="1"/>
    <s v="Eólico"/>
    <n v="86"/>
    <s v="Aplicación burreras tipo Netport"/>
    <x v="0"/>
    <x v="1"/>
    <s v="CAV"/>
    <s v="Construcción y Cierre"/>
    <s v="No aplica"/>
    <s v="No aplica"/>
    <s v="El objetivo de la medida es minimtzar las emisiones de material particulado durante la fase de construcción y cierre del Proyecto sobre los receptores sensibles R9, R15 y R20. Se aplicarán barreras tipo Netport en los frentes de trabajo de habilitación de"/>
    <m/>
  </r>
  <r>
    <n v="2138417146"/>
    <s v="EIA DS40"/>
    <s v="Terminal Gas Caldera"/>
    <s v="III"/>
    <s v="Caldera"/>
    <s v="f4"/>
    <n v="83"/>
    <n v="2019"/>
    <x v="2"/>
    <s v="No Aplica"/>
    <n v="76"/>
    <s v="Prohibición vehículos motorizados que emitan humo visible"/>
    <x v="0"/>
    <x v="1"/>
    <s v="CAV"/>
    <s v="Todas las fases"/>
    <s v="No aplica"/>
    <s v="Efecto adverso debido a las emisiones generadas en las distintas fases del Proyecto."/>
    <s v="Objetivo: Disminuir emisiones atmosféricas Descripción: Se prohibirá el tránsito de vehículos que emitan humo visible. Justificación: Se inspeccionará que los vehículos cuenten con las revisiones técnicas al día."/>
    <m/>
  </r>
  <r>
    <n v="2138417146"/>
    <s v="EIA DS40"/>
    <s v="Terminal Gas Caldera"/>
    <s v="III"/>
    <s v="Caldera"/>
    <s v="f4"/>
    <n v="83"/>
    <n v="2019"/>
    <x v="2"/>
    <s v="No Aplica"/>
    <n v="78"/>
    <s v="Mallas en Faenas"/>
    <x v="0"/>
    <x v="1"/>
    <s v="CAV"/>
    <s v="Construcción"/>
    <s v="No aplica"/>
    <s v="Efecto adverso debido a las emisiones generadas en las distintas fases del Proyecto."/>
    <s v="Objetivo: Evitar acción del viento sobre acopios del material Descripción: Se hará uso de mallas en los deslindes de las faenas para evitar la acción del viento sobre acopios Justificación: Se utilizarán mallas para evitar la acción del viento."/>
    <m/>
  </r>
  <r>
    <n v="2138417146"/>
    <s v="EIA DS40"/>
    <s v="Terminal Gas Caldera"/>
    <s v="III"/>
    <s v="Caldera"/>
    <s v="f4"/>
    <n v="83"/>
    <n v="2019"/>
    <x v="2"/>
    <s v="No Aplica"/>
    <n v="79"/>
    <s v="Humectación en movimientos de tierra"/>
    <x v="0"/>
    <x v="1"/>
    <s v="CAV"/>
    <s v="Construcción y Cierre"/>
    <s v="No aplica"/>
    <s v="Efecto adverso debido a las emisiones generadas en las distintas fases del Proyecto."/>
    <s v="Objetivo: Disminuir la emisión de material particulado en actividades de escarpe y excavación. Descripción: Se contempla la humectación durante las actividades de movimiento de tierras (excavación y escarpe). Justificación: Disminuir emisión de material p"/>
    <m/>
  </r>
  <r>
    <n v="2139054175"/>
    <s v="EIA DS40"/>
    <s v="Parque Eólico Caman"/>
    <s v="XIV"/>
    <s v="Paillaco, Los Lagos, Valdivia"/>
    <s v="c"/>
    <n v="65"/>
    <n v="2020"/>
    <x v="1"/>
    <s v="Eólico"/>
    <n v="135"/>
    <s v="Manejo de material de excavación y escarpe CAV-SL-01"/>
    <x v="0"/>
    <x v="1"/>
    <s v="CAV"/>
    <s v="Construcción"/>
    <s v="No aplica"/>
    <s v="El impacto asociado es la activación de procesos erosivos en el suelo"/>
    <s v="Objetivo: Reducir el riesgo de activación de procesos erosivos o erosión del suelo mediante el manejo de material extraído (excavación y escarpe). Descripción: Se realizará un manejo adecuado de todo el material de tierra que será extraído durante la fa"/>
    <m/>
  </r>
  <r>
    <n v="2144233665"/>
    <s v="EIA DS40"/>
    <s v="Habilitación de suelos de Patios Ferroviarios"/>
    <s v="II"/>
    <s v="Antofagasta"/>
    <s v="o11"/>
    <n v="237"/>
    <n v="2021"/>
    <x v="2"/>
    <s v="No Aplica"/>
    <n v="54"/>
    <s v="Ficha de registro para materiales asociados a Huella P5"/>
    <x v="0"/>
    <x v="1"/>
    <s v="CAV"/>
    <s v="Construcción"/>
    <s v="No aplica"/>
    <s v="No tiene impacto ambiental asociado."/>
    <s v="Objetivo: Realizar fichas de registro arqueológico de los materiales hallados en el Sitio P5 – Rasgo Lineal “Huella P5”, identificado al Oeste del camino de acceso del Sector Portezuelo. Descripción: Se realizará una ficha de registro arqueológico para lo"/>
    <m/>
  </r>
  <r>
    <n v="2145215132"/>
    <s v="EIA DS40"/>
    <s v="Parque Eólico Atacama"/>
    <s v="III"/>
    <s v="Freirina"/>
    <s v="c"/>
    <n v="20210300186"/>
    <n v="2021"/>
    <x v="1"/>
    <s v="Eólico"/>
    <n v="93"/>
    <s v="Encarpado de tolvas"/>
    <x v="0"/>
    <x v="1"/>
    <s v="CAV"/>
    <s v="Construcción"/>
    <s v="No aplica"/>
    <s v="No aplica"/>
    <s v="Objetivo: Implementar una medida de control y abatimiento de emisiones atmosféricas, a aplicarse con el fin de evitar la emisión de material particulado. Descripción: Esta medida será exigida como parte del “Procedimiento de carga, transporte y descarga d"/>
    <m/>
  </r>
  <r>
    <n v="2145215132"/>
    <s v="EIA DS40"/>
    <s v="Parque Eólico Atacama"/>
    <s v="III"/>
    <s v="Freirina"/>
    <s v="c"/>
    <n v="20210300186"/>
    <n v="2021"/>
    <x v="1"/>
    <s v="Eólico"/>
    <n v="93"/>
    <s v="Aplicación de barreras tipo Netport"/>
    <x v="0"/>
    <x v="1"/>
    <s v="CAV"/>
    <s v="Construcción y Cierre"/>
    <s v="No aplica"/>
    <s v="No aplica"/>
    <s v="Objetivo: El objetivo de la medida es minimizar las emisiones de material particulado durante la fase de Construcción y Cierre del Proyecto sobre los receptores sensibles a las emisiones atmosféricas que se encuentren más cercanos al Proyecto. Descripción"/>
    <m/>
  </r>
  <r>
    <n v="2145409483"/>
    <s v="EIA DS40"/>
    <s v="Actualización y Mejoras Ambientales del Complejo Industrial Coker"/>
    <s v="V"/>
    <s v="Concón"/>
    <s v="ñ4"/>
    <n v="2022050018"/>
    <n v="2022"/>
    <x v="0"/>
    <s v="No Aplica"/>
    <n v="71"/>
    <s v="Quemadores Low NO en hornos"/>
    <x v="0"/>
    <x v="1"/>
    <s v="Mitigación"/>
    <s v="Operación"/>
    <s v="Aire"/>
    <s v="Alteración de los niveles de concentración de olor."/>
    <m/>
    <s v="Tasa de emisión de acuerdo con valores modelados, que corresponden a 3.516 OU /s para la fuente B-1701 y a 4.844 OU /s para la fuente B- E E 472 (B-471)."/>
  </r>
  <r>
    <n v="2145409483"/>
    <s v="EIA DS40"/>
    <s v="Actualización y Mejoras Ambientales del Complejo Industrial Coker"/>
    <s v="V"/>
    <s v="Concón"/>
    <s v="ñ4"/>
    <n v="2022050018"/>
    <n v="2022"/>
    <x v="0"/>
    <s v="No Aplica"/>
    <n v="72"/>
    <s v="Cubierta rígida"/>
    <x v="0"/>
    <x v="1"/>
    <s v="Mitigación"/>
    <s v="Operación"/>
    <s v="Aire"/>
    <s v="Alteración de los niveles de concentración de olor."/>
    <m/>
    <s v="Tasa de emisión de acuerdo con valores modelados, que corresponden a lo siguiente: Tabla 8.2.2: Tasa de emisión de fuentes odoríferas (piscinas). Fuente. Emisión, UO /s. E L-3606. 28,6 L-3612. 38,8 T-5731 Pre-ecualizador. 3,3 T-5731 Ecualizador. 19,4 T-57"/>
  </r>
  <r>
    <n v="2145409483"/>
    <s v="EIA DS40"/>
    <s v="Actualización y Mejoras Ambientales del Complejo Industrial Coker"/>
    <s v="V"/>
    <s v="Concón"/>
    <s v="ñ4"/>
    <n v="2022050018"/>
    <n v="2022"/>
    <x v="0"/>
    <s v="No Aplica"/>
    <n v="74"/>
    <s v="Membrana flotante interna"/>
    <x v="0"/>
    <x v="1"/>
    <s v="Mitigación"/>
    <s v="Operación"/>
    <s v="Aire"/>
    <s v="Alteración de los niveles de concentración de olor."/>
    <m/>
    <s v="Tasa de emisión de acuerdo con valores modelados, que corresponden a lo siguiente: Tabla 7.2.3.2: Tasa de emisión de fuentes odoríferas (piscinas). "/>
  </r>
  <r>
    <n v="2145591077"/>
    <s v="EIA DS40"/>
    <s v="Nueva Línea 2x220 Nueva Alto Melipilla - Nueva Casablanca - La Pólvora - Agua Santa"/>
    <s v="Interregional"/>
    <s v="Melipilla, Cartagena, Valparaíso, Casablanca, San Antonio, Viña del Mar"/>
    <s v="b1"/>
    <n v="2023990019"/>
    <n v="2023"/>
    <x v="1"/>
    <s v="LTE"/>
    <n v="140"/>
    <s v="Supresor de polvo en caminos de alto tránsito del proyecto al interior de la Región Metropolitana"/>
    <x v="0"/>
    <x v="1"/>
    <s v="CAV"/>
    <s v="Construcción y Cierre"/>
    <s v="No aplica"/>
    <s v="Aumento de la concentración de material particulado y gases contaminantes"/>
    <s v="Objetivo: Reducir la emisión de material particulado y gases"/>
    <m/>
  </r>
  <r>
    <n v="2147149324"/>
    <s v="EIA DS40"/>
    <s v="Modificación parcial del sistema de reinyección en los puquios de Llamara"/>
    <s v="Interregional"/>
    <s v="María Elena, Pozo Almonte"/>
    <s v="p"/>
    <n v="20239900145"/>
    <n v="2023"/>
    <x v="3"/>
    <s v="No Aplica"/>
    <n v="184"/>
    <s v="Acciones de abatimiento de emisiones atmosféricas"/>
    <x v="0"/>
    <x v="1"/>
    <s v="CAV"/>
    <s v="Todas las fases"/>
    <s v="No aplica"/>
    <s v="Impacto N°1: Aumento de las concentraciones de material particulado y gases contaminantes"/>
    <s v="Objetivo: Reducir la emisión de material particulado._x000a_Descripción: Se utilizará bischofita como elemento supresor de polvo en los caminos de acceso del Proyecto._x000a_Justificación: A través de la aplicación de estabilizador en los caminos, se reducirán los ap"/>
    <m/>
  </r>
  <r>
    <n v="2130573988"/>
    <s v="EIA DS40"/>
    <s v="Minicentrales Hidroeléctricas de pasada Aillín y Las Juntas"/>
    <s v="VIII"/>
    <s v="Quilleco, Santa Bárbara"/>
    <s v="c"/>
    <n v="150"/>
    <n v="2017"/>
    <x v="1"/>
    <s v="Hidroeléctrica"/>
    <n v="105"/>
    <s v="Aplicación de barreras temporales durante la construcción de ataguías"/>
    <x v="0"/>
    <x v="2"/>
    <s v="CAV"/>
    <s v="Construcción"/>
    <s v="No aplica"/>
    <s v="HD-2: Alteración de la calidad del agua"/>
    <s v="Objetivo: Minimizar el deterioro de la calidad de agua, riberas y riesgo de contaminación de vertimientos de algún combustible, aceite y otro fluido._x000a__x000a_Descripción y justificación: En caso de ser necesario, se instalarán barreras físicas ( eg., maxi sacos)"/>
    <m/>
  </r>
  <r>
    <n v="2131447464"/>
    <s v="EIA DS40"/>
    <s v="Línea de Transmisión Lo Aguirre – Alto Melipilla y Alto Melipilla - Rapel"/>
    <s v="Interregional"/>
    <s v="San Pedro, Curacaví, Melipilla, Litueche, Pudahuel"/>
    <s v="b1"/>
    <n v="1542"/>
    <n v="2018"/>
    <x v="1"/>
    <s v="LTE"/>
    <n v="68"/>
    <s v="Estabilización de laderas y taludes en zonas susceptibles a erosión"/>
    <x v="0"/>
    <x v="2"/>
    <s v="Mitigación"/>
    <s v="Construcción y Operación"/>
    <s v="Edafología"/>
    <s v="MF-EDA-CON-02- Pérdida de suelo por activación de procesos erosivos."/>
    <s v="Estabilizar mediante técnicas mecánicas las laderas y/o taludes generados como consecuencia de la construcción del Proyecto, en sectores con mayor susceptibilidad a la activación de procesos erosivos (caminos con pendientes superiores al 12% y/o caminos e"/>
    <s v="Se considerará como un indicador la presencia mínima de canalículos (no más de dos por talud), la inexistencia de cárcavas y materiales que obstruyan el camino. De detectarse indicadores de problemas, se aplicarán las medidas correctivas dentro en un plaz"/>
  </r>
  <r>
    <n v="2132346285"/>
    <s v="EIA DS40"/>
    <s v="Proyecto Aconcagua"/>
    <s v="V"/>
    <s v="Quintero, Puchuncaví, Quillota"/>
    <s v="o6"/>
    <n v="37"/>
    <n v="2018"/>
    <x v="3"/>
    <s v="No Aplica"/>
    <n v="119"/>
    <s v="Acciones a implementar en las zonas que presenten pendientes altas (superior al 30%)"/>
    <x v="0"/>
    <x v="2"/>
    <s v="CAV"/>
    <s v="Construcción"/>
    <s v="No aplica"/>
    <s v="Pérdida de la capacidad del suelo para sustentar la biodiversidad."/>
    <s v="Objetivo: Proteger el recurso suelo en los lugares que sería intervenido, particularmente en aquellos sectores con pendientes altas (superior al 30%)._x000a__x000a_Descripción: Durante la fase de construcción del Proyecto, se adoptarían una serie de medidas en los se"/>
    <m/>
  </r>
  <r>
    <n v="2132346285"/>
    <s v="EIA DS40"/>
    <s v="Proyecto Aconcagua"/>
    <s v="V"/>
    <s v="Quintero, Puchuncaví, Quillota"/>
    <s v="o6"/>
    <n v="37"/>
    <n v="2018"/>
    <x v="3"/>
    <s v="No Aplica"/>
    <n v="120"/>
    <s v="Revegetación en Sector Acueducto"/>
    <x v="0"/>
    <x v="2"/>
    <s v="CAV"/>
    <s v="Construcción"/>
    <s v="No aplica"/>
    <s v="Generación de procesos erosivos de suelo"/>
    <s v="Objetivo: Proteger el recurso suelo del Sector Acueducto, específicamente en aquellos lugares que poseerían riesgo potencial de deterioro, por procesos erosivos._x000a__x000a_Descripción: Durante la construcción del Proyecto, se tomarían acciones para favorecer la re"/>
    <m/>
  </r>
  <r>
    <n v="2132346285"/>
    <s v="EIA DS40"/>
    <s v="Proyecto Aconcagua"/>
    <s v="V"/>
    <s v="Quintero, Puchuncaví, Quillota"/>
    <s v="o6"/>
    <n v="37"/>
    <n v="2018"/>
    <x v="3"/>
    <s v="No Aplica"/>
    <n v="122"/>
    <s v="Instalación de malla raschel o marienberg en taludes y acopios de material de las acciones de corte y relleno"/>
    <x v="0"/>
    <x v="2"/>
    <s v="CAV"/>
    <s v="Construcción"/>
    <s v="No aplica"/>
    <s v="No aplica"/>
    <s v="Objetivo: Evitar la formación de cárcavas y fomentar la revegetación en sectores con pendientes y con acopio de material de acciones de corte y relleno de pendientes._x000a__x000a_Descripción: La instalación de la malla raschel o marienberg, como sistema de protecció"/>
    <m/>
  </r>
  <r>
    <n v="2145591077"/>
    <s v="EIA DS40"/>
    <s v="Nueva Línea 2x220 Nueva Alto Melipilla - Nueva Casablanca - La Pólvora - Agua Santa"/>
    <s v="Interregional"/>
    <s v="Melipilla, Cartagena, Valparaíso, Casablanca, San Antonio, Viña del Mar"/>
    <s v="b1"/>
    <n v="2023990019"/>
    <n v="2023"/>
    <x v="1"/>
    <s v="LTE"/>
    <n v="155"/>
    <s v="Control de Erosión – Zanjas de Infiltración"/>
    <x v="0"/>
    <x v="2"/>
    <s v="CAV"/>
    <s v="Construcción"/>
    <s v="No aplica"/>
    <s v="Pérdida de capacidad para sustentar biodiversidad por degradación en Suelos Escasos con Alta y Muy alta CSB _x000a_Pérdida de capacidad para sustentar biodiversidad por degradación en Suelos No escasos con Alta y Muy alta CSB"/>
    <s v="Objetivo: Construcción de zanjas de infiltración en sectores asociados a riesgo de erosión &quot;Muy severo&quot; coincidentes con zonas de obras permanentes, específicamente, fundaciones de estructuras de LTE en pendiente. Descripción: Excavación de zanjas de 40 c"/>
    <m/>
  </r>
  <r>
    <n v="2131476196"/>
    <s v="EIA DS40"/>
    <s v="Proyecto Hidroeléctrico Embalse Digua"/>
    <s v="VII"/>
    <s v="Retiro, Parral"/>
    <s v="c"/>
    <n v="30"/>
    <n v="2017"/>
    <x v="1"/>
    <s v="Hidroeléctrica"/>
    <n v="103"/>
    <s v="INSTALACIÓN DE BARRERAS ACÚSTICAS"/>
    <x v="0"/>
    <x v="3"/>
    <s v="CAV"/>
    <s v="Construcción"/>
    <s v="No aplica"/>
    <s v="Aumento temporal en los niveles de ruido"/>
    <s v="Objetivo: El objetivo de la medida es disminuir niveles de presión sonora perceptibles en los receptores más sensibles._x000a_Descripción y justificación: La medida contempla un cierre acústico modular de 4,8 [m] de altura en los frentes de trabajo más cercanos"/>
    <m/>
  </r>
  <r>
    <n v="2132346285"/>
    <s v="EIA DS40"/>
    <s v="Proyecto Aconcagua"/>
    <s v="V"/>
    <s v="Quintero, Puchuncaví, Quillota"/>
    <s v="o6"/>
    <n v="37"/>
    <n v="2018"/>
    <x v="3"/>
    <s v="No Aplica"/>
    <n v="116"/>
    <s v="Medidas de gestión para minimizar la emisión de ruidos"/>
    <x v="0"/>
    <x v="3"/>
    <s v="CAV"/>
    <s v="Construcción"/>
    <s v="No aplica"/>
    <s v="No aplica"/>
    <s v="Objetivo: Reducir las conductas y actividades ruidosas en las faenas constructivas, para minimizar la emisión de ruidos y evitar la ejecución de actividades molestas._x000a__x000a_Descripción: Durante la fase de construcción del Proyecto, se tomarían las siguientes m"/>
    <m/>
  </r>
  <r>
    <n v="2132346285"/>
    <s v="EIA DS40"/>
    <s v="Proyecto Aconcagua"/>
    <s v="V"/>
    <s v="Quintero, Puchuncaví, Quillota"/>
    <s v="o6"/>
    <n v="37"/>
    <n v="2018"/>
    <x v="3"/>
    <s v="No Aplica"/>
    <n v="117"/>
    <s v="Informe técnico de estado de vivienda"/>
    <x v="0"/>
    <x v="3"/>
    <s v="CAV"/>
    <s v="Construcción"/>
    <s v="No aplica"/>
    <s v="No aplica"/>
    <s v="Objetivo: Descartar afectación en la vivienda del receptor R3 por las vibraciones que serían generadas por la operación de la maquinaria que se utilizaría durante la fase de construcción del acueducto del Proyecto._x000a__x000a_Descripción: Se elaborarían informes té"/>
    <m/>
  </r>
  <r>
    <n v="2139054175"/>
    <s v="EIA DS40"/>
    <s v="Parque Eólico Caman"/>
    <s v="XIV"/>
    <s v="Paillaco, Los Lagos, Valdivia"/>
    <s v="c"/>
    <n v="65"/>
    <n v="2020"/>
    <x v="1"/>
    <s v="Eólico"/>
    <n v="148"/>
    <s v="Aumento niveles de ruido por fuentes fijas en receptores sensibles"/>
    <x v="0"/>
    <x v="3"/>
    <s v="CAV"/>
    <s v="Construcción"/>
    <s v="No aplica"/>
    <s v="NR-01: Aumento de los niveles de ruido en receptores sensibles"/>
    <s v="Se efectuarán mediciones en los puntos en que las modelaciones referenciales bajo condición de propagación directa (sin obstáculos) presentada en Anexo 6 de laAdenda, específicamente en el Apéndice 4 del Estudio de Ruido y Vibraciones, arrojó posibles i"/>
    <m/>
  </r>
  <r>
    <n v="2139054175"/>
    <s v="EIA DS40"/>
    <s v="Parque Eólico Caman"/>
    <s v="XIV"/>
    <s v="Paillaco, Los Lagos, Valdivia"/>
    <s v="c"/>
    <n v="65"/>
    <n v="2020"/>
    <x v="1"/>
    <s v="Eólico"/>
    <n v="149"/>
    <s v="Aumento de niveles de ruido por fuentes móviles en receptores sensibles"/>
    <x v="0"/>
    <x v="3"/>
    <s v="CAV"/>
    <s v="Construcción"/>
    <s v="No aplica"/>
    <s v="NR-01: Aumento de los niveles de ruido en receptores sensibles Incremento en la exposición a ruido existente producto de tránsito de vehículos por caminos públicos durante fase de construcción del proyecto"/>
    <s v="verificación de cumplimiento Criterio “sin Impacto” definido por Documento “Transit Noise and Vibration Impact Assessment Manual” – FTA Estados Unidos"/>
    <m/>
  </r>
  <r>
    <n v="2130530061"/>
    <s v="EIA DS40"/>
    <s v="Parque Fotovoltaico Santiago Solar"/>
    <s v="RM"/>
    <s v="Tiltil "/>
    <s v="b1"/>
    <n v="310"/>
    <n v="2016"/>
    <x v="1"/>
    <s v="PFV"/>
    <n v="15"/>
    <s v="Mejoramiento y rehabilitación de suelos clase IV"/>
    <x v="0"/>
    <x v="4"/>
    <s v="Compensación"/>
    <s v="Construcción"/>
    <s v="Edafología"/>
    <s v="Pérdida del suelo CCU III"/>
    <s v="Objetivo: Recuperar suelos identificados con Clase de Capacidad de uso IV (Pauta SAG)._x000a_Descripción: La medida consiste en realizar la técnica de subsolado, para el mejoramiento de 128,82 há de sueloubicadas en predios de la comuna de Litueche, Región del "/>
    <s v="Subsolado_x000a__x000a_ "/>
  </r>
  <r>
    <n v="2130573988"/>
    <s v="EIA DS40"/>
    <s v="Minicentrales Hidroeléctricas de pasada Aillín y Las Juntas"/>
    <s v="VIII"/>
    <s v="Quilleco, Santa Bárbara"/>
    <s v="c"/>
    <n v="150"/>
    <n v="2017"/>
    <x v="1"/>
    <s v="Hidroeléctrica"/>
    <n v="107"/>
    <s v="Conservación del suelo orgánico_x000a_Reutilización de material excavado_x000a_Restauración de cubierta y aplicación de programas de escarificado para las obras."/>
    <x v="0"/>
    <x v="4"/>
    <s v="CAV"/>
    <s v="Construcción"/>
    <s v="No aplica"/>
    <s v="SL-1: Pérdida del recurso natural del suelo_x000a_SL-2: Deterioro o degradación de propiedades naturales físicas, químicas y biológicas del suelo. _x000a_SL-3: Activación de procesos erosivos._x000a_SL-4: Compactación del Suelo."/>
    <s v="Objetivo: Minimizar la pérdida y degradación del recurso suelo generada por las actividades constructivas y operacionales del proyecto._x000a__x000a_Descripción y justificación:_x000a_CA V -SUE-1: Se procederá a retirar y resguardar la capa orgánica superficial de las área"/>
    <m/>
  </r>
  <r>
    <n v="2130573988"/>
    <s v="EIA DS40"/>
    <s v="Minicentrales Hidroeléctricas de pasada Aillín y Las Juntas"/>
    <s v="VIII"/>
    <s v="Quilleco, Santa Bárbara"/>
    <s v="c"/>
    <n v="150"/>
    <n v="2017"/>
    <x v="1"/>
    <s v="Hidroeléctrica"/>
    <n v="107"/>
    <s v="Mejoramiento de Suelo Clase de Capacidad de Uso IV o V a Clase de capacidad de Uso III"/>
    <x v="0"/>
    <x v="4"/>
    <s v="CAV"/>
    <s v="Operación"/>
    <s v="No aplica"/>
    <s v="SL-1: Pérdida del recurso natural del suelo_x000a_SL-2: Deterioro o degradación de propiedades naturales fisicas, químicas y biológicas del suelo"/>
    <s v="Objetivo: Lograr una mejor calidad del suelo, y favorecer, de esta manera, la pentración redicular y retención de humedad para mejorar el establecimiento de la vegetación._x000a__x000a_Descripción y justificación: Es necesario mejorar un total de 3.34 ha de Suelos ca"/>
    <m/>
  </r>
  <r>
    <n v="2131187012"/>
    <s v="EIA DS40"/>
    <s v="Parque Solar Samantha"/>
    <s v="RM"/>
    <s v="Tiltil"/>
    <s v="c"/>
    <n v="168"/>
    <n v="2018"/>
    <x v="1"/>
    <s v="PFV"/>
    <n v="32"/>
    <s v="Plan de Compensación de suelo"/>
    <x v="0"/>
    <x v="4"/>
    <s v="Compensación"/>
    <s v="Construcción"/>
    <s v="Suelo por uso del territorio"/>
    <s v="EUT-1: Pérdida de suelo agrícola (clase I y II) "/>
    <s v="Objetivo: Compensar la pérdida de capacidad de uso de suelo, en terrenos ubicados al interior de la RM, realizando el mejoramiento de la capacidad de uso en un grado desde Clase IV a Clase III._x000a__x000a_Descripción y Justificación: En el Anexo 5.6 de la Adenda, s"/>
    <s v="Cuplir las actividades según el cronograma presentado en la Tabla 9 del Anexo 5.6 de la Adenda"/>
  </r>
  <r>
    <n v="2131447464"/>
    <s v="EIA DS40"/>
    <s v="Línea de Transmisión Lo Aguirre – Alto Melipilla y Alto Melipilla - Rapel"/>
    <s v="Interregional"/>
    <s v="San Pedro, Curacaví, Melipilla, Litueche, Pudahuel"/>
    <s v="b1"/>
    <n v="1542"/>
    <n v="2018"/>
    <x v="1"/>
    <s v="LTE"/>
    <n v="41"/>
    <s v="Recuperación del suelo vegetal"/>
    <x v="0"/>
    <x v="4"/>
    <s v="Mitigación"/>
    <s v="Construcción"/>
    <s v="Edafología"/>
    <s v="MF-EDA-CON-02- Pérdida de suelo por activación de procesos erosivos. MF-EDA-CON-03- Alteración de las propiedades del suelo."/>
    <s v="Restaurar el suelo afectado por la construcción de las fundaciones de las torres, mediante la incorporación de una capa vegetal._x000a_Recuperar el suelo vegetal, a través de su retiro y almacenamiento, para posteriormente utilizarlo en tareas de restauración e"/>
    <s v="El éxito o cumplimiento de la medida contempla un porcentaje de cobertura vegetal de al menos un 75% de especies herbáceas y/o arbustivas en la superficie intervenida bajo la estructura, para lo cual se generará ficha por cada estructura. El cumplimiento "/>
  </r>
  <r>
    <n v="2131447464"/>
    <s v="EIA DS40"/>
    <s v="Línea de Transmisión Lo Aguirre – Alto Melipilla y Alto Melipilla - Rapel"/>
    <s v="Interregional"/>
    <s v="San Pedro, Curacaví, Melipilla, Litueche, Pudahuel"/>
    <s v="b1"/>
    <n v="1542"/>
    <n v="2018"/>
    <x v="1"/>
    <s v="LTE"/>
    <n v="46"/>
    <s v="Plan de Mejoramiento de suelos"/>
    <x v="0"/>
    <x v="4"/>
    <s v="Compensación"/>
    <s v="Construcción"/>
    <s v="Edafología"/>
    <s v="MF-EDA-CON-01- Pérdida de suelo con valor agrícola."/>
    <s v="Esta medida posee como objetivo -en el marco de las políticas de protección de los suelos de mejor calidad agrícola-, mejorar en al menos un orden la capacidad de uso de suelo no intervenido por el proyecto mediante la utilización de técnicas de conservac"/>
    <s v=" Informe anual que será presentados la Superintendencia del Medio Ambiente y al SAG con el estado de avance de la medida y medios de verificación de cumplimiento como cartografía de la(s) superficie(s) mejoradas (2,48 ha), registros fotográficos, diagnós"/>
  </r>
  <r>
    <n v="2131503598"/>
    <s v="EIA DS40"/>
    <s v="Planta Fotovoltaica Santa Rosa"/>
    <s v="RM"/>
    <s v="San Pedro"/>
    <s v="c"/>
    <n v="346"/>
    <n v="2018"/>
    <x v="1"/>
    <s v="PFV"/>
    <n v="25"/>
    <s v="Plan de Mejoramiento de Suelos"/>
    <x v="0"/>
    <x v="4"/>
    <s v="Compensación"/>
    <s v="Construcción"/>
    <s v="Suelo"/>
    <s v="Pérdida de áreas fértiles debido a la implantación de paneles fotovoltaicos en zona con clase de suelo II y III."/>
    <s v="Objetivo: Compensar a través del mejoramiento de suelos en terrenos aledaños_x000a__x000a_Descripción y justificación: Según los datos edafológicos actualizados presentados en el Anexo 6 de la Adenda, el Proyecto considera un área de influencia de 30,09 hectáreas, de"/>
    <s v="1 informe que cumple los puntos 1 y 2 del plan de trabajo, el cual será entregado 2 meses posteriores al inicio de las obras._x000a_1 informe técnico que detalle los resultados de la implementación de la medida, el cual será entregado 4 meses posteriores al ini"/>
  </r>
  <r>
    <n v="2131523281"/>
    <s v="EIA DS40"/>
    <s v="Parque Eólico Puelche Sur"/>
    <s v="X"/>
    <s v="Frutillar, Puerto Octay"/>
    <s v="c"/>
    <n v="26"/>
    <n v="2019"/>
    <x v="1"/>
    <s v="Eólico"/>
    <n v="98"/>
    <s v="Recuperación del suelo vegetal"/>
    <x v="0"/>
    <x v="4"/>
    <s v="CAV"/>
    <s v="No informada"/>
    <s v="No aplica"/>
    <s v="Pérdida de suelos con valor agricola (ET-EDA-CON-01)"/>
    <s v="Objetivo: Restaurar el suelo afectado por la construcción de las obras temporales mediante la incorporación de una capa vegetal._x000a__x000a_Descripción: El objetivo principal de este compromiso ambiental voluntario consiste en recuperar el suelo vegetal, a través d"/>
    <m/>
  </r>
  <r>
    <n v="2131523281"/>
    <s v="EIA DS40"/>
    <s v="Parque Eólico Puelche Sur"/>
    <s v="X"/>
    <s v="Frutillar, Puerto Octay"/>
    <s v="c"/>
    <n v="26"/>
    <n v="2019"/>
    <x v="1"/>
    <s v="Eólico"/>
    <n v="99"/>
    <s v="Restitución y restauración del terreno"/>
    <x v="0"/>
    <x v="4"/>
    <s v="CAV"/>
    <s v="No informada"/>
    <s v="No aplica"/>
    <s v="Pérdida de suelos con valor agócola (ET-EDA-CON-01)._x000a_Alteración de las propiedades del suelo (ET-EDA-CON-02)."/>
    <s v="Objetivo: Restituir y restaurar las condiciones del terreno para posteóor revegetación luego del abandono de las áreas ocupadas por las obras temporales contempladas en el Proyecto._x000a__x000a_Descripción: Esta medida contempla actividades tendientes a mejorar las "/>
    <m/>
  </r>
  <r>
    <n v="2131523281"/>
    <s v="EIA DS40"/>
    <s v="Parque Eólico Puelche Sur"/>
    <s v="X"/>
    <s v="Frutillar, Puerto Octay"/>
    <s v="c"/>
    <n v="26"/>
    <n v="2019"/>
    <x v="1"/>
    <s v="Eólico"/>
    <n v="100"/>
    <s v="Mejoramiento de suelos"/>
    <x v="0"/>
    <x v="4"/>
    <s v="CAV"/>
    <s v="No informada"/>
    <s v="No aplica"/>
    <s v="Pérdida de suelos con valor agcicola (ET-EOA-CON-01)._x000a_Alteración de las propiedades del suelo (ET-EDA-CON-02)"/>
    <s v="Objetivo: Esta medida posee como objetivo (en el marco de las politicas de protección de los suelos de mejor la calidad agcicola), mejorar en al menos un orden la capacidad de uso de suelo no intervenido por el Proyecto, es decir mejorar en un orden de 1:"/>
    <m/>
  </r>
  <r>
    <n v="2131523281"/>
    <s v="EIA DS40"/>
    <s v="Parque Eólico Puelche Sur"/>
    <s v="X"/>
    <s v="Frutillar, Puerto Octay"/>
    <s v="c"/>
    <n v="26"/>
    <n v="2019"/>
    <x v="1"/>
    <s v="Eólico"/>
    <n v="101"/>
    <s v="Consideraciones ambientales generales para el manejo de los suelos"/>
    <x v="0"/>
    <x v="4"/>
    <s v="CAV"/>
    <s v="No informada"/>
    <s v="No aplica"/>
    <s v="No aplica."/>
    <s v="Objetivo: La medida asociada a este compromiso ambiental voluntario, busca la implementación de prácticas ambientales adecuadas para el manejo general de los suelos intervenidos por el Proyecto, de manera de minimizar los efectos sobre el recurso natural "/>
    <m/>
  </r>
  <r>
    <n v="2131618580"/>
    <s v="EIA DS40"/>
    <s v="Parque Fotovoltaico Sol de Vallenar"/>
    <s v="III"/>
    <s v="Vallenar"/>
    <s v="c"/>
    <n v="125"/>
    <n v="2018"/>
    <x v="1"/>
    <s v="PFV"/>
    <n v="68"/>
    <s v="Rescate de capa de suelo"/>
    <x v="0"/>
    <x v="4"/>
    <s v="Mitigación"/>
    <s v="Construcción"/>
    <s v="Flora y vegetación"/>
    <s v="Disminución de superficie de ecosistemas terrestres Disminución de individuos de especies de flora en categoría de conservación Disminución de individuos de especies de hábitos geófitos"/>
    <s v="Disminuir la afectación sobre especies singulares del Proyecto_x000a_Con la finalidad de resguardar el potencial regenerativo del área de intervención del Proyecto, de semillas maduras viables, el Titular llevará a cabo el rescate del Banco de Semillas en el Su"/>
    <s v="Conforme se indica en la Tabla 4-8 den Anexo Ñ de la Adenda Complementaria"/>
  </r>
  <r>
    <n v="2132447295"/>
    <s v="EIA DS40"/>
    <s v="Sistema de Transmisión S/E Pichirropulli - S/E Tineo"/>
    <s v="Interregional"/>
    <s v="Frutillar, Llanquihue, Río Negro, Purranque, Osorno, Paillaco, San Pablo, La Unión, Río Bueno"/>
    <s v="b1"/>
    <n v="1243"/>
    <n v="2018"/>
    <x v="1"/>
    <s v="LTE"/>
    <n v="79"/>
    <s v="Plan de Compensación de Suelo"/>
    <x v="0"/>
    <x v="4"/>
    <s v="CAV"/>
    <s v="Operación"/>
    <s v="No aplica"/>
    <s v="[C-ED-01] Inhabilitación permanente de suelos."/>
    <s v="Objetivo: implementar un Plan de Compensación de Suelo (PCS). Descripción: el Proyecto Sistema de Transmisión S/E Pichirropulli - S/E Tineo, de propiedad de Transelec, en consideración a la superficie de suelo que afecta 3,32 ha, compromete la ejecución d"/>
    <m/>
  </r>
  <r>
    <n v="2132447295"/>
    <s v="EIA DS40"/>
    <s v="Sistema de Transmisión S/E Pichirropulli - S/E Tineo"/>
    <s v="Interregional"/>
    <s v="Frutillar, Llanquihue, Río Negro, Purranque, Osorno, Paillaco, San Pablo, La Unión, Río Bueno"/>
    <s v="b1"/>
    <n v="1243"/>
    <n v="2018"/>
    <x v="1"/>
    <s v="LTE"/>
    <n v="80"/>
    <s v="Reserva y mantenimiento del suelo proveniente del escarpe superficial para realizar el cierre de las instalaciones temporales"/>
    <x v="0"/>
    <x v="4"/>
    <s v="CAV"/>
    <s v="Construcción"/>
    <s v="No aplica"/>
    <s v="[C-ED-02] Inhabilitación temporal de suelos Clase I-II-III."/>
    <s v="Objetivo: reserva y mantenimiento del suelo proveniente del escarpe superficial para realizar el cierre de las instalaciones temporales. Descripción: se destinará un área de acopio de suelo vegetal que estará destinado a conservar las características de f"/>
    <m/>
  </r>
  <r>
    <n v="2143304007"/>
    <s v="EIA DS40"/>
    <s v="Nueva Línea Transmisión 2x220 kV Nueva Pan de Azúcar-Punta Sierra-Centella"/>
    <s v="IV"/>
    <s v="Illapel, Coquimbo, Ovalle, Canela, Salamanca"/>
    <s v="b1"/>
    <n v="55"/>
    <n v="2021"/>
    <x v="1"/>
    <s v="LTE"/>
    <n v="144"/>
    <s v="Reparación de suelo en zonas de obras temporales del Proyecto"/>
    <x v="0"/>
    <x v="4"/>
    <s v="CAV"/>
    <s v="Construcción"/>
    <s v="No aplica"/>
    <s v="Alteración de suelo por construcción de obras temporales. _x000a_Alteración de la capacidad del suelo para sustentar biodiversidad, por pérdida de suelo y riesgo potencial de erosión."/>
    <s v="Reparar el impacto en el componente ambiental suelo, como base de sustento para la vida silvestre._x000a_El compromiso consiste en realizar actividades de reparación de suelo en aquellas obras temporales utilizadas por el Proyecto. La reparación consiste en des"/>
    <m/>
  </r>
  <r>
    <n v="2151787876"/>
    <s v="EIA DS40"/>
    <s v="Parque Fotovoltaico Libélula"/>
    <s v="RM"/>
    <s v="Tiltil, Colina"/>
    <s v="c"/>
    <n v="202313001461"/>
    <n v="2023"/>
    <x v="1"/>
    <s v="PFV"/>
    <n v="43"/>
    <s v="Plan de Compensación de suelo"/>
    <x v="0"/>
    <x v="4"/>
    <s v="Compensación"/>
    <s v="Construcción"/>
    <s v="Suelo"/>
    <s v="No Aplica"/>
    <s v="Objetivo: Mejoramiento de las propiedades fisicoquímicas de suelo en 38,23 ha Descripción: Se mejorará una superficie de 38,23 ha de suelos a través de distintos mecanismos de mejoramiento de la condición de agua aprovechable hasta el nivel regular o supe"/>
    <s v="• Profundidad de trabajo de rooter. • Condición de agua aprovechable. • Porcentaje de pedregosidad. • Restantes criterios de definición y aproximación. Mayores antecedentes en la tabla AD ME 4 del Anexo ADE 20 de la Adenda Excepcional."/>
  </r>
  <r>
    <n v="2151787876"/>
    <s v="EIA DS40"/>
    <s v="Parque Fotovoltaico Libélula"/>
    <s v="RM"/>
    <s v="Tiltil, Colina"/>
    <s v="c"/>
    <n v="202313001461"/>
    <n v="2023"/>
    <x v="1"/>
    <s v="PFV"/>
    <n v="89"/>
    <s v="Proyecto mejoramiento de la capacidad productiva de suelos de la Región Metropolitana, aumentando la seguridad y eficiencia del riego (CAV riego) y la conservación de agua y suelos (CAV OCAS)"/>
    <x v="0"/>
    <x v="4"/>
    <s v="CAV"/>
    <s v="Operación"/>
    <s v="No aplica"/>
    <s v="SU-4 “Efecto adverso por la pérdida de productividad temporal en suelos con capacidad agrícola (Suelos I, II y III), por la implementación del Proyecto. Evaluado como de carácter negativo poco significativo. Este CAV se presenta en consideración a que el "/>
    <s v="Objetivo: El objetivo del CAV Libélula, se materializa en variados ámbitos de la actividad agrícola, por medio de: el aumento de la seguridad de riego y de la eficiencia de riego tanto a nivel de conducción, distribución y acumulación; la incorporación de"/>
    <m/>
  </r>
  <r>
    <n v="2147149324"/>
    <s v="EIA DS40"/>
    <s v="Modificación parcial del sistema de reinyección en los puquios de Llamara"/>
    <s v="Interregional"/>
    <s v="María Elena, Pozo Almonte"/>
    <s v="p"/>
    <n v="20239900145"/>
    <n v="2023"/>
    <x v="3"/>
    <s v="No Aplica"/>
    <n v="190"/>
    <s v="Instalación de una estación de monitoreo de calidad del aire de MP2,5, MP10 y polvo sedimentable (MPS)."/>
    <x v="0"/>
    <x v="5"/>
    <s v="CAV"/>
    <s v="Todas las fases"/>
    <s v="No aplica"/>
    <s v="No aplica"/>
    <s v="Objetivo: Implementar un sistema de monitoreo de calidad del aire mediante la instalación de una estación de monitoreo de MP 2.5, MP 10 y MPS._x000a_Descripción:El compromiso consiste en la instalación de una estación de monitoreo de calidad del aire de MP 2.5,"/>
    <m/>
  </r>
  <r>
    <n v="2130573988"/>
    <s v="EIA DS40"/>
    <s v="Minicentrales Hidroeléctricas de pasada Aillín y Las Juntas"/>
    <s v="VIII"/>
    <s v="Quilleco, Santa Bárbara"/>
    <s v="c"/>
    <n v="150"/>
    <n v="2017"/>
    <x v="1"/>
    <s v="Hidroeléctrica"/>
    <n v="105"/>
    <s v="Monitoreo de calidad del agua en etapa de construcción"/>
    <x v="0"/>
    <x v="6"/>
    <s v="CAV"/>
    <s v="Construcción"/>
    <s v="No aplica"/>
    <s v="HD-2: Alteración de la calidad del agua"/>
    <s v="Objetivo: Minimizar la alteración y/o modificación de la calidad de las aguas, debido a las obras civiles en los cauces, para determinar si se han alterado las condiciones físicas químicas del caudal._x000a__x000a_Descripción y justificación: Desarrollar un monitoreo"/>
    <m/>
  </r>
  <r>
    <n v="2130573988"/>
    <s v="EIA DS40"/>
    <s v="Minicentrales Hidroeléctricas de pasada Aillín y Las Juntas"/>
    <s v="VIII"/>
    <s v="Quilleco, Santa Bárbara"/>
    <s v="c"/>
    <n v="150"/>
    <n v="2017"/>
    <x v="1"/>
    <s v="Hidroeléctrica"/>
    <n v="106"/>
    <s v="Monitoreo del caudal ecológico_x000a_Monitoreo de la calidad del agua en etapa de operación_x000a_Apertura de compuertas de bocatomas ante acumulación de sedimentos"/>
    <x v="0"/>
    <x v="6"/>
    <s v="CAV"/>
    <s v="Operación"/>
    <s v="No aplica"/>
    <s v="HD-1 Alteración del caudal/patrón de drenaje del agua superficial"/>
    <s v="Objetivo: Monitorear el caudal ecológico en tiempo real para asegurar que los ríos Duqueco y Aillín mantendrán el caudal ecológico en las respectivas bocatomas y minimizar la alteración y/o modificación de la calidad de las aguas, debido a las obras civil"/>
    <m/>
  </r>
  <r>
    <n v="2131162177"/>
    <s v="EIA DS40"/>
    <s v="Parque Eólico Calbuco"/>
    <s v="X"/>
    <s v="Calbuco"/>
    <s v="c"/>
    <n v="163"/>
    <n v="2019"/>
    <x v="1"/>
    <s v="Eólico"/>
    <n v="103"/>
    <s v="Monitoreo cantidad y calidad de aguas subterráneas"/>
    <x v="0"/>
    <x v="6"/>
    <s v="CAV"/>
    <s v="Previo y durante la Construcción"/>
    <s v="No aplica"/>
    <s v="Alteración de la cantidad y calidad de agua subterráneas Hidro-1"/>
    <s v="Monitoreo Previo Construcción El programa de monitoreo precautorio contempla la ejecución de dos actividades; la primera consiste en realizar mediciones mensuales de profundidad de las napas, en todos los puntos donde se construirán las fundaciones de los"/>
    <m/>
  </r>
  <r>
    <n v="2144233665"/>
    <s v="EIA DS40"/>
    <s v="Habilitación de suelos de Patios Ferroviarios"/>
    <s v="II"/>
    <s v="Antofagasta"/>
    <s v="o11"/>
    <n v="237"/>
    <n v="2021"/>
    <x v="2"/>
    <s v="No Aplica"/>
    <n v="55"/>
    <s v="Monitoreo de agua subterránea en Sector Patios FCAB"/>
    <x v="0"/>
    <x v="6"/>
    <s v="CAV"/>
    <s v="Construcción y Operación"/>
    <s v="No aplica"/>
    <s v="Impacto no significativo: Afectación temporal de la calidad del agua subterránea producto de afloramiento en las excavaciones, en Sector Patios FCAB."/>
    <s v="Objetivo: Verificar que las actividades asociadas a la remediación del suelo en el Sector Patios FCAB no generaran alteraciones en la calidad del agua subterránea. Descripción: Se realizará un monitoreo de la calidad del agua subterránea a través de la to"/>
    <m/>
  </r>
  <r>
    <n v="2147149324"/>
    <s v="EIA DS40"/>
    <s v="Modificación parcial del sistema de reinyección en los puquios de Llamara"/>
    <s v="Interregional"/>
    <s v="María Elena, Pozo Almonte"/>
    <s v="p"/>
    <n v="20239900145"/>
    <n v="2023"/>
    <x v="3"/>
    <s v="No Aplica"/>
    <n v="85"/>
    <s v="Actualización de la barrera hidráulica entre los pozos de bombeo del salar de Llamara y Puquios"/>
    <x v="0"/>
    <x v="6"/>
    <s v="Mitigación"/>
    <s v="Construcción"/>
    <s v="Hidrogeología"/>
    <s v="La Medida de Mitigación MM2 corresponde a una actualización de la medida establecida en el Considerando 7.1.1 de la RCA N° 890/2010, asociada al Impacto N° 8 “Disminución del nivel de agua superficial en los Puquíos del Salar de Llamara” (Negativo moderad"/>
    <s v="Objetivo: • Mantener la conductividad eléctrica dentro de los umbrales de tolerancia de cada sistema, los cuales se encuentran representados por umbrales mínimos y máximos (Tabla 15-11 y 15-12, de la Adenda). • Mantener el nivel de agua superficial en los"/>
    <s v="Cumplimiento de umbrales de calidad (conductividad eléctrica) y rangos estacionales de nivel de agua en los puquios."/>
  </r>
  <r>
    <n v="2130573988"/>
    <s v="EIA DS40"/>
    <s v="Minicentrales Hidroeléctricas de pasada Aillín y Las Juntas"/>
    <s v="VIII"/>
    <s v="Quilleco, Santa Bárbara"/>
    <s v="c"/>
    <n v="150"/>
    <n v="2017"/>
    <x v="1"/>
    <s v="Hidroeléctrica"/>
    <n v="103"/>
    <s v="Monitoreo de ruido en etapa de construcción"/>
    <x v="0"/>
    <x v="7"/>
    <s v="CAV"/>
    <s v="Construcción"/>
    <s v="No aplica"/>
    <s v="NS-1: Aumento de los Niveles de Ruido"/>
    <s v="Objetivo: Monitorear los niveles de ruido para los receptores más cercanos al área de influencia del Proyecto._x000a__x000a_Descripción y justificación: El Titular se compromete a realizar monitoreos de ruido. En el caso de sobrepasar los niveles permitidos, se tomar"/>
    <m/>
  </r>
  <r>
    <n v="2130573988"/>
    <s v="EIA DS40"/>
    <s v="Minicentrales Hidroeléctricas de pasada Aillín y Las Juntas"/>
    <s v="VIII"/>
    <s v="Quilleco, Santa Bárbara"/>
    <s v="c"/>
    <n v="150"/>
    <n v="2017"/>
    <x v="1"/>
    <s v="Hidroeléctrica"/>
    <n v="103"/>
    <s v="Monitoreo de velocidad de vibración"/>
    <x v="0"/>
    <x v="7"/>
    <s v="CAV"/>
    <s v="Construcción"/>
    <s v="No aplica"/>
    <s v="VB-1: Aumento en los niveles de vibraciones"/>
    <s v="Objetivo: Monitorear los niveles de velocidad de vibraciones para los receptores más cercanos al área de influencia del Proyecto y a su vez la verificación del cumplimiento normativo"/>
    <m/>
  </r>
  <r>
    <n v="2130573988"/>
    <s v="EIA DS40"/>
    <s v="Minicentrales Hidroeléctricas de pasada Aillín y Las Juntas"/>
    <s v="VIII"/>
    <s v="Quilleco, Santa Bárbara"/>
    <s v="c"/>
    <n v="150"/>
    <n v="2017"/>
    <x v="1"/>
    <s v="Hidroeléctrica"/>
    <n v="104"/>
    <s v="Monitoreo de ruido en etapa de operación"/>
    <x v="0"/>
    <x v="7"/>
    <s v="CAV"/>
    <s v="Operación"/>
    <s v="No aplica"/>
    <s v="NS-1: Aumento de los Niveles de Ruido"/>
    <s v="Objetivo: Monitorear los niveles de ruido para los receptores más cercanos al área de influencia del Proyecto. _x000a__x000a_Descripción y justificación: El Titular se compromete a realizar un morütoreo de ruido dentro del primer semestre de iniciada la operación."/>
    <m/>
  </r>
  <r>
    <n v="2131162177"/>
    <s v="EIA DS40"/>
    <s v="Parque Eólico Calbuco"/>
    <s v="X"/>
    <s v="Calbuco"/>
    <s v="c"/>
    <n v="163"/>
    <n v="2019"/>
    <x v="1"/>
    <s v="Eólico"/>
    <n v="104"/>
    <s v="Plan de Vigilancia Ambiental Comunitario de Ruido"/>
    <x v="0"/>
    <x v="7"/>
    <s v="CAV"/>
    <s v="Operación"/>
    <s v="No aplica"/>
    <s v="Aumento Nivel Sonoro Basal (Rui-1)"/>
    <s v="Evaluar el cumplimiento normativo del D.S 38/11 del Ministerio de Medio Ambiente, provocado por el aporte sonoro de los aerogeneradores"/>
    <m/>
  </r>
  <r>
    <n v="2131476196"/>
    <s v="EIA DS40"/>
    <s v="Proyecto Hidroeléctrico Embalse Digua"/>
    <s v="VII"/>
    <s v="Retiro, Parral"/>
    <s v="c"/>
    <n v="30"/>
    <n v="2017"/>
    <x v="1"/>
    <s v="Hidroeléctrica"/>
    <n v="103"/>
    <s v="CONTROL DE EMISIONES DE RUIDO EN INSTALACIÓN DE FAENAS"/>
    <x v="0"/>
    <x v="7"/>
    <s v="CAV"/>
    <s v="Construcción"/>
    <s v="No aplica"/>
    <s v="Aumento temporal en los niveles de ruido"/>
    <s v="Objetivo: El objetivo de estas medidas es contribuir al control de las emisiones de ruido que puedan generar molestia a las personas y/o trabajadores que se encuentren en la instalación de faenas del proyecto. Descripción y justificación: Acciones de sens"/>
    <m/>
  </r>
  <r>
    <n v="2131476196"/>
    <s v="EIA DS40"/>
    <s v="Proyecto Hidroeléctrico Embalse Digua"/>
    <s v="VII"/>
    <s v="Retiro, Parral"/>
    <s v="c"/>
    <n v="30"/>
    <n v="2017"/>
    <x v="1"/>
    <s v="Hidroeléctrica"/>
    <n v="104"/>
    <s v="MONITOREO DE NIVELES DE PRESIÓN SONORA"/>
    <x v="0"/>
    <x v="7"/>
    <s v="CAV"/>
    <s v="Construcción"/>
    <s v="No aplica"/>
    <s v="Aumento temporal en los niveles de ruido"/>
    <s v="Objetivo: El objetivo es medir los niveles de ruido en los sectores, donde se implementarán las barreras acústicas (receptores 9, 13, 16, 17, 18 y 19)_x000a_Descripción y justificación: Se realizará un monitoreo de ruido en los sectores donde se implementarán l"/>
    <m/>
  </r>
  <r>
    <n v="2139054175"/>
    <s v="EIA DS40"/>
    <s v="Parque Eólico Caman"/>
    <s v="XIV"/>
    <s v="Paillaco, Los Lagos, Valdivia"/>
    <s v="c"/>
    <n v="65"/>
    <n v="2020"/>
    <x v="1"/>
    <s v="Eólico"/>
    <n v="151"/>
    <s v="Seguimiento Aumento de niveles de ruido"/>
    <x v="0"/>
    <x v="7"/>
    <s v="CAV"/>
    <s v="Operación"/>
    <s v="No aplica"/>
    <s v="NR-01: Aumento de los niveles de ruido en receptores sensibles"/>
    <s v="Se efectuarán monitoreo en los receptores sensibles, a fin de verificar el cumplimiento normativo para la fase de operación. Cabe señalar, que, para llegar al cumplimiento normativo, se propuso una restricción a los aerogeneradores en términos de su confi"/>
    <m/>
  </r>
  <r>
    <n v="2142266195"/>
    <s v="EIA DS40"/>
    <s v="Nueva Línea Nueva Maitencillo -Punta Colorada -Nueva Pan de Azúcar 2x220 kV, 2x500 MVA"/>
    <s v="Interregional"/>
    <s v="La Higuera, Freirina, Vallenar, Coquimbo, La Serena"/>
    <s v="b1"/>
    <n v="193"/>
    <n v="2020"/>
    <x v="1"/>
    <s v="LTE"/>
    <n v="117"/>
    <s v="Monitoreo de Ruido y Vibraciones en receptores cercanos Para valida r las firmas de este documento usted debe ingresar a la siguiente url"/>
    <x v="0"/>
    <x v="7"/>
    <s v="CAV"/>
    <s v="Operación"/>
    <s v="No aplica"/>
    <s v="Alteración de sistemas de vida de grupos humanos"/>
    <s v="Objetivo: Monitorear el ruido y vibración durante la fase de operación en receptores cercanos identificados en el Anexo 13 de la Adenda Complementaria. Descripción: Desarrollar un programa de monitoreo de ruido y vibraciones, que permita identificar en lo"/>
    <m/>
  </r>
  <r>
    <n v="2145215132"/>
    <s v="EIA DS40"/>
    <s v="Parque Eólico Atacama"/>
    <s v="III"/>
    <s v="Freirina"/>
    <s v="c"/>
    <n v="20210300186"/>
    <n v="2021"/>
    <x v="1"/>
    <s v="Eólico"/>
    <n v="80"/>
    <s v="Plan de monitoreo de ruido"/>
    <x v="0"/>
    <x v="7"/>
    <s v="CAV"/>
    <s v="Construcción y primer año de fase de operación"/>
    <s v="No aplica"/>
    <s v="Aumento en los niveles de ruido"/>
    <s v="Objetivo: - Verificar el aporte del Proyecto en receptores sensibles cercanos al Proyecto para el cumplimiento del D.S. N° 38/11 del MMA. - Verificar la efectividad de las restricciones de maquinaria definidas en el estudio de impacto acústico. - Verifica"/>
    <m/>
  </r>
  <r>
    <n v="2151787876"/>
    <s v="EIA DS40"/>
    <s v="Parque Fotovoltaico Libélula"/>
    <s v="RM"/>
    <s v="Tiltil, Colina"/>
    <s v="c"/>
    <n v="202313001461"/>
    <n v="2023"/>
    <x v="1"/>
    <s v="PFV"/>
    <n v="88"/>
    <s v="Monitoreo de ruido"/>
    <x v="0"/>
    <x v="7"/>
    <s v="CAV"/>
    <s v="Construcción"/>
    <s v="No aplica"/>
    <s v="Efecto Adverso sobre la Salud de las personas producto de las emisiones sonoras, emitidas por el Proyecto durante la fase de Construcción, en el área del Parque Fotovoltaico y en el área de la LTE."/>
    <s v="Objetivo: Verificar que los valores de emisión de ruido producto de las obras y actividades del proyecto, modelados durante el proceso de evaluación, serán los que perciben los receptores del AI. Descripción: Se realizarán mediciones de ruido en cada uno "/>
    <m/>
  </r>
  <r>
    <n v="2130573988"/>
    <s v="EIA DS40"/>
    <s v="Minicentrales Hidroeléctricas de pasada Aillín y Las Juntas"/>
    <s v="VIII"/>
    <s v="Quilleco, Santa Bárbara"/>
    <s v="c"/>
    <n v="150"/>
    <n v="2017"/>
    <x v="1"/>
    <s v="Hidroeléctrica"/>
    <n v="44"/>
    <s v="Reposición de individuos y enriquecimiento del área"/>
    <x v="1"/>
    <x v="8"/>
    <s v="Compensación"/>
    <s v="Operación"/>
    <s v="Flora y Vegetación Terrestre"/>
    <s v="FV-1: Pérdida de ejemplares de flora en categoría de conservación. _x000a_FV-3: Deterioro de los hábitats de las especies en categoría de conservación. _x000a_FV -4: Afectación del valor ambiental del bosque en preservación_x000a_"/>
    <s v="Objetivo: Enriquecer y fortalecer el hábitat del bosque de preservación._x000a__x000a_Descripción: Se repondrá cada individuo de P. andina cortado en la fase de construcción (785 individuos) en una proporción 1:10; es decir, 10 individuos por cada ejemplar afectado._x000a_"/>
    <s v="El monitoreo de la supervivencia y establecimiento de las plantas se realizará hasta conseguir un umbral superior al 80% de individuos vivos y en pleno establecimiento. Se entenderá por pleno establecimiento cuando las plantas alcancen una altura de 2 met"/>
  </r>
  <r>
    <n v="2132346285"/>
    <s v="EIA DS40"/>
    <s v="Proyecto Aconcagua"/>
    <s v="V"/>
    <s v="Quintero, Puchuncaví, Quillota"/>
    <s v="o6"/>
    <n v="37"/>
    <n v="2018"/>
    <x v="3"/>
    <s v="No Aplica"/>
    <n v="117"/>
    <s v="Monitoreo de la calidad de las aguas en los canales de riego y en el río Aconcagua."/>
    <x v="1"/>
    <x v="9"/>
    <s v="CAV"/>
    <s v="Construcción"/>
    <s v="No aplica"/>
    <s v="Alteración de la calidad del agua de canales de riego y del río Aconcagua producto de la excavación de la zanja del acueducto."/>
    <s v="Objetivo: Verificar que no existiría una variación apreciable en las concentraciones de los parámetros medidos aguas arriba y aguas abajo de la zona de intervención de canales de riego y del río Aconcagua._x000a__x000a_Descripción: Se realizarían monitoreos de la cal"/>
    <m/>
  </r>
  <r>
    <n v="2132346285"/>
    <s v="EIA DS40"/>
    <s v="Proyecto Aconcagua"/>
    <s v="V"/>
    <s v="Quintero, Puchuncaví, Quillota"/>
    <s v="o6"/>
    <n v="37"/>
    <n v="2018"/>
    <x v="3"/>
    <s v="No Aplica"/>
    <n v="126"/>
    <s v="Monitoreo de las variables ambientales en el sector marítimo costero de la bahía de Quintero"/>
    <x v="1"/>
    <x v="9"/>
    <s v="CAV"/>
    <s v="Construcción"/>
    <s v="No aplica"/>
    <s v="_x0009__x000a_Impacto C-EM-1: Alteración de las características físicas y químicas del agua de mar._x000a__x000a_Impacto C-EM-2: Alteración de la calidad de los sedimentos marinos._x000a__x000a_Impacto C-EM-3: Alteración de comunidades bentónicas submareales._x000a__x000a_Impacto C-EM-4: Alteración de "/>
    <s v="Objetivo: Seguimiento de variables ambientales durante la fase de construcción del Proyecto, con la finalidad de corroborar la no afectación del sector marítimo costero de la bahía de Quintero durante las labores de instalación de las tuberías submarinas "/>
    <m/>
  </r>
  <r>
    <n v="2132346285"/>
    <s v="EIA DS40"/>
    <s v="Proyecto Aconcagua"/>
    <s v="V"/>
    <s v="Quintero, Puchuncaví, Quillota"/>
    <s v="o6"/>
    <n v="37"/>
    <n v="2018"/>
    <x v="3"/>
    <s v="No Aplica"/>
    <n v="127"/>
    <s v="Monitoreo de las variables ambientales en el sector marítimo costero de la bahía de Quintero"/>
    <x v="1"/>
    <x v="9"/>
    <s v="CAV"/>
    <s v="Operación"/>
    <s v="No aplica"/>
    <s v="Impacto C-EM-1: Alteración de las características físicas y químicas del agua de mar. _x000a_Impacto C-EM-2: Alteración de la calidad de los sedimentos marinos. _x000a_Impacto C-EM-3: Alteración de comunidades bentónicas submareales. _x000a_Impacto C-EM-4: Alteración de co"/>
    <s v="Objetivo: Seguimiento de variables ambientales durante la fase de operación del Proyecto, con la finalidad de corroborar la no afectación del sector marítimo costero de la bahía de Quintero por la actividad de captación de agua de mar y la descarga del ef"/>
    <m/>
  </r>
  <r>
    <n v="2138417146"/>
    <s v="EIA DS40"/>
    <s v="Terminal Gas Caldera"/>
    <s v="III"/>
    <s v="Caldera"/>
    <s v="f4"/>
    <n v="83"/>
    <n v="2019"/>
    <x v="2"/>
    <s v="No Aplica"/>
    <n v="80"/>
    <s v="Monitoreo semestral, componente ecosistemas marinos"/>
    <x v="1"/>
    <x v="9"/>
    <s v="CAV"/>
    <s v="Construcción y Operación"/>
    <s v="No aplica"/>
    <s v="Efecto adverso por la alteración en las propiedades fisicoquímicas de la columna de agua producto del aumento en la concentración de sólidos suspendidos durante el proceso de instalación de la línea de recepción de GL (ductos), del sistema de amarre de bu"/>
    <s v="Objetivo: Llevar un seguimiento ambiental de la calidad física-química de la columna de agua y sedimentos submareales, como también de las comunidades macrobentónicas del piso submareal e intermareal. Descripción: El Titular se compromete a realizar un se"/>
    <m/>
  </r>
  <r>
    <n v="2145409483"/>
    <s v="EIA DS40"/>
    <s v="Actualización y Mejoras Ambientales del Complejo Industrial Coker"/>
    <s v="V"/>
    <s v="Concón"/>
    <s v="ñ4"/>
    <n v="2022050018"/>
    <n v="2022"/>
    <x v="0"/>
    <s v="No Aplica"/>
    <n v="109"/>
    <s v="Monitoreo Humedal Río Aconcagua."/>
    <x v="1"/>
    <x v="9"/>
    <s v="CAV"/>
    <s v="Construcción y Operación"/>
    <s v="No aplica"/>
    <s v="No aplica"/>
    <s v="Objetivo: Aportar conocimiento del Humedal Río Aconcagua mediante el monitoreo temporal y espacial de las componentes de flora, vegetación y fauna silvestre._x000a_Descripción: Se realizará monitoreo de variables enfocadas a registrar la riqueza y abundancia de"/>
    <m/>
  </r>
  <r>
    <n v="2130365309"/>
    <s v="EIA DS40"/>
    <s v="Ampliación y Modernización Planta Enaex S.A. La Serena"/>
    <s v="IV"/>
    <s v="La Serena"/>
    <s v="ñ2"/>
    <n v="46"/>
    <n v="2016"/>
    <x v="3"/>
    <s v="No Aplica"/>
    <n v="23"/>
    <s v="Área de Compensación"/>
    <x v="1"/>
    <x v="10"/>
    <s v="Compensación"/>
    <s v="Construcción"/>
    <s v="Sitio Prioritario"/>
    <s v="Ecosistema terrestre, incluido suelo, flora, fauna."/>
    <s v="Objetivo, justificación y descripcion: La presente medida está contemplada en la etapa de construcción del proyecto, y consistirá en la delimitación de un área de compensación de especies en categoría de conservación afectadas por el proyecto de 19,5 há l"/>
    <s v="Su indicador de cumplimiento será el registro fotográfico del 100% de las actividades realizadas."/>
  </r>
  <r>
    <n v="2130573988"/>
    <s v="EIA DS40"/>
    <s v="Minicentrales Hidroeléctricas de pasada Aillín y Las Juntas"/>
    <s v="VIII"/>
    <s v="Quilleco, Santa Bárbara"/>
    <s v="c"/>
    <n v="150"/>
    <n v="2017"/>
    <x v="1"/>
    <s v="Hidroeléctrica"/>
    <n v="37"/>
    <s v="Reparación de espacios ribereños"/>
    <x v="1"/>
    <x v="10"/>
    <s v="Reparación"/>
    <s v="Construcción"/>
    <s v="Ecosistemas acuáticos continentales"/>
    <s v="LM-1: Alteración y/o modificación del hábitat fluvial con perjuicios sobre la flora y fauna acuática nativa en ambos cauces._x000a_LM-3: Modificación de hábitat con perjuicios sobre la población de Trichomycterus areolatus._x000a_FA-1:Modificación del hábitat de la f"/>
    <s v="Obietivo: Reparar y restaurar la morfología fluvial y vegetación ribereña para recuperar la funcionalidad de las zonas afectadas por el Proyecto._x000a__x000a_Descripción: Toda restauración fluvial debe comenzar por el restablecimiento del régimen más cercano al régi"/>
    <s v="Informe con el registro de la itnplementación de la medida a la Superintendencia de Medio Ambiente (SMA) y al Servicio Nacional de Pesca (SERNAPESCA). Durante la etapa de operación se entregarán informes anuales de los monitoreos ."/>
  </r>
  <r>
    <n v="2130573988"/>
    <s v="EIA DS40"/>
    <s v="Minicentrales Hidroeléctricas de pasada Aillín y Las Juntas"/>
    <s v="VIII"/>
    <s v="Quilleco, Santa Bárbara"/>
    <s v="c"/>
    <n v="150"/>
    <n v="2017"/>
    <x v="1"/>
    <s v="Hidroeléctrica"/>
    <n v="43"/>
    <s v="Área de exclusión de ganado"/>
    <x v="1"/>
    <x v="10"/>
    <s v="Compensación"/>
    <s v="Operación"/>
    <s v="Flora y Vegetación Terrestre"/>
    <s v="FV-1: Pérdida de ejemplares de flora en categoría de conservación. _x000a_FV-3: Deterioro de los hábitats de las especies en categoría de conservación. _x000a_FV -4: Afectación del valor ambiental del bosque en preservación_x000a_"/>
    <s v="Objetivo: Proteger y excluir de la actividad ganadera una porción de hábitat de P. Andina (Lieuque), correspondiente a 129,3 hectáreas._x000a__x000a_Descripción: Como medida de compensación se propone definir un área de exclusión de ganado de 129,3 hectáreas, la cual"/>
    <s v="Informe con registro fotográfico una vez implementada la medida y posteriormente, informes anuales con el seguimiento de la medida, indicando estado de los cercos; lo cuales serán remitidos al SMA y CONAF."/>
  </r>
  <r>
    <n v="2130573988"/>
    <s v="EIA DS40"/>
    <s v="Minicentrales Hidroeléctricas de pasada Aillín y Las Juntas"/>
    <s v="VIII"/>
    <s v="Quilleco, Santa Bárbara"/>
    <s v="c"/>
    <n v="150"/>
    <n v="2017"/>
    <x v="1"/>
    <s v="Hidroeléctrica"/>
    <n v="48"/>
    <s v="Reparación de espacios ribereños"/>
    <x v="1"/>
    <x v="10"/>
    <s v="Reparación"/>
    <s v="Operación"/>
    <s v="Ecosistemas acuáticos continentales"/>
    <s v="LM-1: Alteración y/o modificación del hábitat fluvial con perjuicios sobre la flora y fauna acuática nativa en ambos cauces._x000a_LM-3: Modificación de hábitat con perjuicios sobre la población de Trichomycterus areolatus._x000a_FA-1:Modificación del hábitat de la f"/>
    <s v="Objetivo: Reparar y restaurar la morfología fluvial y vegetación ribereña para recuperar la funcionalidad de estas zonas._x000a__x000a_Descripción: Mantención de los espacios ribereños reparados._x000a__x000a_Justificación: La reparación y restauración de la morfología fluvial y"/>
    <s v="Se enviará un informe anual de monitoreo durante los 5 primeros años de operación, incluyendo registro fotográfico de la mantención y/o reparaciones realizadas, a la Superintendencia de Medio Ambiente (SMA) y al Servicio Nacional de Pesca (SERNAPESCA)"/>
  </r>
  <r>
    <n v="2131618580"/>
    <s v="EIA DS40"/>
    <s v="Parque Fotovoltaico Sol de Vallenar"/>
    <s v="III"/>
    <s v="Vallenar"/>
    <s v="c"/>
    <n v="125"/>
    <n v="2018"/>
    <x v="1"/>
    <s v="PFV"/>
    <n v="70"/>
    <s v="Restauración de ecosistemas terrestres en fase de cierre"/>
    <x v="1"/>
    <x v="10"/>
    <s v="Reparación"/>
    <s v="Operación y cierre"/>
    <s v="Flora y vegetación"/>
    <s v="Disminución de superficie de ecosistemas terrestres"/>
    <s v="Reparar la afectación de ecosistemas terrestres._x000a_Se realizarán labores de escarificación y aradura del suelo con la finalidad de aumentar la porosidad y aireamiento del sustrato, para luego insertar especies representativas del área_x000a_Con el fin de reparar "/>
    <s v="- 100 % de áreas restauradas según configuración de las formaciones vegetacionales del sector"/>
  </r>
  <r>
    <n v="2142846510"/>
    <s v="EIA DS40"/>
    <s v="Meseta de Los Andes"/>
    <s v="V"/>
    <s v="Calle Larga, Los Andes"/>
    <s v="c"/>
    <n v="25"/>
    <n v="2020"/>
    <x v="1"/>
    <s v="PFV"/>
    <n v="63"/>
    <s v="Reforestación Incrementada de Bosque Nativo"/>
    <x v="1"/>
    <x v="10"/>
    <s v="CAV"/>
    <s v="Construcción"/>
    <s v="No aplica"/>
    <s v="C-FV-2: Pérdida de superficie de vegetación nativa."/>
    <s v="Objetivo: El objetivo de este compromiso será incrementar la superficie de vegetación nativa a reforestar en el entorno del proyecto. Descripción y Justificación: Durante la fase de construcción serán intervenidos alrededor de 254 hectáreas de vegetación,"/>
    <m/>
  </r>
  <r>
    <n v="2151787876"/>
    <s v="EIA DS40"/>
    <s v="Parque Fotovoltaico Libélula"/>
    <s v="RM"/>
    <s v="Tiltil, Colina"/>
    <s v="c"/>
    <n v="202313001461"/>
    <n v="2023"/>
    <x v="1"/>
    <s v="PFV"/>
    <n v="37"/>
    <s v="Reforestación, control de flora y fauna adventicia, y mejoramiento de hábitat para especies autóctonas de fauna de baja movilidad"/>
    <x v="1"/>
    <x v="10"/>
    <s v="Compensación"/>
    <s v="Construcción"/>
    <s v="Flora y vegetación"/>
    <s v="Código HP-3 y HP-4: Alteración de hábitat para especies arbóreas en categoría de conservación (Prosopis chilensis y Porlieria chilensis) en el área del Parque Fotovoltaico y Línea de Transmisión. significativo Tipo de Medida Compensación."/>
    <s v="Objetivo: Reforestación y mejoramiento de hábitat. Descripción: Se reforestará 6,81 ha en un sitio que en la actualidad presenta una formación vegetacional de Matorral. Justificación: Durante la fase de construcción del Proyecto, se alterará el bosque de "/>
    <s v="El indicador de cumplimiento, dado que se proyecta el establecimiento de un bosque nativo de preservación como meta de compensación, se estima que se logrará en un plazo de 15 años, una vez iniciada la reforestación, siendo los parámetros de cumplimiento "/>
  </r>
  <r>
    <n v="2151787876"/>
    <s v="EIA DS40"/>
    <s v="Parque Fotovoltaico Libélula"/>
    <s v="RM"/>
    <s v="Tiltil, Colina"/>
    <s v="c"/>
    <n v="202313001461"/>
    <n v="2023"/>
    <x v="1"/>
    <s v="PFV"/>
    <n v="39"/>
    <s v="Reforestación, control de flora y fauna adventicia, y mejoramiento de hábitat para especies autóctonas de fauna de baja movilidad"/>
    <x v="1"/>
    <x v="10"/>
    <s v="Compensación"/>
    <s v="Construcción"/>
    <s v="Flora y vegetación"/>
    <s v="Código HP-4 y HP-5: Alteración de hábitat para especies arbóreas en categoría de_x000a_conservación en el Parque Fotovoltaico y la Línea de Transmisión."/>
    <s v="Objetivo: Reforestación forestal de 63,63 ha distribuidas en 9 sitios de plantación. Descripción: Se reforestarán 63,63 ha en 9 sitios que en la actualidad presentan formaciones de matorral, matorral arborescente y pradera. Justificación: Durante la fase "/>
    <s v="El indicador de cumplimiento, dado que se proyecta el establecimiento de un bosque nativo de preservación como meta de compensación, se estima que se logrará en un plazo de 15 años, a contar del inicio de la reforestación, siendo los parámetros de cumplim"/>
  </r>
  <r>
    <n v="2131447464"/>
    <s v="EIA DS40"/>
    <s v="Línea de Transmisión Lo Aguirre – Alto Melipilla y Alto Melipilla - Rapel"/>
    <s v="Interregional"/>
    <s v="San Pedro, Curacaví, Melipilla, Litueche, Pudahuel"/>
    <s v="b1"/>
    <n v="1542"/>
    <n v="2018"/>
    <x v="1"/>
    <s v="LTE"/>
    <n v="64"/>
    <s v="Protección hábitats en zonas degradadas al interior de Sitios Prioritario La Roblería/Cocalán"/>
    <x v="1"/>
    <x v="10"/>
    <s v="Compensación"/>
    <s v="Construcción"/>
    <s v="Ecosistema"/>
    <s v="ET-FVT-CON-01 Pérdida de cobertura de bosque nativo y biodiversidad MF-EDA-CON-02 Pérdida de suelo por activación de procesos erosivos. MF-EDA-CON-03 Alteración de las propiedades del suelo. AP-SPR-CON-01 Alteración de Sitios prioritarios para la conserva"/>
    <s v="El objetivo de esta medida es proteger hábitats degradados al interior del Sitio Prioritario La Roblería/Cocalán, a través del enriquecimiento/mejoramiento de la cobertura actual que se presenta incompleta, fragmentada o sujetas a fenómenos de perturbació"/>
    <s v="Los indicadores de cumplimiento son de índole cuantitativa, y fiscalizables en el sitio a través de parcelas de inventario forestal. De esta manera, los parámetros fiscalizables serán cobertura y densidad, y se detallan a continuación:  Densidad: sobrevi"/>
  </r>
  <r>
    <n v="2131447464"/>
    <s v="EIA DS40"/>
    <s v="Línea de Transmisión Lo Aguirre – Alto Melipilla y Alto Melipilla - Rapel"/>
    <s v="Interregional"/>
    <s v="San Pedro, Curacaví, Melipilla, Litueche, Pudahuel"/>
    <s v="b1"/>
    <n v="1542"/>
    <n v="2018"/>
    <x v="1"/>
    <s v="LTE"/>
    <n v="79"/>
    <s v="Protección hábitats en zonas degradadas al interior de Sitios Prioritario Cordón Cantillana"/>
    <x v="1"/>
    <x v="10"/>
    <s v="Compensación"/>
    <s v="Construcción y Operación"/>
    <s v="Ecosistema"/>
    <s v="ET-FVT-CON-01 Pérdida de cobertura de bosque nativo y biodiversidad MF-EDA-CON-02 Pérdida de suelo por activación de procesos erosivos MF-EDA-CON-03 Alteración de las propiedades del suelo AP-SPR-CON-01 Alteración de Sitios prioritarios para la conservaci"/>
    <s v="El objetivo de esta medida es proteger hábitats degradados al interior del Sitio Prioritario Cordón de Cantillana, a través del enriquecimiento/mejoramiento de la cobertura actual que se presenta incompleta, fragmentada o sujetas a fenómenos de perturbaci"/>
    <s v="Los indicadores de cumplimiento son de índole cuantitativa, y fiscalizables en el sitio a través de parcelas de inventario forestal. De esta manera, los parámetros fiscalizables serán cobertura y densidad, y se detallan a continuación:  Densidad: sobrevi"/>
  </r>
  <r>
    <n v="2131447464"/>
    <s v="EIA DS40"/>
    <s v="Línea de Transmisión Lo Aguirre – Alto Melipilla y Alto Melipilla - Rapel"/>
    <s v="Interregional"/>
    <s v="San Pedro, Curacaví, Melipilla, Litueche, Pudahuel"/>
    <s v="b1"/>
    <n v="1542"/>
    <n v="2018"/>
    <x v="1"/>
    <s v="LTE"/>
    <n v="83"/>
    <s v="Protección hábitats en zonas degradadas al interior de Sitios Prioritario El Roble"/>
    <x v="1"/>
    <x v="10"/>
    <s v="Compensación"/>
    <s v="Construcción y Operación"/>
    <s v="Ecosistema"/>
    <s v="ET-FVT-CON-01 Pérdida de cobertura de bosque nativo y biodiversidad MF-EDA-CON-02 Pérdida de suelo por activación de procesos erosivos. MF-EDA-CON-03 Alteración de las propiedades del suelo. AP-SPR-CON-01 Alteración de Sitios prioritarios para la conserva"/>
    <s v="El objetivo de esta medida es proteger hábitats degradados al interior del Sitio Prioritario El Roble, a través del enriquecimiento/mejoramiento de la cobertura actual que se presenta incompleta, fragmentada o sujetas a fenómenos de perturbación como eros"/>
    <s v="Los indicadores de cumplimiento son de índole cuantitativa, y fiscalizables en el sitio a través de parcelas de inventario forestal. De esta manera, los parámetros fiscalizables serán cobertura y densidad, y se detallan a continuación:  Densidad: sobrevi"/>
  </r>
  <r>
    <n v="2130573988"/>
    <s v="EIA DS40"/>
    <s v="Minicentrales Hidroeléctricas de pasada Aillín y Las Juntas"/>
    <s v="VIII"/>
    <s v="Quilleco, Santa Bárbara"/>
    <s v="c"/>
    <n v="150"/>
    <n v="2017"/>
    <x v="1"/>
    <s v="Hidroeléctrica"/>
    <n v="109"/>
    <s v="Instalación de disuasores de vuelo"/>
    <x v="2"/>
    <x v="11"/>
    <s v="CAV"/>
    <s v="Construcción"/>
    <s v="No aplica"/>
    <s v="FA-4: Colisión/electrocución de Avifauna"/>
    <s v="Objetivo: Evitar la afectación de las especies de avifauna debido a la presencia de la linea eléctrica aérea en el estero Quilaquin._x000a_Descripción y justificación: Instalación de dispositivos disuasores en el tramo de la linea de transmisión eléctrica aérea"/>
    <m/>
  </r>
  <r>
    <n v="2130573988"/>
    <s v="EIA DS40"/>
    <s v="Minicentrales Hidroeléctricas de pasada Aillín y Las Juntas"/>
    <s v="VIII"/>
    <s v="Quilleco, Santa Bárbara"/>
    <s v="c"/>
    <n v="150"/>
    <n v="2017"/>
    <x v="1"/>
    <s v="Hidroeléctrica"/>
    <n v="109"/>
    <s v="Instalación de disuasores de vuelo e Instalación de perchas"/>
    <x v="2"/>
    <x v="11"/>
    <s v="CAV"/>
    <s v="Operación"/>
    <s v="No aplica"/>
    <s v="No Aplica"/>
    <s v="Objetivo: Evitar la afectación de las especies de avifauna._x000a_Descripción y justificación:_x000a_CAV -FA-2: Mantención de dispositivos instalados durante la etapa de construcción en la linea de transmisión eléctrica (ver Anexo 15.4 de la Adeuda 1)._x000a_CAV-FA-3: Inst"/>
    <m/>
  </r>
  <r>
    <n v="2130634267"/>
    <s v="EIA DS40"/>
    <s v="Planta desalinizadora y suministro de agua industrial"/>
    <s v="II"/>
    <s v="Sierra Gorda, Mejillones, María Elena"/>
    <s v="o6"/>
    <n v="217"/>
    <n v="2017"/>
    <x v="3"/>
    <s v="No Aplica"/>
    <n v="65"/>
    <s v="Evitar el perchamiento de aves rapaces"/>
    <x v="2"/>
    <x v="11"/>
    <s v="Mitigación"/>
    <s v="Construcción"/>
    <s v="Avifauna"/>
    <s v="IFAC02: Potencial afectación de individuos (huevos, crías) de la especie gaviotín chico, por construcción de obras del Proyecto en sector Planta Desalinizadora."/>
    <s v="Objetivo: Evitar la generación de perchas para reducir la depredación del gaviotín chico por aves rapaces._x000a__x000a_Descripción: Se evitará generar montículos permanentes en áreas aledañas a zonas de nidificación, ya que estos actúan como perchas, permitiendo que"/>
    <s v="Ausencia de perchas en el área de obras del Proyecto y presencia de estructuras de altura con dispositivos anti-percharniento."/>
  </r>
  <r>
    <n v="2130916220"/>
    <s v="EIA DS40"/>
    <s v="LÍNEA ALTA TENSIÓN LO AGUIRRE-CERRO NAVIA 2X220 kV “MODERNIZACIÓN SISTEMA TRANSMISIÓN”"/>
    <s v="RM"/>
    <s v="Cerro Navia, Pudahuel"/>
    <s v="b1"/>
    <n v="165"/>
    <n v="2017"/>
    <x v="1"/>
    <s v="LTE"/>
    <n v="78"/>
    <s v="Instalación de banderines de colores para evitar electrocución de aves."/>
    <x v="2"/>
    <x v="11"/>
    <s v="CAV"/>
    <s v="Construcción y Operación"/>
    <s v="No aplica"/>
    <s v="No Aplica"/>
    <s v="Objetivo: Evitar la colisión de aves. Descripción: Se instalarán, de manera preventiva, banderines de colores en los cables como método disuasivo en los cruces del Estero Lampa y Río Mapocho. Justificación: De manera preventiva con el fin de evitar la col"/>
    <m/>
  </r>
  <r>
    <n v="2131447464"/>
    <s v="EIA DS40"/>
    <s v="Línea de Transmisión Lo Aguirre – Alto Melipilla y Alto Melipilla - Rapel"/>
    <s v="Interregional"/>
    <s v="San Pedro, Curacaví, Melipilla, Litueche, Pudahuel"/>
    <s v="b1"/>
    <n v="1542"/>
    <n v="2018"/>
    <x v="1"/>
    <s v="LTE"/>
    <n v="68"/>
    <s v="Instalación de dispositivos anti-percha"/>
    <x v="2"/>
    <x v="11"/>
    <s v="Mitigación"/>
    <s v="Operación"/>
    <s v="Avifauna"/>
    <s v="ET-FFT-OPE-01 – “Mortalidad incidental de fauna nativa (vertebrados terrestres)”."/>
    <s v="Evitar o reducir la mortalidad por colisión y electrocución de individuos de aves amenazadas_x000a_Se instalarán dispositivos anti-percha a objeto de evitar que aves aniden en las torres, y que las usen como posaderos, actividades que implican un aumento de flu"/>
    <s v="Instalación del 100 % de los dispositivos en las torres definidas para estos fines."/>
  </r>
  <r>
    <n v="2131447464"/>
    <s v="EIA DS40"/>
    <s v="Línea de Transmisión Lo Aguirre – Alto Melipilla y Alto Melipilla - Rapel"/>
    <s v="Interregional"/>
    <s v="San Pedro, Curacaví, Melipilla, Litueche, Pudahuel"/>
    <s v="b1"/>
    <n v="1542"/>
    <n v="2018"/>
    <x v="1"/>
    <s v="LTE"/>
    <n v="70"/>
    <s v="Reducción de mortalidad de aves debido a colisiones con tendido eléctrico"/>
    <x v="2"/>
    <x v="11"/>
    <s v="Mitigación"/>
    <s v="Construcción - Operación"/>
    <s v="Avifauna"/>
    <s v="ET-FFT-OPE-01 – Mortalidad incidental de fauna nativa (aves)"/>
    <s v="Evitar o reducir la mortalidad por colisión y electrocución de individuos de aves amenazadas._x000a_Debido al riesgo de colisión de aves (principalmente rapaces y acuáticas) se implementarán dispositivos disuasores que impidan o reduzcan la colisión de esta esp"/>
    <s v="El límite máximo de colisiones de aves que se espera alcanzar, una vez implementada la medida, es de 10 individuos de aves al año en la totalidad de las zonas de alto riesgo del tendido eléctrico. Ver detalle del seguimiento de la medida en la tabla 9.7 y"/>
  </r>
  <r>
    <n v="2131476196"/>
    <s v="EIA DS40"/>
    <s v="Proyecto Hidroeléctrico Embalse Digua"/>
    <s v="VII"/>
    <s v="Retiro, Parral"/>
    <s v="c"/>
    <n v="30"/>
    <n v="2017"/>
    <x v="1"/>
    <s v="Hidroeléctrica"/>
    <n v="109"/>
    <s v="Instalación de dispositivos anticolisión"/>
    <x v="2"/>
    <x v="11"/>
    <s v="CAV"/>
    <s v="Construcción"/>
    <s v="No aplica"/>
    <s v="Riesgo de colisión de avifauna por LTE"/>
    <s v="Objetivo: Disminuir el eventual impacto de colisión con cables del tendido eléctrico._x000a_Descripción y justificación: Los dispositivos helicoidales anticolisión se instalarán en una serie de tramos donde, de acuerdo a las observaciones de aves y hábitats, es"/>
    <m/>
  </r>
  <r>
    <n v="2131476196"/>
    <s v="EIA DS40"/>
    <s v="Proyecto Hidroeléctrico Embalse Digua"/>
    <s v="VII"/>
    <s v="Retiro, Parral"/>
    <s v="c"/>
    <n v="30"/>
    <n v="2017"/>
    <x v="1"/>
    <s v="Hidroeléctrica"/>
    <n v="110"/>
    <s v="Instalación de dispositivos antiposamiento"/>
    <x v="2"/>
    <x v="11"/>
    <s v="CAV"/>
    <s v="Construcción"/>
    <s v="No aplica"/>
    <s v="Riesgo de electrocución de avifauna por LTE"/>
    <s v="Objetivo: Disminuir el eventual riesgo de electrocución de aves de gran tamaño (rapaces y carroñeras) al posarse en estructuras energizadas._x000a_Descripción y justificación: Se instalarán dispositivos o peines antiposamiento."/>
    <m/>
  </r>
  <r>
    <n v="2131523281"/>
    <s v="EIA DS40"/>
    <s v="Parque Eólico Puelche Sur"/>
    <s v="X"/>
    <s v="Frutillar, Puerto Octay"/>
    <s v="c"/>
    <n v="26"/>
    <n v="2019"/>
    <x v="1"/>
    <s v="Eólico"/>
    <n v="50"/>
    <s v="Prevención de accidentes de fauna voladora"/>
    <x v="2"/>
    <x v="11"/>
    <s v="Mitigación"/>
    <s v="Operación"/>
    <s v="Avifauna"/>
    <s v="Mortalidad incidental de fauna voladora por colisión y barotrauma (ET-FTE-OPE-01)"/>
    <s v="Objetivo: Disminuir la probabilidad de accidentes aves por colisión en los aerogeneradores y la LAT 220 kV, Disminuir la probabilidad de accidentes de murciélagos por colisión y barotrauma en los aerogeneradores._x000a__x000a_Descripción y justificación: Durante la F"/>
    <s v="Disminución significativa de los accidentes al término de dos años de operación. Se propone una reducción del 50% de la mortalidad al cabo de dos años."/>
  </r>
  <r>
    <n v="2131618580"/>
    <s v="EIA DS40"/>
    <s v="Parque Fotovoltaico Sol de Vallenar"/>
    <s v="III"/>
    <s v="Vallenar"/>
    <s v="c"/>
    <n v="125"/>
    <n v="2018"/>
    <x v="1"/>
    <s v="PFV"/>
    <n v="111"/>
    <s v="Implementación de dispositivos anticolisión y electrocución"/>
    <x v="2"/>
    <x v="11"/>
    <s v="CAV"/>
    <s v="Construcción"/>
    <s v="No aplica"/>
    <s v="Disminución de individuos de avifauna"/>
    <s v="Objetivo: Disminuir la probabilidad de colisión de avifauna de gran envergadura alar con la línea de interconexión del proyecto. Descripción: En la línea de interconexión se instalarán dispositivos anticolisiones que tendrán como objetivo destacar (hacer "/>
    <m/>
  </r>
  <r>
    <n v="2132536251"/>
    <s v="EIA DS40"/>
    <s v="ENAPAC"/>
    <s v="III"/>
    <s v="Copiapó, Caldera"/>
    <s v="a1"/>
    <n v="99"/>
    <n v="2018"/>
    <x v="3"/>
    <s v="No Aplica"/>
    <n v="33"/>
    <s v="Instalación de disuasores de vuelo"/>
    <x v="2"/>
    <x v="11"/>
    <s v="Mitigación"/>
    <s v="Construcción"/>
    <s v="Fauna terrestre"/>
    <s v="Pérdida de individuos de fauna de interés y/o en categoría de conservación, asociado a las aves"/>
    <s v="Objetivo: Disminuir la probabilidad de ocurrencia de colisión con el tendido eléctrico de aquellas aves que transitan por la zona y que tienen mayor probabilidad de colisionar tales como la bandurria (Theristicus melanopis). Descripción: La medida consist"/>
    <s v="Entrega a la Superintendencia de Medio Ambiente y SAG de la Región de Atacama, un informe que dé cuenta de la instalación de los disuasores en el cable de guarda, incluyendo planos con la ubicación de los sectores donde fueron instalados y el registro fot"/>
  </r>
  <r>
    <n v="2132536251"/>
    <s v="EIA DS40"/>
    <s v="ENAPAC"/>
    <s v="III"/>
    <s v="Copiapó, Caldera"/>
    <s v="a1"/>
    <n v="99"/>
    <n v="2018"/>
    <x v="3"/>
    <s v="No Aplica"/>
    <n v="33"/>
    <s v="Aplicación de disuasión pasiva de guanaco (Lama guanicoe) durante el inicio de las faenas de construcción"/>
    <x v="2"/>
    <x v="12"/>
    <s v="Mitigación"/>
    <s v="Construcción"/>
    <s v="Fauna terrestre"/>
    <s v="Perturbación del hábitat de especies de alta movilidad de interés y/o en categoría de conservación"/>
    <s v="Objetivo: Estimular el movimiento de individuos de la especie que se puedan encontrar en el área de inicio de faenas con el fin de evitar daños y/o accidentes en los animales en su hábitat. Descripción: La medida consistirá en el reconocimiento de los sec"/>
    <s v="Aviso de inicio de la aplicación de la medida y la entrega de un informe con la descripción de la actividad y sus resultados, a la Superintendencia del Medio Ambiente y al SAG y CONAF de la región de Atacama."/>
  </r>
  <r>
    <n v="2139054175"/>
    <s v="EIA DS40"/>
    <s v="Parque Eólico Caman"/>
    <s v="XIV"/>
    <s v="Paillaco, Los Lagos, Valdivia"/>
    <s v="c"/>
    <n v="65"/>
    <n v="2020"/>
    <x v="1"/>
    <s v="Eólico"/>
    <n v="56"/>
    <s v="Implementacion de luces de navegación de color rojo o blanco de mediana intensidad en aerogeneradores"/>
    <x v="2"/>
    <x v="11"/>
    <s v="Mitigación"/>
    <s v="Operación"/>
    <s v="Avifauna"/>
    <s v="FA-05: Daño incidental de aves y quirópteros por colisión con aerogeneradores y barotrauma."/>
    <s v="Objetivo: Utilizar elementos disuasivos para las aves, con el fin de impedir que se acerquen a los aerogeneradores, y evitar así su colisión con ellos. Descripción: Se utilizarán luces de navegación de color rojo a blanco, pero que sean de mediana intens"/>
    <s v="- Previo al inicio de la puesta en marcha del Proyecto, se habrán instalado el 100% de los dispositivos luminosos (luces), que buscan disuadir a las aves para evitar posibles colisiones. - Durante toda la vida útil del Proyecto, se mantendrán en funciona"/>
  </r>
  <r>
    <n v="2139054175"/>
    <s v="EIA DS40"/>
    <s v="Parque Eólico Caman"/>
    <s v="XIV"/>
    <s v="Paillaco, Los Lagos, Valdivia"/>
    <s v="c"/>
    <n v="65"/>
    <n v="2020"/>
    <x v="1"/>
    <s v="Eólico"/>
    <n v="58"/>
    <s v="Análisis e implementación de medidas operacionales"/>
    <x v="2"/>
    <x v="11"/>
    <s v="Mitigación"/>
    <s v="Operación"/>
    <s v="Avifauna"/>
    <s v="FA-05: Daño incidental de aves y quirópteros por colisión con aerogeneradores y barotrauma."/>
    <s v="Objetivo: Minimizar la afectación sobre las poblaciones de aves y quirópteros presentes en el área de influencia del Proyecto, mediante la identificación de aerogeneradores riesgosos y aplicación de reglas operacionales en ellos. Descripción: Se realizará"/>
    <s v="• Registro de campañas de estudio Tránsito Aéreo. • Registro de campañas de estudio Quirópteros. • Minuta de reunión primeros resultados (año 1). • Minuta de reunión de definición de criterios (año 2). • Reporte de éxito, que dé cuenta de que las r"/>
  </r>
  <r>
    <n v="2139054175"/>
    <s v="EIA DS40"/>
    <s v="Parque Eólico Caman"/>
    <s v="XIV"/>
    <s v="Paillaco, Los Lagos, Valdivia"/>
    <s v="c"/>
    <n v="65"/>
    <n v="2020"/>
    <x v="1"/>
    <s v="Eólico"/>
    <n v="134"/>
    <s v="Implementación de dispositivos disuasores de vuelo en LAT CAV-FV-03"/>
    <x v="2"/>
    <x v="11"/>
    <s v="CAV"/>
    <s v="Operación"/>
    <s v="No aplica"/>
    <s v="El impacto asociado es “Daño incidental de aves por colisión y/o electrocución con Línea de Transmisión Eléctrica FA-06”."/>
    <s v="Objetivo: Disminuir la probabilidad de riesgo de colisión y electrocución de aves y quirópteros por la presencia de la LAT. Descripción: Dispositivos marcadores en el cable de guardia, con el objetivo de reducir las colisiones. Justificación: e implementa"/>
    <m/>
  </r>
  <r>
    <n v="2141074139"/>
    <s v="EIA DS40"/>
    <s v="Nuevas Líneas 2x220 kV entre Parinacota y Cóndores"/>
    <s v="Interregional"/>
    <s v="Alto Hospicio, Huara, Camarones, Pozo Almonte, Arica"/>
    <s v="b1"/>
    <n v="1112"/>
    <n v="2019"/>
    <x v="1"/>
    <s v="LTE"/>
    <n v="86"/>
    <s v="Disuasores de vuelo"/>
    <x v="2"/>
    <x v="11"/>
    <s v="CAV"/>
    <s v="Construcción"/>
    <s v="No aplica"/>
    <s v="C-AS-4: Posible modificación en la abundancia de la comunidad de avifauna por colisiones con tendido eléctrico y cable de guardia; O-AS-1: Posible disminución en la abundancia de la comunidad de avifauna debido a colisión y/o electrocución con tendido elé"/>
    <s v="Objetivo: disminuir el efecto producido por la construcción y operación del tendido eléctrico, haciendo que los cables de alta tensión y especialmente el cable de guardia o de comunicaciones sea más visible para la avifauna. Descripción: se instalarán dis"/>
    <m/>
  </r>
  <r>
    <n v="2142266195"/>
    <s v="EIA DS40"/>
    <s v="Nueva Línea Nueva Maitencillo -Punta Colorada -Nueva Pan de Azúcar 2x220 kV, 2x500 MVA"/>
    <s v="Interregional"/>
    <s v="La Higuera, Freirina, Vallenar, Coquimbo, La Serena"/>
    <s v="b1"/>
    <n v="193"/>
    <n v="2020"/>
    <x v="1"/>
    <s v="LTE"/>
    <n v="49"/>
    <s v="Instalación de disuasores de vuelo"/>
    <x v="2"/>
    <x v="11"/>
    <s v="Mitigación"/>
    <s v="Operación"/>
    <s v="Avifauna"/>
    <s v="Perturbación de fauna (hábitat) asociado a loro tricahue (Cyanoliseuspatagonus)"/>
    <s v="Objetivo: Disminuir la probabilidad de ocurrencia de colisión con el tendido eléctrico de aquellas aves que transitan por la zona y que tienen mayor probabilidad de colisionar debido a su envergadura alar y/o por sus conductas de vuelo. Esta medida está d"/>
    <s v="INSTALACIÓN El indicador de cumplimiento a efecto de garantizar la instalación de disuasores de vuelo, será la entrega a la Superintendencia de Medio Ambiente y SAG central y regional un informe que dé cuenta de la instalación de los disuasores en el cabl"/>
  </r>
  <r>
    <n v="2142846510"/>
    <s v="EIA DS40"/>
    <s v="Meseta de Los Andes"/>
    <s v="V"/>
    <s v="Calle Larga, Los Andes"/>
    <s v="c"/>
    <n v="25"/>
    <n v="2020"/>
    <x v="1"/>
    <s v="PFV"/>
    <n v="68"/>
    <s v="Desviadores de vuelos"/>
    <x v="2"/>
    <x v="11"/>
    <s v="CAV"/>
    <s v="Operación"/>
    <s v="No aplica"/>
    <s v="O-FA-1: Colisión potencial de Avifauna."/>
    <s v="Objetivo: Disminuir colisiones y electrocución de aves con la línea de transmisión eléctrica (LTE). Descripción: Se propone la instalación de dispositivos desviadores de vuelo tipo espiral. Justificación: Debido a la posibilidad de colisión de aves, mayor"/>
    <m/>
  </r>
  <r>
    <n v="2143304007"/>
    <s v="EIA DS40"/>
    <s v="Nueva Línea Transmisión 2x220 kV Nueva Pan de Azúcar-Punta Sierra-Centella"/>
    <s v="IV"/>
    <s v="Illapel, Coquimbo, Ovalle, Canela, Salamanca"/>
    <s v="b1"/>
    <n v="55"/>
    <n v="2021"/>
    <x v="1"/>
    <s v="LTE"/>
    <n v="146"/>
    <s v="Dispositivo Anticolisión"/>
    <x v="2"/>
    <x v="11"/>
    <s v="CAV"/>
    <s v="Operación"/>
    <s v="No aplica"/>
    <s v="Pérdida de avifauna por colisión con las instalaciones de la línea de transmisión eléctrica."/>
    <s v="Disminuir la probabilidad de ocurrencia de la colisión con el tendido eléctrico de aquellas aves con riesgo alto de colisión._x000a_El compromiso consiste en la instalación de dispositivos anticolisión (desviadores de vuelo), en ciertos segmentos de trazos del "/>
    <m/>
  </r>
  <r>
    <n v="2145215132"/>
    <s v="EIA DS40"/>
    <s v="Parque Eólico Atacama"/>
    <s v="III"/>
    <s v="Freirina"/>
    <s v="c"/>
    <n v="20210300186"/>
    <n v="2021"/>
    <x v="1"/>
    <s v="Eólico"/>
    <n v="75"/>
    <s v="Plan de medidas sobre avifauna y quirópteros"/>
    <x v="2"/>
    <x v="11"/>
    <s v="CAV"/>
    <s v="Operación"/>
    <s v="No aplica"/>
    <s v="Perturbación de hábitat para la fauna de alta movilidad"/>
    <s v="Objetivo: El Plan de medidas sobre avifauna y quirópteros, tiene como objetivo principal monitorear y cuantificar las potenciales colisiones de avifauna y quirópteros con los aerogeneradores del Proyecto, ello para efectos de determinar si es requerido in"/>
    <m/>
  </r>
  <r>
    <n v="2145591077"/>
    <s v="EIA DS40"/>
    <s v="Nueva Línea 2x220 Nueva Alto Melipilla - Nueva Casablanca - La Pólvora - Agua Santa"/>
    <s v="Interregional"/>
    <s v="Melipilla, Cartagena, Valparaíso, Casablanca, San Antonio, Viña del Mar"/>
    <s v="b1"/>
    <n v="2023990019"/>
    <n v="2023"/>
    <x v="1"/>
    <s v="LTE"/>
    <n v="141"/>
    <s v="Instalación de elementos disuasivos en la línea de transmisión eléctrica"/>
    <x v="2"/>
    <x v="11"/>
    <s v="CAV"/>
    <s v="Final fase de Construcción – Operación."/>
    <s v="No aplica"/>
    <s v="Alteración de individuos de aves por colisión y/o electrocución."/>
    <s v="Objetivo: Reducir la ocurrencia de incidentes de ejemplares de avifauna con la línea de transmisión eléctrica (LTE), mediante el uso de estructuras e instalación de dispositivos disuasivos o anticolisión recomendados por el SAG en la “Guía para la Evaluac"/>
    <m/>
  </r>
  <r>
    <n v="2151787876"/>
    <s v="EIA DS40"/>
    <s v="Parque Fotovoltaico Libélula"/>
    <s v="RM"/>
    <s v="Tiltil, Colina"/>
    <s v="c"/>
    <n v="202313001461"/>
    <n v="2023"/>
    <x v="1"/>
    <s v="PFV"/>
    <n v="78"/>
    <s v="Prevenir la colisión y electrocución de las aves con la línea de transmisión"/>
    <x v="2"/>
    <x v="11"/>
    <s v="CAV"/>
    <s v="Construcción y Operación"/>
    <s v="No aplica"/>
    <s v="FA-3: Efecto adverso en la cantidad y calidad del recurso natural renovable Fauna terrestre, debido a la pérdida de Fauna (aves) por Colisión y Electrocución en Líneas de Transmisión."/>
    <s v="Objetivo: Prevenir la afectación en avifauna por colisión o electrocución con la Línea Aérea presente en el área del Proyecto. Descripción: Se instalarán disuasores de vuelo en la LdT. Los elementos a instalar cumplirán con las recomendaciones de la “Guía"/>
    <m/>
  </r>
  <r>
    <n v="2152728971"/>
    <s v="EIA DS40"/>
    <s v="Nueva Línea 2x220 kV Lagunas Nueva Pozo Almonte, Tendido Primer Circuito"/>
    <s v="I"/>
    <s v="Pozo Almonte"/>
    <s v="b1"/>
    <n v="20230100145"/>
    <n v="2023"/>
    <x v="1"/>
    <s v="LTE"/>
    <n v="51"/>
    <s v="Instalación disuasores de vuelo (fin fase de construcción)"/>
    <x v="2"/>
    <x v="11"/>
    <s v="Mitigación"/>
    <s v="Construcción"/>
    <s v="Avifauna"/>
    <s v="OAS-1: Efecto adverso sobre la avifauna nativa por electrocución y/o colisión producto de la operación de la línea de transmisión."/>
    <s v="Evitar la probabilidad de ocurrencia de colisión con el tendido eléctrico. (De acuerdo con la evaluación del impacto, la posibilidad de electrocución se descartó)._x000a_Se realizará la instalación de dispositivos disuasores de vuelo en los cables conductores e"/>
    <s v="El indicador de cumplimiento será un informe elaborado por un profesional donde se incluirá la verificación de la instalación de disuasores de vuelo en los sectores identificados en el presente compromiso, antes del inicio de la fase de operación del Proy"/>
  </r>
  <r>
    <n v="2130634267"/>
    <s v="EIA DS40"/>
    <s v="Planta desalinizadora y suministro de agua industrial"/>
    <s v="II"/>
    <s v="Sierra Gorda, Mejillones, María Elena"/>
    <s v="o6"/>
    <n v="217"/>
    <n v="2017"/>
    <x v="3"/>
    <s v="No Aplica"/>
    <n v="68"/>
    <s v="Monitoreo e inducción ambiental en sector Planta Desalinizadora y Corredor Acueducto - Línea Eléctrico, durante periodo de nidificación de la especie gaviota garuma"/>
    <x v="2"/>
    <x v="13"/>
    <s v="Mitigación"/>
    <s v="Construcción"/>
    <s v="Fauna"/>
    <s v="IF AC03: Potencial intervención del hábitat de nidificación de la especie gaviota garuma, por construcción de obras del Proyecto."/>
    <s v="Objetivo: Evitar la intervención de nidos de gaviota garuma._x000a__x000a_Descripción: Plan de Monitoreo de la Gaviota Garuma El Plan de Monitoreo se desarrollará conforme se indica en el anexo 9-1 de la Adenda del EIA. A continuación, se detalla una breve síntesis d"/>
    <s v="Registro (ficha) de recorridos del área._x000a_Minutas y listados de asistencia de las actividades realizadas, tales como las inducciones, reuniones de coordinación; y registros de las actividades de difusión._x000a_Asimismo, los trabajadores nuevos tendrán la obliga"/>
  </r>
  <r>
    <n v="2130634267"/>
    <s v="EIA DS40"/>
    <s v="Planta desalinizadora y suministro de agua industrial"/>
    <s v="II"/>
    <s v="Sierra Gorda, Mejillones, María Elena"/>
    <s v="o6"/>
    <n v="217"/>
    <n v="2017"/>
    <x v="3"/>
    <s v="No Aplica"/>
    <n v="70"/>
    <s v="Instalación de disuasores de vuelo"/>
    <x v="2"/>
    <x v="13"/>
    <s v="Mitigación"/>
    <s v="Operación"/>
    <s v="Fauna"/>
    <s v="IFAOP1 : Potencial afectación de individuos (aves) por colisión y/o electrocución debido al emplazamiento de las líneas eléctricas del Proyecto."/>
    <s v="Objetivo: Evitar la colisión de aves_x000a__x000a_Descripción: Se instalarán disuasores de vuelo en la línea eléctrica 69 kV S/E Enlace-S/E Desalinizadora, entre los ejemplos que se presenta en el anexo 9.1 (fi!lllra 1-1) de la Adenda Complementaria del EIA._x000a__x000a_Justifi"/>
    <s v="Registro de instalación, el cual consistirá básicamente en que una vez que cada disuasor de vuelo sea instalado, se procederá a su registro fotográfico y georreferenciación en coordenadas UTM."/>
  </r>
  <r>
    <n v="2131162177"/>
    <s v="EIA DS40"/>
    <s v="Parque Eólico Calbuco"/>
    <s v="X"/>
    <s v="Calbuco"/>
    <s v="c"/>
    <n v="163"/>
    <n v="2019"/>
    <x v="1"/>
    <s v="Eólico"/>
    <n v="105"/>
    <s v="Plan de Monitoreo de avifauna en categoría de conservación"/>
    <x v="2"/>
    <x v="13"/>
    <s v="CAV"/>
    <s v="Operación"/>
    <s v="No aplica"/>
    <s v="Colisión de avifauna y quirópteros Fau-3"/>
    <s v="Proteger la avifauna y quirópteros en la zona del parque eólico Calbuco y dar cumplimiento al punto 2.1 del “Environmental, Health, and Safety Guidelines for Wind Energy” de International Finance Corporation IFC."/>
    <m/>
  </r>
  <r>
    <n v="2131476196"/>
    <s v="EIA DS40"/>
    <s v="Proyecto Hidroeléctrico Embalse Digua"/>
    <s v="VII"/>
    <s v="Retiro, Parral"/>
    <s v="c"/>
    <n v="30"/>
    <n v="2017"/>
    <x v="1"/>
    <s v="Hidroeléctrica"/>
    <n v="111"/>
    <s v="Campaña de caracterización de fauna íctica en el embalse Digua"/>
    <x v="2"/>
    <x v="13"/>
    <s v="CAV"/>
    <s v="Previo al inicio de Operación"/>
    <s v="No aplica"/>
    <s v="No aplica"/>
    <s v="Objetivo: Realizar el análisis del actual sistema de protección o barrera en dicho sector, y en caso de que sea necesario, establecer el diseño que tendrá el mejoramiento del sistema de protección de fauna íctica presente (compromiso anterior), en función"/>
    <m/>
  </r>
  <r>
    <n v="2131542388"/>
    <s v="EIA DS40"/>
    <s v="Parque Solar Fotovoltaico Nuevo Futuro"/>
    <s v="III"/>
    <s v="Vallenar"/>
    <s v="c"/>
    <n v="5"/>
    <n v="2018"/>
    <x v="1"/>
    <s v="PFV"/>
    <n v="55"/>
    <s v="Plan de Monitoreo de Guanacos"/>
    <x v="2"/>
    <x v="13"/>
    <s v="CAV"/>
    <s v="Construcción"/>
    <s v="No aplica"/>
    <s v="No aplica."/>
    <s v="Objetivo: Proteger la especie Lama guanicoe (Guanaco)_x000a__x000a_Descripción:Implementar las siguientes metodologías de conservación: Plan Nacional de Conservación del Guanaco Macrozona Norte y Centro, Compromiso 2010. Estrategia y Plan de Acción para la Conservaci"/>
    <m/>
  </r>
  <r>
    <n v="2131542388"/>
    <s v="EIA DS40"/>
    <s v="Parque Solar Fotovoltaico Nuevo Futuro"/>
    <s v="III"/>
    <s v="Vallenar"/>
    <s v="c"/>
    <n v="5"/>
    <n v="2018"/>
    <x v="1"/>
    <s v="PFV"/>
    <n v="56"/>
    <s v="Monitoreo de Pseudalopex griseus - Pseudalopex culpeus"/>
    <x v="2"/>
    <x v="13"/>
    <s v="CAV"/>
    <s v="Todas las fases"/>
    <s v="No aplica"/>
    <s v="No aplica."/>
    <s v="Objetivo: Evitar ingreso y encuentros con fauna silvestre._x000a__x000a_Descripción: Se realizará monitoreo de esta especie por medio de cámaras de vigilancia._x000a__x000a_Justificación: Evitar el stress de fauna nativa."/>
    <m/>
  </r>
  <r>
    <n v="2132282080"/>
    <s v="EIA DS40"/>
    <s v="Parque Eólico Cabo Leones III"/>
    <s v="III"/>
    <s v="Freirina"/>
    <s v="c"/>
    <n v="5"/>
    <n v="2018"/>
    <x v="1"/>
    <s v="Eólico"/>
    <n v="66"/>
    <s v="Plan de medidas sobre avifauna y quirópteros"/>
    <x v="2"/>
    <x v="13"/>
    <s v="CAV"/>
    <s v="Operación"/>
    <s v="No aplica"/>
    <s v="Perturbación de hábitat para la fauna de alta movilidad"/>
    <s v="El Plan de medidas sobre avifauna y quirópteros, tiene como objetivo principal monitorear y cuantificar las potenciales colisiones de avifauna y quirópteros con los aerogeneradores del Proyecto, ello para efectos de determinar si es requerido incorporar m"/>
    <m/>
  </r>
  <r>
    <n v="2132282080"/>
    <s v="EIA DS40"/>
    <s v="Parque Eólico Cabo Leones III"/>
    <s v="III"/>
    <s v="Freirina"/>
    <s v="c"/>
    <n v="5"/>
    <n v="2018"/>
    <x v="1"/>
    <s v="Eólico"/>
    <n v="69"/>
    <s v="Estudio de determinación de tamaftos y conectividad poblacional de la especie Lama guanicoe de la zona costera entre Huasca y Charos"/>
    <x v="2"/>
    <x v="13"/>
    <s v="CAV"/>
    <s v="Operación"/>
    <s v="No aplica"/>
    <s v="Perturbación de hábitat para la fauna de alta movilidad"/>
    <s v="El compromiso apunta a dar cumplimiento al objetivo &quot;Aumento y Fortalecimiento de estudios científicos y del conocimiento en Camélidos silvestres sudamericanos a nivel regional&quot; de la Estrategia Multiseetorial para para la conservación de camélidos silves"/>
    <m/>
  </r>
  <r>
    <n v="2132346285"/>
    <s v="EIA DS40"/>
    <s v="Proyecto Aconcagua"/>
    <s v="V"/>
    <s v="Quintero, Puchuncaví, Quillota"/>
    <s v="o6"/>
    <n v="37"/>
    <n v="2018"/>
    <x v="3"/>
    <s v="No Aplica"/>
    <n v="137"/>
    <s v="Validación de los modelos de dispersión de pluma salina y de captación de plancton"/>
    <x v="2"/>
    <x v="13"/>
    <s v="CAV"/>
    <s v="Operación"/>
    <s v="No aplica"/>
    <s v="Impacto C-EM-1: Alteración de las características físicas y químicas del agua de mar._x000a_Impacto C-EM-2: Alteración de la calidad de los sedimentos marinos._x000a_Impacto C-EM-3: Alteración de comunidades bentónicas submareales._x000a_Impacto C-EM-4: Alteración de comun"/>
    <s v="Objetivo: Corroborar los valores obtenidos en la modelación de la dispersión de la pluma salina y de la captación de plancton, con información empírica obtenida durante la fase de operación del Proyecto._x000a_Descripción: Durante la fase de operación del Proye"/>
    <m/>
  </r>
  <r>
    <n v="2132536251"/>
    <s v="EIA DS40"/>
    <s v="ENAPAC"/>
    <s v="III"/>
    <s v="Copiapó, Caldera"/>
    <s v="a1"/>
    <n v="99"/>
    <n v="2018"/>
    <x v="3"/>
    <s v="No Aplica"/>
    <n v="86"/>
    <s v="Monitoreo de mamíferos marinos asociada a pinnípedos y cetáceos"/>
    <x v="2"/>
    <x v="13"/>
    <s v="CAV"/>
    <s v="Todas las fases"/>
    <s v="No aplica"/>
    <s v="Pérdida o modificación de hábitat de mamíferos costeros"/>
    <s v="Objetivo: Monitorear el comportamiento de pinnípedos durante la fase construcción de obras marítimas, operación y cierre del Proyecto Descripción: Se plantea la participación de un observador de mamíferos marinos (en su sigla en inglés MMO) durante las ac"/>
    <m/>
  </r>
  <r>
    <n v="2139054175"/>
    <s v="EIA DS40"/>
    <s v="Parque Eólico Caman"/>
    <s v="XIV"/>
    <s v="Paillaco, Los Lagos, Valdivia"/>
    <s v="c"/>
    <n v="65"/>
    <n v="2020"/>
    <x v="1"/>
    <s v="Eólico"/>
    <n v="57"/>
    <s v="Programa de monitoreo y remoción de carcasas"/>
    <x v="2"/>
    <x v="13"/>
    <s v="Mitigación"/>
    <s v="Operación"/>
    <s v="Avifauna"/>
    <s v="FA-05: Daño incidental de aves y quirópteros por colisión con aerogeneradores y barotrauma."/>
    <s v="Objetivo: Disminuir la presencia de cebos que generen atracción de aves al sector del parque eólico, en búsqueda de alimento reduciendo así el riesgo de colisión de éstas. Descripción: A través de recorridos periódicos en el área del parque eólico, la"/>
    <s v="• Registro de conteo y remoción de carcasas • Registro fotográfico de carcasas encontradas"/>
  </r>
  <r>
    <n v="2142266195"/>
    <s v="EIA DS40"/>
    <s v="Nueva Línea Nueva Maitencillo -Punta Colorada -Nueva Pan de Azúcar 2x220 kV, 2x500 MVA"/>
    <s v="Interregional"/>
    <s v="La Higuera, Freirina, Vallenar, Coquimbo, La Serena"/>
    <s v="b1"/>
    <n v="193"/>
    <n v="2020"/>
    <x v="1"/>
    <s v="LTE"/>
    <n v="98"/>
    <s v="Monitoreo de la Lorera Incahuasi"/>
    <x v="2"/>
    <x v="13"/>
    <s v="CAV"/>
    <s v="Todas las fases"/>
    <s v="No aplica"/>
    <s v="Alteración de sitio de interés Lorera Incahuasi"/>
    <s v="Objetivo: determinar abundancia de tricahues en la Lorera Incahuasi y control a través del tiempo para evaluar estabilidad de su población. Descripción: realización de monitoreos en la Lorera Incahuasi y los sitios de ocupación (posaderos/dormideros, bebe"/>
    <m/>
  </r>
  <r>
    <n v="2145533743"/>
    <s v="EIA DS40"/>
    <s v="Parque Eólico Horizonte"/>
    <s v="II"/>
    <s v="Taltal"/>
    <s v="c"/>
    <n v="20210200118"/>
    <n v="2021"/>
    <x v="1"/>
    <s v="Eólico"/>
    <n v="37"/>
    <s v="Monitoreo de avifauna"/>
    <x v="2"/>
    <x v="13"/>
    <s v="CAV"/>
    <s v="Construcción y Operación"/>
    <s v="No aplica"/>
    <s v="Colisión de aves."/>
    <s v="Objetivo: Registrar los individuos de avifauna que eventualmente colisionen con las estructuras del proyecto. Descripción: Se implementará un programa de monitoreo de avifauna, a cargo de profesionales especialistas, el cual considera recorridos pedestres"/>
    <m/>
  </r>
  <r>
    <n v="2158632264"/>
    <s v="EIA DS40"/>
    <s v="Parque Híbrido Pampas"/>
    <s v="II"/>
    <s v="Taltal"/>
    <s v="b1"/>
    <n v="202402001137"/>
    <n v="2024"/>
    <x v="1"/>
    <s v="Eólico"/>
    <n v="58"/>
    <s v="Monitoreo de nidos de Gaviota Garuma (Leucophaeus modestus)"/>
    <x v="2"/>
    <x v="13"/>
    <s v="CAV"/>
    <s v="Construcción y Cierre"/>
    <s v="No aplica"/>
    <s v="Afectación a Fauna Silvestre."/>
    <s v="Objetivo: Evitar la afectación de nidos de gaviota garuma (Leucophaeus modestus) registrados en el AI del Proyecto, al inicio del período reproductivo de la especie."/>
    <m/>
  </r>
  <r>
    <n v="2158632264"/>
    <s v="EIA DS40"/>
    <s v="Parque Híbrido Pampas"/>
    <s v="II"/>
    <s v="Taltal"/>
    <s v="b1"/>
    <n v="202402001137"/>
    <n v="2024"/>
    <x v="1"/>
    <s v="Eólico"/>
    <n v="60"/>
    <s v="Monitoreo de nidos de golondrina de mar (Oceanites. gracilis)."/>
    <x v="2"/>
    <x v="13"/>
    <s v="CAV"/>
    <s v="Construcción y Cierre"/>
    <s v="No aplica"/>
    <s v="Afectación a Fauna Silvestre."/>
    <s v="Objetivo: Evitar la afectación de nidos de golondrina de mar (Oceanites. gracilis) en los sectores identificados, al inicio del período reproductivo de la especie. Descripción: El Titular implementará un monitoreo en los sectores donde se registraron nido"/>
    <m/>
  </r>
  <r>
    <n v="2130365309"/>
    <s v="EIA DS40"/>
    <s v="Ampliación y Modernización Planta Enaex S.A. La Serena"/>
    <s v="IV"/>
    <s v="La Serena"/>
    <s v="ñ2"/>
    <n v="46"/>
    <n v="2016"/>
    <x v="3"/>
    <s v="No Aplica"/>
    <n v="23"/>
    <s v="Plan de perturbación controlada de reptiles y cururos"/>
    <x v="2"/>
    <x v="14"/>
    <s v="Mitigación"/>
    <s v="Construcción"/>
    <s v="Fauna"/>
    <s v="Desplazar poblaciones de reptiles en estado de conservación y cururos, en las áreas a intervenir por el proyecto"/>
    <s v="Objetivo, justificación y descripcion: La presente medida está contemplada para la etapa de construcción, consiste en perturbar de manera controlada a los reptiles y cururos que se encuentren en el área de emplazamiento del proyecto; disminuyendo los efec"/>
    <s v="Registro de la ausencia de individuos de reptiles y cururos en las zonas a intervenir"/>
  </r>
  <r>
    <n v="2130530061"/>
    <s v="EIA DS40"/>
    <s v="Parque Fotovoltaico Santiago Solar"/>
    <s v="RM"/>
    <s v="Tiltil "/>
    <s v="b1"/>
    <n v="310"/>
    <n v="2016"/>
    <x v="1"/>
    <s v="PFV"/>
    <n v="18"/>
    <s v="Perturbación controlada para Cururos"/>
    <x v="2"/>
    <x v="14"/>
    <s v="Mitigación"/>
    <s v="Construcción"/>
    <s v="Animales silvestres (fauna): Especies sensibles y/o en categoría de conservación"/>
    <s v="“Pérdida de ejemplares Cururo”_x000a_“Pérdida y/o modificación de hábitat Cururo”"/>
    <s v="Objetivo: Lograr el desplazamiento progresivo de Spalacopus cyanus (cururo) desde aquellas áreas que seránintervenidas por las obras del Proyecto, hacia sectores sin intervención y con las características propias del hábitat de la especie._x000a_Descripción: La"/>
    <s v="Se considerará la “Presencia de curureras activas”._x000a__x000a_En ese sentido, se considerará como indicador de éxito el que la cantidad de curureras activas en el área del Proyecto haya disminuido en un 100% tras la ejecución de la medida, para lo cual se utilizar"/>
  </r>
  <r>
    <n v="2130573988"/>
    <s v="EIA DS40"/>
    <s v="Minicentrales Hidroeléctricas de pasada Aillín y Las Juntas"/>
    <s v="VIII"/>
    <s v="Quilleco, Santa Bárbara"/>
    <s v="c"/>
    <n v="150"/>
    <n v="2017"/>
    <x v="1"/>
    <s v="Hidroeléctrica"/>
    <n v="31"/>
    <s v="Perturbación contralada para reptiles y micromamiferos"/>
    <x v="2"/>
    <x v="14"/>
    <s v="Mitigación"/>
    <s v="Construcción"/>
    <s v="Fauna"/>
    <s v="FA-1:Modificación del hábitat de la fauna_x000a_FA-3: Pérdida de individuos de fauna terrestre"/>
    <s v="Objetivo: Disminuir el efecto del impacto sobre la fauna en categoría de conservación y baja movilidad_x000a__x000a_Descripción: La perturabación controlada consiste en inducir el abandono paulatino de los individuos de la zona de obras, perturbando intencionalmente "/>
    <s v="Informe que incluya la metodología utilizada, el recorrido de verificación y la remoción de los refugios."/>
  </r>
  <r>
    <n v="2131447464"/>
    <s v="EIA DS40"/>
    <s v="Línea de Transmisión Lo Aguirre – Alto Melipilla y Alto Melipilla - Rapel"/>
    <s v="Interregional"/>
    <s v="San Pedro, Curacaví, Melipilla, Litueche, Pudahuel"/>
    <s v="b1"/>
    <n v="1542"/>
    <n v="2018"/>
    <x v="1"/>
    <s v="LTE"/>
    <n v="44"/>
    <s v="Plan de Perturbación Controlada para fauna de baja movilidad (reptiles)."/>
    <x v="2"/>
    <x v="14"/>
    <s v="Mitigación"/>
    <s v="Construcción"/>
    <s v="Fauna de vertebrados terrestres"/>
    <s v="La medida busca mitigar los siguientes impactos: ET-FFT-CON-01 “Pérdida y fragmentación de hábitat para la fauna nativa” ET-FFT-CON-02 “Mortalidad incidental de fauna nativa (vertebrados terrestres)”"/>
    <s v="Minimizar los posibles impactos sobre las especies de fauna nativa de baja movilidad (reptiles) que generarían las obras del proyecto. Promoviendo o forzando el trasladando de los individuos por sus propios medios._x000a_De manera general, el Plan de Perturbaci"/>
    <s v="En atención a lo propuesto Torres-Murra, et al. (2014), se han considerado como indicadores del existo de la medida de perturbación controlada, los siguientes parámetros. A saber:  Riqueza de especies del ensamble (antes/después de la aplicación de la me"/>
  </r>
  <r>
    <n v="2131476196"/>
    <s v="EIA DS40"/>
    <s v="Proyecto Hidroeléctrico Embalse Digua"/>
    <s v="VII"/>
    <s v="Retiro, Parral"/>
    <s v="c"/>
    <n v="30"/>
    <n v="2017"/>
    <x v="1"/>
    <s v="Hidroeléctrica"/>
    <n v="106"/>
    <s v="Perturbación controlada"/>
    <x v="2"/>
    <x v="14"/>
    <s v="CAV"/>
    <s v="Construcción"/>
    <s v="No aplica"/>
    <s v="Aumento temporal del ruido en fauna en ambiente boscoso_x000a_Perdida de individuos de especies en categoría de conservación por disminución de hábitat"/>
    <s v="Objetivo: El objetivo de esta medida es producir el abandono paulatino de los individuos de fauna que se encuentren dentro del área de construcción del Proyecto, con la finalidad de ahuyentar a la fauna y que ésta busque refugio por su cuenta en sectores "/>
    <m/>
  </r>
  <r>
    <n v="2131618580"/>
    <s v="EIA DS40"/>
    <s v="Parque Fotovoltaico Sol de Vallenar"/>
    <s v="III"/>
    <s v="Vallenar"/>
    <s v="c"/>
    <n v="125"/>
    <n v="2018"/>
    <x v="1"/>
    <s v="PFV"/>
    <n v="72"/>
    <s v="Plan de Perturbación Controlada (PPC) para reptiles"/>
    <x v="2"/>
    <x v="14"/>
    <s v="Mitigación"/>
    <s v="Construcción"/>
    <s v="Fauna"/>
    <s v="Disminución de individuos de fauna terrestre en categoría de conservación de baja movilidad"/>
    <s v="Disminuir la probabilidad de afectación de individuos de herpetofauna (reptiles)._x000a_Se realizará una perturbación controlada de individuos de reptiles, consistente estimular el abandono (por sus propios medios) de ejemplares mediante la alteración de las co"/>
    <s v="Se considerará que la medida fue correctamente implementada cuando en la actividad “microrruteo de seguimiento” no se observen ejemplares y se hayan trasladado los refugios según las recomendaciones de los especialistas"/>
  </r>
  <r>
    <n v="2132282080"/>
    <s v="EIA DS40"/>
    <s v="Parque Eólico Cabo Leones III"/>
    <s v="III"/>
    <s v="Freirina"/>
    <s v="c"/>
    <n v="5"/>
    <n v="2018"/>
    <x v="1"/>
    <s v="Eólico"/>
    <n v="39"/>
    <s v="Plan de Perturbación Controlada de Cururos"/>
    <x v="2"/>
    <x v="14"/>
    <s v="Mitigación"/>
    <s v="Previo a la fase de construcción"/>
    <s v="Fauna"/>
    <s v="Perturbación de hábitat para la fauna de baja movilidad_x000a_Pérdida de individuos de especies protegidas de fauna de baja movilidad"/>
    <s v="Objetivo: El objetivo del plan consiste en minimizar el efecto de las actividades del Proyecto sobre potenciales colonias activas de cururo (Spalacopus cyanus), que puedan encontrarse dentro del área de afección directa de las obras del Proyecto, mediante"/>
    <s v="El indicador de cumplimiento de esta medida será mediante un informe final de la para cada una de las fases 1 y 2 de construcción con los res ultados de este seguimiento, los que se enviarán a la autoridad ambiental (Superintendencia de Medio Ambiente), u"/>
  </r>
  <r>
    <n v="2132346285"/>
    <s v="EIA DS40"/>
    <s v="Proyecto Aconcagua"/>
    <s v="V"/>
    <s v="Quintero, Puchuncaví, Quillota"/>
    <s v="o6"/>
    <n v="37"/>
    <n v="2018"/>
    <x v="3"/>
    <s v="No Aplica"/>
    <n v="125"/>
    <s v="Liberación de áreas y perturbación controlada de especies de baja movilidad"/>
    <x v="2"/>
    <x v="14"/>
    <s v="CAV"/>
    <s v="Construcción"/>
    <s v="No aplica"/>
    <s v="Impacto C-FA-2: Pérdida de individuos de especies de baja movilidad, listadas en categoría de conservación."/>
    <s v="Objetivo: La no afectación de ejemplares de especies de fauna de baja movilidad identificadas en la zona en que se emplazaría el Proyecto, específicamente en el Sector Acueducto, correspondientes a:_x000a__x000a_a.       Pleurodema thaul (Sapito de cuatro ojos). Cate"/>
    <m/>
  </r>
  <r>
    <n v="2132536251"/>
    <s v="EIA DS40"/>
    <s v="ENAPAC"/>
    <s v="III"/>
    <s v="Copiapó, Caldera"/>
    <s v="a1"/>
    <n v="99"/>
    <n v="2018"/>
    <x v="3"/>
    <s v="No Aplica"/>
    <n v="32"/>
    <s v="Perturbación controlada de reptiles y micromamíferos cursoriales y fosoriales, en sector Interior"/>
    <x v="2"/>
    <x v="14"/>
    <s v="Mitigación"/>
    <s v="No informada"/>
    <s v="Fauna terrestre"/>
    <s v="Perturbación y/o modificación de hábitat Pérdida de individuos de fauna de interés y/o en categoría de conservación"/>
    <s v="Objetivo: Provocar el abandono o inducir el desplazamiento gradual de los individuos de la fauna de baja movilidad, desde su lugar de origen hacia zonas inmediatamente adyacentes, en forma previa a la intervención por parte del proyecto o actividad. Descr"/>
    <s v="Los limites comprometidos serán: - Reptiles: Se considerará que la medida ha sido exitosa cuando la “Abundancia de las especies objetivo” disminuya en un 100% en el área de intervención, en relación a la situación base, tras la ejecución de la perturbació"/>
  </r>
  <r>
    <n v="2138417146"/>
    <s v="EIA DS40"/>
    <s v="Terminal Gas Caldera"/>
    <s v="III"/>
    <s v="Caldera"/>
    <s v="f4"/>
    <n v="83"/>
    <n v="2019"/>
    <x v="2"/>
    <s v="No Aplica"/>
    <n v="29"/>
    <s v="Plan de perturbación controlada"/>
    <x v="2"/>
    <x v="14"/>
    <s v="Mitigación"/>
    <s v="Construcción"/>
    <s v="Fauna"/>
    <s v="Efecto adverso significativo sobre la fauna nativa debido a la pérdida de ejemplares de baja movilidad."/>
    <s v="Provocar el abandono o inducir el desplazamiento gradual de los individuos de fauna de baja movilidad (reptiles) en el área del proyecto, específicamente de las obras lineales, desde su lugar de origen hacia zonas inmediatamente adyacentes al área de inte"/>
    <s v="Comprobante generado por el sistema electrónico de la SMA, contra la entrega del informe de perturbación controlada."/>
  </r>
  <r>
    <n v="2138417146"/>
    <s v="EIA DS40"/>
    <s v="Terminal Gas Caldera"/>
    <s v="III"/>
    <s v="Caldera"/>
    <s v="f4"/>
    <n v="83"/>
    <n v="2019"/>
    <x v="2"/>
    <s v="No Aplica"/>
    <n v="81"/>
    <s v="Plan de perturbación controlada de fauna marina"/>
    <x v="2"/>
    <x v="14"/>
    <s v="CAV"/>
    <s v="Construcción"/>
    <s v="No aplica"/>
    <s v="Efectos adversos sobre vertebrados marinos."/>
    <s v="Objetivo: Provocar el abandono o inducir el desplazamiento gradual de los individuos de fauna nativa marina (reptiles, aves y mamíferos marinos) en el área de influencia del proyecto, específicamente en la zona intermareal. Descripción: Contempla especies"/>
    <m/>
  </r>
  <r>
    <n v="2139054175"/>
    <s v="EIA DS40"/>
    <s v="Parque Eólico Caman"/>
    <s v="XIV"/>
    <s v="Paillaco, Los Lagos, Valdivia"/>
    <s v="c"/>
    <n v="65"/>
    <n v="2020"/>
    <x v="1"/>
    <s v="Eólico"/>
    <n v="47"/>
    <s v="Perturbación controlada de reptiles (MM-FA-04)"/>
    <x v="2"/>
    <x v="14"/>
    <s v="Mitigación"/>
    <s v="Construcción"/>
    <s v="Fauna terrestre: reptiles"/>
    <s v="Modificación de hábitat de especies de fauna terrestre grupo I de baja movilidad: reptiles, anfibios y micromamíferos (FA-01:)."/>
    <s v="Objetivo: Provocar el abandono o producir el desplazamiento de la fauna objetivo presente en el área de influencia del Proyecto hacia zonas adyacentes, evitando de esta manera que la fauna nativa sea afectada por el desarrollo del Proyecto. Como objetivos"/>
    <s v="• Resolución del SAG que autoriza desarrollo Plan de Rescate y Relocalización; • Informe de Resultados de la ejecución del Plan de Perturbación Controlada, el que da cuenta de la medida desarrollada y los resultados obtenidos; el que será remitido a la Su"/>
  </r>
  <r>
    <n v="2139054175"/>
    <s v="EIA DS40"/>
    <s v="Parque Eólico Caman"/>
    <s v="XIV"/>
    <s v="Paillaco, Los Lagos, Valdivia"/>
    <s v="c"/>
    <n v="65"/>
    <n v="2020"/>
    <x v="1"/>
    <s v="Eólico"/>
    <n v="48"/>
    <s v="Perturbación controlada de mamíferos (MM-FA-05)"/>
    <x v="2"/>
    <x v="14"/>
    <s v="Mitigación"/>
    <s v="Construcción"/>
    <s v="Fauna terrestre: micromamíferos"/>
    <s v="Modificación de hábitat de especies de fauna terrestre grupo I de baja movilidad: anfibios, reptiles y micromamíferos. (FA-01)"/>
    <s v="Objetivo: El objetivo de la medida es provocar el abandono o producir el desplazamiento de la fauna objetivo presente en el área de influencia del Proyecto hacia zonas adyacentes, evitando de esta manera que la fauna nativa sea afectada por el desarrollo "/>
    <s v="• En la totalidad (100%) de las campañas de perturbación, se desarrollará un esfuerzo de labores de perturbación igual o superior al propuesto. • Al menos una semana antes del inicio de obras, se habrá desarrollado un 100% de la perturbación en los disti"/>
  </r>
  <r>
    <n v="2141074139"/>
    <s v="EIA DS40"/>
    <s v="Nuevas Líneas 2x220 kV entre Parinacota y Cóndores"/>
    <s v="Interregional"/>
    <s v="Alto Hospicio, Huara, Camarones, Pozo Almonte, Arica"/>
    <s v="b1"/>
    <n v="1112"/>
    <n v="2019"/>
    <x v="1"/>
    <s v="LTE"/>
    <n v="20"/>
    <s v="Plan de perturbación controlada de fauna de baja movilidad"/>
    <x v="2"/>
    <x v="14"/>
    <s v="Mitigación"/>
    <s v="Construcción"/>
    <s v="Fauna"/>
    <s v="Alteración significativa sobre la fauna nativa por la pérdida de ejemplares de baja movilidad."/>
    <s v="Objetivo: Evitar la pérdida de ejemplares de fauna de baja movilidad en el área de intervención, permitiendo la conservación del patrimonio genético de la población intervenida al provocar el abandono o inducir el desplazamiento gradual de los ejemplares "/>
    <s v="Se considerará exitosa la medida con la ausencia visual de ejemplares de baja movilidad (reptiles y micromamíferos) en el área de intervención, confirmado por la ausencia de avistamientos o huellas una vez finalizada la perturbación controlada"/>
  </r>
  <r>
    <n v="2142266195"/>
    <s v="EIA DS40"/>
    <s v="Nueva Línea Nueva Maitencillo -Punta Colorada -Nueva Pan de Azúcar 2x220 kV, 2x500 MVA"/>
    <s v="Interregional"/>
    <s v="La Higuera, Freirina, Vallenar, Coquimbo, La Serena"/>
    <s v="b1"/>
    <n v="193"/>
    <n v="2020"/>
    <x v="1"/>
    <s v="LTE"/>
    <n v="40"/>
    <s v="Perturbación controlada de Cururo (Spalacopuscyanus)"/>
    <x v="2"/>
    <x v="14"/>
    <s v="Mitigación"/>
    <s v="Construcción"/>
    <s v="Ecosistemas terrestres, fauna, Cururo: Spalacopuscyanus)"/>
    <s v="Perturbación de fauna (hábitat) asociada al Cururo: Spalacopuscyanus"/>
    <s v="Objetivo: Desplazar individuos de la colonia de cururo reportados en la Línea de Base del EIA y que interfieran con las obras del proyecto, asociado específicamente al Punto de Muestreo de Fauna N° 187 (PMF 187). Descripción: La medida consiste en ejecuta"/>
    <s v="Establecer la ausencia de cuevas activas en el área sujeta de perturbación, a través de un plan de seguimiento. Entrega del Informe a la Superintendencia del Medio Ambiente, dentro de 30 días hábiles posteriores a la ejecución de la medida."/>
  </r>
  <r>
    <n v="2142846510"/>
    <s v="EIA DS40"/>
    <s v="Meseta de Los Andes"/>
    <s v="V"/>
    <s v="Calle Larga, Los Andes"/>
    <s v="c"/>
    <n v="25"/>
    <n v="2020"/>
    <x v="1"/>
    <s v="PFV"/>
    <n v="58"/>
    <s v="Plan de Perturbación Controlada en área de Línea de Transmisión Eléctrica (LTE)."/>
    <x v="2"/>
    <x v="14"/>
    <s v="CAV"/>
    <s v="Construcción"/>
    <s v="No aplica"/>
    <s v="C-FA-1: Pérdida y alteración de hábitat de fauna."/>
    <s v="Objetivo: El objetivo del plan de perturbación controlada es promover el desplazamiento de las especies de baja movilidad por sus propios medios, hacia sectores adyacentes fuera del área de intervención del Proyecto. Descripción: El despeje de refugios se"/>
    <m/>
  </r>
  <r>
    <n v="2143304007"/>
    <s v="EIA DS40"/>
    <s v="Nueva Línea Transmisión 2x220 kV Nueva Pan de Azúcar-Punta Sierra-Centella"/>
    <s v="IV"/>
    <s v="Illapel, Coquimbo, Ovalle, Canela, Salamanca"/>
    <s v="b1"/>
    <n v="55"/>
    <n v="2021"/>
    <x v="1"/>
    <s v="LTE"/>
    <n v="79"/>
    <s v="Perturbación Controlada para Micromamíferos y Reptiles en Obras Lineales."/>
    <x v="2"/>
    <x v="14"/>
    <s v="Mitigación"/>
    <s v="Construcción"/>
    <s v="Animales silvestres."/>
    <s v="Pérdida de individuos de baja y mediana movilidad por emplazamiento de obras, partes y acciones durante la fase de construcción del Proyecto."/>
    <s v="La perturbación controlada consiste en realizar acciones para inducir el desplazamiento de los ejemplares ubicados en el área del Proyecto previo a la fase de construcción, a zonas aledañas al Proyecto. Para realizar esta labor se tendrá especial cuidado "/>
    <s v="El indicador de cumplimiento será: • Ausencia de ejemplares de fauna de baja movilidad singular y/o en categoría de conservación en sectores a intervenir, después del primer monitoreo (7 días post-perturbación o antes del inicio de las actividades). • Adi"/>
  </r>
  <r>
    <n v="2143304007"/>
    <s v="EIA DS40"/>
    <s v="Nueva Línea Transmisión 2x220 kV Nueva Pan de Azúcar-Punta Sierra-Centella"/>
    <s v="IV"/>
    <s v="Illapel, Coquimbo, Ovalle, Canela, Salamanca"/>
    <s v="b1"/>
    <n v="55"/>
    <n v="2021"/>
    <x v="1"/>
    <s v="LTE"/>
    <n v="81"/>
    <s v="Perturbación Controlada de Spalacopus cyanus (cururos)."/>
    <x v="2"/>
    <x v="14"/>
    <s v="Mitigación"/>
    <s v="Construcción"/>
    <s v="Animales silvestres."/>
    <s v="Pérdida de individuos de baja y mediana movilidad por emplazamiento de obras, partes y acciones durante la fase de construcción del Proyecto."/>
    <s v="La perturbación controlada consiste en realizar acciones para inducir el desplazamiento de los ejemplares ubicados en el área del Proyecto previo a la fase de construcción, a zonas aledañas al Proyecto. Para realizar esta labor se tendrá especial cuidado "/>
    <s v="El indicador de cumplimiento será: • Ausencia de ejemplares de fauna de baja movilidad singular y/o en categoría de conservación en sectores a intervenir, después del primer monitoreo (7 días post-perturbación o antes del inicio de las actividades). • Adi"/>
  </r>
  <r>
    <n v="2145215132"/>
    <s v="EIA DS40"/>
    <s v="Parque Eólico Atacama"/>
    <s v="III"/>
    <s v="Freirina"/>
    <s v="c"/>
    <n v="20210300186"/>
    <n v="2021"/>
    <x v="1"/>
    <s v="Eólico"/>
    <n v="44"/>
    <s v="Plan de perturbación controlada de Cururos"/>
    <x v="2"/>
    <x v="14"/>
    <s v="Mitigación"/>
    <s v="Construcción"/>
    <s v="Fauna terrestre"/>
    <s v="Perturbación de hábitat para la fauna de baja movilidad Pérdida de individuos de especies protegidas de fauna"/>
    <s v="El objetivo del plan consiste en la protección de individuos de Cururo (Spalacopus cyanus), que puedan encontrarse dentro del área de afección directa de las obras del Proyecto, mediante el traslado de éstas por perturbación controlada_x000a_La perturbación con"/>
    <s v="Más allá de la entrega de un informe final que dé cuenta de toda la actividad desarrollada, el que será entregado a la Superintendencia del Medio Ambiente, una vez transcurridos 30 días desde finalizada la fase de construcción, y se ajustará en estructura"/>
  </r>
  <r>
    <n v="2145409483"/>
    <s v="EIA DS40"/>
    <s v="Actualización y Mejoras Ambientales del Complejo Industrial Coker"/>
    <s v="V"/>
    <s v="Concón"/>
    <s v="ñ4"/>
    <n v="2022050018"/>
    <n v="2022"/>
    <x v="0"/>
    <s v="No Aplica"/>
    <n v="106"/>
    <s v="Plan de Perturbación Controlada de Reptiles"/>
    <x v="2"/>
    <x v="14"/>
    <s v="CAV"/>
    <s v="Construcción"/>
    <s v="No aplica"/>
    <s v="Alteración del hábitat de fauna, de baja movilidad y en categoría de conservación"/>
    <s v="Objetivo: Provocar el abandono o inducir el desplazamiento gradual de individuos de fauna, desde su lugar de origen hacia zonas inmediatamente adyacentes, en forma previa a la ejecución de las partes, obras y actividades del Proyecto. En este caso, las es"/>
    <m/>
  </r>
  <r>
    <n v="2145591077"/>
    <s v="EIA DS40"/>
    <s v="Nueva Línea 2x220 Nueva Alto Melipilla - Nueva Casablanca - La Pólvora - Agua Santa"/>
    <s v="Interregional"/>
    <s v="Melipilla, Cartagena, Valparaíso, Casablanca, San Antonio, Viña del Mar"/>
    <s v="b1"/>
    <n v="2023990019"/>
    <n v="2023"/>
    <x v="1"/>
    <s v="LTE"/>
    <n v="145"/>
    <s v="Perturbación controlada de fauna de baja movilidad"/>
    <x v="2"/>
    <x v="14"/>
    <s v="CAV"/>
    <s v="Construcción"/>
    <s v="No aplica"/>
    <s v="Afectación de individuos de baja movilidad _x000a_Perturbación del hábitat de especies en categoría de amenaza"/>
    <s v="Objetivo: Disminuir la afectación de especies de baja movilidad ubicada en el área de influencia del Proyecto. Las especies objetivo se presentan a continuación: Fauna de baja movilidad considerada CAV de Perturbación controlada Tabla 13.4.1: Especies obj"/>
    <m/>
  </r>
  <r>
    <n v="2151787876"/>
    <s v="EIA DS40"/>
    <s v="Parque Fotovoltaico Libélula"/>
    <s v="RM"/>
    <s v="Tiltil, Colina"/>
    <s v="c"/>
    <n v="202313001461"/>
    <n v="2023"/>
    <x v="1"/>
    <s v="PFV"/>
    <n v="84"/>
    <s v="Perturbación controlada de reptiles"/>
    <x v="2"/>
    <x v="14"/>
    <s v="CAV"/>
    <s v="Construcción"/>
    <s v="No aplica"/>
    <s v="Efecto adverso en la cantidad y calidad del recurso natural renovable, Fauna terrestre, debido a la alteración del hábitat de reptiles durante la Fase de Construcción del Proyecto (Parque Fotovoltaico y Línea de Transmisión)."/>
    <s v="Objetivo: Esta actividad tiene por objetivo realizar Perturbación Controlada a especies de reptiles registrados en la Línea de Transmisión. Descripción: Los reptiles presentes en el emplazamiento de la Línea de Transmisión serán parte del Plan de Perturba"/>
    <m/>
  </r>
  <r>
    <n v="2151787876"/>
    <s v="EIA DS40"/>
    <s v="Parque Fotovoltaico Libélula"/>
    <s v="RM"/>
    <s v="Tiltil, Colina"/>
    <s v="c"/>
    <n v="202313001461"/>
    <n v="2023"/>
    <x v="1"/>
    <s v="PFV"/>
    <n v="85"/>
    <s v="Perturbación controlada de micromamíferos"/>
    <x v="2"/>
    <x v="14"/>
    <s v="CAV"/>
    <s v="Construcción"/>
    <s v="No aplica"/>
    <s v="FA-4: “Efecto adverso en la cantidad y calidad del recurso natural renovable Fauna terrestre, debido a la alteración del hábitat de micromamíferos durante la Fase de Construcción en la Línea de Transmisión”."/>
    <s v="Objetivo: Esta actividad tiene por objetivo realizar Perturbación Controlada a especies de micromamíferos registrados en la Línea de Transmisión. Descripción: Los micromamíferos presentes en el emplazamiento de la Línea de Transmisión serán parte del Plan"/>
    <m/>
  </r>
  <r>
    <n v="2152728971"/>
    <s v="EIA DS40"/>
    <s v="Nueva Línea 2x220 kV Lagunas Nueva Pozo Almonte, Tendido Primer Circuito"/>
    <s v="I"/>
    <s v="Pozo Almonte"/>
    <s v="b1"/>
    <n v="20230100145"/>
    <n v="2023"/>
    <x v="1"/>
    <s v="LTE"/>
    <n v="48"/>
    <s v="Perturbación controlada de fauna de baja movilidad"/>
    <x v="2"/>
    <x v="14"/>
    <s v="Mitigación"/>
    <s v="Construcción"/>
    <s v="Animales Silvestres"/>
    <s v="CAS-3: Efecto adverso sobre la fauna nativa debido a la pérdida de ejemplares de baja movilidad en categoría de conservación."/>
    <s v="Minimizar la pérdida de ejemplares de fauna de baja movilidad en el área de intervención del Proyecto._x000a_La medida corresponde a una perturbación controlada del ambiente en el que se encuentra la fauna de baja movilidad presente en áreas a intervenir durant"/>
    <s v="El indicador de cumplimiento será la elaboración de una ficha de liberación de los sitios donde se ha ejecutado la medida de perturbación."/>
  </r>
  <r>
    <n v="2152728971"/>
    <s v="EIA DS40"/>
    <s v="Nueva Línea 2x220 kV Lagunas Nueva Pozo Almonte, Tendido Primer Circuito"/>
    <s v="I"/>
    <s v="Pozo Almonte"/>
    <s v="b1"/>
    <n v="20230100145"/>
    <n v="2023"/>
    <x v="1"/>
    <s v="LTE"/>
    <n v="49"/>
    <s v="Perturbación controlada de Ctenomys fulvus"/>
    <x v="2"/>
    <x v="14"/>
    <s v="Mitigación"/>
    <s v="Construcción"/>
    <s v="Animales Silvestres"/>
    <s v="CAS-4: Efecto adverso sobre la fauna nativa por pérdida de madrigueras activas de Ctenomys fulvus (tuco tuco del Tamarugal) debido a las partes y obras del Proyecto."/>
    <s v="Minimizar la pérdida de ejemplares del mamífero Ctenomys fulvus (tuco tuco del Tamarugal) en el área de intervención del Proyecto._x000a_La medida corresponde a una perturbación controlada de los ambientes en los que se encuentra la especie Ctenomys fulvus (tuc"/>
    <s v="El indicador de cumplimiento será la elaboración de una ficha de liberación de los sitios donde se ha ejecutado la medida de perturbación."/>
  </r>
  <r>
    <n v="2130573988"/>
    <s v="EIA DS40"/>
    <s v="Minicentrales Hidroeléctricas de pasada Aillín y Las Juntas"/>
    <s v="VIII"/>
    <s v="Quilleco, Santa Bárbara"/>
    <s v="c"/>
    <n v="150"/>
    <n v="2017"/>
    <x v="1"/>
    <s v="Hidroeléctrica"/>
    <n v="32"/>
    <s v="Rescate y Relocalización de Anfibios"/>
    <x v="2"/>
    <x v="15"/>
    <s v="Mitigación"/>
    <s v="Construcción"/>
    <s v="Fauna terrestre"/>
    <s v="FA-1:Modificación del hábitat de la fauna_x000a_FA-3: Pérdida de individuos de fauna terrestre"/>
    <s v="Objetivo: Disminuir el efecto del impacto sobre la fauna en categoría de conservación y de baja movilidad._x000a__x000a_Descripción: La medida consiste en la captura de individuos y su relocalización fuera del área de influencia del Proyecto, en sectores que no serán"/>
    <s v="Informe al SAG y SMA con los resultados de la medida"/>
  </r>
  <r>
    <n v="2130573988"/>
    <s v="EIA DS40"/>
    <s v="Minicentrales Hidroeléctricas de pasada Aillín y Las Juntas"/>
    <s v="VIII"/>
    <s v="Quilleco, Santa Bárbara"/>
    <s v="c"/>
    <n v="150"/>
    <n v="2017"/>
    <x v="1"/>
    <s v="Hidroeléctrica"/>
    <n v="34"/>
    <s v="Rescate y Relocalización de Trichomycterus areolatus"/>
    <x v="2"/>
    <x v="15"/>
    <s v="Mitigación"/>
    <s v="Construcción"/>
    <s v="Ecosistemas acuáticos continentales y fauna terrestre"/>
    <s v="LM-1: Alteración y/o modificación del hábitat fluvial con perjuicios sobre la flora y fauna acuática nativa en ambos cauces._x000a_LM-3: Modificación de hábitat con perjuicios sobre la población de Trichomycterus areolatus."/>
    <s v="Objetivo: El objetivo es dismínuír la pérdida de ejemplares de Trichomycterus areola tus en el área de influencia del Proyecto, mediante su captura y relocalización aguas arriba del sector de rescate, en el &quot;Área de Resguardo&quot; definida en la medida MC-LM-"/>
    <s v="El indicador de cumplimiento será la entrega de informes del plan de rescate y relocalización, los cuales serán remitidos a la SMA y al Servicio Nacional de Pesca (SERNAPESCA)."/>
  </r>
  <r>
    <n v="2130634267"/>
    <s v="EIA DS40"/>
    <s v="Planta desalinizadora y suministro de agua industrial"/>
    <s v="II"/>
    <s v="Sierra Gorda, Mejillones, María Elena"/>
    <s v="o6"/>
    <n v="217"/>
    <n v="2017"/>
    <x v="3"/>
    <s v="No Aplica"/>
    <n v="65"/>
    <s v="Plan de rescate y relocalización de fauna de baja movilidad"/>
    <x v="2"/>
    <x v="15"/>
    <s v="Mitigación"/>
    <s v="Construcción"/>
    <s v="Fauna"/>
    <s v="IF AC04: Afectación de individuos de animales silvestres de baja movilidad (reptiles), por construcción de obras del Proyecto."/>
    <s v="Objetivo: Mitigar el impacto sobre las especies de baja movilidad presentes en el área de influencia del Proyecto._x000a__x000a_Descripción: La medida consistirá en realizar la captura de las especies de baja movilidad (Salamanqueja del Norte Grande, Corredor de Cuat"/>
    <s v="Se proyectará luego de la actividad de relocalización, realizar 2 monitoreos para determinar la efectividad de la medida a los 10 y 30 días posteriores a la relocalización. El objetivo será contabilizar los individuos marcados. De acuerdo a experiencias e"/>
  </r>
  <r>
    <n v="2131162177"/>
    <s v="EIA DS40"/>
    <s v="Parque Eólico Calbuco"/>
    <s v="X"/>
    <s v="Calbuco"/>
    <s v="c"/>
    <n v="163"/>
    <n v="2019"/>
    <x v="1"/>
    <s v="Eólico"/>
    <n v="55"/>
    <s v="Rescate y relocalización de anuros en categoría de conservación"/>
    <x v="2"/>
    <x v="15"/>
    <s v="Mitigación"/>
    <s v="No informada"/>
    <s v="Fauna terrestre"/>
    <s v="Perturbación de microhábitat de anuros en categoría de conservación."/>
    <s v="Objetivo: evitar afectación de anuros en categoría de conservación producto de las acciones de la construcción. Descripción: con el objeto de disminuir el impacto por mortalidad directa en aquellas especies presentes en el área de intervención del proyect"/>
    <s v="- Número de ejemplares capturados por especie. - Proporción de ejemplares capturados en relación al total de ejemplares observados o densidades estimadas por especie. - Proporción de recapturas en los diferentes periodos de muestreo. - Para el monitoreo d"/>
  </r>
  <r>
    <n v="2131476196"/>
    <s v="EIA DS40"/>
    <s v="Proyecto Hidroeléctrico Embalse Digua"/>
    <s v="VII"/>
    <s v="Retiro, Parral"/>
    <s v="c"/>
    <n v="30"/>
    <n v="2017"/>
    <x v="1"/>
    <s v="Hidroeléctrica"/>
    <n v="107"/>
    <s v="Plan de rescate y relocalización"/>
    <x v="2"/>
    <x v="15"/>
    <s v="CAV"/>
    <s v="Construcción"/>
    <s v="No aplica"/>
    <s v="Perdida de individuos de especies en categoría de conservación por disminución de hábitat"/>
    <s v="Objetivo: Realizar el rescate de los individuos de especies de anfibios, reptiles y micromamíferos, principalmente en categoría de conservación, para ser trasladados hacia ambientes similares y minimizar su intervención._x000a_Descripción y justificación:_x000a_ Anf"/>
    <m/>
  </r>
  <r>
    <n v="2131542388"/>
    <s v="EIA DS40"/>
    <s v="Parque Solar Fotovoltaico Nuevo Futuro"/>
    <s v="III"/>
    <s v="Vallenar"/>
    <s v="c"/>
    <n v="5"/>
    <n v="2018"/>
    <x v="1"/>
    <s v="PFV"/>
    <n v="27"/>
    <s v="Rescate y Relocalización de Fauna Terrestre de baja movilidad"/>
    <x v="2"/>
    <x v="15"/>
    <s v="Mitigación"/>
    <s v="Construcción"/>
    <s v="Fauna"/>
    <s v="Pérdida de individuos en categoria de conservación"/>
    <s v="Objetivo: Mitigar impacto del Proyecto sobre fauna terrestre- Pérdida de individuos en categoría de conservación_x000a__x000a_Descripción:Captura, Rescate y Relocalización de fauna terrestre, Reptiles, para su conservación de patrimonio genético._x000a__x000a_Justificación: Miti"/>
    <s v="Rescate de Reptiles, 80% de los números absolutos de ejemplares por especie re localizada el 100% de las especies detectadas en la Línea de Base. Seguimiento en áreas de relocalización, con población marcada y presencia normal de herpetofauna, (hábitat ap"/>
  </r>
  <r>
    <n v="2131618580"/>
    <s v="EIA DS40"/>
    <s v="Parque Fotovoltaico Sol de Vallenar"/>
    <s v="III"/>
    <s v="Vallenar"/>
    <s v="c"/>
    <n v="125"/>
    <n v="2018"/>
    <x v="1"/>
    <s v="PFV"/>
    <n v="73"/>
    <s v="Plan de Rescate y Relocalización para Spalacopus cyanus"/>
    <x v="2"/>
    <x v="15"/>
    <s v="Mitigación"/>
    <s v="Construcción"/>
    <s v="Fauna"/>
    <s v="Disminución de individuos de fauna terrestre en categoría de conservación de baja movilidad"/>
    <s v="Disminuir la probabilidad de afectación de individuos de Spalacopus cyanus (cururo)._x000a_Se realizará un plan de rescate y relocalización de individuos de cururo, que consiste en la captura de individuos registrados en las curureras activas dentro del área de"/>
    <s v="Los patrones de dinámica poblacional (número de individuos adultos y juveniles, proporción de sexos, entre otros), así como el estado de salud de las poblaciones en el sitio de relocalización, no debe ser significativamente distinto a lo observado con las"/>
  </r>
  <r>
    <n v="2131618580"/>
    <s v="EIA DS40"/>
    <s v="Parque Fotovoltaico Sol de Vallenar"/>
    <s v="III"/>
    <s v="Vallenar"/>
    <s v="c"/>
    <n v="125"/>
    <n v="2018"/>
    <x v="1"/>
    <s v="PFV"/>
    <n v="74"/>
    <s v="Rescate y relocalización de reptiles"/>
    <x v="2"/>
    <x v="15"/>
    <s v="Mitigación"/>
    <s v="Construcción"/>
    <s v="Fauna"/>
    <s v="Disminución de individuos de fauna terrestre en categoría de conservación de baja movilidad"/>
    <s v="Disminuir la probabilidad de afectación de individuos de herpetofauna (reptiles)._x000a_Se aplicará un Plan de Rescate y Relocalización de individuos de reptiles, consistente en reubicar a ejemplares de las especies Lagartija de mancha (Liolaemus nigromaculatus"/>
    <s v="Los patrones de dinámica poblacional (número de individuos adultos y juveniles, proporción de sexos, entre otros), así como el estado de salud de las poblaciones en el sitio de relocalización, no debe ser significativamente distinto a lo observado con las"/>
  </r>
  <r>
    <n v="2132282080"/>
    <s v="EIA DS40"/>
    <s v="Parque Eólico Cabo Leones III"/>
    <s v="III"/>
    <s v="Freirina"/>
    <s v="c"/>
    <n v="5"/>
    <n v="2018"/>
    <x v="1"/>
    <s v="Eólico"/>
    <n v="37"/>
    <s v="Plan de rescate y relocalización de reptiles"/>
    <x v="2"/>
    <x v="15"/>
    <s v="Mitigación"/>
    <s v="Previo a la fase de construcción"/>
    <s v="Fauna"/>
    <s v="Perturbación de hábitat para la fauna de baja movilidad_x000a_Pérdida de individuos de especies protegidas de fauna de baja movilidad"/>
    <s v="Objetivo: El Plan de rescate tiene por objetivo el rescate y relocalización de reptiles en categoría de conservación, trasladando a los individuos hacia sitios que no vayan a ser intervenidos por el Proyecto. Las especies que serán objeto de esta medida s"/>
    <s v="El indicador de cumplimiento para esta medida será la entrega de un informe parcial posterior a cada una de las campat'las de monitoreo, más un informe recopilatorio final por cada fase de construcción 1 y 2, enviados a la Superintendencia del Medio Ambie"/>
  </r>
  <r>
    <n v="2132346285"/>
    <s v="EIA DS40"/>
    <s v="Proyecto Aconcagua"/>
    <s v="V"/>
    <s v="Quintero, Puchuncaví, Quillota"/>
    <s v="o6"/>
    <n v="37"/>
    <n v="2018"/>
    <x v="3"/>
    <s v="No Aplica"/>
    <n v="73"/>
    <s v="Rescate y relocalización de fauna íctica"/>
    <x v="2"/>
    <x v="15"/>
    <s v="Mitigación"/>
    <s v="Construcción"/>
    <s v="Ecosistemas acuáticos continentales"/>
    <s v="C-LM-4: Pérdida de individuos, o poblaciones protegidas, de peces"/>
    <s v="Objetivo: Reducir al mínimo la pérdida o alteración de individuos de fauna íctica con problemas de conservación que serán afectados producto de las actividades asociadas justificación de la al cruce del río Aconcagua y de los desvíos de los esteros natura"/>
    <s v="Se evaluará el porcentaje de supervivencia de los organismos durante el procedimiento, según rango etario; densidades totales y relativas en les sitios de relocalización; comparación de tallas y  pesos en los sitios de relocalización, antes y posterior al"/>
  </r>
  <r>
    <n v="2132536251"/>
    <s v="EIA DS40"/>
    <s v="ENAPAC"/>
    <s v="III"/>
    <s v="Copiapó, Caldera"/>
    <s v="a1"/>
    <n v="99"/>
    <n v="2018"/>
    <x v="3"/>
    <s v="No Aplica"/>
    <n v="31"/>
    <s v="Plan de rescate y relocalización de reptiles y micromamíferos cursoriales en sector Costa"/>
    <x v="2"/>
    <x v="15"/>
    <s v="Mitigación"/>
    <s v="No informada"/>
    <s v="Fauna terrestre"/>
    <s v="Perturbación y/o modificación de hábitat Pérdida de individuos de fauna de interés y/o en categoría de conservación"/>
    <s v="Objetivo: Disminuir la pérdida de ejemplares de la lagartija de mancha negra (Liolaemus nigromaculatus), el corredor de Atacama (Microlophus atacamensis) y el ratón orejudo de Darwin (Phyllotis darwini) Descripción: La medida consistirá en la captura del "/>
    <s v="Como meta para la medida captura y relocalización de fauna silvestre, se apuntará al 100% de los ejemplares presentes en las áreas a intervenir y al momento de llevar a cabo dicha medida, para lo cual, de manera previa a la implementación de la medida, se"/>
  </r>
  <r>
    <n v="2132536251"/>
    <s v="EIA DS40"/>
    <s v="ENAPAC"/>
    <s v="III"/>
    <s v="Copiapó, Caldera"/>
    <s v="a1"/>
    <n v="99"/>
    <n v="2018"/>
    <x v="3"/>
    <s v="No Aplica"/>
    <n v="31"/>
    <s v="Plan de rescate y relocalización de reptiles y micromamíferos cursoriales, en sector Interior"/>
    <x v="2"/>
    <x v="15"/>
    <s v="Mitigación"/>
    <s v="No informada"/>
    <s v="Fauna terrestre"/>
    <s v="Perturbación y/o modificación de hábitat Pérdida de individuos de fauna de interés y/o en categoría de conservación"/>
    <s v="Objetivo: Disminuir la perdida de ejemplares del reptil de la especie Liolaemus nigromaculatus (lagartija de mancha negra), Liolaemus manueli (lagartija de Manuel), Philodryas chamissonis (culebra de cola larga), Callopistes maculatus (iguana chilena), y "/>
    <s v="Como meta para la medida captura y relocalización de fauna silvestre, se apuntará al 100% de los ejemplares presentes en las áreas a intervenir y al momento de llevar a cabo dicha medida, para lo cual, de manera previa a la implementación de la medida, se"/>
  </r>
  <r>
    <n v="2138417146"/>
    <s v="EIA DS40"/>
    <s v="Terminal Gas Caldera"/>
    <s v="III"/>
    <s v="Caldera"/>
    <s v="f4"/>
    <n v="83"/>
    <n v="2019"/>
    <x v="2"/>
    <s v="No Aplica"/>
    <n v="30"/>
    <s v="Plan de rescate y relocalización de fauna"/>
    <x v="2"/>
    <x v="15"/>
    <s v="Mitigación"/>
    <s v="Construcción"/>
    <s v="Fauna terrestre"/>
    <s v="Efecto adverso significativo sobre la fauna nativa debido a la pérdida de ejemplares de baja movilidad."/>
    <s v="Evitar la pérdida de ejemplares de fauna de baja movilidad en el área de intervención, permitiendo la conservación del patrimonio genético de la población intervenida._x000a_Esta medida de mitigación considera, principalmente a las especies Liolaemus nigromacul"/>
    <s v="Comprobante generado por el sistema electrónico de la SMA, contra la entrega del informe de resultados de las campañas de rescate y las campañas de relocalización."/>
  </r>
  <r>
    <n v="2138417146"/>
    <s v="EIA DS40"/>
    <s v="Terminal Gas Caldera"/>
    <s v="III"/>
    <s v="Caldera"/>
    <s v="f4"/>
    <n v="83"/>
    <n v="2019"/>
    <x v="2"/>
    <s v="No Aplica"/>
    <n v="82"/>
    <s v="Plan de Rescate y Relocalización de Vertebrados Marinos"/>
    <x v="2"/>
    <x v="15"/>
    <s v="CAV"/>
    <s v="Todas las fases"/>
    <s v="No aplica"/>
    <s v="Efectos adversos sobre vertebrados marinos."/>
    <s v="Objetivo: El plan de monitoreo y rescate de vertebrados marinos contiene los protocolos a seguir en caso de que se afecten accidentalmente a reptiles, mamíferos y/o aves marinas durante los periodos de construcción, operación o cierre del proyecto. Descri"/>
    <m/>
  </r>
  <r>
    <n v="2139054175"/>
    <s v="EIA DS40"/>
    <s v="Parque Eólico Caman"/>
    <s v="XIV"/>
    <s v="Paillaco, Los Lagos, Valdivia"/>
    <s v="c"/>
    <n v="65"/>
    <n v="2020"/>
    <x v="1"/>
    <s v="Eólico"/>
    <n v="42"/>
    <s v="Rescate y relocalización de anfibios (MM-FA-01)"/>
    <x v="2"/>
    <x v="15"/>
    <s v="Mitigación"/>
    <s v="Construcción"/>
    <s v="Fauna terrestre"/>
    <s v="Modificación o pérdida de hábitat de especies de fauna terrestre Grupo I de baja movilidad: reptiles, anfibios y micromamíferos Fragmentación de hábitat de especies de fauna terrestre grupo I de baja movilidad: reptiles, anfibios y micromamíferos"/>
    <s v="Objetivo: Reubicación de ejemplares de anfibios en áreas de similares características a las de su área de localización actual, minimizando el impacto sobre ellos. Descripción: Previo a las actividades de corta, despeje y descepado de vegetación, se busca"/>
    <s v="Resolución del SAG que autoriza desarrollo Plan de Rescate y Relocalización  • Informe de Resultados de la ejecución del Plan, el que da cuenta de la medida desarrollada y los resultados obtenidos; el que será remitido a la Superintendencia del Medio Ambi"/>
  </r>
  <r>
    <n v="2139054175"/>
    <s v="EIA DS40"/>
    <s v="Parque Eólico Caman"/>
    <s v="XIV"/>
    <s v="Paillaco, Los Lagos, Valdivia"/>
    <s v="c"/>
    <n v="65"/>
    <n v="2020"/>
    <x v="1"/>
    <s v="Eólico"/>
    <n v="43"/>
    <s v="Rescate y relocalización de reptiles (MM-FA-02)"/>
    <x v="2"/>
    <x v="15"/>
    <s v="Mitigación"/>
    <s v="Construcción"/>
    <s v="Fauna terrestre"/>
    <s v="Modificación de hábitat de especies de fauna terrestre grupo I de baja movilidad: anfibios, reptiles y micromamíferos. Fragmentación de hábitat de especies de fauna terrestre grupo I de baja movilidad: anfibios, reptiles y micromamíferos."/>
    <s v="Objetivo: Reubicación de ejemplares de reptiles en áreas de similares características a las de su área de origen (o área de intervención del Proyecto), minimizando el impacto sobre estas especies. Descripción: Previo a las actividades de corta, despeje y"/>
    <s v="Resolución del SAG que autoriza desarrollo Plan de Rescate y Relocalización.  Informe de Resultados de la ejecución del Plan, el que da cuenta de la medida desarrollada y los resultados obtenidos; el que será remitido a la Superintendencia del Medio Ambie"/>
  </r>
  <r>
    <n v="2139054175"/>
    <s v="EIA DS40"/>
    <s v="Parque Eólico Caman"/>
    <s v="XIV"/>
    <s v="Paillaco, Los Lagos, Valdivia"/>
    <s v="c"/>
    <n v="65"/>
    <n v="2020"/>
    <x v="1"/>
    <s v="Eólico"/>
    <n v="45"/>
    <s v="Rescate y relocalización de micromamíferos (MM-FA-03)"/>
    <x v="2"/>
    <x v="15"/>
    <s v="Mitigación"/>
    <s v="Construcción"/>
    <s v="Fauna terrestre"/>
    <s v="Modificación de hábitat de especies de fauna terrestre grupo I de baja movilidad: reptiles, anfibios y micromamíferos (FA-01:). Fragmentación de hábitat de especies de fauna terrestre grupo I de baja movilidad: anfibios, reptiles y micromamíferos (FA-02"/>
    <s v="Objetivo: Reubicación de ejemplares de micromamíferos en áreas de similares características a las de su área de origen, minimizando de esta forma el impacto sobre estas especies. Descripción: Previo a las actividades de corta, despeje y descepado de veg"/>
    <s v="Resolución del SAG que autoriza desarrollo Plan de Rescate y Relocalización;  • Informe de Resultados de la ejecución del Plan, el que da cuenta de la medida desarrollada y los resultados obtenidos; el que será remitido a la Superintendencia del Medio Amb"/>
  </r>
  <r>
    <n v="2142266195"/>
    <s v="EIA DS40"/>
    <s v="Nueva Línea Nueva Maitencillo -Punta Colorada -Nueva Pan de Azúcar 2x220 kV, 2x500 MVA"/>
    <s v="Interregional"/>
    <s v="La Higuera, Freirina, Vallenar, Coquimbo, La Serena"/>
    <s v="b1"/>
    <n v="193"/>
    <n v="2020"/>
    <x v="1"/>
    <s v="LTE"/>
    <n v="36"/>
    <s v="Plan de rescate y relocalización de Rhinella atacamensis"/>
    <x v="2"/>
    <x v="15"/>
    <s v="Mitigación"/>
    <s v="Construcción"/>
    <s v="Fauna terrestre"/>
    <s v="“Pérdida ejemplares de una población”: Rhinellaatacamensis"/>
    <s v="Objetivo: Disminuir la pérdida de ejemplares de las especies objetivo: Rhinellaatacamensis(sapo de Atacama) en la Región de Coquimbo. Descripción: La medida consistirá en lo siguiente: - Entre uno (1) a tres (3) días previos a la ejecución del rescate, se"/>
    <s v="En primer lugar, una vez finalizada la campaña de rescate, se deberá entregar un informe al SAG central y regional correspondiente, con los resultados del rescate y en los plazos que se indiquen en la Resolución Exenta que autorice dichas capturas. Adicio"/>
  </r>
  <r>
    <n v="2145215132"/>
    <s v="EIA DS40"/>
    <s v="Parque Eólico Atacama"/>
    <s v="III"/>
    <s v="Freirina"/>
    <s v="c"/>
    <n v="20210300186"/>
    <n v="2021"/>
    <x v="1"/>
    <s v="Eólico"/>
    <n v="42"/>
    <s v="Plan de Rescate y relocalización Fauna"/>
    <x v="2"/>
    <x v="15"/>
    <s v="Mitigación"/>
    <s v="Construcción"/>
    <s v="Fauna terrestre"/>
    <s v="Perturbación de hábitat para la fauna de baja movilidad Pérdida de individuos de especies protegidas de fauna"/>
    <s v="El Plan de Rescate y Relocalización (Anexo 7.1 de Adenda Complementaria, en adelante el Plan) tiene por objetivo el rescate y relocalización en categoría de conservación, trasladando a los individuos hacia sitios que no vayan a ser intervenidas por el Pro"/>
    <s v="El indicador de cumplimiento para esta medida será la entrega de dos informes:"/>
  </r>
  <r>
    <n v="2151787876"/>
    <s v="EIA DS40"/>
    <s v="Parque Fotovoltaico Libélula"/>
    <s v="RM"/>
    <s v="Tiltil, Colina"/>
    <s v="c"/>
    <n v="202313001461"/>
    <n v="2023"/>
    <x v="1"/>
    <s v="PFV"/>
    <n v="41"/>
    <s v="Plan de traslocación de Terafósidos"/>
    <x v="2"/>
    <x v="15"/>
    <s v="Mitigación"/>
    <s v="Construcción"/>
    <s v="Fauna."/>
    <s v="Impacto ambiental Código SU-1: Efecto adverso en la cantidad y calidad del recurso natural renovable Suelo, debido a la pérdida de algunas de sus características Fisicoquímicas por las actividades de Construcción en el área del Parque Fotovoltaico y La Lí"/>
    <s v="Objetivo: Se implementará un plan de traslocación de Terafósidos con el fin de minimizar los efectos adversos sobre la población de Grammostola rosea presente en el área del proyecto. Descripción: Se reubicarán los Terafósidos asociados al Área del Parque"/>
    <s v="• Inspeccionar el 100% de las madrigueras declaradas en la caracterización de terafósidos. • Rescatar todos los terafósidos que se encuentren en las madrigueras inspeccionadas. • Mantener una sobrevivencia del 50% de los terafósidos. • Se realizarán 4 cam"/>
  </r>
  <r>
    <n v="2156566938"/>
    <s v="EIA DS40"/>
    <s v="Parque Fotovoltaico Celda Solar"/>
    <s v="XV"/>
    <s v="Camarones"/>
    <s v="c"/>
    <n v="1"/>
    <n v="2024"/>
    <x v="1"/>
    <s v="PFV"/>
    <n v="26"/>
    <s v="Plan de Rescate y Relocalización de Reptiles"/>
    <x v="2"/>
    <x v="15"/>
    <s v="Mitigación"/>
    <s v="Construcción"/>
    <s v="Fauna terrestre"/>
    <s v="CO-FT-03: Pérdida de individuos de Dragón de Poconchile (Liolaemus 1 poconchilensis)._x000a_CO-FT-05: Afectación de reptiles por aumento del nivel de ruido"/>
    <s v="Objetivo: Rescatar el mayor número de individuos de Dragón de Poconchile y la Salamanqueja del Norte Grande registrados en las campañas de levantamiento de Línea de base de fauna._x000a__x000a_Descripción: Esta medida contempla que el área de rescate será reconcida e"/>
    <s v="Captura del 80% del número registrado previamente en el marco de la Línea de Base del Proyecto (Capítulo 3, Parte 11, Título 3.10 del EIA)."/>
  </r>
  <r>
    <n v="2130573988"/>
    <s v="EIA DS40"/>
    <s v="Minicentrales Hidroeléctricas de pasada Aillín y Las Juntas"/>
    <s v="VIII"/>
    <s v="Quilleco, Santa Bárbara"/>
    <s v="c"/>
    <n v="150"/>
    <n v="2017"/>
    <x v="1"/>
    <s v="Hidroeléctrica"/>
    <n v="39"/>
    <s v="Mejoramiento de hábitat con la instalación de L.U.N.K.E.R.S. o estructuras similares"/>
    <x v="2"/>
    <x v="16"/>
    <s v="Compensación"/>
    <s v="Construcción"/>
    <s v="Ecosistemas acuáticos continentales"/>
    <s v="LM-1: Alteración y/o modificación del hábitat fluvial con perjuicios sobre la flora y fauna acuática nativa en ambos cauces._x000a_LM-3: Modificación de hábitat con perjuicios sobre la población de Trichomycterus areolatus._x000a_FA-1:Modificación del hábitat de la f"/>
    <s v="Objetivo: Mejorar y reducir la pérdida de para hábitat para los distintos estados ontogenéticos de Trichomycterus areolatus identificados en la Línea de Base Limnología (Ver Anexo 8.7 de la Adeuda N°1) y taxa_x000a_acompañante (eg., macroinvertebrados) en el ár"/>
    <s v="Se elaborará un informe que incluya el registro fotográfico de la implementación de las medidas, el cual será remitido a la Superintendencia de Medio Ambiente (SMA) y al Servicio Nacional de Pesca (SERNAPESCA). Durante la etapa de operación se entregarán "/>
  </r>
  <r>
    <n v="2130573988"/>
    <s v="EIA DS40"/>
    <s v="Minicentrales Hidroeléctricas de pasada Aillín y Las Juntas"/>
    <s v="VIII"/>
    <s v="Quilleco, Santa Bárbara"/>
    <s v="c"/>
    <n v="150"/>
    <n v="2017"/>
    <x v="1"/>
    <s v="Hidroeléctrica"/>
    <n v="48"/>
    <s v="Mejoramiento de hábitat con la instalación de L.U.N.K.E.R.S. o estructuras similares"/>
    <x v="2"/>
    <x v="16"/>
    <s v="Compensación"/>
    <s v="Operación"/>
    <s v="Ecosistemas acuáticos continentales"/>
    <s v="LM-1: Alteración y/o modificación del hábitat fluvial con perjuicios sobre la flora y fauna acuática nativa en ambos cauces._x000a_LM-3: Modificación de hábitat con perjuicios sobre la población de Trichomycterus areolatus."/>
    <s v="Objetivo: Mejorar y reducir la pérdida de hábitat para los distintos estados ontogenéticos de Trichomycterus areoiatus identificados en la Línea de Base Lirnnología (Ver Anexo 8.7 de la Adeuda N°l) y taxa acompañante ( eg., macroinvertebrados) en el área "/>
    <s v="Se elaborará un Informe que incluya el registro fotográfico de la implementación de las medidas, el cual será remitido a la Superintendencia de Medio Ambiente (SMA) y al Servicio Nacional de Pesca (SERNAPESCA). Durante la etapa de operación se entregarán "/>
  </r>
  <r>
    <n v="2131162177"/>
    <s v="EIA DS40"/>
    <s v="Parque Eólico Calbuco"/>
    <s v="X"/>
    <s v="Calbuco"/>
    <s v="c"/>
    <n v="163"/>
    <n v="2019"/>
    <x v="1"/>
    <s v="Eólico"/>
    <n v="57"/>
    <s v="Restauración de hábitat de anuros perdidos"/>
    <x v="2"/>
    <x v="16"/>
    <s v="Reparación"/>
    <s v="No informada"/>
    <s v="Fauna terrestre"/>
    <s v="Perturbación de microhábitat de anuros en categoría de conservación."/>
    <s v="Objetivo: Mejorar las condiciones ambientales para aumentar la probabilidad de ocupación o recolonización de áreas alteradas. Descripción: el objetivo de la medida busca restaurar parte del hábitat perdido por el establecimiento del proyecto relocalizando"/>
    <s v="Numero de hábitat recreados."/>
  </r>
  <r>
    <n v="2131618580"/>
    <s v="EIA DS40"/>
    <s v="Parque Fotovoltaico Sol de Vallenar"/>
    <s v="III"/>
    <s v="Vallenar"/>
    <s v="c"/>
    <n v="125"/>
    <n v="2018"/>
    <x v="1"/>
    <s v="PFV"/>
    <n v="75"/>
    <s v="Desarrollo de un plan para mejoramiento de ambiente para guanaco"/>
    <x v="2"/>
    <x v="16"/>
    <s v="Compensación"/>
    <s v="Operación"/>
    <s v="Fauna"/>
    <s v="Disminución de ambiente para guanacos por la instalación de las obras"/>
    <s v="Realizar una mejora de ambiente para guanacos_x000a_Corresponde a un conjunto de acciones tendientes a disminuir los factores de presión que actualmente se manifiestan sobre el Guanaco permitiendo al mejoramiento de ambiente. Más detalles se presentan en el Ane"/>
    <s v="Conforme se indica para cada actividad en el Anexo N de la Adenda Complementaria"/>
  </r>
  <r>
    <n v="2132536251"/>
    <s v="EIA DS40"/>
    <s v="ENAPAC"/>
    <s v="III"/>
    <s v="Copiapó, Caldera"/>
    <s v="a1"/>
    <n v="99"/>
    <n v="2018"/>
    <x v="3"/>
    <s v="No Aplica"/>
    <n v="84"/>
    <s v="Protección de aves sensibles en periodo reproductivo y/o anidamiento."/>
    <x v="2"/>
    <x v="16"/>
    <s v="CAV"/>
    <s v="Construcción"/>
    <s v="No aplica"/>
    <s v="“Perturbación y/o modificación de hábitat” y “Pérdida de individuos de fauna de interés y/o en categoría de conservación”, asociado a las aves del sector Costa"/>
    <s v="Objetivo: Disminuir efectos sobre la nidificación de las especies de aves registradas (Phalacrocorax gaimardi (Lile), Phalacrocorax bougainvillii (Guanay) y Sula variegata (Piquero)) con potencialidad de nidificar en el área del Proyecto del sector Costa,"/>
    <m/>
  </r>
  <r>
    <n v="2156566938"/>
    <s v="EIA DS40"/>
    <s v="Parque Fotovoltaico Celda Solar"/>
    <s v="XV"/>
    <s v="Camarones"/>
    <s v="c"/>
    <n v="1"/>
    <n v="2024"/>
    <x v="1"/>
    <s v="PFV"/>
    <n v="35"/>
    <s v="Construcción de cavidades artificiales"/>
    <x v="2"/>
    <x v="16"/>
    <s v="Compensación"/>
    <s v="Construcción"/>
    <s v="Fauna"/>
    <s v="Pérdida de nidos de Golondrinas de mar"/>
    <s v="Objetivo: En cuanto al éxito de la medida, es importante destacar que esta medida tiene dos objetivos:_x000a_1) Determinar si las especies de Golondrinas de mar presentes en el área utilizan cavidades artificiales, tal como sucede con otras especies del mismo g"/>
    <s v="Características morfológicas de las cavidades artificiales permanezcan intactas y en caso contrario, repararlo o reemplazarlo según la magnitud del daño._x000a_Que las cavidades artificiales cumplan con el rango de temperatura recabado en terreno por la ROC en "/>
  </r>
  <r>
    <n v="2130365309"/>
    <s v="EIA DS40"/>
    <s v="Ampliación y Modernización Planta Enaex S.A. La Serena"/>
    <s v="IV"/>
    <s v="La Serena"/>
    <s v="ñ2"/>
    <n v="46"/>
    <n v="2016"/>
    <x v="3"/>
    <s v="No Aplica"/>
    <n v="23"/>
    <s v="Prohibición de cazar, retener o recolectar huevos y crías"/>
    <x v="2"/>
    <x v="12"/>
    <s v="Mitigación"/>
    <s v="Todas las fases"/>
    <s v="Fauna"/>
    <s v="Impacto en abundancia de especies por caza y/o recolección fortuita en el área del proyecto"/>
    <s v="Objetivo, justificación y descripcion: La presente medida está complementada para la etapa de construcción, operación y cierre del proyecto, y consiste en disminuir la caza y/o recolección fortuita en el área del proyecto. Se sociabilizará la medida con l"/>
    <s v="Registro de la ausencia de caza y/o recolección de especies, en las zonas a intervenir."/>
  </r>
  <r>
    <n v="2130573988"/>
    <s v="EIA DS40"/>
    <s v="Minicentrales Hidroeléctricas de pasada Aillín y Las Juntas"/>
    <s v="VIII"/>
    <s v="Quilleco, Santa Bárbara"/>
    <s v="c"/>
    <n v="150"/>
    <n v="2017"/>
    <x v="1"/>
    <s v="Hidroeléctrica"/>
    <n v="36"/>
    <s v="Remoción de Depredadores"/>
    <x v="2"/>
    <x v="12"/>
    <s v="Mitigación"/>
    <s v="Construcción"/>
    <s v="Ecosistemas acuáticos continentales y fauna terrestre"/>
    <s v="LM-1: Alteración y/o modificación del hábitat fluvial con perjuicios sobre la flora y fauna acuática nativa en ambos cauces._x000a_LM-3: Modificación de hábitat con perjuicios sobre la población de Trichomycterus areolatus."/>
    <s v="Objetivo: Disminuir las poblaciones de trucha arcoíris ( Oncorhynchus mykiss) en el río Duqueco con el objetivo de reducir las presiones ecológicas sobre la conservación del Bagrecito, especialmente considerando los efectos negativos de los salmónidos sob"/>
    <s v="Informe con registro de la cantidad de ejemplares capturados; este informe será remitido a la SMA y al Servicio Nacional de Pesca (SERNAPESCA). En dichos informes se deberá efectuar un análisis sobre la eficiencia de la medida"/>
  </r>
  <r>
    <n v="2130573988"/>
    <s v="EIA DS40"/>
    <s v="Minicentrales Hidroeléctricas de pasada Aillín y Las Juntas"/>
    <s v="VIII"/>
    <s v="Quilleco, Santa Bárbara"/>
    <s v="c"/>
    <n v="150"/>
    <n v="2017"/>
    <x v="1"/>
    <s v="Hidroeléctrica"/>
    <n v="46"/>
    <s v="Remoción de Depredadores"/>
    <x v="2"/>
    <x v="12"/>
    <s v="Mitigación"/>
    <s v="Operación"/>
    <s v="Ecosistemas acuáticos continentales"/>
    <s v="LM-1: Alteración y/o modificación del hábitat fluvial con perjuicios sobre la flora y fauna acuática nativa en ambos cauces._x000a_LM-3: Modificación de hábitat con perjuicios sobre la población de Trichomycterus areolatus."/>
    <s v="Objetivo: Disminuir las poblaciones de trucha arcoíris (Oncorhynchus mykiss) en el rio Duqueco con el objetivo de reducir las presiones ecológicas sobre la conservación del Bagrecito, especialmente considerando los efectos negativos de los salmónidos sobr"/>
    <s v="Registro del tipo y cantidad de especies capturadas y se hará llegar informe a la SMA y al Servicio Nacional de Pesca (SERNAPESCA) con los resultados obtenidos"/>
  </r>
  <r>
    <n v="2130573988"/>
    <s v="EIA DS40"/>
    <s v="Minicentrales Hidroeléctricas de pasada Aillín y Las Juntas"/>
    <s v="VIII"/>
    <s v="Quilleco, Santa Bárbara"/>
    <s v="c"/>
    <n v="150"/>
    <n v="2017"/>
    <x v="1"/>
    <s v="Hidroeléctrica"/>
    <n v="47"/>
    <s v="Uso de Cadenas para evitar el ingreso de ejemplares de Bagrecito"/>
    <x v="2"/>
    <x v="12"/>
    <s v="Mitigación"/>
    <s v="Operación"/>
    <s v="Fauna Acuática"/>
    <s v="LM-1: Alteración y/o modificación del hábitat fluvial con perjuicios sobre la flora y fauna acuática nativa en ambos cauces._x000a_LM-3: Modificación de hábitat con perjuicios sobre la población de Trichomycterus areolatus."/>
    <s v="Objetivo: Impedir el ingreso de ejemplares de Trichomycterus areolatus en las obras del Proyecto, específicamente la cámara de carga localizada de forma contigua a la bocatoma Duqueco._x000a__x000a_Descripción: Se utilizarán cadenas de 2-3 cm de espesor espaciadas a "/>
    <s v="Registro de los resultados de los monitoreos mensuales que se realizarán los primeros 6 meses de operación, considerando un punto de muestreo en toda la zona comprendida desde la cortina de cadenas hasta previo al ingreso de la cámara de carga."/>
  </r>
  <r>
    <n v="2130634267"/>
    <s v="EIA DS40"/>
    <s v="Planta desalinizadora y suministro de agua industrial"/>
    <s v="II"/>
    <s v="Sierra Gorda, Mejillones, María Elena"/>
    <s v="o6"/>
    <n v="217"/>
    <n v="2017"/>
    <x v="3"/>
    <s v="No Aplica"/>
    <n v="61"/>
    <s v="Supervisión ambiental"/>
    <x v="2"/>
    <x v="12"/>
    <s v="Mitigación"/>
    <s v="Construcción"/>
    <s v="Fauna"/>
    <s v="IF ACO 1: Afectación de hábitat de nidificación de la especie gaviotín chico, por construcción de obras del Proyecto en sector Planta Desalinizadora._x000a_IFAC02: Potencial afectación de individuos (huevos, crías) de la especie gaviotín chico, por construcción"/>
    <s v="Objetivo: Evitar la afectación de hábitat e individuos de la especie gaviotín chico, gaviota garuma, pilpilén y de individuos de animales silvestres de baja movilidad. Descripción: Contar con un supervisor ambiental durante la fase de construcción para as"/>
    <s v="Minutas y listados de asistencia de las actividades realizadas, tales como las inducciones, reuniones de coordinación; y registros de las actividades de difusión._x000a_Registro (ficha) de recorridos del área._x000a_Registros de avances y resultados finales de todas "/>
  </r>
  <r>
    <n v="2130634267"/>
    <s v="EIA DS40"/>
    <s v="Planta desalinizadora y suministro de agua industrial"/>
    <s v="II"/>
    <s v="Sierra Gorda, Mejillones, María Elena"/>
    <s v="o6"/>
    <n v="217"/>
    <n v="2017"/>
    <x v="3"/>
    <s v="No Aplica"/>
    <n v="62"/>
    <s v="Difusión de información para la protección del gaviotín chico"/>
    <x v="2"/>
    <x v="12"/>
    <s v="Mitigación"/>
    <s v="Construcción"/>
    <s v="Fauna"/>
    <s v="IF ACO 1: Afectación de hábitat de nidificación de la especie gaviotín chico, por construcción de obras del Proyecto en sector Planta Desalinizadora._x000a_IFAC02: Potencial afectación de individuos (huevos, crías) de la especie gaviotín chico, por construcción"/>
    <s v="Objetivo: Evitar la afectación de nidos y crías de gaviotín chico y zonas de nidificación mediante la difusión de información respecto a dicha especie, lo cual se realizará en comunicación y coordinación con la &quot;Fundación para la Sustentabilidad del Gavio"/>
    <s v="Minutas y listados de asistencia de las actividades realizadas, tales como las inducciones, reuniones de coordinación; y registros de las actividades de difusión._x000a_Asimismo, los trabajadores tendrán la obligación de asistir a inducción, en la cual deben ap"/>
  </r>
  <r>
    <n v="2130634267"/>
    <s v="EIA DS40"/>
    <s v="Planta desalinizadora y suministro de agua industrial"/>
    <s v="II"/>
    <s v="Sierra Gorda, Mejillones, María Elena"/>
    <s v="o6"/>
    <n v="217"/>
    <n v="2017"/>
    <x v="3"/>
    <s v="No Aplica"/>
    <n v="64"/>
    <s v="Control de acceso mediante aislamiento perimetral y circulación dentro de la zona del Proyecto."/>
    <x v="2"/>
    <x v="12"/>
    <s v="Mitigación"/>
    <s v="Construcción"/>
    <s v="Fauna"/>
    <s v="IF ACO 1: Afectación de hábitat de nidificación de la especie gaviotín chico, por construcción de obras del Proyecto en sector Planta Desalinizadora._x000a_IFAC02: Potencial afectación de individuos (huevos, crías) de la especie gaviotín chico, por construcción"/>
    <s v="Objetivo: Evitar la afectación de nidos y crías de la especie gaviotín chico, gaviota garuma y pilpilén mediante el control del acceso y circulación dentro de la zona del Proyecto (*). Descripción: En el perímetro destinado a la construcción de la planta "/>
    <s v="Señalética de circulación vehicular en zonas habilitadas_x000a_Documento de autorización de registro de ingreso de trabajadores que contemple como requisito la inducción ambiental."/>
  </r>
  <r>
    <n v="2131447464"/>
    <s v="EIA DS40"/>
    <s v="Línea de Transmisión Lo Aguirre – Alto Melipilla y Alto Melipilla - Rapel"/>
    <s v="Interregional"/>
    <s v="San Pedro, Curacaví, Melipilla, Litueche, Pudahuel"/>
    <s v="b1"/>
    <n v="1542"/>
    <n v="2018"/>
    <x v="1"/>
    <s v="LTE"/>
    <n v="45"/>
    <s v="Habilitación de pasos seguros para la fauna de baja movilidad"/>
    <x v="2"/>
    <x v="12"/>
    <s v="Mitigación"/>
    <s v="Construcción"/>
    <s v="Fauna nativa (baja movilidad)."/>
    <s v="ET-FFT-OPE-01 Mortalidad incidental de fauna nativa (vertebrados terrestres)."/>
    <s v="Reducir la fragmentación del hábitat de especies de baja movilidad, como los anfibios._x000a_Implementación de canales para el paso de fauna de baja movilidad (principalmente anfibios), que por sus características fisionómicas y de hábitat se mueven por ambient"/>
    <s v="En 100% de las quebradas húmedas con paso seguro implementado. Registro de uso de paso por fauna de baja movilidad en un 75% del total de los monitoreos donde haya evidencia de uso de atravieso."/>
  </r>
  <r>
    <n v="2132536251"/>
    <s v="EIA DS40"/>
    <s v="ENAPAC"/>
    <s v="III"/>
    <s v="Copiapó, Caldera"/>
    <s v="a1"/>
    <n v="99"/>
    <n v="2018"/>
    <x v="3"/>
    <s v="No Aplica"/>
    <n v="28"/>
    <s v="Repoblamiento de especies que constituyen banco natural de recursos hidrobiológicos"/>
    <x v="2"/>
    <x v="12"/>
    <s v="Mitigación"/>
    <s v="No informada"/>
    <s v="Medio Marino"/>
    <s v="Afectación de bancos naturales de recursos hidrobiológicos"/>
    <s v="Objetivo: Restituir, en términos de riqueza y abundancia, la conformación de los bancos naturales de recursos hidrobiológicos susceptibles de ser afectados para las especies Huiro Palo (Lessonia trabeculata), Loco (Concholepas concholepas), Lapa (Fissurel"/>
    <s v="Para especies móviles como el loco y la lapa: verificar la presencia de al menos un 5% de los individuos relocalizados en un plazo de 12 meses luego de ejecutada la medida. Para el huiro palo: alcanzar, luego de la intervención, la misma abundancia, densi"/>
  </r>
  <r>
    <n v="2132536251"/>
    <s v="EIA DS40"/>
    <s v="ENAPAC"/>
    <s v="III"/>
    <s v="Copiapó, Caldera"/>
    <s v="a1"/>
    <n v="99"/>
    <n v="2018"/>
    <x v="3"/>
    <s v="No Aplica"/>
    <n v="86"/>
    <s v="Protección de la especie Lontra felina (chungungo) en periodo reproductivo"/>
    <x v="2"/>
    <x v="12"/>
    <s v="CAV"/>
    <s v="Construcción"/>
    <s v="No aplica"/>
    <s v="Pérdida o modificación de hábitat de mamíferos costeros."/>
    <s v="Objetivo: Disminuir los efectos del Proyecto sobre el periodo reproductivo de la especie Lontra felina en el sector Costa del Proyecto, dada la construcción de obras y/o actividades. Descripción: La medida se aplica en caso que se considere realizar activ"/>
    <m/>
  </r>
  <r>
    <n v="2139054175"/>
    <s v="EIA DS40"/>
    <s v="Parque Eólico Caman"/>
    <s v="XIV"/>
    <s v="Paillaco, Los Lagos, Valdivia"/>
    <s v="c"/>
    <n v="65"/>
    <n v="2020"/>
    <x v="1"/>
    <s v="Eólico"/>
    <n v="134"/>
    <s v="Restricciones de acceso a zonas con presencia de fauna nativa CAV-FA-02"/>
    <x v="2"/>
    <x v="12"/>
    <s v="CAV"/>
    <s v="Construcción"/>
    <s v="No aplica"/>
    <s v="El impacto asociado a este compromiso voluntario es el daño incidental de fauna terrestre anfibios, reptiles, micromamíferos, aves y mesomamíferos (FA-03)."/>
    <s v="Objetivo: Evitar la intrusión de personas a las áreas donde hay presencia de fauna nativa Descripción: Mediante la restricción de acceso a zonas donde exista presencia de fauna nativa en categoría de conservación, se pretende disminuir los impactos por p"/>
    <m/>
  </r>
  <r>
    <n v="2141074139"/>
    <s v="EIA DS40"/>
    <s v="Nuevas Líneas 2x220 kV entre Parinacota y Cóndores"/>
    <s v="Interregional"/>
    <s v="Alto Hospicio, Huara, Camarones, Pozo Almonte, Arica"/>
    <s v="b1"/>
    <n v="1112"/>
    <n v="2019"/>
    <x v="1"/>
    <s v="LTE"/>
    <n v="21"/>
    <s v="Medida Protección a los sitios de nidificación de la especie Oceanodroma markhami"/>
    <x v="2"/>
    <x v="12"/>
    <s v="Mitigación"/>
    <s v="Construcción"/>
    <s v="Animales Silvestres"/>
    <s v="Pérdida de superficie de hábitat de nidificación para la especie Oceanodroma markhami por obras temporales y permanentes."/>
    <s v="Objetivo: Disminuir la pérdida de superficie de los sitios de nidificación para la especie Oceanodroma markhami por obras temporales y permanente Descripción: Las actividades que se describen en esta medida tienen por objetivo disminuir la pérdida de la s"/>
    <s v="Se considerará exitosa la medida con el registro de la implementación de la medida y un indicador de 0 nidos activos destruidos (con huevos, polluelos o indicios de ocupación), esto se podrá evidenciar en los informes mensuales, los cuales contarán con la"/>
  </r>
  <r>
    <n v="2142266195"/>
    <s v="EIA DS40"/>
    <s v="Nueva Línea Nueva Maitencillo -Punta Colorada -Nueva Pan de Azúcar 2x220 kV, 2x500 MVA"/>
    <s v="Interregional"/>
    <s v="La Higuera, Freirina, Vallenar, Coquimbo, La Serena"/>
    <s v="b1"/>
    <n v="193"/>
    <n v="2020"/>
    <x v="1"/>
    <s v="LTE"/>
    <n v="39"/>
    <s v="Liberación de áreas de la presencia de guanaco en conjunto con el avance de las obras del proyecto"/>
    <x v="2"/>
    <x v="12"/>
    <s v="Mitigación"/>
    <s v="Construcción"/>
    <s v="Fauna terrestre"/>
    <s v="Perturbación de fauna (hábitat) asociada a Lama guanicoe"/>
    <s v="Objetivo: Promover el movimiento de individuos de la especie fuera del área de faenas, previamente a la realización de éstas, con el fin de evitar daños y/o accidentes en los animales. Descripción: Verificación de presencia previa Al menos dos (2) profesi"/>
    <s v="Indicadores de cumplimiento serán: - Aviso de inicio de la aplicación de la medida. Entrega de un informe mensual mientras dure la aplicación de la medida, con la descripción de la actividad realizada y sus resultados, a la Superintendencia del Medio Ambi"/>
  </r>
  <r>
    <n v="2142266195"/>
    <s v="EIA DS40"/>
    <s v="Nueva Línea Nueva Maitencillo -Punta Colorada -Nueva Pan de Azúcar 2x220 kV, 2x500 MVA"/>
    <s v="Interregional"/>
    <s v="La Higuera, Freirina, Vallenar, Coquimbo, La Serena"/>
    <s v="b1"/>
    <n v="193"/>
    <n v="2020"/>
    <x v="1"/>
    <s v="LTE"/>
    <n v="52"/>
    <s v="Procedimiento frente a eventos con la fauna: Cyanoliseuspatagonus"/>
    <x v="2"/>
    <x v="12"/>
    <s v="Mitigación"/>
    <s v="Todas las fases"/>
    <s v="Fauna terrestre"/>
    <s v="Perturbación de fauna (hábitat) asociada al loro tricahue (Cyanoliseuspatagonus)"/>
    <s v="Objetivo: Contar con procedimientos informados frente a potenciales accidentes y/o colisiones, particularmente en el proceder inicial y el traslado del individuo herido.  Descripción: La medida consiste establecer procedimientos específicos a aplicar fren"/>
    <s v="Entrega del Informe del Evento a la Superintendencia del Medio Ambiente, Servicio Agrícola y Ganadero (SAG) regional y central, dentro de 30 días hábiles posteriores al incidente."/>
  </r>
  <r>
    <n v="2142266195"/>
    <s v="EIA DS40"/>
    <s v="Nueva Línea Nueva Maitencillo -Punta Colorada -Nueva Pan de Azúcar 2x220 kV, 2x500 MVA"/>
    <s v="Interregional"/>
    <s v="La Higuera, Freirina, Vallenar, Coquimbo, La Serena"/>
    <s v="b1"/>
    <n v="193"/>
    <n v="2020"/>
    <x v="1"/>
    <s v="LTE"/>
    <n v="96"/>
    <s v="Protección de la lorera Incahuasi a través de la restricción de velocidad, instalación de señalética y capacitación del personal"/>
    <x v="2"/>
    <x v="12"/>
    <s v="CAV"/>
    <s v="Construcción"/>
    <s v="No aplica"/>
    <s v="Alteración de sitios de interés"/>
    <s v="Objetivo: Evitar la perturbación del sitio del interés para la fauna lorera Incahuasi. Descripción: La medida consistirá en la restricción de velocidad para el tránsito de vehículos en zonas cercanas a la lorera Incahuasi, instalación de señalética inform"/>
    <m/>
  </r>
  <r>
    <n v="2142266195"/>
    <s v="EIA DS40"/>
    <s v="Nueva Línea Nueva Maitencillo -Punta Colorada -Nueva Pan de Azúcar 2x220 kV, 2x500 MVA"/>
    <s v="Interregional"/>
    <s v="La Higuera, Freirina, Vallenar, Coquimbo, La Serena"/>
    <s v="b1"/>
    <n v="193"/>
    <n v="2020"/>
    <x v="1"/>
    <s v="LTE"/>
    <n v="97"/>
    <s v="Protección de la lorera Santa Gracia a través de la restricción de velocidad, instalación de señaléticas y capacitación del personal"/>
    <x v="2"/>
    <x v="12"/>
    <s v="CAV"/>
    <s v="Construcción"/>
    <s v="No aplica"/>
    <s v="Alteración de sitios de interés"/>
    <s v="Objetivo: Evitar la perturbación del sitio del interés para la fauna lorera Santa Gracia. Descripción: La medida consistirá en la restricción de velocidad para el tránsito de vehículos en zonas cercanas a la lorera Santa Gracia, instalación de señalética "/>
    <m/>
  </r>
  <r>
    <n v="2151787876"/>
    <s v="EIA DS40"/>
    <s v="Parque Fotovoltaico Libélula"/>
    <s v="RM"/>
    <s v="Tiltil, Colina"/>
    <s v="c"/>
    <n v="202313001461"/>
    <n v="2023"/>
    <x v="1"/>
    <s v="PFV"/>
    <n v="82"/>
    <s v="Presencia de anfibios durante la vida útil del proyecto"/>
    <x v="2"/>
    <x v="12"/>
    <s v="CAV"/>
    <s v="Todas las fases"/>
    <s v="No aplica"/>
    <s v="No aplica."/>
    <s v="Objetivo: Resguardar a los anfibios en caso de encontrarlos en las áreas del Proyecto durante la vida útil del Proyecto. Descripción: El compromiso consiste en aplicar un plan de acción en caso de encontrar anfibios en algún área del Proyecto durante la v"/>
    <m/>
  </r>
  <r>
    <n v="2151787876"/>
    <s v="EIA DS40"/>
    <s v="Parque Fotovoltaico Libélula"/>
    <s v="RM"/>
    <s v="Tiltil, Colina"/>
    <s v="c"/>
    <n v="202313001461"/>
    <n v="2023"/>
    <x v="1"/>
    <s v="PFV"/>
    <n v="85"/>
    <s v="Vigilancia y protección de Degú"/>
    <x v="2"/>
    <x v="12"/>
    <s v="CAV"/>
    <s v="Construcción"/>
    <s v="No aplica"/>
    <s v="FA-4: “Efecto adverso en la cantidad y calidad del recurso natural renovable Fauna terrestre, debido a la alteración del hábitat de micromamíferos durante la Fase de Construcción en la Línea de Transmisión”."/>
    <s v="Objetivo: Proteger la población de Degú (Octodon degus) que se encuentra cercana a áreas de intervención del Proyecto. Descripción: El compromiso conlleva generar acciones que permitan velar por la protección de la población de degú en una pirca registrad"/>
    <m/>
  </r>
  <r>
    <n v="2156566938"/>
    <s v="EIA DS40"/>
    <s v="Parque Fotovoltaico Celda Solar"/>
    <s v="XV"/>
    <s v="Camarones"/>
    <s v="c"/>
    <n v="1"/>
    <n v="2024"/>
    <x v="1"/>
    <s v="PFV"/>
    <n v="27"/>
    <s v="Liberación ambiental"/>
    <x v="2"/>
    <x v="12"/>
    <s v="Mitigación"/>
    <s v="Construcción"/>
    <s v="Fauna"/>
    <s v="CO-FT-01 Pérdida de nidos·de Golondrinas de mar._x000a_CO-FT-02 Pérdida de hábitat reproductivo de Golondrinas de mar."/>
    <s v="Objetivo: Minimizar la afectación de nidos activos, evitando su intervención durante los períodos de ocupación de los nidos con huevo, polluelo o adulto. Descripción: Consiste en la liberación paulatina del área de construcción de las obras lo que implica"/>
    <s v="El 100% de los nidos con liberación ambiental ejecutada se encontrará vacío al momento de ser intervenidos por las obras propias del Proyecto. Registro fotográfico georreferenciado que permita demostrar que no haya registros de ocupación (presencia de adu"/>
  </r>
  <r>
    <n v="2156566938"/>
    <s v="EIA DS40"/>
    <s v="Parque Fotovoltaico Celda Solar"/>
    <s v="XV"/>
    <s v="Camarones"/>
    <s v="c"/>
    <n v="1"/>
    <n v="2024"/>
    <x v="1"/>
    <s v="PFV"/>
    <n v="30"/>
    <s v="Zonas de exclusión para ocho nidos dentro del sector de paneles del parque fotovoltaico"/>
    <x v="2"/>
    <x v="12"/>
    <s v="Mitigación"/>
    <s v="Toda las fases"/>
    <s v="Fauna"/>
    <s v="CO-FT-01 Pérdida de nidos de Golondrinas de mar"/>
    <s v="Objetivo: Excluir un grupo de ocho nidos, de la pérdida o descripción por los efectos de la construcción del Proyecto._x000a__x000a_Descripción: De acuerdo a los resultados del estudio específico de Golondrina de mar negra, se identificaron un total de 38 nidos al in"/>
    <s v="Registro del 100% de los nidos excluidos (N=8), sin daño por intervención antrópica."/>
  </r>
  <r>
    <n v="2156566938"/>
    <s v="EIA DS40"/>
    <s v="Parque Fotovoltaico Celda Solar"/>
    <s v="XV"/>
    <s v="Camarones"/>
    <s v="c"/>
    <n v="1"/>
    <n v="2024"/>
    <x v="1"/>
    <s v="PFV"/>
    <n v="32"/>
    <s v="Área de Conservación de Fauna"/>
    <x v="2"/>
    <x v="12"/>
    <s v="Compensación"/>
    <s v="Construcción"/>
    <s v="Fauna"/>
    <s v="CO-FT-01 Pérdida de nidos de Golondrinas de mar._x000a_CO-FT-02 Pérdida de hábitat de nidificación de Golondrinas de mar._x000a_CO-FT-03 Pérdida de individuos de Dragón de Poconchile (Liolaemus poconchilensis )._x000a_CO-FT-04 Pérdida de hábitat de Dragón de Poconchile._x000a_CO"/>
    <s v="Objetivo: Los objetivos de esta medida corresponden al resguardo de nidos de Golondrinas de mar y resguardo de hábitat de Dragón de Ponconchile._x000a__x000a_Descripción: De acuerdo a los antecedentes disponibles respecto de la Golondrina de Mar Negra en la Región de"/>
    <s v="Registro de instalación de señalética en el perímetro del Área deConservación de Fauna._x000a_Registro de, al menos, el 90% de los nidos identificados en el área de conservación (N= 105) sin daño por intervención antrópica._x000a_Presencia de la especie de Dragón de "/>
  </r>
  <r>
    <n v="2156566938"/>
    <s v="EIA DS40"/>
    <s v="Parque Fotovoltaico Celda Solar"/>
    <s v="XV"/>
    <s v="Camarones"/>
    <s v="c"/>
    <n v="1"/>
    <n v="2024"/>
    <x v="1"/>
    <s v="PFV"/>
    <n v="122"/>
    <s v="Verificación de la efectividad del plan de Iluminación frente al fenómeno de caída de Golondrinas de mar"/>
    <x v="2"/>
    <x v="12"/>
    <s v="CAV"/>
    <s v="Operación"/>
    <s v="No aplica"/>
    <s v="O-FT-1: Pérdida de individuos de Golonruinas de mar por contaminación luminica"/>
    <s v="Objetivo: Verificar que el Plan de Iluminación instalado en el Proyecto no produce el fenómeno de caída de volantones llamado fallout. Aportar al conocimiento de la especie respecto del tipo de luminarias eficientes para evitar fallout._x000a__x000a_Descripción: Moni"/>
    <m/>
  </r>
  <r>
    <n v="2151787876"/>
    <s v="EIA DS40"/>
    <s v="Parque Fotovoltaico Libélula"/>
    <s v="RM"/>
    <s v="Tiltil, Colina"/>
    <s v="c"/>
    <n v="202313001461"/>
    <n v="2023"/>
    <x v="1"/>
    <s v="PFV"/>
    <n v="83"/>
    <s v="Monitoreo de macro y mesomamíferos en el parque fotovoltaico para propiciar su evacuación hacia vías de escape"/>
    <x v="2"/>
    <x v="13"/>
    <s v="CAV"/>
    <s v="Construcción"/>
    <s v="No aplica"/>
    <s v="No aplica"/>
    <s v="Objetivo: Evitar que al momento de comenzar la construcción se encuentre la presencia de macro y meso mamíferos nativos como zorro culpeo (Lycalopex culpaeus). Descripción: El compromiso consiste generar un monitoreo con cámaras trampa y recorridos pedest"/>
    <m/>
  </r>
  <r>
    <n v="2132536251"/>
    <s v="EIA DS40"/>
    <s v="ENAPAC"/>
    <s v="III"/>
    <s v="Copiapó, Caldera"/>
    <s v="a1"/>
    <n v="99"/>
    <n v="2018"/>
    <x v="3"/>
    <s v="No Aplica"/>
    <n v="34"/>
    <s v="Cese de actividades de construcción frente a observación de pariciones de guanaco (Lama guanicoe)"/>
    <x v="2"/>
    <x v="12"/>
    <s v="Mitigación"/>
    <s v="No informada"/>
    <s v="Fauna terrestre"/>
    <s v="Perturbación del hábitat de especies de alta movilidad de interés y/o en categoría de conservación."/>
    <s v="Objetivo: Evitar durante el periodo de inicio de pariciones de la especie el abandono de la cría recién nacida por parte de la madre debido al estrés por “novedad” producido desde la zona de construcción, frente a estímulos desconocidos (movimiento de maq"/>
    <s v="Aviso de inicio de la aplicación de la medida y la entrega de un informe con la descripción de la actividad y sus resultados, a la SMA, al SAG y la CONAF de la región de Atacama."/>
  </r>
  <r>
    <n v="2139054175"/>
    <s v="EIA DS40"/>
    <s v="Parque Eólico Caman"/>
    <s v="XIV"/>
    <s v="Paillaco, Los Lagos, Valdivia"/>
    <s v="c"/>
    <n v="65"/>
    <n v="2020"/>
    <x v="1"/>
    <s v="Eólico"/>
    <n v="62"/>
    <s v="Recuperación de Bosque Nativo Sector Caman – Cufeo ( MC-FV-01)"/>
    <x v="3"/>
    <x v="17"/>
    <s v="Compensación"/>
    <s v="Operación"/>
    <s v="Flora y vegetación"/>
    <s v="Perdida y fragmentación de comunidades vegetativas de origen nativo. A raíz de las actividades, partes y obras del proyecto, en particular lo relativo a la corta y despeje de vegetación, se estima habrá pérdida y fragmentación del hábitat. Lo anterior c"/>
    <s v="Objetivo: Generar una masa boscosa que permita aumentar la superficie de bosque nativo en el Sector Caman –Cufeo. Descripción: La medida consiste en la reforestación un total de 29,513 has. El desglose de esta superficie se entrega a continuación Afectaci"/>
    <s v="Envío de informe anual con de resultados de plantación y medidas de manejo aplicadas en el período remitidos a la a la Superintendencia del Medio Ambiente, 3 meses después de finalizado cada período. Envío de informe de resultados de reforestación a "/>
  </r>
  <r>
    <n v="2132346285"/>
    <s v="EIA DS40"/>
    <s v="Proyecto Aconcagua"/>
    <s v="V"/>
    <s v="Quintero, Puchuncaví, Quillota"/>
    <s v="o6"/>
    <n v="37"/>
    <n v="2018"/>
    <x v="3"/>
    <s v="No Aplica"/>
    <n v="122"/>
    <s v="Plan de manejo biológico de Puya alpestris ssp. zoellneri y Tropaelum brachyceras"/>
    <x v="3"/>
    <x v="18"/>
    <s v="CAV"/>
    <s v="Construcción"/>
    <s v="Flora y vegetación"/>
    <s v="No aplica"/>
    <s v="Objetivo: Evitar efectos sobre especies emblemáticas de la zona, específicamente Puya alpestris ssp. zoellneri y Tropaelum brachyceras, debido a la ejecución de las obras e instalaciones del Proyecto._x000a_Descripción: Se realizarían actividades de rescate y r"/>
    <m/>
  </r>
  <r>
    <n v="2142266195"/>
    <s v="EIA DS40"/>
    <s v="Nueva Línea Nueva Maitencillo -Punta Colorada -Nueva Pan de Azúcar 2x220 kV, 2x500 MVA"/>
    <s v="Interregional"/>
    <s v="La Higuera, Freirina, Vallenar, Coquimbo, La Serena"/>
    <s v="b1"/>
    <n v="193"/>
    <n v="2020"/>
    <x v="1"/>
    <s v="LTE"/>
    <n v="42"/>
    <s v="Rescate y Relocalización de geófitas"/>
    <x v="3"/>
    <x v="18"/>
    <s v="Reparación"/>
    <s v="Construcción"/>
    <s v="Flora y vegetación"/>
    <s v="- Pérdida de individuos de flora en estado de conservación y/o con singularidad ambiental (asociado a geófitas) - Intervención de sitio prioritario - Pérdida de formaciones vegetacionales"/>
    <s v="Objetivo: El objetivo de esta medida es desarrollar un programa de rescate y reposición de material vegetativo de especies geófitas. Descripción: Esta medida busca reparar el impacto sobre las especies geófitas monocotiledóneas (Sensu Ravenna et al., 1998"/>
    <s v="Los indicadores de cumplimiento son de índole cuantitativa, y fiscalizables en el sitio de relocalización. De esta manera, los parámetros fiscalizables serán sobrevivencia/densidad, y se detallan a continuación: Sobrevivencia/densidad: Se considera una so"/>
  </r>
  <r>
    <n v="2142266195"/>
    <s v="EIA DS40"/>
    <s v="Nueva Línea Nueva Maitencillo -Punta Colorada -Nueva Pan de Azúcar 2x220 kV, 2x500 MVA"/>
    <s v="Interregional"/>
    <s v="La Higuera, Freirina, Vallenar, Coquimbo, La Serena"/>
    <s v="b1"/>
    <n v="193"/>
    <n v="2020"/>
    <x v="1"/>
    <s v="LTE"/>
    <n v="44"/>
    <s v="Rescate y Relocalización de suculentas"/>
    <x v="3"/>
    <x v="18"/>
    <s v="Reparación"/>
    <s v="Construcción"/>
    <s v="Flora y vegetación"/>
    <s v="- Pérdida de individuos de flora en estado de conservación y/o con singularidad ambiental (asociado a geófitas) - Intervención de sitio prioritario - Pérdida de formaciones vegetacionales"/>
    <s v="Objetivo: El objetivo de esta medida es desarrollar un programa de rescate y relocalización de especies suculentas. Descripción: Esta medida busca atenuar los impactos sobre las especies de suculentas consideradas con relevancia ambiental alta en la evalu"/>
    <s v="Los indicadores de cumplimiento son de índole cuantitativa, y fiscalizables en el sitio de relocalización. De esta manera, los parámetros fiscalizables será la sobrevivencia/densidad, y se detallan a continuación: • Sobrevivencia/densidad: Se considera un"/>
  </r>
  <r>
    <n v="2142266195"/>
    <s v="EIA DS40"/>
    <s v="Nueva Línea Nueva Maitencillo -Punta Colorada -Nueva Pan de Azúcar 2x220 kV, 2x500 MVA"/>
    <s v="Interregional"/>
    <s v="La Higuera, Freirina, Vallenar, Coquimbo, La Serena"/>
    <s v="b1"/>
    <n v="193"/>
    <n v="2020"/>
    <x v="1"/>
    <s v="LTE"/>
    <n v="100"/>
    <s v="Rescate y relocalización/Recolección de semillas de especies identificadas a nivel de género para la región de Atacama"/>
    <x v="3"/>
    <x v="18"/>
    <s v="CAV"/>
    <s v="Construcción"/>
    <s v="No aplica"/>
    <s v="Pérdida de individuos de flora en estado de conservación y/o con singularidad ambiental"/>
    <s v="Objetivo: Asegurar el cumplimiento de las medidas para todas las especies de flora con relevancia ambiental. Descripción: De acuerdo a la información de Línea de Base entregada en el EIA, y la complementación entregada en esta Adenda (Anexo 24 Precisión d"/>
    <m/>
  </r>
  <r>
    <n v="2130573988"/>
    <s v="EIA DS40"/>
    <s v="Minicentrales Hidroeléctricas de pasada Aillín y Las Juntas"/>
    <s v="VIII"/>
    <s v="Quilleco, Santa Bárbara"/>
    <s v="c"/>
    <n v="150"/>
    <n v="2017"/>
    <x v="1"/>
    <s v="Hidroeléctrica"/>
    <n v="108"/>
    <s v="Programa de control de especies Invasoras"/>
    <x v="3"/>
    <x v="17"/>
    <s v="CAV"/>
    <s v="Construcción"/>
    <s v="Flora y vegetación"/>
    <s v="FV-2: Efecto borde sobre la vegetación"/>
    <s v="Objetivo: Disminuir la probabilidad de afectación de las especies en categoría de conservación presentes en los sectores donde se construirán las obras del proyecto. Descripción y justificación:. Para mantener las condiciones de naturalidad del área se di"/>
    <m/>
  </r>
  <r>
    <n v="2139054175"/>
    <s v="EIA DS40"/>
    <s v="Parque Eólico Caman"/>
    <s v="XIV"/>
    <s v="Paillaco, Los Lagos, Valdivia"/>
    <s v="c"/>
    <n v="65"/>
    <n v="2020"/>
    <x v="1"/>
    <s v="Eólico"/>
    <n v="132"/>
    <s v="Programa de control de especies de flora exótica invasora CAV-FV-01"/>
    <x v="3"/>
    <x v="17"/>
    <s v="CAV"/>
    <s v="Operación"/>
    <s v="Flora y vegetación"/>
    <s v="El impacto asociado a este compromiso voluntario es “FV-03 Invasión de individuos de flora catalogada como invasora”"/>
    <s v="Objetivo: Evitar la proliferación de individuos de flora catalogada como invasora en sectores despejados del proyecto durante la etapa de operación. Descripción: El compromiso ambiental voluntario consiste en programa anual de control mecánico de aparició"/>
    <m/>
  </r>
  <r>
    <n v="2142846510"/>
    <s v="EIA DS40"/>
    <s v="Meseta de Los Andes"/>
    <s v="V"/>
    <s v="Calle Larga, Los Andes"/>
    <s v="c"/>
    <n v="25"/>
    <n v="2020"/>
    <x v="1"/>
    <s v="PFV"/>
    <n v="68"/>
    <s v="Monitoreo Vegetación Zona Buffer Meseta"/>
    <x v="3"/>
    <x v="19"/>
    <s v="CAV"/>
    <s v="Operación"/>
    <s v="No aplica"/>
    <s v="No aplica toda vez que se asocia a una medida preventiva sobre la vegetación circundante."/>
    <s v="Objetivo: Monitorear la vegetación natural aledaña a los paneles de la planta fotovoltaica, en un sector considerado como buffer del proyecto, que alcanza un radio de 30 m contado desde los propios paneles. Descripción y Justificación: En cada temporada e"/>
    <m/>
  </r>
  <r>
    <n v="2130365309"/>
    <s v="EIA DS40"/>
    <s v="Ampliación y Modernización Planta Enaex S.A. La Serena"/>
    <s v="IV"/>
    <s v="La Serena"/>
    <s v="ñ2"/>
    <n v="46"/>
    <n v="2016"/>
    <x v="3"/>
    <s v="No Aplica"/>
    <n v="20"/>
    <s v="Plan de rescate y relocalización flora y vegetación"/>
    <x v="3"/>
    <x v="18"/>
    <s v="Mitigación"/>
    <s v="Todas las fases"/>
    <s v="Flora y vegetación"/>
    <s v="Las especies impactadas por el proyecto clasificadas en categoría Casi amenazada corresponden a Echinopsis coquimbana, Quisco, Coquimbao y las especies clasificadas en la categoría de Preocupación menor son las cactáceas Eulychnia acida ( copao ), Eulychn"/>
    <s v="Objetivo, descripción y justificación: El proyecto no impactará individuos de especies en categoría de conservación En Peligro Crítico, en Peligro, Rara o Vulnerable, por lo tanto, no se realizará relocalización o trasplante de individuos de estas especie"/>
    <s v="Indicador de éxito se espera un 75% para la sobrevivencia de plantas suculentas. Con el objetivo de evaluar el éxito de la medida en función de mortalidad, sobrevivencia, evidencias de crecimiento y desarrollo, estado fenológico y evidencias de enfermedad"/>
  </r>
  <r>
    <n v="2130530061"/>
    <s v="EIA DS40"/>
    <s v="Parque Fotovoltaico Santiago Solar"/>
    <s v="RM"/>
    <s v="Tiltil "/>
    <s v="b1"/>
    <n v="310"/>
    <n v="2016"/>
    <x v="1"/>
    <s v="PFV"/>
    <n v="17"/>
    <s v="Rescate y reposición de bulbos"/>
    <x v="3"/>
    <x v="18"/>
    <s v="Mitigación"/>
    <s v="Construcción"/>
    <s v="Flora y vegetación"/>
    <s v="Efectos del Proyecto, sobre los estratos herbáceos en el área de su afectación, es decir, en el área construcción decamiones y zanjas y área de subestación, abarcando especies geófitas."/>
    <s v="Objetivo: Mitigar los efectos del Proyecto, sobre los estratos herbáceos en el área de su afectación, abarcando especiesgeófitas_x000a_Descripción: El rescate consistirá en extraer bulbos que serán posteriormente trasplantados en la zona derelocalización, la cu"/>
    <s v="La evaluación del éxito de este plan de rescate y relocalización de propágulos se basará principalmente en el surgimiento de plantas anuales y geófitas en los sectores a monitorear. A partir del surgimiento de este tipo de plantas, y por medio de profesio"/>
  </r>
  <r>
    <n v="2131162177"/>
    <s v="EIA DS40"/>
    <s v="Parque Eólico Calbuco"/>
    <s v="X"/>
    <s v="Calbuco"/>
    <s v="c"/>
    <n v="163"/>
    <n v="2019"/>
    <x v="1"/>
    <s v="Eólico"/>
    <n v="52"/>
    <s v="Rescate, viverización y trasplante de ejemplares en categoría de conservación"/>
    <x v="3"/>
    <x v="18"/>
    <s v="Mitigación"/>
    <s v="Construcción"/>
    <s v="Flora y vegetación"/>
    <s v="Pérdida de ejemplares de flora en categoría de conservación durante la fase de construcción (helechos), se producirá a causa de la habilitación de superficie para las actividades constructivas por escarpe, excavaciones, compactación y nivelación de terren"/>
    <s v="Objetivo: Evitar la pérdida de biodiversidad de ejemplares en categoría de conservación. Descripción Se realizará un micro ruteo identificando específicamente el número de individuos que serán afectados por la construcción. Se realizará el rescate, viveri"/>
    <s v="Tasa de sobrevivencia de los individuos trasplantados. Se considerará éxito una sobrevivencia igual o superior al 50 %. Estado sanitario de los individuos estado fenológico."/>
  </r>
  <r>
    <n v="2131542388"/>
    <s v="EIA DS40"/>
    <s v="Parque Solar Fotovoltaico Nuevo Futuro"/>
    <s v="III"/>
    <s v="Vallenar"/>
    <s v="c"/>
    <n v="5"/>
    <n v="2018"/>
    <x v="1"/>
    <s v="PFV"/>
    <n v="22"/>
    <s v="Rescate y Relocalización de Bulbos"/>
    <x v="3"/>
    <x v="18"/>
    <s v="Mitigación"/>
    <s v="Construcción"/>
    <s v="Flora y vegetación"/>
    <s v="Pérdida de individuos en categoría de conservación"/>
    <s v="Objetivo: Mitigar el impacto del Proyecto sobre flora y vegetación_x000a__x000a_Descripción: Se procederá a realizar el rescate, almacenamiento temporal, relocalización y posterior seguimiento a especies de bulbos encontrados en el sitio donde se realizarán las obras"/>
    <s v="Se entregarán infonnes luego de realizadas las actividades de excavación, dando cuenta de las actividades realizadas en caso de haber encontrados bulbos. Estos informes deberán contener los siguientes aspectos:_x000a_• Ubicación de áreas de re localización de b"/>
  </r>
  <r>
    <n v="2131618580"/>
    <s v="EIA DS40"/>
    <s v="Parque Fotovoltaico Sol de Vallenar"/>
    <s v="III"/>
    <s v="Vallenar"/>
    <s v="c"/>
    <n v="125"/>
    <n v="2018"/>
    <x v="1"/>
    <s v="PFV"/>
    <n v="65"/>
    <s v="Rescate y propagación de germoplasma de fanerófitos y herbáceas"/>
    <x v="3"/>
    <x v="18"/>
    <s v="Mitigación"/>
    <s v="Construcción"/>
    <s v="Flora y vegetación"/>
    <s v="Disminución de individuos de especies de flora en categoría de conservación"/>
    <s v="Disminuir la afectación sobre los individuos de especies fanerófitas y herbáceas_x000a_Medida diseñada para las especies Balsamocarpon brevifolium, Krameria cistoidea, Cordia decandra, Lycium deserti, Polyachyrus fuscus, Skytanthus acutus, Encelia canescens, Er"/>
    <s v="Para Balsamocarpon brevifolium y Krameria cistoidea se establece como indicador de éxito el 90% de sobrevivencia de los los individuos plantados. Para Cordia decandra, en caso de tener que realizar una medida producto de su afectación, se propone un 90% d"/>
  </r>
  <r>
    <n v="2131618580"/>
    <s v="EIA DS40"/>
    <s v="Parque Fotovoltaico Sol de Vallenar"/>
    <s v="III"/>
    <s v="Vallenar"/>
    <s v="c"/>
    <n v="125"/>
    <n v="2018"/>
    <x v="1"/>
    <s v="PFV"/>
    <n v="66"/>
    <s v="Rescate y relocalización de especies suculentas"/>
    <x v="3"/>
    <x v="18"/>
    <s v="Mitigación"/>
    <s v="Construcción"/>
    <s v="Flora y vegetación"/>
    <s v="Disminución de individuos de especies de flora en categoría de conservación"/>
    <s v="Disminuir la afectación sobre los individuos de especies suculentas_x000a_Se realizará un rescate y relocalización de los 8 individuos de Eulychnia acida, 51 de Austrocylindropuntia miquelli y 207 individuos de Cumulupuntia sphaerica_x000a_Esta medida se ha propuesto"/>
    <s v="Se establece como indicador de éxito el 80% de los individuos relocalizados"/>
  </r>
  <r>
    <n v="2131618580"/>
    <s v="EIA DS40"/>
    <s v="Parque Fotovoltaico Sol de Vallenar"/>
    <s v="III"/>
    <s v="Vallenar"/>
    <s v="c"/>
    <n v="125"/>
    <n v="2018"/>
    <x v="1"/>
    <s v="PFV"/>
    <n v="67"/>
    <s v="Rescate y relocalización de especies geófitas"/>
    <x v="3"/>
    <x v="18"/>
    <s v="Mitigación"/>
    <s v="Construcción"/>
    <s v="Flora y vegetación"/>
    <s v="Disminución de individuos de especies de hábitos geófitos"/>
    <s v="Disminuir la afectación sobre los individuos de especies de hábitos geófitos_x000a_Esta medida se ha propuesto para mitigar la afectación sobre las especies geófitas Rhodophiala bagnoldii, Leucocoryne narcissoides y Alstroemeria kingii, esta última en caso de q"/>
    <s v="Para las especies Rhodophiala bagnoldii, Leucocoryne narcissoides y Alstromeria kingii se establece como indicador de éxito el 60% de los individuos relocalizados."/>
  </r>
  <r>
    <n v="2132346285"/>
    <s v="EIA DS40"/>
    <s v="Proyecto Aconcagua"/>
    <s v="V"/>
    <s v="Quintero, Puchuncaví, Quillota"/>
    <s v="o6"/>
    <n v="37"/>
    <n v="2018"/>
    <x v="3"/>
    <s v="No Aplica"/>
    <n v="72"/>
    <s v="Rescate y trasplante de ejemplares de flora en categoría de conservación"/>
    <x v="3"/>
    <x v="18"/>
    <s v="Mitigación"/>
    <s v="Construcción"/>
    <s v="Flora y vegetación"/>
    <s v="C-FV-1: Pérdida de ejemplares de flora en categorla de conservación."/>
    <s v="Objetivo: Minimizar la pérdida de ejemplares de flora en categoría de conservación Casi Amenazada, en tos· settoros que senín intervenidos por la ejecución del Proyecto._x000a__x000a_Descripción: Se contemplará el rescate y trasplante de ejemplares de flora en catego"/>
    <s v="Dado que el objetivo seráminimi:zar el efecto que el Proyecto generará sobre los ejemplares de Trichocereus chiloensis (quisco), como indicador de cumplimiento se estable el 70% de sobrevivencia de los ejemplares trasplantados. Los datos de la sobrevivenc"/>
  </r>
  <r>
    <n v="2132447295"/>
    <s v="EIA DS40"/>
    <s v="Sistema de Transmisión S/E Pichirropulli - S/E Tineo"/>
    <s v="Interregional"/>
    <s v="Frutillar, Llanquihue, Río Negro, Purranque, Osorno, Paillaco, San Pablo, La Unión, Río Bueno"/>
    <s v="b1"/>
    <n v="1243"/>
    <n v="2018"/>
    <x v="1"/>
    <s v="LTE"/>
    <n v="77"/>
    <s v="Rescate de ejemplares previo a la corta de bosque."/>
    <x v="3"/>
    <x v="18"/>
    <s v="CAV"/>
    <s v="Construcción"/>
    <s v="No aplica"/>
    <s v="[C-FV-03] Pérdida de especies de flora en categoría de conservación (referencia libro rojo) en el marco de la corta de bosque."/>
    <s v="Objetivo: rescate de ejemplares previo a la corta de bosque. Descripción: durante la fase de construcción del Proyecto, previo a la corta de bosque necesaria para la ejecución del Proyecto, se procederá a liberar las áreas de corta de estas especies, medi"/>
    <m/>
  </r>
  <r>
    <n v="2132536251"/>
    <s v="EIA DS40"/>
    <s v="ENAPAC"/>
    <s v="III"/>
    <s v="Copiapó, Caldera"/>
    <s v="a1"/>
    <n v="99"/>
    <n v="2018"/>
    <x v="3"/>
    <s v="No Aplica"/>
    <n v="28"/>
    <s v="Rescate y Relocalización de Cactáceas (Sector costa e Interior)"/>
    <x v="3"/>
    <x v="18"/>
    <s v="Mitigación"/>
    <s v="No informada"/>
    <s v="Flora y vegetación"/>
    <s v="Pérdida de individuos de flora en estado de conservación y/o con singularidad ambiental. Pérdida de formaciones vegetales."/>
    <s v="Objetivo: Proteger y asegurar la continuidad de las especies, propiciar su conservación mediante el traslado y relocalización de cactáceas, y, el enriquecimiento de formaciones matorral yo formaciones xerofíticas. Descripción: Rescate de ejemplares median"/>
    <s v="El cumplimiento de esta medida tiene directa relación con el porcentaje de sobrevivencia o prendimiento de la relocalización teniendo presente su categoría de conservación por especie según RCE."/>
  </r>
  <r>
    <n v="2132536251"/>
    <s v="EIA DS40"/>
    <s v="ENAPAC"/>
    <s v="III"/>
    <s v="Copiapó, Caldera"/>
    <s v="a1"/>
    <n v="99"/>
    <n v="2018"/>
    <x v="3"/>
    <s v="No Aplica"/>
    <n v="29"/>
    <s v="Rescate y Reposición de Propágulos (sector Costa e Interior)"/>
    <x v="3"/>
    <x v="18"/>
    <s v="Mitigación"/>
    <s v="No informada"/>
    <s v="Flora y vegetación"/>
    <s v="Pérdida de individuos de flora en estado de conservación y/o con singularidad ambiental. Pérdida de formaciones vegetales."/>
    <s v="Objetivo: Proteger y asegurar la continuidad de las especies, conservación de especies y reintroducción de propágulos, enriquecimiento de formaciones matorral yo formaciones xerofíticas y minimizar la perdida de la primera capa de vegetación. Descripción:"/>
    <s v="El cumplimiento de esta medida está supeditado a la generación de información relacionada con la composición florística que, emergerá en los sectores a monitorear. Mediante la ejecución de una batería de parcelas de muestreo ubicadas en sectores de siembr"/>
  </r>
  <r>
    <n v="2142846510"/>
    <s v="EIA DS40"/>
    <s v="Meseta de Los Andes"/>
    <s v="V"/>
    <s v="Calle Larga, Los Andes"/>
    <s v="c"/>
    <n v="25"/>
    <n v="2020"/>
    <x v="1"/>
    <s v="PFV"/>
    <n v="29"/>
    <s v="Rescate y relocalización de la especie Eriosyce aurata (Sandillón)."/>
    <x v="3"/>
    <x v="18"/>
    <s v="Mitigación"/>
    <s v="No informada"/>
    <s v="Flora y vegetación"/>
    <s v="C-FV-1: Pérdida de ejemplares de flora en categoría de amenaza."/>
    <s v="Objetivo: Minimizar la pérdida de ejemplares de Sandillón, especie en categoría de conservación Vulnerable (VU). Descripción: Se propone un Plan de Manejo Biológico, destinado a rescatar 24 ejemplares de la especie Eriosyce aurata (Sandillón), y asegurar "/>
    <s v="Se entregará a la Superintendencia del Medio Ambiente (SMA) un informe detallado de esa actividad, precisando cantidad de individuos y ubicación georreferenciada de cada uno de ellos. El plazo de entrega a la SMA será al segundo mes al término de cada cam"/>
  </r>
  <r>
    <n v="2143304007"/>
    <s v="EIA DS40"/>
    <s v="Nueva Línea Transmisión 2x220 kV Nueva Pan de Azúcar-Punta Sierra-Centella"/>
    <s v="IV"/>
    <s v="Illapel, Coquimbo, Ovalle, Canela, Salamanca"/>
    <s v="b1"/>
    <n v="55"/>
    <n v="2021"/>
    <x v="1"/>
    <s v="LTE"/>
    <n v="76"/>
    <s v="Rescate y Relocalización de Cactáceas en Categoría de Conservación Amenazada."/>
    <x v="3"/>
    <x v="18"/>
    <s v="Mitigación"/>
    <s v="Construcción y Operación"/>
    <s v="Flora y vegetación"/>
    <s v="Pérdida de flora nativa en categoría de conservación amenazada."/>
    <s v="El rescate y relocalización de suculentas se entiende como el proceso de extracción de individuos completos desde un área donde los individuos crezcan espontáneamente (rescate) realizando su movilización hacia otro sitio donde serán replantado (relocaliza"/>
    <s v="El éxito de la relocalización (para este caso) dependerá de diversos factores, entre los cuales, se consideran más importantes aquellos ambientales, y las condiciones edáficas del sitio donde serán establecidas. Sin embargo, el éxito también dependerá de "/>
  </r>
  <r>
    <n v="2130365309"/>
    <s v="EIA DS40"/>
    <s v="Ampliación y Modernización Planta Enaex S.A. La Serena"/>
    <s v="IV"/>
    <s v="La Serena"/>
    <s v="ñ2"/>
    <n v="46"/>
    <n v="2016"/>
    <x v="3"/>
    <s v="No Aplica"/>
    <n v="36"/>
    <s v="Proteger flora nativa amenazada."/>
    <x v="3"/>
    <x v="17"/>
    <s v="CAV"/>
    <s v="Todas las fases"/>
    <s v="No aplica"/>
    <s v="No aplica"/>
    <s v="Proteger la flora nativa amenazada, señalizando y protegiendo debidamente los ejemplares de las especies en categoría de conservación En Peligro, Monttea chilensis (uvillo) y Myrcianthes coquimbensis (lucumillo ), que no serán intervenidas por el proyecto"/>
    <m/>
  </r>
  <r>
    <n v="2130530061"/>
    <s v="EIA DS40"/>
    <s v="Parque Fotovoltaico Santiago Solar"/>
    <s v="RM"/>
    <s v="Tiltil "/>
    <s v="b1"/>
    <n v="310"/>
    <n v="2016"/>
    <x v="1"/>
    <s v="PFV"/>
    <n v="16"/>
    <s v="Efectos adversos significativos sobre especies en categoría de conservación, en particular Prosopis chilensis y Porlieria chilensis."/>
    <x v="3"/>
    <x v="17"/>
    <s v="Compensación"/>
    <s v="Construcción"/>
    <s v="Flora y vegetación"/>
    <s v="Pérdida de flora singular: Porlieria chilensis_x000a_Pérdida de flora singular: Prosopis chilensis_x000a_Pérdida de vegetación singular: Bosque nativo de Acacia caven"/>
    <s v="Objetivo: Compensar la pérdida de flora y vegetación singular._x000a_Descripción: Corresponden a la reposición de ejemplares de Prosopis chilensis y Porlieria chilensis , en una proporción 1:10, esdecir, se deben reponer 280 individuos de Algarrobo y 170 indivi"/>
    <s v="En relación a la sobrevivencia, se considera que para Guayacán, que corresponde a una especie en categoría de conservación Vulnerable, el porcentaje de éxito de sobrevivencia de los ejemplares plantados será del orden del 100%. Para Algarrobo, que corresp"/>
  </r>
  <r>
    <n v="2130573988"/>
    <s v="EIA DS40"/>
    <s v="Minicentrales Hidroeléctricas de pasada Aillín y Las Juntas"/>
    <s v="VIII"/>
    <s v="Quilleco, Santa Bárbara"/>
    <s v="c"/>
    <n v="150"/>
    <n v="2017"/>
    <x v="1"/>
    <s v="Hidroeléctrica"/>
    <n v="27"/>
    <s v="Control de rodado en árboles y material por tala de bosque y movimientos de tierra en zonas cercanas a individuos P.andina"/>
    <x v="3"/>
    <x v="17"/>
    <s v="Mitigación"/>
    <s v="Construcción"/>
    <s v="Flora y Vegetación Terrestre"/>
    <s v="FV-3: Deterioro de los hábitats de las especies en categoría de conservación."/>
    <s v="Objetivo: Disminuir la probabilidad de afectación de individuos de Prumnopitys andina presentes en los sectores aledaños a las zonas donde se construirán las obras del proyecto._x000a__x000a_Descrípción: La tala de árboles se realizará con técnicas de corte que permi"/>
    <s v="Una vez finalizado los trabajos de roce y despeje de vegetación para el desarrollo de las obras, se desarrollará un informe con las medidas adoptadas, incorporando registro fotográfico que descarta la afectación de individuos de P.andina aledaños a la faj"/>
  </r>
  <r>
    <n v="2130573988"/>
    <s v="EIA DS40"/>
    <s v="Minicentrales Hidroeléctricas de pasada Aillín y Las Juntas"/>
    <s v="VIII"/>
    <s v="Quilleco, Santa Bárbara"/>
    <s v="c"/>
    <n v="150"/>
    <n v="2017"/>
    <x v="1"/>
    <s v="Hidroeléctrica"/>
    <n v="28"/>
    <s v="Repique de individuos de P.andina para reposición de individuos y enrequecimiento del área."/>
    <x v="3"/>
    <x v="17"/>
    <s v="Mitigación"/>
    <s v="Construcción"/>
    <s v="Flora y Vegetación Terrestre"/>
    <s v="FV-1: Pérdida de ejemplares de flora en categoría de conservación. _x000a_FV-3: Deterioro de los hábitats de las especies en categoría de conservación. _x000a_FV -4: Afectación del valor ambiental del bosque en preservación_x000a_"/>
    <s v=" Objetivo: Disminuir la pérdida de individuos de Prumnopitys andina presentes en sectores donde se realizarán las obras del proyecto._x000a__x000a_Descripción: Como medida adicional a la reforestación, se propone trasnplantar todos los individuos identificados para c"/>
    <s v="Se entregará un informe anual por cada monitoreo hasta alcanzar el prendimiento del 80% de las lantas."/>
  </r>
  <r>
    <n v="2130573988"/>
    <s v="EIA DS40"/>
    <s v="Minicentrales Hidroeléctricas de pasada Aillín y Las Juntas"/>
    <s v="VIII"/>
    <s v="Quilleco, Santa Bárbara"/>
    <s v="c"/>
    <n v="150"/>
    <n v="2017"/>
    <x v="1"/>
    <s v="Hidroeléctrica"/>
    <n v="30"/>
    <s v="Rescate banco de semillas"/>
    <x v="3"/>
    <x v="17"/>
    <s v="Compensación"/>
    <s v="Construcción"/>
    <s v="Flora y Vegetación Terrestre"/>
    <s v="FV-1: Pérdida de ejemplares de flora en categoría de conservación. "/>
    <s v="Objetivo: Establecimiento de individuos de P. andina provenientes de semillas rescatadas del área de afectación, lo que permite mantener el acervo genético de la población presente en el lugar._x000a__x000a_Descripción: Recolectar semillas en el área de influencia de"/>
    <s v="Informe a CONAF y SMA una vez rescatadas las semillas, señalando el número de estas y la zona de rescate. Además, se realizará un informe anual con los resultados de los monitoreos hasta que las plantas se establezcan en viviero y estén en condiciones ópt"/>
  </r>
  <r>
    <n v="2131162177"/>
    <s v="EIA DS40"/>
    <s v="Parque Eólico Calbuco"/>
    <s v="X"/>
    <s v="Calbuco"/>
    <s v="c"/>
    <n v="163"/>
    <n v="2019"/>
    <x v="1"/>
    <s v="Eólico"/>
    <n v="53"/>
    <s v="Restauración áreas de intervención temporal"/>
    <x v="3"/>
    <x v="17"/>
    <s v="Reparación"/>
    <s v="Construcción"/>
    <s v="Flora en categoría de conservación (helechos)"/>
    <s v="Pérdida de ejemplares de flora en categoría de conservación durante la fase de construcción (helechos), se producirá a causa de la habilitación de superficie para las actividades constructivas por escarpe, excavaciones, compactación y nivelación de terren"/>
    <s v="Objetivo: Favorecer los procesos ecológicos y recuperar la estructura de los bosques originales. Descripción: Todos aquellos sectores intervenidos temporalmente (instalaciones de faena y áreas de acopio de materiales) serán restaurados a su condición orig"/>
    <s v="Tasa de sobrevivencia de individuos. Se considerará como éxito una tasa de sobrevivencia para especies arbustivas y herbáceas leñosas de un 50 %."/>
  </r>
  <r>
    <n v="2131162177"/>
    <s v="EIA DS40"/>
    <s v="Parque Eólico Calbuco"/>
    <s v="X"/>
    <s v="Calbuco"/>
    <s v="c"/>
    <n v="163"/>
    <n v="2019"/>
    <x v="1"/>
    <s v="Eólico"/>
    <n v="54"/>
    <s v="Recuperación de zonas sin intervención"/>
    <x v="3"/>
    <x v="17"/>
    <s v="Compensación"/>
    <s v="Construcción"/>
    <s v="Flora en categoría de conservación (helechos)"/>
    <s v="Pérdida de ejemplares de flora en categoría de conservación durante la fase de construcción (helechos), se producirá a causa de la habilitación de superficie para las actividades constructivas por escarpe, excavaciones, compactación y nivelación de terren"/>
    <s v="Objetivo: Favorecer los procesos ecológicos y recuperar la estructura de los bosques originales. Descripción: Todas las zonas excluidas de las obras del proyecto serán áreas sin ningún tipo de intervención durante la duración del proyecto. Justificación: "/>
    <s v="Indicador de biodiversidad: número de especies igual o superior a la registrada en los 3 tipos vegetacionales descritos en la línea base del EIA."/>
  </r>
  <r>
    <n v="2131187012"/>
    <s v="EIA DS40"/>
    <s v="Parque Solar Samantha"/>
    <s v="RM"/>
    <s v="Tiltil"/>
    <s v="c"/>
    <n v="168"/>
    <n v="2018"/>
    <x v="1"/>
    <s v="PFV"/>
    <n v="33"/>
    <s v="Plan de Compensación de Plantas"/>
    <x v="3"/>
    <x v="17"/>
    <s v="Compensación"/>
    <s v="Construcción"/>
    <s v="Plantas"/>
    <s v="BCC: Pérdida de ejemplares de flora en categoría de conservación"/>
    <s v="Objetivo: Desarrollar un programa de Compensación in situ, para la especie Prosopis chilensis (Algarrobo) que tiene como eje fundamental una plantación de enriquecimiento de estas mismas especies en un lugar distinto (área sometida a exclusión de la acció"/>
    <s v="El Titular compromente un Cronograma de trabajo y la entrega anual de Informes Periódicos de Cumplimiento durante diez años"/>
  </r>
  <r>
    <n v="2131447464"/>
    <s v="EIA DS40"/>
    <s v="Línea de Transmisión Lo Aguirre – Alto Melipilla y Alto Melipilla - Rapel"/>
    <s v="Interregional"/>
    <s v="San Pedro, Curacaví, Melipilla, Litueche, Pudahuel"/>
    <s v="b1"/>
    <n v="1542"/>
    <n v="2018"/>
    <x v="1"/>
    <s v="LTE"/>
    <n v="47"/>
    <s v="Plantación por pérdida de cobertura de bosque nativo"/>
    <x v="3"/>
    <x v="17"/>
    <s v="Compensación"/>
    <s v="Construcción"/>
    <s v="Flora y vegetación"/>
    <s v="ET-FVT-CON-01 – Pérdida de cobertura de bosque nativo"/>
    <s v="El objetivo de esta medida es poblar un área con especies de hábito arbóreo y/o arbustivo con el fin de aumentar y/o complementar su cobertura vegetal, de manera de obtener en el mediano plazo, un bosque nativo con altos estándares de calidad en cuanto a "/>
    <s v="Los indicadores de cumplimiento son de índole cuantitativa y fiscalizable en el sitio a través de parcelas de inventario forestal. De esta manera, los parámetros fiscalizables serán cobertura y densidad, y se detallan a continuación:  Densidad: sobrevive"/>
  </r>
  <r>
    <n v="2131447464"/>
    <s v="EIA DS40"/>
    <s v="Línea de Transmisión Lo Aguirre – Alto Melipilla y Alto Melipilla - Rapel"/>
    <s v="Interregional"/>
    <s v="San Pedro, Curacaví, Melipilla, Litueche, Pudahuel"/>
    <s v="b1"/>
    <n v="1542"/>
    <n v="2018"/>
    <x v="1"/>
    <s v="LTE"/>
    <n v="51"/>
    <s v="Restauración como compensación por pérdida de cobertura de formaciones xerofíticas por construcción de caminos"/>
    <x v="3"/>
    <x v="17"/>
    <s v="Compensación"/>
    <s v="Construcción"/>
    <s v="Flora y vegetación"/>
    <s v="ET-FVT-CON-02 – Pérdida de cobertura de formaciones xerofíticas por construcción de caminos"/>
    <s v="El objetivo de esta medida es aumentar la cobertura y mejorar la composición de un área que actualmente se encuentra degrada debido a incendios forestales pasados, o bien, intervención antrópica asociada al ganado (herbivoría), tránsito de personas y/o ve"/>
    <s v="Los indicadores de cumplimiento son de índole cuantitativa, y fiscalizables en el sitio a través de parcelas de inventario forestal. De esta manera, los parámetros fiscalizables serán cobertura y densidad, y se detallan a continuación.  Densidad: sobrevi"/>
  </r>
  <r>
    <n v="2131447464"/>
    <s v="EIA DS40"/>
    <s v="Línea de Transmisión Lo Aguirre – Alto Melipilla y Alto Melipilla - Rapel"/>
    <s v="Interregional"/>
    <s v="San Pedro, Curacaví, Melipilla, Litueche, Pudahuel"/>
    <s v="b1"/>
    <n v="1542"/>
    <n v="2018"/>
    <x v="1"/>
    <s v="LTE"/>
    <n v="54"/>
    <s v="Plantación incremental como compensación por afectación de hábitat de bosque nativo de preservación"/>
    <x v="3"/>
    <x v="17"/>
    <s v="Compensación"/>
    <s v="Construcción"/>
    <s v="Flora y vegetación"/>
    <s v="ET-FVT-CON-03 – Pérdida de cobertura de bosque de preservación ET-FVT-CON-04 – Afectación de hábitats o individuos de especies amenazadas"/>
    <s v="El objetivo de esta medida es potenciar el ecosistema actual a través de reforestación de especies nativas y enriquecimiento con Porlieria chlilensis, logrando el establecimiento de cobertura arbórea en zonas descubiertas de vegetación y/o degradadas, en "/>
    <s v="Reforestación de 10 ha en Sitio Prioritario El Roble Los indicadores de cumplimiento son de índole cuantitativa, y fiscalizables en el sitio a través de parcelas de inventario forestal. De esta manera, los parámetros fiscalizables serán cobertura y densid"/>
  </r>
  <r>
    <n v="2131447464"/>
    <s v="EIA DS40"/>
    <s v="Línea de Transmisión Lo Aguirre – Alto Melipilla y Alto Melipilla - Rapel"/>
    <s v="Interregional"/>
    <s v="San Pedro, Curacaví, Melipilla, Litueche, Pudahuel"/>
    <s v="b1"/>
    <n v="1542"/>
    <n v="2018"/>
    <x v="1"/>
    <s v="LTE"/>
    <n v="59"/>
    <s v="Recuperación de zonas con vegetación degradada en Sitios Prioritarios"/>
    <x v="3"/>
    <x v="17"/>
    <s v="Compensación"/>
    <s v="Construcción"/>
    <s v="Flora y vegetación terrestre. Áreas Protegidas y Sitios Prioritarios"/>
    <s v="ET-FVT-CON-01 Pérdida de cobertura de bosque nativo ET-FVT-CON-03 Pérdida de cobertura de bosque de preservación AP-SPR-CON-01 Alteración de Sitios Prioritarios para la conservación de la Biodiversidad AP-SPR-OPE-01 Alteración de Sitios Prioritarios para "/>
    <s v="El objetivo de esta medida es recuperar zonas con vegetación degrada al interior del Sitio Prioritario El Roble, a través del enriquecimiento/mejoramiento de la cobertura actual que se presenta incompleta, fragmentada o sujetas a fenómenos de perturbación"/>
    <s v="Los indicadores de cumplimiento son de índole cuantitativa, y fiscalizables en el sitio a través de parcelas de inventario forestal. De esta manera, los parámetros fiscalizables serán cobertura y densidad, y se detallan a continuación:  Densidad: sobrevi"/>
  </r>
  <r>
    <n v="2131447464"/>
    <s v="EIA DS40"/>
    <s v="Línea de Transmisión Lo Aguirre – Alto Melipilla y Alto Melipilla - Rapel"/>
    <s v="Interregional"/>
    <s v="San Pedro, Curacaví, Melipilla, Litueche, Pudahuel"/>
    <s v="b1"/>
    <n v="1542"/>
    <n v="2018"/>
    <x v="1"/>
    <s v="LTE"/>
    <n v="139"/>
    <s v="Protección y señalización de Especies en Categoría de Conservación en trazados de caminos."/>
    <x v="3"/>
    <x v="17"/>
    <s v="CAV"/>
    <s v="Construcción"/>
    <s v="No aplica"/>
    <s v="ET-FVT-CON-04 Afectación de hábitats o individuos de especies amenazadas"/>
    <s v="Objetivo: Asegurar el cumplimiento de las medidas y restricciones relativas a flora y vegetación. Descripción: De acuerdo a la optimización realizada en la segunda adenda complementaria, no existe afectación sobre las especies en categoría de conservación"/>
    <m/>
  </r>
  <r>
    <n v="2131447464"/>
    <s v="EIA DS40"/>
    <s v="Línea de Transmisión Lo Aguirre – Alto Melipilla y Alto Melipilla - Rapel"/>
    <s v="Interregional"/>
    <s v="San Pedro, Curacaví, Melipilla, Litueche, Pudahuel"/>
    <s v="b1"/>
    <n v="1542"/>
    <n v="2018"/>
    <x v="1"/>
    <s v="LTE"/>
    <n v="140"/>
    <s v="Protección y Enriquecimiento con Belloto, Naranjillo y Avellanita en Culiprán."/>
    <x v="3"/>
    <x v="17"/>
    <s v="CAV"/>
    <s v="Construcción"/>
    <s v="No aplica"/>
    <s v="ET-FVT-CON-04 – Afectación de hábitats o individuos de especies amenazadas."/>
    <s v="Objetivo: Proteger el hábitat en condición de bosque de las Especies en Categoría de Conservación (ECC), y enriquecer la densidad actual de estas especies Descripción: Se creará una zona de exclusión de tránsito de personal, vehículos y maquinaria, para i"/>
    <m/>
  </r>
  <r>
    <n v="2131476196"/>
    <s v="EIA DS40"/>
    <s v="Proyecto Hidroeléctrico Embalse Digua"/>
    <s v="VII"/>
    <s v="Retiro, Parral"/>
    <s v="c"/>
    <n v="30"/>
    <n v="2017"/>
    <x v="1"/>
    <s v="Hidroeléctrica"/>
    <n v="35"/>
    <s v="Superficie de reforestación complementaria"/>
    <x v="3"/>
    <x v="17"/>
    <s v="Compensación"/>
    <s v="Operación"/>
    <s v="Flora y Vegetación Terrestre"/>
    <s v="Pérdida de cobertura de vegetación"/>
    <s v="Objetivo: Favorecer el desarrollo de los ejemplares de vegetación nativa, incluidas especies en categoría de conservación_x000a__x000a_Descripción y justificación: El Proyecto considera incrementar la superficie de reforestación por concepto de bosque nativo en un 30"/>
    <s v="Recepción de las obras de Reforestación por parte de Conaf, de acuerdo a los requisitos legales exigidos para el cumplimiento sectorial."/>
  </r>
  <r>
    <n v="2131476196"/>
    <s v="EIA DS40"/>
    <s v="Proyecto Hidroeléctrico Embalse Digua"/>
    <s v="VII"/>
    <s v="Retiro, Parral"/>
    <s v="c"/>
    <n v="30"/>
    <n v="2017"/>
    <x v="1"/>
    <s v="Hidroeléctrica"/>
    <n v="36"/>
    <s v="Revegetación de área de botadero"/>
    <x v="3"/>
    <x v="17"/>
    <s v="Reparación"/>
    <s v="Operación"/>
    <s v="Flora y Vegetación Terrestre"/>
    <s v="Pérdida de cobertura de vegetación"/>
    <s v="Objetivo: El objetivo de esta medida es contribuir, a través de un plan de forestación con especies forestales presentes en el área, al poblamiento del suelo con especies de flora y a la integración al paisaje del área del botadero._x000a__x000a_Descripción y Justifi"/>
    <s v="75% de prendimiento de los individuos plantados. Establecimiento de la revegetación hasta que se encuentre en condición fisiológica de alcanzar el estado adulto"/>
  </r>
  <r>
    <n v="2131476196"/>
    <s v="EIA DS40"/>
    <s v="Proyecto Hidroeléctrico Embalse Digua"/>
    <s v="VII"/>
    <s v="Retiro, Parral"/>
    <s v="c"/>
    <n v="30"/>
    <n v="2017"/>
    <x v="1"/>
    <s v="Hidroeléctrica"/>
    <n v="105"/>
    <s v="Revegetación de área de botadero"/>
    <x v="3"/>
    <x v="17"/>
    <s v="CAV"/>
    <s v="Operación"/>
    <s v="No aplica"/>
    <s v="Modificación de Geoformas"/>
    <s v="Objetivo: El objetivo de esta medida es contribuir, a través de un plan de forestación con especies forestales presentes en el área, al poblamiento del suelo con especies de flora y a la integración al paisaje del área del botadero._x000a_Descripción y justific"/>
    <m/>
  </r>
  <r>
    <n v="2131503598"/>
    <s v="EIA DS40"/>
    <s v="Planta Fotovoltaica Santa Rosa"/>
    <s v="RM"/>
    <s v="San Pedro"/>
    <s v="c"/>
    <n v="346"/>
    <n v="2018"/>
    <x v="1"/>
    <s v="PFV"/>
    <n v="25"/>
    <s v="Reforestación de Sitio Prioritario Cordón de Cantillana"/>
    <x v="3"/>
    <x v="17"/>
    <s v="Compensación"/>
    <s v="Construcción"/>
    <s v="Flora y vegetación"/>
    <s v="Pérdida de flora nativa y/o endémica debido al despeje para la implantación de los paneles fotovoltaicos"/>
    <s v="Objetivo: Reforestar con árboles nativos._x000a__x000a_Descripción y justificación: Se reforestará con 1.000 árboles nativos áreas dentro del Sitio Prioritario que hayan sido devastadas por incendios, áreas susceptibles o en procesos erosivos, o que por algún motivo "/>
    <s v="Informe final de Reforestación al mes 18 posterior al inicio de la construcción. _x000a_1 informe anual durante los 3 primeros años de operación para monitorear el estado de la medida."/>
  </r>
  <r>
    <n v="2131503598"/>
    <s v="EIA DS40"/>
    <s v="Planta Fotovoltaica Santa Rosa"/>
    <s v="RM"/>
    <s v="San Pedro"/>
    <s v="c"/>
    <n v="346"/>
    <n v="2018"/>
    <x v="1"/>
    <s v="PFV"/>
    <n v="25"/>
    <s v="Reforestación con Acacia Caven Sitio Prioritario Cordón de Cantillana"/>
    <x v="3"/>
    <x v="17"/>
    <s v="Compensación"/>
    <s v="Construcción"/>
    <s v="Flora"/>
    <s v="Pérdida de hábitat de flora propia del sitio prioritario Cordón de Cantillana"/>
    <s v="Objetivo: Reforestar con Arboles Nativos Propios del hábitat del sitio prioritario Cordón de Cantillana._x000a__x000a_Descripción y justificación: Se reforestará con 500 árboles nativos dentro del Sitio Prioritario, en áreas que hayan sido devastadas por incendios, á"/>
    <s v="Informe final de Reforestación al mes 18 posterior al inicio de la construcción. _x000a_1 informe anual durante los 3 primeros años de operación para monitorear el estado de la medida."/>
  </r>
  <r>
    <n v="2131523281"/>
    <s v="EIA DS40"/>
    <s v="Parque Eólico Puelche Sur"/>
    <s v="X"/>
    <s v="Frutillar, Puerto Octay"/>
    <s v="c"/>
    <n v="26"/>
    <n v="2019"/>
    <x v="1"/>
    <s v="Eólico"/>
    <n v="99"/>
    <s v="Revegevetación de áreas intervenidas"/>
    <x v="3"/>
    <x v="17"/>
    <s v="CAV"/>
    <s v="No informada"/>
    <s v="No aplica"/>
    <s v="Alteración de las propiedades del suelo (ET-EDA-CON-02)_x000a_Activación de procesos erosivos (ET-EDA-CON-03)"/>
    <s v="Objetivo: Dentro de este compromiso destacan los siguientes objetivos: Rehabilitar los sectores desprovistos de vegetación e inte1venidos por la instalación de las obras temporales y/o actividades asociadas a la fase de construcción, medianre la incorpora"/>
    <m/>
  </r>
  <r>
    <n v="2131542388"/>
    <s v="EIA DS40"/>
    <s v="Parque Solar Fotovoltaico Nuevo Futuro"/>
    <s v="III"/>
    <s v="Vallenar"/>
    <s v="c"/>
    <n v="5"/>
    <n v="2018"/>
    <x v="1"/>
    <s v="PFV"/>
    <n v="25"/>
    <s v="Restitución para la fase de cierre del Proyecto"/>
    <x v="3"/>
    <x v="17"/>
    <s v="Reparación"/>
    <s v="Cierre"/>
    <s v="Flora y Vegetación"/>
    <s v="Pérdida de individuos en categoria de conservación"/>
    <s v="Objetivo: Restaurar áreas de intervención del Proyecto_x000a__x000a_Descripción: Medidas tendientes a restablecer las formaciones vegetales características de la zona, una vez que se genere la fase de cierre del Proyecto._x000a__x000a_Justificación: Se requiere reparar el impact"/>
    <s v="Se entregará un informe anual de la aplicación de las medidas a la SMA y CONAF, Región de Atacama."/>
  </r>
  <r>
    <n v="2131542388"/>
    <s v="EIA DS40"/>
    <s v="Parque Solar Fotovoltaico Nuevo Futuro"/>
    <s v="III"/>
    <s v="Vallenar"/>
    <s v="c"/>
    <n v="5"/>
    <n v="2018"/>
    <x v="1"/>
    <s v="PFV"/>
    <n v="26"/>
    <s v="Colecta y viverización de Germoplasma de Especies Arbustivas"/>
    <x v="3"/>
    <x v="17"/>
    <s v="Compensación"/>
    <s v="Construcción y Cierre"/>
    <s v="Flora y Vegetación"/>
    <s v="Pérdida de individuos en categoría de conservación"/>
    <s v="Objetivo: Conservar especies sobre flora y vegetación._x000a__x000a_Descripción: Se procederá inicialmente a la colecta y almacenaje de las semillas, luego al proceso de viverización y producción de plantas en viveros de la zona para finalmente dejar en buenas condic"/>
    <s v="Se entregarán tres informes de prendimiento anual. El pnmero se realizará al ténnino de la actividad de plantación. Se estima un 75% de sobrevivencia de los individuos plantados."/>
  </r>
  <r>
    <n v="2131618580"/>
    <s v="EIA DS40"/>
    <s v="Parque Fotovoltaico Sol de Vallenar"/>
    <s v="III"/>
    <s v="Vallenar"/>
    <s v="c"/>
    <n v="125"/>
    <n v="2018"/>
    <x v="1"/>
    <s v="PFV"/>
    <n v="76"/>
    <s v="Acondicionamiento del paisaje mediante la revegetación del área de influencia con las mismas especies afectadas por la construcción del Proyecto"/>
    <x v="3"/>
    <x v="17"/>
    <s v="Mitigación"/>
    <s v="Previo a la construcción"/>
    <s v="Paisaje"/>
    <s v="Perdida de atributos biofísicos"/>
    <s v="La revegetación o restauración vegetal tiene por objetivo poblar con especies herbáceas, arbustivas y arbóreas sectores desprovistos de vegetación intervenidos por el Proyecto_x000a_Las técnicas de revegetación se agrupan en siembra (hidrosiembra), plantación y"/>
    <s v="Informe con una descripción de las acciones de control y seguimiento de"/>
  </r>
  <r>
    <n v="2131795389"/>
    <s v="EIA DS40"/>
    <s v="&quot;CENTRAL HIDROELÉCTRICA DEL RÍO CHAICA&quot;"/>
    <s v="X"/>
    <s v="Puerto Montt"/>
    <s v="c"/>
    <n v="56"/>
    <n v="2018"/>
    <x v="1"/>
    <s v="Hidroeléctrica"/>
    <n v="30"/>
    <s v="Recuperación de áreas intervenidas por las actividades y obras temporales propias de la fase de construcción"/>
    <x v="3"/>
    <x v="17"/>
    <s v="Reparación"/>
    <s v="N/A"/>
    <s v="Paisaje"/>
    <s v="C-PA1: Intrusión visual por obras y trabajos; C-PA2: Incompatibilidad visual por obras_ytrabaios"/>
    <s v="Objetivo: Los objetivos generales del presente proyecto son los siguientes:_x000a_• Procurar la estabilización y la protección de los taludes resultantes del nuevo proyecto (desmontes y terraplenes) para evitar la erosión mediante el extendido de la tierra vege"/>
    <s v="Incluyendo al programa de mantención de la central, se realizará una inspección visual del estado de la pintura y de las estructuras de madera, de modo de identificar descascaramiento en la capa de pintura y pérdida de tonalidades. Se emitirá bianualmente"/>
  </r>
  <r>
    <n v="2132282080"/>
    <s v="EIA DS40"/>
    <s v="Parque Eólico Cabo Leones III"/>
    <s v="III"/>
    <s v="Freirina"/>
    <s v="c"/>
    <n v="5"/>
    <n v="2018"/>
    <x v="1"/>
    <s v="Eólico"/>
    <n v="34"/>
    <s v="Plan de Manejo de Flora y Vegetación"/>
    <x v="3"/>
    <x v="17"/>
    <s v="Compensación"/>
    <s v="Construcción"/>
    <s v="Flora y Vegetación"/>
    <s v="Pérdida de individuos de especies protegidas de flora_x000a_Pérdida de individuos de especies de flora singular"/>
    <s v="Objetivo: El Plan de Manejo de Flora tiene por objetivo el rescate y trasplante de especies arbustivas, suculentas y herbáceas, singulares y en categoria de conservación, mediante la recuperación de su germoplasma (semillas) y material vegetativo. Las esp"/>
    <s v="El indicador de cumplimiento de esta medida será mediante informes de avance, descritos con detalle en el Plan de Manejo Biológico de Floro y en el Plan de Seguimiento Ambiental para el componente flora y vegetación."/>
  </r>
  <r>
    <n v="2132447295"/>
    <s v="EIA DS40"/>
    <s v="Sistema de Transmisión S/E Pichirropulli - S/E Tineo"/>
    <s v="Interregional"/>
    <s v="Frutillar, Llanquihue, Río Negro, Purranque, Osorno, Paillaco, San Pablo, La Unión, Río Bueno"/>
    <s v="b1"/>
    <n v="1243"/>
    <n v="2018"/>
    <x v="1"/>
    <s v="LTE"/>
    <n v="35"/>
    <s v="Plantación de un parche de bosque esclerófilo bajo parámetros de la singularidad ambiental que los caracteriza."/>
    <x v="3"/>
    <x v="17"/>
    <s v="Compensación"/>
    <s v="Construcción"/>
    <s v="Flora y vegetación"/>
    <s v="[C-FV-02] Pérdida de bosque nativo representante de alguna singularidad ambiental de la vegetación."/>
    <s v="Objetivo: Reponer la pérdida de singularidades ambientales mediante la creación de parches boscosos que, una vez establecidos, compensen la pérdida generada por las necesidades de corta del Proyecto. Descripción: Recrear el hábitat bajo parámetros de dist"/>
    <s v="Una vez finalizadas las obras de plantación, se enviará a la SMA y a CONAF, un informe de implementación de la medida, cuyos contenidos mínimos serán:  Cartografía digital del lugar de implementación.  Registro fotográfico georreferenciado de la colecta"/>
  </r>
  <r>
    <n v="2132447295"/>
    <s v="EIA DS40"/>
    <s v="Sistema de Transmisión S/E Pichirropulli - S/E Tineo"/>
    <s v="Interregional"/>
    <s v="Frutillar, Llanquihue, Río Negro, Purranque, Osorno, Paillaco, San Pablo, La Unión, Río Bueno"/>
    <s v="b1"/>
    <n v="1243"/>
    <n v="2018"/>
    <x v="1"/>
    <s v="LTE"/>
    <n v="74"/>
    <s v="Mantenimiento de especies arbustivas con una cobertura de 80% en todas las áreas afectas a corta"/>
    <x v="3"/>
    <x v="17"/>
    <s v="CAV"/>
    <s v="Construcción y Operación"/>
    <s v="No aplica"/>
    <s v="[C-FV-01] Pérdida de superficie de bosque nativo."/>
    <s v="Objetivo: mantener el sotobosque de las áreas de intervención de bosque nativo debido a la construcción del Proyecto, con el fin de minimizar efectos no deseados en la masa forestal contigua a la intervención y evitar mayor daño al ecosistema intervenido."/>
    <m/>
  </r>
  <r>
    <n v="2132447295"/>
    <s v="EIA DS40"/>
    <s v="Sistema de Transmisión S/E Pichirropulli - S/E Tineo"/>
    <s v="Interregional"/>
    <s v="Frutillar, Llanquihue, Río Negro, Purranque, Osorno, Paillaco, San Pablo, La Unión, Río Bueno"/>
    <s v="b1"/>
    <n v="1243"/>
    <n v="2018"/>
    <x v="1"/>
    <s v="LTE"/>
    <n v="76"/>
    <s v="Reforestación de bosque nativo en la ribera del Río Bueno (reforestación/enriquecimiento)."/>
    <x v="3"/>
    <x v="17"/>
    <s v="CAV"/>
    <s v="Construcción"/>
    <s v="No aplica"/>
    <s v="[C-FV-01] Pérdida de superficie de bosque nativo."/>
    <s v="Objetivo: generar una continuidad longitudinal de la vegetación a lo largo de la ribera, además de enfocar los esfuerzos en sitios que mediante la reforestación conecten los pequeños parches de bosque nativo remanentes. Proporcionar una masa forestal ribe"/>
    <m/>
  </r>
  <r>
    <n v="2132447295"/>
    <s v="EIA DS40"/>
    <s v="Sistema de Transmisión S/E Pichirropulli - S/E Tineo"/>
    <s v="Interregional"/>
    <s v="Frutillar, Llanquihue, Río Negro, Purranque, Osorno, Paillaco, San Pablo, La Unión, Río Bueno"/>
    <s v="b1"/>
    <n v="1243"/>
    <n v="2018"/>
    <x v="1"/>
    <s v="LTE"/>
    <n v="77"/>
    <s v="Mantenimiento de la cobertura vegetacional al interior de la franja de seguridad"/>
    <x v="3"/>
    <x v="17"/>
    <s v="CAV"/>
    <s v="Construcción"/>
    <s v="No aplica"/>
    <s v="C-FV-02: Pérdida de superficie de Bosque Nativo"/>
    <s v="Objetivo: Mantener el sotobosque de las áreas de intervención de bosque nativo debido a la construcción del proyecto, con el fin de minimizar efectos no deseados en la masa forestal contigua a la intervención. Descripción: La medida pretende mantener a lo"/>
    <m/>
  </r>
  <r>
    <n v="2132447295"/>
    <s v="EIA DS40"/>
    <s v="Sistema de Transmisión S/E Pichirropulli - S/E Tineo"/>
    <s v="Interregional"/>
    <s v="Frutillar, Llanquihue, Río Negro, Purranque, Osorno, Paillaco, San Pablo, La Unión, Río Bueno"/>
    <s v="b1"/>
    <n v="1243"/>
    <n v="2018"/>
    <x v="1"/>
    <s v="LTE"/>
    <n v="78"/>
    <s v="Remplazo de especies exóticas por nativas"/>
    <x v="3"/>
    <x v="17"/>
    <s v="CAV"/>
    <s v="Construcción"/>
    <s v="No aplica"/>
    <s v="C-FV-02: Pérdida de superficie de Bosque Nativo"/>
    <s v="Objetivo: Establecer especies nativas en reemplazo de exóticas Descripción: Este compromiso considera el reemplazo de especies forestales exóticas, por especies nativas, debido a que el proyecto contempla la corta de plantaciones forestales (cantidad indi"/>
    <m/>
  </r>
  <r>
    <n v="2132536251"/>
    <s v="EIA DS40"/>
    <s v="ENAPAC"/>
    <s v="III"/>
    <s v="Copiapó, Caldera"/>
    <s v="a1"/>
    <n v="99"/>
    <n v="2018"/>
    <x v="3"/>
    <s v="No Aplica"/>
    <n v="29"/>
    <s v="Repoblamiento de especies arbustivas (Sector Costa e Interior)"/>
    <x v="3"/>
    <x v="17"/>
    <s v="Compensación"/>
    <s v="No informada"/>
    <s v="Flora y vegetación"/>
    <s v="Pérdida de individuos de flora en estado de conservación y/o con singularidad ambiental. Pérdida de formaciones vegetales"/>
    <s v="Objetivo: Propiciar la conservación de especies en categoría de conservación mediante el enriquecimiento arbustivo y el enriquecimiento de formaciones de matorral y/o formaciones xerofíticas. Descripción: Considera la recolección de propágulos para su pro"/>
    <s v="El cumplimiento de esta medida tiene directa relación con el porcentaje de sobrevivencia o prendimiento de la repoblación, teniendo presente su categoría de conservación por especie, según RCE."/>
  </r>
  <r>
    <n v="2132536251"/>
    <s v="EIA DS40"/>
    <s v="ENAPAC"/>
    <s v="III"/>
    <s v="Copiapó, Caldera"/>
    <s v="a1"/>
    <n v="99"/>
    <n v="2018"/>
    <x v="3"/>
    <s v="No Aplica"/>
    <n v="30"/>
    <s v="Rehabilitación de formaciones vegetales (sector interior)"/>
    <x v="3"/>
    <x v="17"/>
    <s v="Reparación"/>
    <s v="No informada"/>
    <s v="Flora y vegetación"/>
    <s v="Pérdida de formaciones vegetales"/>
    <s v="Objetivo: Rehabilitar formaciones vegetales impactadas de manera significativa, buscando su reparación, no su recreación, considerando la recuperación de algunas especies originales y ciertas funciones del ecosistema. Descripción: El plan de rehabilitació"/>
    <s v="Se establece como indicador de cumplimiento el 80% de sobrevivencia de los ejemplares a plantar de cada especie."/>
  </r>
  <r>
    <n v="2132536251"/>
    <s v="EIA DS40"/>
    <s v="ENAPAC"/>
    <s v="III"/>
    <s v="Copiapó, Caldera"/>
    <s v="a1"/>
    <n v="99"/>
    <n v="2018"/>
    <x v="3"/>
    <s v="No Aplica"/>
    <n v="96"/>
    <s v="Delimitación de ejemplar de Prosopis sp."/>
    <x v="3"/>
    <x v="17"/>
    <s v="CAV"/>
    <s v="Construcción"/>
    <s v="No aplica"/>
    <s v="No aplica"/>
    <s v="Objetivo: Resguardar ejemplar de Prosopis sp. Identificado fuera del área de influencia del Proyecto. Descripción: modo de prevenir cualquier tipo de intervención derivado de la construcción del proyecto, de la misma manera, se instruirá al personal que t"/>
    <m/>
  </r>
  <r>
    <n v="2139054175"/>
    <s v="EIA DS40"/>
    <s v="Parque Eólico Caman"/>
    <s v="XIV"/>
    <s v="Paillaco, Los Lagos, Valdivia"/>
    <s v="c"/>
    <n v="65"/>
    <n v="2020"/>
    <x v="1"/>
    <s v="Eólico"/>
    <n v="40"/>
    <s v="Rescate de material genético e inoculación de individuos de Entoloma necopinatum (MM- FV-01)"/>
    <x v="3"/>
    <x v="17"/>
    <s v="Mitigación"/>
    <s v="Construcción"/>
    <s v="Flora no vascular (Hongos)"/>
    <s v="Disminución de poblaciones de especies de flora (vascular y no vascular) amenazadas."/>
    <s v="Objetivo: Minimizar la afectación sobre Entoloma necopinatum, hongo saprófito, clasificado en categoría de conservación “Vulnerable” (VU), presente en el área de influencia del proyecto, mediante la extracción y resguardo del material genético y su post"/>
    <s v="• Registro de presencia en la especie Entoloma necopinatum en sectores donde fue inoculado su material genético. • Envío de los siguientes informes a la Superintendencia del Medio Ambiente, 3 meses después de finalizado cada período. a) Informes anual"/>
  </r>
  <r>
    <n v="2139054175"/>
    <s v="EIA DS40"/>
    <s v="Parque Eólico Caman"/>
    <s v="XIV"/>
    <s v="Paillaco, Los Lagos, Valdivia"/>
    <s v="c"/>
    <n v="65"/>
    <n v="2020"/>
    <x v="1"/>
    <s v="Eólico"/>
    <n v="136"/>
    <s v="Revegetación de botaderos internos y botaderos asociados a Área de Izaje CAV-SL-02"/>
    <x v="3"/>
    <x v="17"/>
    <s v="CAV"/>
    <s v="Construcción"/>
    <s v="No aplica"/>
    <s v="Los impactos asociados a este compromiso voluntario son SL-01: Pérdida de suelo y SL-02: Activación de procesos erosivos o erosión del suelo."/>
    <s v="Objetivo: Realizar una revegetación del terreno utilizado por los botaderos internos del Proyecto y botaderos asociados a áreas de izaje, a fin de utilizar el suelo orgánico extraído como escarpe evitando procesos erosivos en dichas áreas. Adicionalmente"/>
    <m/>
  </r>
  <r>
    <n v="2141074139"/>
    <s v="EIA DS40"/>
    <s v="Nuevas Líneas 2x220 kV entre Parinacota y Cóndores"/>
    <s v="Interregional"/>
    <s v="Alto Hospicio, Huara, Camarones, Pozo Almonte, Arica"/>
    <s v="b1"/>
    <n v="1112"/>
    <n v="2019"/>
    <x v="1"/>
    <s v="LTE"/>
    <n v="87"/>
    <s v="Medidas de protección para la especie Prosopis tamarugo"/>
    <x v="3"/>
    <x v="17"/>
    <s v="CAV"/>
    <s v="Previo al inicio de Construcción"/>
    <s v="No aplica"/>
    <s v="C-FV-1: Efecto adverso sobre la vegetación por alteración de formaciones vegetales nativas; C-FV-2: Efecto adverso significativo sobre la flora por pérdida de ejemplares de especies en categoría de conservación; y C-FV-3: Pérdida o alteración del bosque n"/>
    <s v="Objetivo: proteger la especie de Prosopis tamarugo dentro del área de influencia. Descripción: se implementarán medidas de protección y control, en atención a que el trazado atraviesa formaciones con presencia de esta especie. Justificación: la Pampa del "/>
    <m/>
  </r>
  <r>
    <n v="2142266195"/>
    <s v="EIA DS40"/>
    <s v="Nueva Línea Nueva Maitencillo -Punta Colorada -Nueva Pan de Azúcar 2x220 kV, 2x500 MVA"/>
    <s v="Interregional"/>
    <s v="La Higuera, Freirina, Vallenar, Coquimbo, La Serena"/>
    <s v="b1"/>
    <n v="193"/>
    <n v="2020"/>
    <x v="1"/>
    <s v="LTE"/>
    <n v="47"/>
    <s v="Repoblación de especies arbóreas, arbustivas y herbáceas"/>
    <x v="3"/>
    <x v="17"/>
    <s v="Reparación"/>
    <s v="Construcción"/>
    <s v="Ecosistemas terrestres"/>
    <s v="- Pérdida de individuos de flora en estado de conservación y/o con singularidad ambiental (asociado a geófitas) - Pérdida de formaciones vegetacionales"/>
    <s v="Objetivo: El objetivo de esta medida es elaborar y ejecutar un plan de repoblamiento de ejemplares arbóreos, arbustivos y herbáceos propagados en vivero. Descripción: Corresponde a una medida de reparación debido a la pérdida de individuos arbóreos, arbus"/>
    <s v="Los indicadores de cumplimiento son de índole cuantitativa, y fiscalizables en el sitio de relocalización. De esta manera, los parámetros fiscalizables serán sobrevivencia/densidad y se detallan a continuación: • Sobrevivencia/densidad: se considera una s"/>
  </r>
  <r>
    <n v="2142846510"/>
    <s v="EIA DS40"/>
    <s v="Meseta de Los Andes"/>
    <s v="V"/>
    <s v="Calle Larga, Los Andes"/>
    <s v="c"/>
    <n v="25"/>
    <n v="2020"/>
    <x v="1"/>
    <s v="PFV"/>
    <n v="30"/>
    <s v="Reforestación de 10 ejemplares de la especie Prosopis chilensis (Algarrobo)"/>
    <x v="3"/>
    <x v="17"/>
    <s v="Compensación"/>
    <s v="No informada"/>
    <s v="Flora y Vegetación"/>
    <s v="C-FV-1: Pérdida de ejemplares de flora en categoría de amenaza."/>
    <s v="Objetivo: Las actividades del Proyecto causarán la pérdida de un (1) individuo de la especie de Prosopis chilensis (Algarrobo), considerada en categoría de Vulnerable. Dada la singularidad ambiental que esta especie representa, a través de esta medida se "/>
    <s v="Sobrevivencia 100% de los ejemplares reforestar."/>
  </r>
  <r>
    <n v="2142846510"/>
    <s v="EIA DS40"/>
    <s v="Meseta de Los Andes"/>
    <s v="V"/>
    <s v="Calle Larga, Los Andes"/>
    <s v="c"/>
    <n v="25"/>
    <n v="2020"/>
    <x v="1"/>
    <s v="PFV"/>
    <n v="31"/>
    <s v="Reforestación de 40 ejemplares de la especie Porlieria chilensis (Guayacán)"/>
    <x v="3"/>
    <x v="17"/>
    <s v="Compensación"/>
    <s v="No informada"/>
    <s v="Flora y Vegetación"/>
    <s v="C-FV-1: Pérdida de ejemplares de flora en categoría de amenaza."/>
    <s v="Objetivo: Reforestar con 40 ejemplares de Porlieria chilensis (Guayacán), especie en categoría de conservación Vulnerable. Descripción: El Proyecto generará un impacto que se ha definido como “Pérdida de ejemplares de flora en categoría de conservación”, "/>
    <s v="Sobrevivencia 100% de los ejemplares reforestar."/>
  </r>
  <r>
    <n v="2142846510"/>
    <s v="EIA DS40"/>
    <s v="Meseta de Los Andes"/>
    <s v="V"/>
    <s v="Calle Larga, Los Andes"/>
    <s v="c"/>
    <n v="25"/>
    <n v="2020"/>
    <x v="1"/>
    <s v="PFV"/>
    <n v="32"/>
    <s v="Establecimiento de hábitat de Prosopis chilensis (Algarrobo)"/>
    <x v="3"/>
    <x v="17"/>
    <s v="Compensación"/>
    <s v="No informada"/>
    <s v="Flora y Vegetación"/>
    <s v="C-FV-3: Pérdida de superficie de bosques de preservación."/>
    <s v="Objetivo: Recuperar el hábitat de Prosopis chilensis (algarrobo) perdido por efectos de la habilitación del camino de acceso al área de paneles fotovoltaicos y enriquecer el perímetro colindante determinado por un anillo de amortiguación de 30 m. Descripc"/>
    <s v="1.- Porcentajes de sobrevivencia al año 10, según detalle a continuación:  Prosopis chilensis: 100%  Porlieria chilensis: 100%  Acacia caven, Quillaja saponaria, Schinus polygamus, Lithraea caustica: 80% 2.- Presencia de floración y semillación a parti"/>
  </r>
  <r>
    <n v="2142846510"/>
    <s v="EIA DS40"/>
    <s v="Meseta de Los Andes"/>
    <s v="V"/>
    <s v="Calle Larga, Los Andes"/>
    <s v="c"/>
    <n v="25"/>
    <n v="2020"/>
    <x v="1"/>
    <s v="PFV"/>
    <n v="34"/>
    <s v="Establecimiento de hábitat de Porlieria chilensis (Guayacán)"/>
    <x v="3"/>
    <x v="17"/>
    <s v="Compensación"/>
    <s v="No informada"/>
    <s v="Flora y Vegetación"/>
    <s v="C-FV-3: Pérdida de superficie de bosques de preservación."/>
    <s v="Objetivo: Recuperar el hábitat de Porlieria chilensis (Guayacán) por efectos de la habilitación de plataformas para torres de la línea de transmisión y caminos de acceso. Además, se contempla enriquecer el perímetro colindante determinado por el anillo de"/>
    <s v="1.- Porcentajes de sobrevivencia al año 10, según detalle a continuación:  Prosopis chilensis: 100%  Porlieria chilensis: 100%"/>
  </r>
  <r>
    <n v="2142846510"/>
    <s v="EIA DS40"/>
    <s v="Meseta de Los Andes"/>
    <s v="V"/>
    <s v="Calle Larga, Los Andes"/>
    <s v="c"/>
    <n v="25"/>
    <n v="2020"/>
    <x v="1"/>
    <s v="PFV"/>
    <n v="60"/>
    <s v="Prohibición de corta y quema de Flora y Vegetación"/>
    <x v="3"/>
    <x v="17"/>
    <s v="CAV"/>
    <s v="Construcción"/>
    <s v="No aplica"/>
    <s v="No aplica toda vez que se asocia a una medida preventiva."/>
    <s v="Objetivo: Se prohibirá la corta y quema de individuos de especies vegetales que no corresponda a lo estrictamente requerido por las necesidades del Proyecto. Descripción: La prohibición de corta y quema, y la disposición de señalética serán consideradas p"/>
    <m/>
  </r>
  <r>
    <n v="2142846510"/>
    <s v="EIA DS40"/>
    <s v="Meseta de Los Andes"/>
    <s v="V"/>
    <s v="Calle Larga, Los Andes"/>
    <s v="c"/>
    <n v="25"/>
    <n v="2020"/>
    <x v="1"/>
    <s v="PFV"/>
    <n v="61"/>
    <s v="Plan de Manejo Biológico Trichocereus chiloensis y Kageneckia angustifolia"/>
    <x v="3"/>
    <x v="17"/>
    <s v="CAV"/>
    <s v="Construcción"/>
    <s v="No aplica"/>
    <s v="C-FV-1: Pérdida de ejemplares y alteración de hábitat de flora en categoría de casi amenaza: Kageneckia angustifolia (Frangel) y Trichocereus chiloensis (Quisco)"/>
    <s v="Objetivo:  Rescatar los ejemplares de Trichocereus chiloensis (Quisco), que serán afectados por las obras.  Reproducir por semillas Kageneckia angustifolia (Frangel). Descripción: Esta medida consistirá en rescatar los ejemplares de Quisco y reproducir "/>
    <m/>
  </r>
  <r>
    <n v="2143304007"/>
    <s v="EIA DS40"/>
    <s v="Nueva Línea Transmisión 2x220 kV Nueva Pan de Azúcar-Punta Sierra-Centella"/>
    <s v="IV"/>
    <s v="Illapel, Coquimbo, Ovalle, Canela, Salamanca"/>
    <s v="b1"/>
    <n v="55"/>
    <n v="2021"/>
    <x v="1"/>
    <s v="LTE"/>
    <n v="85"/>
    <s v="Programa de Revegetación con Especies Vegetales Nativas y Rehabilitación Hidrológica"/>
    <x v="3"/>
    <x v="17"/>
    <s v="Compensación"/>
    <s v="Operación"/>
    <s v="Flora y Vegetación"/>
    <s v="• Pérdida de formaciones vegetales nativas con singularidad ambiental. • Pérdida de flora nativa en categoría de conservación amenazada."/>
    <s v="Se realizará una revegetación a modo de compensación de todos los ejemplares afectados para lograr el éxito de al menos un 75% de sobrevivencia de los ejemplares al año 10, de acuerdo con lo estipulado en el presente plan. Para ello se relocalizarán los i"/>
    <s v="Se considerará como un primer indicador de éxito de la medida aquel que dé cuenta de la ejecución de acciones de construcción que contribuyan a cumplir el objetivo del programa, específicamente, la construcción de un cerco perimetral, la implementación de"/>
  </r>
  <r>
    <n v="2143304007"/>
    <s v="EIA DS40"/>
    <s v="Nueva Línea Transmisión 2x220 kV Nueva Pan de Azúcar-Punta Sierra-Centella"/>
    <s v="IV"/>
    <s v="Illapel, Coquimbo, Ovalle, Canela, Salamanca"/>
    <s v="b1"/>
    <n v="55"/>
    <n v="2021"/>
    <x v="1"/>
    <s v="LTE"/>
    <n v="85"/>
    <s v="Programa de Revegetación con Especies Vegetales Nativas y Rehabilitación Hidrológica."/>
    <x v="3"/>
    <x v="17"/>
    <s v="Compensación"/>
    <s v="Se habilitarán los miradores en la fase de construcción y las mantenciones de la faja vial, en donde se encuentren ubicados los miradores, seguirán en operación, durante la vida útil del Proyecto"/>
    <s v="Paisaje."/>
    <s v="Intrusión e incompatibilidad visual, artificialidad y modificación de atributos estéticos producto de la habilitación de la línea de transmisión eléctrica sobre unidades de paisaje de calidad visual alta (UP5)."/>
    <s v="Construir y habilitar dos miradores en el valle del Choapa, de manera de poner en valor los atributos de vegetación, geomorfología e hidrografía del paisaje. Para lo anterior, se usará una superficie de 346 m2, para la habilitación del mirador Pintacura S"/>
    <s v="Se considerará como un primer indicador de éxito de la medida aquel que dé cuenta de la ejecución de acciones de construcción que contribuyan a cumplir el objetivo del programa, específicamente, la construcción de un cerco perimetral, la implementación de"/>
  </r>
  <r>
    <n v="2143304007"/>
    <s v="EIA DS40"/>
    <s v="Nueva Línea Transmisión 2x220 kV Nueva Pan de Azúcar-Punta Sierra-Centella"/>
    <s v="IV"/>
    <s v="Illapel, Coquimbo, Ovalle, Canela, Salamanca"/>
    <s v="b1"/>
    <n v="55"/>
    <n v="2021"/>
    <x v="1"/>
    <s v="LTE"/>
    <n v="156"/>
    <s v="Medidas de Protección Bosques de Preservación"/>
    <x v="3"/>
    <x v="17"/>
    <s v="CAV"/>
    <s v="Construcción"/>
    <s v="No aplica"/>
    <s v="No aplica."/>
    <s v="Asegurar la nula afectación a las áreas de bosque nativo de preservación, identificadas en el área de influencia, que se encuentren cercanas a las obras del Proyecto._x000a_El compromiso consiste en la implementación de una serie de medidas de protección a las "/>
    <m/>
  </r>
  <r>
    <n v="2145215132"/>
    <s v="EIA DS40"/>
    <s v="Parque Eólico Atacama"/>
    <s v="III"/>
    <s v="Freirina"/>
    <s v="c"/>
    <n v="20210300186"/>
    <n v="2021"/>
    <x v="1"/>
    <s v="Eólico"/>
    <n v="39"/>
    <s v="Plan de manejo biológico de flora"/>
    <x v="3"/>
    <x v="17"/>
    <s v="Compensación"/>
    <s v="Construcción"/>
    <s v="Flora"/>
    <s v="Pérdida de individuos de especies protegidas de flora Pérdida de individuos de especies singulares de flora"/>
    <s v="El Plan de Manejo Biológico de Flora (Anexo 10 de Adenda Complementaria, en adelante el Plan) tiene por objetivo establecer metodologías para el rescate y trasplante de germoplasma a aplicar sobre aquellas especies con algún criterio de singularidad, regi"/>
    <s v="El indicador de cumplimiento de esta medida será mediante informes de seguimiento, descritos con detalle en el Plan y en el Plan de Seguimiento Ambiental para el componente flora y vegetación, referenciados con anterioridad en la presente ficha. Ver detal"/>
  </r>
  <r>
    <n v="2145215132"/>
    <s v="EIA DS40"/>
    <s v="Parque Eólico Atacama"/>
    <s v="III"/>
    <s v="Freirina"/>
    <s v="c"/>
    <n v="20210300186"/>
    <n v="2021"/>
    <x v="1"/>
    <s v="Eólico"/>
    <n v="79"/>
    <s v="Medidas complementarias especies herbáceas y geófitas (Difusión)."/>
    <x v="3"/>
    <x v="17"/>
    <s v="CAV"/>
    <s v="Operación"/>
    <s v="No aplica"/>
    <s v="Pérdida ecosistema desierto florido"/>
    <s v="Objetivo: Implementar un programa de difusión a nivel local y comunal del desierto Florido y de especies en categoría de conservación estableciendo un compromiso voluntario de “Acciones vinculadas a la difusión del resguardo de la flora y vegetación (con "/>
    <m/>
  </r>
  <r>
    <n v="2145591077"/>
    <s v="EIA DS40"/>
    <s v="Nueva Línea 2x220 Nueva Alto Melipilla - Nueva Casablanca - La Pólvora - Agua Santa"/>
    <s v="Interregional"/>
    <s v="Melipilla, Cartagena, Valparaíso, Casablanca, San Antonio, Viña del Mar"/>
    <s v="b1"/>
    <n v="2023990019"/>
    <n v="2023"/>
    <x v="1"/>
    <s v="LTE"/>
    <n v="71"/>
    <s v="Mejoramiento de Hábitat"/>
    <x v="3"/>
    <x v="17"/>
    <s v="Compensación"/>
    <s v="Construcción"/>
    <s v="Flora y Vegetación"/>
    <s v="• Pérdida de ejemplares de flora en categoría de amenaza • Pérdida de ejemplares de flora objeto de protección en SPC Laguna Verde."/>
    <s v="Objetivo: El objetivo de esta medida es compensar la pérdida de ejemplares arbóreos y arbustivos bajo categoría de conservación vulnerable por la preparación del sitio en la fase de Construcción del Proyecto, específicamente Citronella mucronata y Adesmia"/>
    <s v="• Se considerará como exitosa la medida si al cabo de 5 años se logra una sobrevivencia del 75% de los ejemplares plantados. Esta verificación se realizará durante la ejecución del Plan de Seguimiento. • Se emitirá un informe que dé cuenta de la ejecución"/>
  </r>
  <r>
    <n v="2145591077"/>
    <s v="EIA DS40"/>
    <s v="Nueva Línea 2x220 Nueva Alto Melipilla - Nueva Casablanca - La Pólvora - Agua Santa"/>
    <s v="Interregional"/>
    <s v="Melipilla, Cartagena, Valparaíso, Casablanca, San Antonio, Viña del Mar"/>
    <s v="b1"/>
    <n v="2023990019"/>
    <n v="2023"/>
    <x v="1"/>
    <s v="LTE"/>
    <n v="73"/>
    <s v="Plan de conservación ex situ"/>
    <x v="3"/>
    <x v="17"/>
    <s v="Compensación"/>
    <s v="Construcción"/>
    <s v="Flora y Vegetación"/>
    <s v="• Pérdida de ejemplares de flora en categoría de amenaza • Pérdida de ejemplares de flora objeto de protección en SPC Laguna Verde"/>
    <s v="Objetivo: El objetivo de esta medida es conservar material genético de especies bajo categoría de amenaza y que se verán afectadas por la preparación del sitio en la fase de Construcción del Proyecto, específicamente Citronella mucronata y Adesmia balsami"/>
    <s v="Se enviará un reporte anual a la SMA indicando la cantidad de semillas entregadas y su correspondiente recepción conforme de la institución encargada de la conservación del material este informe se entregará anualmente hasta que se establezca el número ad"/>
  </r>
  <r>
    <n v="2151787876"/>
    <s v="EIA DS40"/>
    <s v="Parque Fotovoltaico Libélula"/>
    <s v="RM"/>
    <s v="Tiltil, Colina"/>
    <s v="c"/>
    <n v="202313001461"/>
    <n v="2023"/>
    <x v="1"/>
    <s v="PFV"/>
    <n v="36"/>
    <s v="Plantación de individuos aislados de Prosopis chilensis y Porlieria chilensis"/>
    <x v="3"/>
    <x v="17"/>
    <s v="Compensación"/>
    <s v="Construcción"/>
    <s v="Flora y Vegetación"/>
    <s v="Impacto ambiental Código HP-1 y HP-2: Pérdida de ejemplares aislados de especies arbóreas en categoría de conservación (Prosopis chilensis y Porlieria chilensis) en el área del Parque Fotovoltaico y Línea de Transmisión. significativo Tipo de Medida Compe"/>
    <s v="Objetivo: Plantación de individuos aislados de Prosopis chilensis y Porlieria chilensis. Descripción: Se plantarán 299 individuos de Prosopis chilensis y 128 individuos de Porlieria chilensis en una superficie de 10,67 ha, en 3 sitios diferentes con mator"/>
    <s v="El indicador de cumplimiento del éxito de esta medida será alcanzar el 75% de sobrevivencia de los individuos por cada especie plantada, luego de 5 años iniciada la plantación. Si no se llegase alcanzar el prendimiento comprometido, se llevarán a cabo act"/>
  </r>
  <r>
    <n v="2151787876"/>
    <s v="EIA DS40"/>
    <s v="Parque Fotovoltaico Libélula"/>
    <s v="RM"/>
    <s v="Tiltil, Colina"/>
    <s v="c"/>
    <n v="202313001461"/>
    <n v="2023"/>
    <x v="1"/>
    <s v="PFV"/>
    <n v="82"/>
    <s v="Evitar la afectación potencial de especies de plantas geófitas producto de escarpes asociados a la construcción de torres de alta tensión"/>
    <x v="3"/>
    <x v="18"/>
    <s v="CAV"/>
    <s v="Construcción"/>
    <s v="No aplica"/>
    <s v="“Efecto adverso sobre recursos naturales renovables, flora, dada la pérdida de ejemplares de especies herbáceas geófitas en el área de Línea de Transmisión”."/>
    <s v="Objetivo: Evitar la pérdida de ejemplares plantas geófitas. Descripción: El compromiso consiste en la extracción y relocalización de plantas geófitas en aquellos sitios que se realicen escarpes o remoción de suelo asociados a las torres 37 y 38. Justifica"/>
    <m/>
  </r>
  <r>
    <n v="2130530061"/>
    <s v="EIA DS40"/>
    <s v="Parque Fotovoltaico Santiago Solar"/>
    <s v="RM"/>
    <s v="Tiltil"/>
    <s v="c"/>
    <n v="310"/>
    <n v="2016"/>
    <x v="1"/>
    <s v="PFV"/>
    <n v="35"/>
    <s v="Plan de Mantención de Luminaria Solar"/>
    <x v="4"/>
    <x v="20"/>
    <s v="CAV"/>
    <s v="Todas las fases"/>
    <s v="No aplica"/>
    <s v="No aplica"/>
    <s v="Objetivo: Es importante destacar que en la fase de evaluación del Proyecto, el Municipio ha realizado la instalación deluminarias a la Comunidad. Por lo tanto el titular se compromete a implementar un plan de mantención de luminarias solarpara la Calle Lo"/>
    <m/>
  </r>
  <r>
    <n v="2130530061"/>
    <s v="EIA DS40"/>
    <s v="Parque Fotovoltaico Santiago Solar"/>
    <s v="RM"/>
    <s v="Tiltil"/>
    <s v="c"/>
    <n v="310"/>
    <n v="2016"/>
    <x v="1"/>
    <s v="PFV"/>
    <n v="38"/>
    <s v="Vehículo Eléctrico para Comunidad de Los Aromos"/>
    <x v="4"/>
    <x v="20"/>
    <s v="CAV"/>
    <s v="Operación"/>
    <s v="No aplica"/>
    <s v="No aplica"/>
    <s v="Objetivo: Apoyar a la comunidad en el traslado de personas, para mejorar la conectividad con el resto de la comuna._x000a_Descripción: El titular adquirirá un vehículo eléctrico para poner a disposición de la Comunidad de Los Aromos. El titular se hará responsa"/>
    <m/>
  </r>
  <r>
    <n v="2130530061"/>
    <s v="EIA DS40"/>
    <s v="Parque Fotovoltaico Santiago Solar"/>
    <s v="RM"/>
    <s v="Tiltil"/>
    <s v="c"/>
    <n v="310"/>
    <n v="2016"/>
    <x v="1"/>
    <s v="PFV"/>
    <n v="38"/>
    <s v="Nueva sede Comunidad Los Aromos"/>
    <x v="4"/>
    <x v="20"/>
    <s v="CAV"/>
    <s v="Construcción"/>
    <s v="No aplica"/>
    <s v="No aplica"/>
    <s v="Objetivo: Instalar una nueva sede para la junta de vecinos, en terreno que disponga la junta de vecinos._x000a__x000a_Descripción: El Titular junto a la Comunidad de Los Aromos diseñará y ejecutará la instalación de una nueva sede._x000a__x000a_Justificación: Crear un lugar de r"/>
    <m/>
  </r>
  <r>
    <n v="2130530061"/>
    <s v="EIA DS40"/>
    <s v="Parque Fotovoltaico Santiago Solar"/>
    <s v="RM"/>
    <s v="Tiltil"/>
    <s v="c"/>
    <n v="310"/>
    <n v="2016"/>
    <x v="1"/>
    <s v="PFV"/>
    <n v="38"/>
    <s v="Instalación de Sistema Termo Solar o Fotovoltaico en las viviendas de la Comunidad de Los Aromos"/>
    <x v="4"/>
    <x v="20"/>
    <s v="CAV"/>
    <s v="Desde el inicio de la construcción del proyecto, con una duración entre 12-18 meses."/>
    <s v="No aplica"/>
    <s v="No aplica"/>
    <s v="Objetivo: Mejorar las condiciones de suministro de energía para los habitantes de la Comunidad._x000a_Descripción_x000a_:_x000a_Se realizara en tres fases:_x000a_Estudio de factibilidad; Instalación_x000a_,_x000a_Operación/mantención._x000a_El aporte del Titularconsiste en:_x000a_estudio de factibilida"/>
    <m/>
  </r>
  <r>
    <n v="2130530061"/>
    <s v="EIA DS40"/>
    <s v="Parque Fotovoltaico Santiago Solar"/>
    <s v="RM"/>
    <s v="Tiltil"/>
    <s v="c"/>
    <n v="310"/>
    <n v="2016"/>
    <x v="1"/>
    <s v="PFV"/>
    <n v="35"/>
    <s v="Pasantías para egresados de liceos técnicos"/>
    <x v="4"/>
    <x v="20"/>
    <s v="CAV"/>
    <s v="Construcción y Operación"/>
    <s v="No aplica"/>
    <s v="No aplica"/>
    <s v="Objetivo: Dar oportunidad a egresados de liceos técnicos para que realicen su práctica laboral en las obras o actividades delproyecto._x000a_ Descripción_x000a_ :_x000a_ Se ofrecerán 3 pasantías a egresados de los liceos técnicos de la comuna de Tiltil para que hagan sus p"/>
    <m/>
  </r>
  <r>
    <n v="2130530061"/>
    <s v="EIA DS40"/>
    <s v="Parque Fotovoltaico Santiago Solar"/>
    <s v="RM"/>
    <s v="Tiltil"/>
    <s v="c"/>
    <n v="310"/>
    <n v="2016"/>
    <x v="1"/>
    <s v="PFV"/>
    <n v="35"/>
    <s v="Vehículo Eléctrico para Comunidad de Los Aromos"/>
    <x v="4"/>
    <x v="20"/>
    <s v="CAV"/>
    <s v="Operación"/>
    <s v="No aplica"/>
    <s v="No aplica"/>
    <s v="Objetivo: Apoyar a la comunidad en el traslado de personas, para mejorar la conectividad con el resto de la comuna._x000a_ Descripción_x000a_ :_x000a_ El titular adquirirá un vehículo eléctrico para poner a disposición de la Comunidad de Los Aromos._x000a_ El titular se hará res"/>
    <m/>
  </r>
  <r>
    <n v="2130530061"/>
    <s v="EIA DS40"/>
    <s v="Parque Fotovoltaico Santiago Solar"/>
    <s v="RM"/>
    <s v="Tiltil"/>
    <s v="c"/>
    <n v="310"/>
    <n v="2016"/>
    <x v="1"/>
    <s v="PFV"/>
    <n v="35"/>
    <s v="Nueva sede Comunidad Los Aromos"/>
    <x v="4"/>
    <x v="20"/>
    <s v="CAV"/>
    <s v="Construcción"/>
    <s v="No aplica"/>
    <s v="No aplica"/>
    <s v="Objetivo: Instalar una nueva sede para la junta de vecinos, en terreno que disponga la junta de vecinos._x000a_ Descripción_x000a_ :_x000a_ El Titular junto a la Comunidad de Los Aromos diseñará y ejecutará la instalación de una nueva sede._x000a_ Justificación_x000a_ :_x000a_ Crear un luga"/>
    <m/>
  </r>
  <r>
    <n v="2130530061"/>
    <s v="EIA DS40"/>
    <s v="Parque Fotovoltaico Santiago Solar"/>
    <s v="RM"/>
    <s v="Tiltil"/>
    <s v="c"/>
    <n v="310"/>
    <n v="2016"/>
    <x v="1"/>
    <s v="PFV"/>
    <n v="35"/>
    <s v="Instalación de Sistema Termo Solar o Fotovoltaico en las viviendas de la Comunidad de Los Aromos"/>
    <x v="4"/>
    <x v="20"/>
    <s v="CAV"/>
    <s v="Desde el inicio de la construcción del proyecto, con una duración entre 12-18 meses."/>
    <s v="No aplica"/>
    <s v="No aplica"/>
    <s v="Objetivo: Mejorar las condiciones de suministro de energía para los habitantes de la Comunidad._x000a_ Descripción_x000a_ :_x000a_ Se realizara en tres fases:_x000a_ Estudio de factibilidad; Instalación_x000a_ ,_x000a_ Operación/mantención._x000a_ El aporte del Titularconsiste en:_x000a_ estudio de fac"/>
    <m/>
  </r>
  <r>
    <n v="2130573988"/>
    <s v="EIA DS40"/>
    <s v="Minicentrales Hidroeléctricas de pasada Aillín y Las Juntas"/>
    <s v="VIII"/>
    <s v="Quilleco, Santa Bárbara"/>
    <s v="c"/>
    <n v="150"/>
    <n v="2017"/>
    <x v="1"/>
    <s v="Hidroeléctrica"/>
    <n v="112"/>
    <s v="Fondo concursable para financiamiento de proyectos"/>
    <x v="4"/>
    <x v="20"/>
    <s v="CAV"/>
    <s v="Operación"/>
    <s v="No aplica"/>
    <s v="DSE-1 Habilitación de nuevos puestos de trabajo"/>
    <s v="Objetivo: Las medidas están orientadas a reducir los impactos generados por las actividades y obras del proyecto y los inconvenientes que esto podría provocar en la comunidad cercana._x000a__x000a_Descripción y justificación: Este fondo concursable estará enfocado a "/>
    <m/>
  </r>
  <r>
    <n v="2130634267"/>
    <s v="EIA DS40"/>
    <s v="Planta desalinizadora y suministro de agua industrial"/>
    <s v="II"/>
    <s v="Sierra Gorda, Mejillones, María Elena"/>
    <s v="o6"/>
    <n v="217"/>
    <n v="2017"/>
    <x v="3"/>
    <s v="No Aplica"/>
    <n v="133"/>
    <s v="Reposición de elementos a cuerpos de bomberos de las localidades de Mejillones y Sierra Gorda"/>
    <x v="4"/>
    <x v="20"/>
    <s v="CAV"/>
    <s v="Construcción y Operación"/>
    <s v="No aplica"/>
    <s v="No aplica"/>
    <s v="Objetivo: Apoyar a cuerpos de bomberos cuando el Proyecto requiera su ayuda en caso de contingencias o accidentes._x000a__x000a_Descripción: Se repondrán los elementos consumibles y/o equipos u otros, que resultaran dañados en caso que bomberos preste apoyo a conting"/>
    <m/>
  </r>
  <r>
    <n v="2130916220"/>
    <s v="EIA DS40"/>
    <s v="LÍNEA ALTA TENSIÓN LO AGUIRRE-CERRO NAVIA 2X220 kV “MODERNIZACIÓN SISTEMA TRANSMISIÓN”"/>
    <s v="RM"/>
    <s v="Cerro Navia, Pudahuel"/>
    <s v="b1"/>
    <n v="165"/>
    <n v="2017"/>
    <x v="1"/>
    <s v="LTE"/>
    <n v="79"/>
    <s v="Mejoramiento infraestructura vial en Cerro Navia"/>
    <x v="4"/>
    <x v="20"/>
    <s v="CAV"/>
    <s v="Construcción"/>
    <s v="No aplica"/>
    <s v="No Aplica"/>
    <s v="Objetivo: Mejorar la condición basal de la vialidad para facilitar las labores de construcción. Descripción: Mejorar la condición basal de la vialidad para facilitar las labores de construcción. El detalle de las medidas se presenta en el punto 10.8 del A"/>
    <m/>
  </r>
  <r>
    <n v="2130916220"/>
    <s v="EIA DS40"/>
    <s v="LÍNEA ALTA TENSIÓN LO AGUIRRE-CERRO NAVIA 2X220 kV “MODERNIZACIÓN SISTEMA TRANSMISIÓN”"/>
    <s v="RM"/>
    <s v="Cerro Navia, Pudahuel"/>
    <s v="b1"/>
    <n v="165"/>
    <n v="2017"/>
    <x v="1"/>
    <s v="LTE"/>
    <n v="79"/>
    <s v="Prevención de riesgos viales entorno a Ferias Libres y Ferias Persa."/>
    <x v="4"/>
    <x v="20"/>
    <s v="CAV"/>
    <s v="Construcción"/>
    <s v="No aplica"/>
    <s v="No Aplica"/>
    <s v="Objetivo: Restricción de transporte de carga en rutas e intersecciones con presencia de Ferias Libres y Ferias Persa. Descripción: Restricción de transporte de carga en rutas e intersecciones con presencia de Ferias Libres y Ferias Persa. Justificación: R"/>
    <m/>
  </r>
  <r>
    <n v="2131162177"/>
    <s v="EIA DS40"/>
    <s v="Parque Eólico Calbuco"/>
    <s v="X"/>
    <s v="Calbuco"/>
    <s v="c"/>
    <n v="163"/>
    <n v="2019"/>
    <x v="1"/>
    <s v="Eólico"/>
    <n v="61"/>
    <s v="Cultural y Natural de sector Cruce Cárdenas. Proyecto N° 2: Mejora de la cancha de carreras a la chilena / Programa Paisajístico Cultural"/>
    <x v="4"/>
    <x v="20"/>
    <s v="Compensación"/>
    <s v="Construcción"/>
    <s v="Medio Humano"/>
    <s v="No Informada"/>
    <s v="No informada"/>
    <s v="Proyecto constructivo aprobado por directiva de Club de rodeo. Documento firmado por directiva del Club de Rodeo. Fotografías de instalaciones construidas. Informe de mantención elaborado por empresa y firmado por directiva de Organización."/>
  </r>
  <r>
    <n v="2131162177"/>
    <s v="EIA DS40"/>
    <s v="Parque Eólico Calbuco"/>
    <s v="X"/>
    <s v="Calbuco"/>
    <s v="c"/>
    <n v="163"/>
    <n v="2019"/>
    <x v="1"/>
    <s v="Eólico"/>
    <n v="61"/>
    <s v="Construcción de refugios de paraderos de locomoción colectiva, con informativos y señalética ligada al plan y sus atractivos locales / Programa Paisajístico Cultural"/>
    <x v="4"/>
    <x v="20"/>
    <s v="Compensación"/>
    <s v="Construcción"/>
    <s v="Medio Humano"/>
    <s v="No Informada"/>
    <s v="No informada"/>
    <s v="Diseño y ubicación de paraderos aprobado por organizaciones y autorizado por Vialidad / documento VB firmado. Certificados de permisos obtenidos y vigentes Fotografías de paraderos construidos El mantenimiento de los paraderos se realizará año por medio y"/>
  </r>
  <r>
    <n v="2131162177"/>
    <s v="EIA DS40"/>
    <s v="Parque Eólico Calbuco"/>
    <s v="X"/>
    <s v="Calbuco"/>
    <s v="c"/>
    <n v="163"/>
    <n v="2019"/>
    <x v="1"/>
    <s v="Eólico"/>
    <n v="61"/>
    <s v="Cesión de un terreno por parte de energías Calbuco S.A. para la construcción de la sede Ruca / Programa Paisajístico Cultural."/>
    <x v="4"/>
    <x v="20"/>
    <s v="Compensación"/>
    <s v="Construcción"/>
    <s v="Medio Humano"/>
    <s v="No Informada"/>
    <s v="No informada"/>
    <s v="En el momento en que se envíe Orden de Compra de turbinas se realizarán los trámites de Cesión. Verificador: Copia de escritura pública e inscripción de dominio a nombre de la JJVV, de cesión o compra venta del terreno. Documento notarial firmado por las "/>
  </r>
  <r>
    <n v="2131162177"/>
    <s v="EIA DS40"/>
    <s v="Parque Eólico Calbuco"/>
    <s v="X"/>
    <s v="Calbuco"/>
    <s v="c"/>
    <n v="163"/>
    <n v="2019"/>
    <x v="1"/>
    <s v="Eólico"/>
    <n v="62"/>
    <s v="Construcción de una sede ruca para la junta de vecinos de cruce cárdenas interior / Programa Patrimonio Cultural Mapuche Huilliche."/>
    <x v="4"/>
    <x v="20"/>
    <s v="Compensación"/>
    <s v="Construcción"/>
    <s v="Medio Humano"/>
    <s v="No Informada"/>
    <s v="No informada"/>
    <s v="Diseño aprobado por organizaciones / documento VB firmado. Certificados de permisos obtenidos y vigentes Fotografías de Ruka construida Informe de mantención elaborado por empresa y firmado por directiva de Organización."/>
  </r>
  <r>
    <n v="2131162177"/>
    <s v="EIA DS40"/>
    <s v="Parque Eólico Calbuco"/>
    <s v="X"/>
    <s v="Calbuco"/>
    <s v="c"/>
    <n v="163"/>
    <n v="2019"/>
    <x v="1"/>
    <s v="Eólico"/>
    <n v="62"/>
    <s v="Construcción de multicancha en sector en sector sede ruca / Programa Paisajístico Cultural"/>
    <x v="4"/>
    <x v="20"/>
    <s v="Compensación"/>
    <s v="Construcción"/>
    <s v="Medio Humano"/>
    <s v="No Informada"/>
    <s v="No informada"/>
    <s v="Diseño aprobado por organizaciones / documento VB firmado. Certificados de permisos obtenidos y vigentes Fotografías de proyecto construido Informe de mantención elaborado por empresa y firmado por directiva de Organización."/>
  </r>
  <r>
    <n v="2131162177"/>
    <s v="EIA DS40"/>
    <s v="Parque Eólico Calbuco"/>
    <s v="X"/>
    <s v="Calbuco"/>
    <s v="c"/>
    <n v="163"/>
    <n v="2019"/>
    <x v="1"/>
    <s v="Eólico"/>
    <n v="63"/>
    <s v="Construcción de infraestructura para instalación de feria costumbrista, Cruce Cárdenas / Programa Paisajístico Cultural."/>
    <x v="4"/>
    <x v="20"/>
    <s v="Compensación"/>
    <s v="Construcción"/>
    <s v="Medio Humano"/>
    <s v="No Informada"/>
    <s v="No informada"/>
    <s v="Diseño aprobado por organizaciones / documento VB firmado. Certificados de permisos obtenidos y vigentes Fotografías de proyecto construido Informe de mantención elaborado por empresa y firmado por directiva de Organización."/>
  </r>
  <r>
    <n v="2131162177"/>
    <s v="EIA DS40"/>
    <s v="Parque Eólico Calbuco"/>
    <s v="X"/>
    <s v="Calbuco"/>
    <s v="c"/>
    <n v="163"/>
    <n v="2019"/>
    <x v="1"/>
    <s v="Eólico"/>
    <n v="63"/>
    <s v="Construcción zona de juegos para niños feria costumbrista, Cruce Cárdenas / Programa Paisajístico Cultural."/>
    <x v="4"/>
    <x v="20"/>
    <s v="Compensación"/>
    <s v="Construcción"/>
    <s v="Medio Humano"/>
    <s v="No Informada"/>
    <s v="No informada"/>
    <s v="Diseño aprobado por organizaciones / documento VB firmado. Certificados de permisos obtenidos y vigentes Fotografías de proyecto construido Informe de mantención elaborado por empresa y firmado por directiva de Organización."/>
  </r>
  <r>
    <n v="2131162177"/>
    <s v="EIA DS40"/>
    <s v="Parque Eólico Calbuco"/>
    <s v="X"/>
    <s v="Calbuco"/>
    <s v="c"/>
    <n v="163"/>
    <n v="2019"/>
    <x v="1"/>
    <s v="Eólico"/>
    <n v="63"/>
    <s v="Construcción de quincho y sector de hoguera para curanto, con todo el equipamiento asociado (baños, lavaderos, etc.) Cruce Cárdenas / Programa Paisajístico Cultural."/>
    <x v="4"/>
    <x v="20"/>
    <s v="Compensación"/>
    <s v="Construcción"/>
    <s v="Medio Humano"/>
    <s v="No Informada"/>
    <s v="No informada"/>
    <s v="Diseño aprobado por organizaciones / documento VB firmado. Certificados de permisos de construcción y sanitarios obtenidos y vigentes Fotografías de proyecto construido Informe de mantención elaborado por empresa y firmado por directiva de Organización."/>
  </r>
  <r>
    <n v="2131162177"/>
    <s v="EIA DS40"/>
    <s v="Parque Eólico Calbuco"/>
    <s v="X"/>
    <s v="Calbuco"/>
    <s v="c"/>
    <n v="163"/>
    <n v="2019"/>
    <x v="1"/>
    <s v="Eólico"/>
    <n v="64"/>
    <s v="Construcción de mirador de flora y fauna local, con paneles informativos y sendero asociado hacia bosque nativo y cementerio de alerces / programa paisajístico natural"/>
    <x v="4"/>
    <x v="20"/>
    <s v="Compensación"/>
    <s v="Construcción"/>
    <s v="Medio Humano"/>
    <s v="No Informada"/>
    <s v="No informada"/>
    <s v="Diseño aprobado por organizaciones / documento VB firmado. Certificados de permisos obtenidos y vigentes Fotografías de proyecto construido Informe de mantención elaborado por empresa y firmado por directiva de Organización."/>
  </r>
  <r>
    <n v="2131162177"/>
    <s v="EIA DS40"/>
    <s v="Parque Eólico Calbuco"/>
    <s v="X"/>
    <s v="Calbuco"/>
    <s v="c"/>
    <n v="163"/>
    <n v="2019"/>
    <x v="1"/>
    <s v="Eólico"/>
    <n v="64"/>
    <s v="Construcción de dos invernaderos para yerbas medicinales y hortalizas, sector Cruce Cárdenas / Programa Patrimonio Cultural Mapuche Huilliche."/>
    <x v="4"/>
    <x v="20"/>
    <s v="Compensación"/>
    <s v="Construcción"/>
    <s v="Medio Humano"/>
    <s v="No Informada"/>
    <s v="No informada"/>
    <s v="Diseño aprobado por organizaciones / documento VB firmado."/>
  </r>
  <r>
    <n v="2131162177"/>
    <s v="EIA DS40"/>
    <s v="Parque Eólico Calbuco"/>
    <s v="X"/>
    <s v="Calbuco"/>
    <s v="c"/>
    <n v="163"/>
    <n v="2019"/>
    <x v="1"/>
    <s v="Eólico"/>
    <n v="65"/>
    <s v="Reacondicionamiento de la sede del Club Deportivo Milán / Programa Paisajístico Cultural."/>
    <x v="4"/>
    <x v="20"/>
    <s v="Compensación"/>
    <s v="Construcción"/>
    <s v="Medio Humano"/>
    <s v="No Informada"/>
    <s v="No informada"/>
    <s v="Diseño aprobado por organizaciones / documento VB firmado. Certificados de permisos obtenidos y vigentes Fotografías de proyecto construido Informe de mantención elaborado por empresa y firmado por directiva de Organización."/>
  </r>
  <r>
    <n v="2131162177"/>
    <s v="EIA DS40"/>
    <s v="Parque Eólico Calbuco"/>
    <s v="X"/>
    <s v="Calbuco"/>
    <s v="c"/>
    <n v="163"/>
    <n v="2019"/>
    <x v="1"/>
    <s v="Eólico"/>
    <n v="65"/>
    <s v="Construcción de camarines de la sede del Club Deportivo Milán / Programa Paisajístico Cultural"/>
    <x v="4"/>
    <x v="20"/>
    <s v="Compensación"/>
    <s v="Construcción"/>
    <s v="Medio Humano"/>
    <s v="No Informada"/>
    <s v="No informada"/>
    <s v="Diseño aprobado por organizaciones / documento VB firmado. Certificados de permisos obtenidos y vigentes Fotografías de proyecto construido Informe de mantención elaborado por empresa y firmado por directiva de Organización."/>
  </r>
  <r>
    <n v="2131162177"/>
    <s v="EIA DS40"/>
    <s v="Parque Eólico Calbuco"/>
    <s v="X"/>
    <s v="Calbuco"/>
    <s v="c"/>
    <n v="163"/>
    <n v="2019"/>
    <x v="1"/>
    <s v="Eólico"/>
    <n v="65"/>
    <s v="Reacondicionamiento de cancha de futbol del club deportivo Milán / Programa Paisajístico Cultural."/>
    <x v="4"/>
    <x v="20"/>
    <s v="Compensación"/>
    <s v="Construcción"/>
    <s v="Medio Humano"/>
    <s v="No Informada"/>
    <s v="No informada"/>
    <s v="Diseño aprobado por organizaciones / documento VB firmado. Certificados de permisos obtenidos y vigentes Fotografías de proyecto construido Informe de mantención elaborado por empresa y firmado por directiva de Organización."/>
  </r>
  <r>
    <n v="2131162177"/>
    <s v="EIA DS40"/>
    <s v="Parque Eólico Calbuco"/>
    <s v="X"/>
    <s v="Calbuco"/>
    <s v="c"/>
    <n v="163"/>
    <n v="2019"/>
    <x v="1"/>
    <s v="Eólico"/>
    <n v="66"/>
    <s v="Construcción de refugios de paraderos de la locomoción colectiva, con informativos y señalética ligada a plan y sus atractivos locales / Programa Paisajístico Cultural."/>
    <x v="4"/>
    <x v="20"/>
    <s v="Compensación"/>
    <s v="Construcción"/>
    <s v="Medio Humano"/>
    <s v="No Informada"/>
    <s v="No informada"/>
    <s v="Diseño y ubicación de paraderos aprobado por organizaciones y autorizado por Vialidad / documento VB firmado. Certificados de permisos obtenidos y vigentes Fotografías de paraderos construidos Informe de mantención elaborado por empresa y firmado por dire"/>
  </r>
  <r>
    <n v="2131162177"/>
    <s v="EIA DS40"/>
    <s v="Parque Eólico Calbuco"/>
    <s v="X"/>
    <s v="Calbuco"/>
    <s v="c"/>
    <n v="163"/>
    <n v="2019"/>
    <x v="1"/>
    <s v="Eólico"/>
    <n v="67"/>
    <s v="Construcción de refugio de paradero de la locomoción colectiva, afuera de la escuela rural de Huayún, con señalética informativa del paisaje observado, del parque eólico y de los atractivos naturales locales / Programa Paisajístico Cultural /Subprograma L"/>
    <x v="4"/>
    <x v="20"/>
    <s v="Compensación"/>
    <s v="Construcción"/>
    <s v="Medio Humano"/>
    <s v="No Informada"/>
    <s v="Objetivo: Mejorar el servicio de paraderos Descripción: En coordinación con la comunidad y vialidad se construirá paradero afuera de la escuela de Huayún. Justificación: se consideraron las sugerencias nacidas desde las primeras reuniones con la población"/>
    <s v="Obras construidas de acuerdo al plan presentado Anexo 6 Adenda complementaria."/>
  </r>
  <r>
    <n v="2131162177"/>
    <s v="EIA DS40"/>
    <s v="Parque Eólico Calbuco"/>
    <s v="X"/>
    <s v="Calbuco"/>
    <s v="c"/>
    <n v="163"/>
    <n v="2019"/>
    <x v="1"/>
    <s v="Eólico"/>
    <n v="67"/>
    <s v="Reacondicionamiento de la Ruka Kimún, ubicada dentro de la escuela Rural Huayún. Programa Patrimonio cultural Mapuche Huilliche"/>
    <x v="4"/>
    <x v="20"/>
    <s v="Compensación"/>
    <s v="Construcción"/>
    <s v="Medio Humano"/>
    <s v="No Informada"/>
    <s v="Objetivo: Reacondicionamiento de construcción al interior y exterior de la ruka. Descripción: mejoras en interior como piso, paredes y exteriormente, techumbre y habilitación de acceso a la puerta de entrada. Justificación: Actualmente la Ruka se encuentr"/>
    <s v="Obras construidas de acuerdo al plan presentado Anexo 6, Adenda Complementaria"/>
  </r>
  <r>
    <n v="2131162177"/>
    <s v="EIA DS40"/>
    <s v="Parque Eólico Calbuco"/>
    <s v="X"/>
    <s v="Calbuco"/>
    <s v="c"/>
    <n v="163"/>
    <n v="2019"/>
    <x v="1"/>
    <s v="Eólico"/>
    <n v="67"/>
    <s v="Mejora sede comunitaria Huayún. Programa Paisajístico Cultural"/>
    <x v="4"/>
    <x v="20"/>
    <s v="Compensación"/>
    <s v="Construcción"/>
    <s v="Medio Humano"/>
    <s v="No Informada"/>
    <s v="Objetivo: Mejoras estructurales y eliminación de tendido eléctrico sobre la sede Descripción: Mejoras en interior y exterior de sede, previo acuerdo con comunidad de Huayún. Justificación: La sede se encuentra en regular estado"/>
    <s v="Obras construidas de acuerdo al plan presentado Anexo 6, Adenda Complementaria"/>
  </r>
  <r>
    <n v="2131162177"/>
    <s v="EIA DS40"/>
    <s v="Parque Eólico Calbuco"/>
    <s v="X"/>
    <s v="Calbuco"/>
    <s v="c"/>
    <n v="163"/>
    <n v="2019"/>
    <x v="1"/>
    <s v="Eólico"/>
    <n v="68"/>
    <s v="Construcción de Mirador Marisma (estuario) de Huayún. Programa Paisajístico Natural. Subprograma Lengua Mapuche"/>
    <x v="4"/>
    <x v="20"/>
    <s v="Compensación"/>
    <s v="Construcción"/>
    <s v="Medio Humano"/>
    <s v="No Informada"/>
    <s v="Objetivo: Construir un mirador y señaléticas para poner en valor el lugar y mostrar el comportamiento ecosistémico del estuario y su cuidado. Justificación: Uno de los lugares más bellos y culturalmente más recurridos por la población de Huayún y alrededo"/>
    <s v="Obras construidas de acuerdo al plan presentado Anexo 6, Adenda Complementaria."/>
  </r>
  <r>
    <n v="2131162177"/>
    <s v="EIA DS40"/>
    <s v="Parque Eólico Calbuco"/>
    <s v="X"/>
    <s v="Calbuco"/>
    <s v="c"/>
    <n v="163"/>
    <n v="2019"/>
    <x v="1"/>
    <s v="Eólico"/>
    <n v="68"/>
    <s v="Construcción Sala de cosecha equipada para productos apícolas. Programa Patrimonio cultural Mapuche Huilliche"/>
    <x v="4"/>
    <x v="20"/>
    <s v="Compensación"/>
    <s v="Construcción"/>
    <s v="Medio Humano"/>
    <s v="No Informada"/>
    <s v="Objetivo: Construir sala de cosecha de miel para el rescate de saberes medicinales naturales utilizados por la comunidad de Huayún. Descripción: dimensionada para cosecha de 3 t de miel equipada con centrífuga mielera, Desoperculador semiautomático, carru"/>
    <s v="Obras construidas de acuerdo al plan presentado Anexo 6, Adenda Complementaria."/>
  </r>
  <r>
    <n v="2131162177"/>
    <s v="EIA DS40"/>
    <s v="Parque Eólico Calbuco"/>
    <s v="X"/>
    <s v="Calbuco"/>
    <s v="c"/>
    <n v="163"/>
    <n v="2019"/>
    <x v="1"/>
    <s v="Eólico"/>
    <n v="69"/>
    <s v="Construcción de invernadero para yerbas medicinales en escuela de Huayún. Programa Patrimonio Cultural Mapuche Huilliche"/>
    <x v="4"/>
    <x v="20"/>
    <s v="Compensación"/>
    <s v="Construcción"/>
    <s v="Medio Humano"/>
    <s v="No Informada"/>
    <s v="Objetivo: dotar de infraestructura y equipamiento de riego para la producción permanente de estas yerbas para su uso comunitario. Descripción: Construcción de un invernadero para yerbas medicinales, de dimensiones estándares 10 x 6 x 2,5 m y sistema de ri"/>
    <s v="Obras construidas de acuerdo al plan presentado Anexo 6, Adenda Complementaria."/>
  </r>
  <r>
    <n v="2131162177"/>
    <s v="EIA DS40"/>
    <s v="Parque Eólico Calbuco"/>
    <s v="X"/>
    <s v="Calbuco"/>
    <s v="c"/>
    <n v="163"/>
    <n v="2019"/>
    <x v="1"/>
    <s v="Eólico"/>
    <n v="106"/>
    <s v="Plan para el desarrollo de proveedores locales"/>
    <x v="4"/>
    <x v="20"/>
    <s v="CAV"/>
    <s v="Construcción"/>
    <s v="No aplica"/>
    <s v="Impacto a la Dimensión económica de la población del área de influencia"/>
    <s v="Desarrollar y fortalecer en las empresas Proveedoras locales los servicios de alimentación, alojamiento, venta de insumos de construcción y otro atingente para proveer durante la construcción del proyecto. Se justifica por la necesidad de generar valor en"/>
    <m/>
  </r>
  <r>
    <n v="2131162177"/>
    <s v="EIA DS40"/>
    <s v="Parque Eólico Calbuco"/>
    <s v="X"/>
    <s v="Calbuco"/>
    <s v="c"/>
    <n v="163"/>
    <n v="2019"/>
    <x v="1"/>
    <s v="Eólico"/>
    <n v="107"/>
    <s v="Aportes permanentes a las poblaciones organizadas de los 3 sectores con el fin de aportar en la implementación y puesta en marcha de los proyectos contenidos en el Plan de Desarrollo, Resguardo y Puesta En Valor del Patrimonio Paisajístico Cultural y Natu"/>
    <x v="4"/>
    <x v="20"/>
    <s v="CAV"/>
    <s v="Construcción y Operación"/>
    <s v="No aplica"/>
    <s v="No Informada"/>
    <s v="Objetivo transferir anualmente un monto a ser utilizado para mejorar la calidad de vida de las comunidades y orientadas al desarrollo de mejoras ambientales de las localidades. Contribuir a la mejor implementación y uso de la infraestructura comprometida "/>
    <m/>
  </r>
  <r>
    <n v="2131162177"/>
    <s v="EIA DS40"/>
    <s v="Parque Eólico Calbuco"/>
    <s v="X"/>
    <s v="Calbuco"/>
    <s v="c"/>
    <n v="163"/>
    <n v="2019"/>
    <x v="1"/>
    <s v="Eólico"/>
    <n v="107"/>
    <s v="Compromiso de relacionamiento comunitario voluntario continuo durante fase de construcción y operación del Proyecto"/>
    <x v="4"/>
    <x v="20"/>
    <s v="CAV"/>
    <s v="Construcción y Operación"/>
    <s v="No aplica"/>
    <s v="No Informada"/>
    <s v="Objetivo garantizar la participación y mejorar los aportes de la empresa y el diálogo propositivo bidireccional entre los GHPPI y el Titular. Descripción y Justificación: su propósito es evitar molestias, recibir sugerencias de la población GHPPI y vecino"/>
    <m/>
  </r>
  <r>
    <n v="2131447464"/>
    <s v="EIA DS40"/>
    <s v="Línea de Transmisión Lo Aguirre – Alto Melipilla y Alto Melipilla - Rapel"/>
    <s v="Interregional"/>
    <s v="San Pedro, Curacaví, Melipilla, Litueche, Pudahuel"/>
    <s v="b1"/>
    <n v="1542"/>
    <n v="2018"/>
    <x v="1"/>
    <s v="LTE"/>
    <n v="75"/>
    <s v="Fomento al desarrollo turístico de Pomaire y Mirador Central Rapel"/>
    <x v="4"/>
    <x v="20"/>
    <s v="Compensación"/>
    <s v="Construcción y Operación"/>
    <s v="Paisaje Áreas Protegidas y Sitios Prioritarios"/>
    <s v="PA-PAI-CON-02 Artificialidad PA-PAI-CON-05 Bloqueo visual PA-PAI-OPE-01 Artificialidad PA-PAI-OPE-04 Bloqueo visual AP-APR-CON-01 Alteración de áreas colocadas bajo protección oficial AP-APR-OPE-01 Alteración de áreas colocadas bajo protección oficial"/>
    <s v="Fomentar el atractivo de los atractivos Pomaire y Mirador de Central Hidroeléctrica Rapel._x000a_El trazado de la línea de transmisión, pasa por la entrada al atractivo turístico Pomaire y próximo al atractivo Central Rapel. Lo anterior implica un aumento en la"/>
    <s v="En el caso de que la medida propuesta para Pomaire sobre el Mejoramiento de la Plaza y punta de diamante sea reemplazada por un fondo, el indicador de cumplimiento será un registro notarial contra la entrega del aporte del aporte económico. En el caso de "/>
  </r>
  <r>
    <n v="2131447464"/>
    <s v="EIA DS40"/>
    <s v="Línea de Transmisión Lo Aguirre – Alto Melipilla y Alto Melipilla - Rapel"/>
    <s v="Interregional"/>
    <s v="San Pedro, Curacaví, Melipilla, Litueche, Pudahuel"/>
    <s v="b1"/>
    <n v="1542"/>
    <n v="2018"/>
    <x v="1"/>
    <s v="LTE"/>
    <n v="76"/>
    <s v="Mejoramiento de senderos y miradores interpretativos en Sitios Prioritarios"/>
    <x v="4"/>
    <x v="20"/>
    <s v="Compensación"/>
    <s v="Construcción y Operación"/>
    <s v="Paisaje Áreas Protegidas y Sitios Prioritarios"/>
    <s v="PA-PAI-CON-01 Modificación de atributos estéticos PA-PAI-CON-05 Bloqueo visual. PA-PAI-OPE-04 Bloqueo visual. AP-SPR-CON-01 Alteración de Sitios Prioritarios para la conservación de la Biodiversidad. AP-SPR-OPE-01 Alteración de Sitios Prioritarios para la"/>
    <s v="Creación de nuevas vistas hacia el paisaje, con calidad visual destacada._x000a_El trazado del Proyecto pasa por sitios prioritarios, de los cuales, adquieren mayor relevancia a objeto del SEIA: El Roble, Cordón de Cantillana y La Roblería- Cordillera de la Cos"/>
    <s v="Optimo estado de la infraestructura instalada."/>
  </r>
  <r>
    <n v="2131447464"/>
    <s v="EIA DS40"/>
    <s v="Línea de Transmisión Lo Aguirre – Alto Melipilla y Alto Melipilla - Rapel"/>
    <s v="Interregional"/>
    <s v="San Pedro, Curacaví, Melipilla, Litueche, Pudahuel"/>
    <s v="b1"/>
    <n v="1542"/>
    <n v="2018"/>
    <x v="1"/>
    <s v="LTE"/>
    <n v="78"/>
    <s v="Creación de Arboretum"/>
    <x v="4"/>
    <x v="20"/>
    <s v="Compensación"/>
    <s v="Construcción y Operación"/>
    <s v="Paisaje Áreas Protegidas y Sitios Prioritarios."/>
    <s v="PA-PAI-CON-01 Modificación de atributos estéticos PA-PAI-CON-05 Bloqueo Visual PA-PAI-OPE-04 Bloqueo Visual AP-SPR-CON-01 Alteración de Sitios Prioritarios para la conservación de la Biodiversidad AP-SPR-OPE-01 Alteración de Sitios Prioritarios para la co"/>
    <s v="Creación de nuevas áreas de valor paisajístico._x000a_Se crearán réplicas y muestras de los ambientes originales de los tres Sitios Prioritarios más relevantes (El Roble, Cordón de Cantillana y La Roblería, Cordillera de la Costa Norte y Cocalán)."/>
    <s v="Registro notarial de la compra de los terrenos. Sobrevivencia de la vegetación replicada del 75% durante los tres primeros años. Condiciones óptimas de la infraestructura Registro de asistencia al Arboretum."/>
  </r>
  <r>
    <n v="2131447464"/>
    <s v="EIA DS40"/>
    <s v="Línea de Transmisión Lo Aguirre – Alto Melipilla y Alto Melipilla - Rapel"/>
    <s v="Interregional"/>
    <s v="San Pedro, Curacaví, Melipilla, Litueche, Pudahuel"/>
    <s v="b1"/>
    <n v="1542"/>
    <n v="2018"/>
    <x v="1"/>
    <s v="LTE"/>
    <n v="142"/>
    <s v="Plan de Apoyo al combate de incendios forestales y conciencia ciudadana."/>
    <x v="4"/>
    <x v="20"/>
    <s v="CAV"/>
    <s v="Construcción y Operación"/>
    <s v="No aplica"/>
    <s v="AP-SPR-CON-01 Alteración de Sitios Prioritarios para la conservación de la Biodiversidad. AP-SPR-OPE-01 Alteración de Sitios Prioritarios para la conservación de la Biodiversidad"/>
    <s v="Objetivo: Promover y fomentar la importancia de la biodiversidad, de su conservación y de las medidas necesarias para lograrlo, así como su difusión a través de los medios de información, y la inclusión en los programas de educación. Descripción: Se estab"/>
    <m/>
  </r>
  <r>
    <n v="2131447464"/>
    <s v="EIA DS40"/>
    <s v="Línea de Transmisión Lo Aguirre – Alto Melipilla y Alto Melipilla - Rapel"/>
    <s v="Interregional"/>
    <s v="San Pedro, Curacaví, Melipilla, Litueche, Pudahuel"/>
    <s v="b1"/>
    <n v="1542"/>
    <n v="2018"/>
    <x v="1"/>
    <s v="LTE"/>
    <n v="143"/>
    <s v="Entrega de carro bomba a Compañía de Bomberos de Melipilla y capacitación a población local."/>
    <x v="4"/>
    <x v="20"/>
    <s v="CAV"/>
    <s v="Construcción"/>
    <s v="No aplica"/>
    <s v="AP-APR-CON-01 Alteración de Áreas colocadas bajo Protección Oficial AP-APR-CON-02 Alteración de otras áreas de Protección. Ecosistemas vegetacionales AP-APR-OPE-01 Alteración de Áreas colocadas bajo Protección Oficial AP-APR-OPE-02 Alteración de otras áre"/>
    <s v="Objetivo: Aumento de recursos técnicos para abordar el combate de incendios forestales en la comuna de Melipilla, y de esta manera contribuir a la disminución de la pérdida de masa boscosa en los sitios prioritarios y Área de Protección por Ecosistemas ve"/>
    <m/>
  </r>
  <r>
    <n v="2131447464"/>
    <s v="EIA DS40"/>
    <s v="Línea de Transmisión Lo Aguirre – Alto Melipilla y Alto Melipilla - Rapel"/>
    <s v="Interregional"/>
    <s v="San Pedro, Curacaví, Melipilla, Litueche, Pudahuel"/>
    <s v="b1"/>
    <n v="1542"/>
    <n v="2018"/>
    <x v="1"/>
    <s v="LTE"/>
    <n v="145"/>
    <s v="Sitio de estacionamientos y baños públicos para la localidad de Pomaire."/>
    <x v="4"/>
    <x v="20"/>
    <s v="CAV"/>
    <s v="Construcción"/>
    <s v="No aplica"/>
    <s v="AN-TUR-CON-01 y AN-TUR-OPE-01: “Intrusión de infraestructuras antrópicas y alteraciones en zonas de valor turístico”."/>
    <s v="Objetivo: Fomentar y apoyar la actividad turística en Pomaire. Descripción: El compromiso consiste en construir un lugar de estacionamientos con baños públicos, y transferir la propiedad del mismo a la Municipalidad de Melipilla. Justificación: La finalid"/>
    <m/>
  </r>
  <r>
    <n v="2131447464"/>
    <s v="EIA DS40"/>
    <s v="Línea de Transmisión Lo Aguirre – Alto Melipilla y Alto Melipilla - Rapel"/>
    <s v="Interregional"/>
    <s v="San Pedro, Curacaví, Melipilla, Litueche, Pudahuel"/>
    <s v="b1"/>
    <n v="1542"/>
    <n v="2018"/>
    <x v="1"/>
    <s v="LTE"/>
    <n v="146"/>
    <s v="Apoyo para la habilitación de una sede social."/>
    <x v="4"/>
    <x v="20"/>
    <s v="CAV"/>
    <s v="Construcción"/>
    <s v="No aplica"/>
    <s v="No existe impacto asociado"/>
    <s v="Objetivo: Apoyar para la habilitación de la sede social de la Junta de Vecinos “JJVV El Tránsito” (Pomaire). Descripción y Justificación: El compromiso consiste en habilitar la ex Escuela Pablo Lizama para su funcionamiento como sede social para una capac"/>
    <m/>
  </r>
  <r>
    <n v="2131447464"/>
    <s v="EIA DS40"/>
    <s v="Línea de Transmisión Lo Aguirre – Alto Melipilla y Alto Melipilla - Rapel"/>
    <s v="Interregional"/>
    <s v="San Pedro, Curacaví, Melipilla, Litueche, Pudahuel"/>
    <s v="b1"/>
    <n v="1542"/>
    <n v="2018"/>
    <x v="1"/>
    <s v="LTE"/>
    <n v="147"/>
    <s v="Transferencia de terreno para dos sedes sociales."/>
    <x v="4"/>
    <x v="20"/>
    <s v="CAV"/>
    <s v="Construcción"/>
    <s v="No aplica"/>
    <s v="No existe impacto asociado"/>
    <s v="Objetivo: Apoyar la habilitación de sedes sociales en organizaciones comunitarias que requieren apoyo, en particular: “JJVV Pataguilla Grande” (Curacaví) y “JJVV Santa Elisa” (Mallarauco). Descripción: El compromiso voluntario consiste en transferir la pr"/>
    <m/>
  </r>
  <r>
    <n v="2131447464"/>
    <s v="EIA DS40"/>
    <s v="Línea de Transmisión Lo Aguirre – Alto Melipilla y Alto Melipilla - Rapel"/>
    <s v="Interregional"/>
    <s v="San Pedro, Curacaví, Melipilla, Litueche, Pudahuel"/>
    <s v="b1"/>
    <n v="1542"/>
    <n v="2018"/>
    <x v="1"/>
    <s v="LTE"/>
    <n v="147"/>
    <s v="Apoyo a Brigada contra incendios forestales de Culiprán."/>
    <x v="4"/>
    <x v="20"/>
    <s v="CAV"/>
    <s v="Operación"/>
    <s v="No aplica"/>
    <s v="No existe impacto asociado"/>
    <s v="Objetivo: Mejorar el equipamiento y capacitación de la brigada contra incendios forestales de Culiprán. Descripción: El Titular se compromete a mejorar el equipamiento y la capacitación de la brigada contra incendios forestales de Culiprán durante los pri"/>
    <m/>
  </r>
  <r>
    <n v="2131447464"/>
    <s v="EIA DS40"/>
    <s v="Línea de Transmisión Lo Aguirre – Alto Melipilla y Alto Melipilla - Rapel"/>
    <s v="Interregional"/>
    <s v="San Pedro, Curacaví, Melipilla, Litueche, Pudahuel"/>
    <s v="b1"/>
    <n v="1542"/>
    <n v="2018"/>
    <x v="1"/>
    <s v="LTE"/>
    <n v="148"/>
    <s v="Mejoramiento de espacios comunes en Lomas de Manso."/>
    <x v="4"/>
    <x v="20"/>
    <s v="CAV"/>
    <s v="Construcción"/>
    <s v="No aplica"/>
    <s v="No existe impacto asociado"/>
    <s v="Objetivo: Mejorar los espacios comunes de Lomas de Manso 3, 4, 5 y 6. Descripción:  Se aportarán recursos financieros pendientes a las “JJVV de Lomas de Manso 3, 4, 5 y 6”, para adquirir equipamiento comunitario.  La entrega se realizará mediante un apo"/>
    <m/>
  </r>
  <r>
    <n v="2131447464"/>
    <s v="EIA DS40"/>
    <s v="Línea de Transmisión Lo Aguirre – Alto Melipilla y Alto Melipilla - Rapel"/>
    <s v="Interregional"/>
    <s v="San Pedro, Curacaví, Melipilla, Litueche, Pudahuel"/>
    <s v="b1"/>
    <n v="1542"/>
    <n v="2018"/>
    <x v="1"/>
    <s v="LTE"/>
    <n v="149"/>
    <s v="Apoyo para el mejoramiento de áreas comunes de esparcimiento en sectores: El Pimiento de Mallarauco, El Tránsito de Pomaire y El Molino de Culiprán."/>
    <x v="4"/>
    <x v="20"/>
    <s v="CAV"/>
    <s v="Construcción"/>
    <s v="No aplica"/>
    <s v="No existe impacto asociado"/>
    <s v="Objetivo: Apoyar a tres Juntas de Vecinos para el mejoramiento de sus áreas comunes de esparcimiento, las que corresponden a “El Tránsito” (Pomaire), “El Pimiento” (Mallarauco), “El Molino” (Culiprán). Descripción:  Juntas de Vecinos “El Tránsito” de Pom"/>
    <m/>
  </r>
  <r>
    <n v="2131447464"/>
    <s v="EIA DS40"/>
    <s v="Línea de Transmisión Lo Aguirre – Alto Melipilla y Alto Melipilla - Rapel"/>
    <s v="Interregional"/>
    <s v="San Pedro, Curacaví, Melipilla, Litueche, Pudahuel"/>
    <s v="b1"/>
    <n v="1542"/>
    <n v="2018"/>
    <x v="1"/>
    <s v="LTE"/>
    <n v="150"/>
    <s v="Entrega de aporte monetario para la implementación de equipos de ejercicios y juegos infantiles en sector camino forestal, Loica Arriba."/>
    <x v="4"/>
    <x v="20"/>
    <s v="CAV"/>
    <s v="Construcción"/>
    <s v="No aplica"/>
    <s v="No existe impacto asociado"/>
    <s v="Objetivo: Colaborar con los vecinos que habitan más cerca del trazado de la línea en el sector de Loica Arriba (camino forestal y sus alrededores), de manera tal que puedan implementar un espacio que poseen en comodato, con máquinas de ejercicios, juegos "/>
    <m/>
  </r>
  <r>
    <n v="2131447464"/>
    <s v="EIA DS40"/>
    <s v="Línea de Transmisión Lo Aguirre – Alto Melipilla y Alto Melipilla - Rapel"/>
    <s v="Interregional"/>
    <s v="San Pedro, Curacaví, Melipilla, Litueche, Pudahuel"/>
    <s v="b1"/>
    <n v="1542"/>
    <n v="2018"/>
    <x v="1"/>
    <s v="LTE"/>
    <n v="151"/>
    <s v="Mejoramiento de condiciones eléctricas interiores en viviendas de los sectores de las Juntas de Vecinos “Santa Elisa” y “El Pimiento” de Mallarauco."/>
    <x v="4"/>
    <x v="20"/>
    <s v="CAV"/>
    <s v="Construcción"/>
    <s v="No aplica"/>
    <s v="No existe impacto asociado"/>
    <s v="Objetivo: Mejorar las conexiones eléctricas interiores en viviendas que formen parte del territorio que comprende las Juntas de Vecinos de “Santa Elisa” y “El Pimiento” de Mallarauco. Descripción El compromiso voluntario consiste en mejorar las condicione"/>
    <m/>
  </r>
  <r>
    <n v="2131447464"/>
    <s v="EIA DS40"/>
    <s v="Línea de Transmisión Lo Aguirre – Alto Melipilla y Alto Melipilla - Rapel"/>
    <s v="Interregional"/>
    <s v="San Pedro, Curacaví, Melipilla, Litueche, Pudahuel"/>
    <s v="b1"/>
    <n v="1542"/>
    <n v="2018"/>
    <x v="1"/>
    <s v="LTE"/>
    <n v="152"/>
    <s v="Ofrecimiento de puestos de trabajo a mano de obra local."/>
    <x v="4"/>
    <x v="20"/>
    <s v="CAV"/>
    <s v="Construcción"/>
    <s v="No aplica"/>
    <s v="No existe impacto asociado"/>
    <s v="Objetivo: Ofrecer trabajo a trabajadores provenientes de las comunas de Pudahuel, Curacaví, Melipilla, San Pedro y Litueche. Descripción: El presente compromiso voluntario consiste en que el Titular se compromete a ofrecer un 10% de los puestos de trabajo"/>
    <m/>
  </r>
  <r>
    <n v="2131447464"/>
    <s v="EIA DS40"/>
    <s v="Línea de Transmisión Lo Aguirre – Alto Melipilla y Alto Melipilla - Rapel"/>
    <s v="Interregional"/>
    <s v="San Pedro, Curacaví, Melipilla, Litueche, Pudahuel"/>
    <s v="b1"/>
    <n v="1542"/>
    <n v="2018"/>
    <x v="1"/>
    <s v="LTE"/>
    <n v="153"/>
    <s v="Apoyo económico a Municipalidad de Pudahuel para el manejo sustentable de sus residuos."/>
    <x v="4"/>
    <x v="20"/>
    <s v="CAV"/>
    <s v="Construcción"/>
    <s v="No aplica"/>
    <s v="No existe impacto asociado"/>
    <s v="Objetivo: Apoyar económicamente la política de manejo de residuos sustentable que actualmente desarrolla la I. Municipalidad de Pudahuel. Descripción: Una vez obtenida la RCA del Proyecto, el Titular elaborará un documento evaluativo con propuestas para e"/>
    <m/>
  </r>
  <r>
    <n v="2131447464"/>
    <s v="EIA DS40"/>
    <s v="Línea de Transmisión Lo Aguirre – Alto Melipilla y Alto Melipilla - Rapel"/>
    <s v="Interregional"/>
    <s v="San Pedro, Curacaví, Melipilla, Litueche, Pudahuel"/>
    <s v="b1"/>
    <n v="1542"/>
    <n v="2018"/>
    <x v="1"/>
    <s v="LTE"/>
    <n v="153"/>
    <s v="Fondos Concursables de mejoramiento agrícola, emprendimiento e innovación ambiental sustentable."/>
    <x v="4"/>
    <x v="20"/>
    <s v="CAV"/>
    <s v="Construcción"/>
    <s v="No aplica"/>
    <s v="No existe impacto asociado"/>
    <s v="Objetivo: Fomentar el mejoramiento agrícola y/o emprendimiento e innovación ambiental sustentable, aportando recursos financieros para que los Municipios generen fondos concursables para materializar políticas locales en temas como: educación ambiental, r"/>
    <m/>
  </r>
  <r>
    <n v="2131447464"/>
    <s v="EIA DS40"/>
    <s v="Línea de Transmisión Lo Aguirre – Alto Melipilla y Alto Melipilla - Rapel"/>
    <s v="Interregional"/>
    <s v="San Pedro, Curacaví, Melipilla, Litueche, Pudahuel"/>
    <s v="b1"/>
    <n v="1542"/>
    <n v="2018"/>
    <x v="1"/>
    <s v="LTE"/>
    <n v="154"/>
    <s v="Adquisición e Instalación de luminarias para apoyar la iluminación y seguridad del camino Sector Loica Arriba."/>
    <x v="4"/>
    <x v="20"/>
    <s v="CAV"/>
    <s v="Construcción"/>
    <s v="No aplica"/>
    <s v="No existe impacto asociado"/>
    <s v="Objetivo: Instalar luminarias para mejorar la iluminación y seguridad del camino de ingreso de pobladores que viven en el Sector camino forestal del sector “Loica Arriba”. Descripción: El compromiso voluntario consiste en adquirir e instalar veinte (20) l"/>
    <m/>
  </r>
  <r>
    <n v="2131447464"/>
    <s v="EIA DS40"/>
    <s v="Línea de Transmisión Lo Aguirre – Alto Melipilla y Alto Melipilla - Rapel"/>
    <s v="Interregional"/>
    <s v="San Pedro, Curacaví, Melipilla, Litueche, Pudahuel"/>
    <s v="b1"/>
    <n v="1542"/>
    <n v="2018"/>
    <x v="1"/>
    <s v="LTE"/>
    <n v="155"/>
    <s v="Construcción de cierre perimetral conjunto para las etapas 1, 2, 3, 4, 5, 7 y 8 de Lomas de Manso y Mejoras en Multicancha común."/>
    <x v="4"/>
    <x v="20"/>
    <s v="CAV"/>
    <s v="Construcción"/>
    <s v="No aplica"/>
    <s v="No existe impacto asociado"/>
    <s v="Objetivo: Otorgar mayor seguridad y protección a los vecinos de Lomas de Manso. Descripción: El Titular, a través de un contratista, construirá un cierre perimetral de las etapas de Lomas de Manso N° 1, 2, 3, 4, 5,7 Y 8, separando entre sí cada etapa para"/>
    <m/>
  </r>
  <r>
    <n v="2131447464"/>
    <s v="EIA DS40"/>
    <s v="Línea de Transmisión Lo Aguirre – Alto Melipilla y Alto Melipilla - Rapel"/>
    <s v="Interregional"/>
    <s v="San Pedro, Curacaví, Melipilla, Litueche, Pudahuel"/>
    <s v="b1"/>
    <n v="1542"/>
    <n v="2018"/>
    <x v="1"/>
    <s v="LTE"/>
    <n v="156"/>
    <s v="Instalación de 10 kits de juegos infantiles."/>
    <x v="4"/>
    <x v="20"/>
    <s v="CAV"/>
    <s v="Construcción"/>
    <s v="No aplica"/>
    <s v="No existe impacto asociado"/>
    <s v="Objetivo: Mejorar los espacios de entretención para los niños de las comunidades de Lomas de Manso y Alto Los Jazmines. Descripción: El compromiso consiste en adquirir e instalar diez (10) kits de juegos infantiles en espacios comunes (plazas y/o sedes so"/>
    <m/>
  </r>
  <r>
    <n v="2131476196"/>
    <s v="EIA DS40"/>
    <s v="Proyecto Hidroeléctrico Embalse Digua"/>
    <s v="VII"/>
    <s v="Retiro, Parral"/>
    <s v="c"/>
    <n v="30"/>
    <n v="2017"/>
    <x v="1"/>
    <s v="Hidroeléctrica"/>
    <n v="111"/>
    <s v="Análisis del actual sistema de protección o barrera existente en obra de toma del emablse Digua"/>
    <x v="4"/>
    <x v="20"/>
    <s v="CAV"/>
    <s v="Previo al inicio de Operación"/>
    <s v="No aplica"/>
    <s v="No aplica"/>
    <s v="Objetivo: El objetivo de esta medida es mejorar la reja existente en la obra de toma del embalse, para impedir el paso de peces._x000a_Descripción y justificación: Se realizará un mejoramiento del sistema protección o barrera de ingreso de fauna íctica existent"/>
    <m/>
  </r>
  <r>
    <n v="2131476196"/>
    <s v="EIA DS40"/>
    <s v="Proyecto Hidroeléctrico Embalse Digua"/>
    <s v="VII"/>
    <s v="Retiro, Parral"/>
    <s v="c"/>
    <n v="30"/>
    <n v="2017"/>
    <x v="1"/>
    <s v="Hidroeléctrica"/>
    <n v="112"/>
    <s v="Plan de comunicación con la comunidad"/>
    <x v="4"/>
    <x v="20"/>
    <s v="CAV"/>
    <s v="Construcción"/>
    <s v="No aplica"/>
    <s v="Alteración desplazamientos de población local ADENDA 2 ANEXO 2"/>
    <s v="Objetivo: El objetivo de esta medida es informar adecuada y oportunamente a la ciudadanía involucrada acerca de las obras a realizar, durante toda la etapa de construcción del proyecto. Descripción y justificación: Se generará un protocolo de comunicación"/>
    <m/>
  </r>
  <r>
    <n v="2131476196"/>
    <s v="EIA DS40"/>
    <s v="Proyecto Hidroeléctrico Embalse Digua"/>
    <s v="VII"/>
    <s v="Retiro, Parral"/>
    <s v="c"/>
    <n v="30"/>
    <n v="2017"/>
    <x v="1"/>
    <s v="Hidroeléctrica"/>
    <n v="114"/>
    <s v="Mejoramiento del mirador sector embalse Digua"/>
    <x v="4"/>
    <x v="20"/>
    <s v="CAV"/>
    <s v="Una vez finalizada la Construcción "/>
    <s v="No aplica"/>
    <s v="Afectación temporal de la oferta de servicios turísticos "/>
    <s v="Objetivo: El objetivo de esta medida es apoyar la actividad turística de la zona del Embalse Digua mediante el mejoramiento del mirador. Descripción y justificación: Se habilitará un sector que cuente con una plaza de interpretación, 2 mesas de interpreta"/>
    <m/>
  </r>
  <r>
    <n v="2131476196"/>
    <s v="EIA DS40"/>
    <s v="Proyecto Hidroeléctrico Embalse Digua"/>
    <s v="VII"/>
    <s v="Retiro, Parral"/>
    <s v="c"/>
    <n v="30"/>
    <n v="2017"/>
    <x v="1"/>
    <s v="Hidroeléctrica"/>
    <n v="114"/>
    <s v="Centro recreacional y de esparcimiento"/>
    <x v="4"/>
    <x v="20"/>
    <s v="CAV"/>
    <s v="Una vez finalizada la Construcción "/>
    <s v="No aplica"/>
    <s v="Afectación temporal de la oferta de servicios turísticos "/>
    <s v="Objetivo: El objetivo de esta medida es reparar y adecuar las antiguas dependencias de la escuela ubicada en Digua como centro recreacional y de esparcimiento._x000a_Descripción y justificación: Las dependencias utilizadas sean reparadas y adecuadas como un cen"/>
    <m/>
  </r>
  <r>
    <n v="2131523281"/>
    <s v="EIA DS40"/>
    <s v="Parque Eólico Puelche Sur"/>
    <s v="X"/>
    <s v="Frutillar, Puerto Octay"/>
    <s v="c"/>
    <n v="26"/>
    <n v="2019"/>
    <x v="1"/>
    <s v="Eólico"/>
    <n v="54"/>
    <s v="Fondo concursable de Desarrollo Thrístico"/>
    <x v="4"/>
    <x v="20"/>
    <s v="Compensación"/>
    <s v="Operación"/>
    <s v="Paisaje y turismo"/>
    <s v="AN-TUR-CON-01 Alteradón de la imagen turística._x000a_AN-TUR-OPE-01 Alteración de la imagen ruristica._x000a_PA-PAI-CON-02 Intrusión visual, por las obras y/o actividades del Proyecto._x000a_PA-PAI-CON-03 Incompatibilidad visual, por las obras y/o actividades del ProyectO_x000a_"/>
    <s v="Objetivo: Apoyar el desarrollo de inidativas innovadoras para el sector turistico local._x000a__x000a_Descripción y justificación: En la Tabla 82 de Adenda se presenta esta nueva medida, que es complementada y acrualizada en Adenda Complementaria (Tabla 16 de Adenda "/>
    <s v="Informe anual con los proyectos postulados/seleccionados/ implementados, el cual incluya al la medida menos, un resumen de cada proyecto presentado, criterios de selección, montos adjudicados y prindpales resultados."/>
  </r>
  <r>
    <n v="2131523281"/>
    <s v="EIA DS40"/>
    <s v="Parque Eólico Puelche Sur"/>
    <s v="X"/>
    <s v="Frutillar, Puerto Octay"/>
    <s v="c"/>
    <n v="26"/>
    <n v="2019"/>
    <x v="1"/>
    <s v="Eólico"/>
    <n v="55"/>
    <s v="Fomento a la ciclo-inclusión de la comuna (comunas BikeFriendly)"/>
    <x v="4"/>
    <x v="20"/>
    <s v="Compensación"/>
    <s v="Operación"/>
    <s v="Paisaje y turismo"/>
    <s v="Alteración de la imagen rurística y bloqueo visual hacia áreas de valor paisajístico (AN-TURCON- 01, AN-TUR-OPE-01, PA-PAI-CON-01 y PA-PAI-OPE-01)"/>
    <s v="Objetivo: Apoyar a las comunas de Frutillar y Puerto Octay en el desarrollo de infraestructura para ciclistas, lo cual contribuirá a mejorar la ciclo-inclusión, mediante el desarrollo de equipamiento para este tipo de transporte (ciclistas residentes, tur"/>
    <s v="Reporte con fotografías panorámicas del equipamiento instalado."/>
  </r>
  <r>
    <n v="2131523281"/>
    <s v="EIA DS40"/>
    <s v="Parque Eólico Puelche Sur"/>
    <s v="X"/>
    <s v="Frutillar, Puerto Octay"/>
    <s v="c"/>
    <n v="26"/>
    <n v="2019"/>
    <x v="1"/>
    <s v="Eólico"/>
    <n v="55"/>
    <s v="Habilitación de miradores con vistas hacia territorios con valor paisajístico"/>
    <x v="4"/>
    <x v="20"/>
    <s v="Compensación"/>
    <s v="Operación"/>
    <s v="Paisaje y turismo"/>
    <s v="PA-PAI-OPE-01: Bloqueo de vistas por actividades del Proyecto_x000a_PA-PAI-OPE-02: Intrusión visual por actividades del Proyecto_x000a_PA-PAI-OPE-03: Incompatibilidad visual por actividades del Proyecto_x000a_PA-PAI-OPE-04: Attificialidad, por las obra.s y/o actividades de"/>
    <s v="Objetivo: Generar vistas alternativas equivalentes al paisaje del área donde se localizará el Provecto, mediante la habilitación de un mirador._x000a__x000a_El detalle de la Medida de Compensación MC-PAI-TUR-05 &quot;Habilitación de un mirador con vista hacia zonas con va"/>
    <s v="Diseño de los miradores, Infonne final fotográfico con la medida implementada"/>
  </r>
  <r>
    <n v="2131523281"/>
    <s v="EIA DS40"/>
    <s v="Parque Eólico Puelche Sur"/>
    <s v="X"/>
    <s v="Frutillar, Puerto Octay"/>
    <s v="c"/>
    <n v="26"/>
    <n v="2019"/>
    <x v="1"/>
    <s v="Eólico"/>
    <n v="57"/>
    <s v="Mejoramiento e implementación de caseta turística"/>
    <x v="4"/>
    <x v="20"/>
    <s v="Compensación"/>
    <s v="Construcción y Operación"/>
    <s v="Turismo"/>
    <s v="Alteración de la imagen rurisdca (AN-TUR-CON- 01 y AN-TUR-OPE-01)"/>
    <s v="Objetivo: Aportar a la promoción rurística comunal._x000a__x000a_Descripción y justificación: Se realizará mejoramiento de la caseta ruristica existente en la comuna de Puerto Octay, que promocionará los atracúvos naturales y culturales con los que cuenta la comuna. "/>
    <s v="Una vez mejorada la caseta, se dará aviso a SERNATUR y a las autoridades locales sobre la construcción de la obra."/>
  </r>
  <r>
    <n v="2131523281"/>
    <s v="EIA DS40"/>
    <s v="Parque Eólico Puelche Sur"/>
    <s v="X"/>
    <s v="Frutillar, Puerto Octay"/>
    <s v="c"/>
    <n v="26"/>
    <n v="2019"/>
    <x v="1"/>
    <s v="Eólico"/>
    <n v="57"/>
    <s v="Apoyo a la implementación de los pilares de Planes de Desarrollo Turístico"/>
    <x v="4"/>
    <x v="20"/>
    <s v="Compensación"/>
    <s v="Construcción y Operación"/>
    <s v="Turismo"/>
    <s v="Alteracíón de la imagen rurística (AN-TUR-CON-01 y AN-TUR-OPE-01)"/>
    <s v="Objetivo: Financiar y aportar a la creación de un PLADETUR para las comunas involucradas._x000a__x000a_Descripción y justificación: En la Tabla 13 del Capírulo 7 del EIA, presenta la Medida de Compensación componente la Medida turismo asociada al impacto &quot;Alteración "/>
    <s v="Que las fechas establecidas por parte del municipio, para la finalización del PLADETUR sean respetadas. Además el mayor indicador será la publicación de dicho documento."/>
  </r>
  <r>
    <n v="2131523281"/>
    <s v="EIA DS40"/>
    <s v="Parque Eólico Puelche Sur"/>
    <s v="X"/>
    <s v="Frutillar, Puerto Octay"/>
    <s v="c"/>
    <n v="26"/>
    <n v="2019"/>
    <x v="1"/>
    <s v="Eólico"/>
    <n v="58"/>
    <s v="Fondo de Inversión Comunitaria (FIC)"/>
    <x v="4"/>
    <x v="20"/>
    <s v="Compensación"/>
    <s v="Construcción y Operación"/>
    <s v="Medio Humano"/>
    <s v="MH-DAN-CON-01; MH-DAN-CON-02; MH-DAN-OPE-01"/>
    <s v="Objetivo: El Fondo de lnversión tiene dos objetivos principales, siendo éstos:_x000a_a) Proteger y potenciar las actividades ancestrales y culrurales de las comunidades CI Weichan Mapu, Peñi Mapu, Los Canelos y Lafken Mapu Incheo._x000a_b) Fomentar y apoyar el desarr"/>
    <s v="Acta de constitudón de la Mesa de Trabajo (aeta de constitudón firmada, minuta de actividad, registros fotográficos). Convenio anual de fuodonamiento del Fondo de Inversión Comunitario fumado 6 meses antes de la fase de construcción (Actas de convenio fir"/>
  </r>
  <r>
    <n v="2131542388"/>
    <s v="EIA DS40"/>
    <s v="Parque Solar Fotovoltaico Nuevo Futuro"/>
    <s v="III"/>
    <s v="Vallenar"/>
    <s v="c"/>
    <n v="5"/>
    <n v="2018"/>
    <x v="1"/>
    <s v="PFV"/>
    <n v="52"/>
    <s v="Entrega de forraje para alimentación de ganado caprino. Beneficiario Hugo Piñones"/>
    <x v="4"/>
    <x v="20"/>
    <s v="CAV"/>
    <s v="Todas las fases"/>
    <s v="No aplica"/>
    <s v="No aplica."/>
    <s v="Objetivo: Proporcionar alimento para el ganado caprino perteneciente a Don Hugo Piñones, habitante de la majada Los Tambos._x000a__x000a_Descripción: Entrega de 25 fardos de paja y 15 sacos de pel!et, directo en majada Los Tambos, donde reside en beneficiario de este"/>
    <m/>
  </r>
  <r>
    <n v="2131542388"/>
    <s v="EIA DS40"/>
    <s v="Parque Solar Fotovoltaico Nuevo Futuro"/>
    <s v="III"/>
    <s v="Vallenar"/>
    <s v="c"/>
    <n v="5"/>
    <n v="2018"/>
    <x v="1"/>
    <s v="PFV"/>
    <n v="53"/>
    <s v="Entrega de forraje para ganado caprino, beneficiarios familia Torres-Rivera"/>
    <x v="4"/>
    <x v="20"/>
    <s v="CAV"/>
    <s v="Todas las fases"/>
    <s v="No aplica"/>
    <s v="No aplica."/>
    <s v="Objetivo: Proporcionar alimento para el ganado caprino perteneciente a la familia Torres-Rivera._x000a__x000a_Descripción: Entrega de 25 fardos de paja y 15 sacos de pellet, directo en majada La Frontera, donde reside el beneficiario de este compromiso._x000a__x000a_Justificació"/>
    <m/>
  </r>
  <r>
    <n v="2131542388"/>
    <s v="EIA DS40"/>
    <s v="Parque Solar Fotovoltaico Nuevo Futuro"/>
    <s v="III"/>
    <s v="Vallenar"/>
    <s v="c"/>
    <n v="5"/>
    <n v="2018"/>
    <x v="1"/>
    <s v="PFV"/>
    <n v="59"/>
    <s v="Apoyo al Programa de Tenencia responsable de Mascotas de la Municipalidad de Vallenar"/>
    <x v="4"/>
    <x v="20"/>
    <s v="CAV"/>
    <s v="Todas las fases"/>
    <s v="No aplica"/>
    <s v="No aplica."/>
    <s v="Objetivo: Apoyar a salvaguardar la especie Lama guanicoe_x000a__x000a_Descripción: El Titular apoyará el programa de Tenencia responsable de Mascotas del Departamento del Medio Ambiente de la Municipalidad de Vallenar con esterilizaciones de perros asilvestrados, que"/>
    <m/>
  </r>
  <r>
    <n v="2131618580"/>
    <s v="EIA DS40"/>
    <s v="Parque Fotovoltaico Sol de Vallenar"/>
    <s v="III"/>
    <s v="Vallenar"/>
    <s v="c"/>
    <n v="125"/>
    <n v="2018"/>
    <x v="1"/>
    <s v="PFV"/>
    <n v="37"/>
    <s v="Construcción de Huella para dar Continuidad a la Conectividad."/>
    <x v="4"/>
    <x v="20"/>
    <s v="Compensación"/>
    <s v="Construcción, operación y cierre."/>
    <s v="Medio Humano"/>
    <s v="Interferencia en las rutas ancestrales utilizadas para la trashumancia de ganado caprino y equino por crianceros de la CID Llanos del Lagarto"/>
    <s v="Habilitar un camino perimetral exterior del área de parque solar como vía alternativa de tránsito respecto del camino o huellas existentes que actualmente atraviesan la superficie del parque, con el fin de mantener el desplazamiento por parte de los comun"/>
    <s v="i. Camino perimetral habilitado (10,9 km x 7,5 m) con tierra nivelada y carpeta de 15 cm de material granular (encarpetado de ripio). ii. Señalética de velocidad y distancias instaladas, esta última al comienzo y fin de las variantes de la ruta Poniente y"/>
  </r>
  <r>
    <n v="2131618580"/>
    <s v="EIA DS40"/>
    <s v="Parque Fotovoltaico Sol de Vallenar"/>
    <s v="III"/>
    <s v="Vallenar"/>
    <s v="c"/>
    <n v="125"/>
    <n v="2018"/>
    <x v="1"/>
    <s v="PFV"/>
    <n v="40"/>
    <s v="Programa de Comunicación Transversal (Llanos del Lagarto)"/>
    <x v="4"/>
    <x v="20"/>
    <s v="Mitigación"/>
    <s v="Construcción, operación y cierre"/>
    <s v="Medio Humano"/>
    <s v="Interferencia en las rutas utilizadas por crianceros de las Comunidades Indígenas para el traslado de ganado caprino"/>
    <s v="Coordinar la liberación de ruta C-432 y mantener informada a la CID Llanos del Lagarto sobre el desarrollo del Proyecto en todas sus fases, incluyendo el avance y cumplimiento de las medidas y compromisos._x000a_El programa de comunicación transversal incluirá "/>
    <s v="i. Acuerdo entre el Titular y CID Llanos del Lagarto con teléfono de contacto, y horarios y días de uso expedito de la ruta por parte de la CID. ii. N° de animal o perro pastor afectado v/s N° de animal o perro guía repuesto, por acciones atribuibles al P"/>
  </r>
  <r>
    <n v="2131618580"/>
    <s v="EIA DS40"/>
    <s v="Parque Fotovoltaico Sol de Vallenar"/>
    <s v="III"/>
    <s v="Vallenar"/>
    <s v="c"/>
    <n v="125"/>
    <n v="2018"/>
    <x v="1"/>
    <s v="PFV"/>
    <n v="42"/>
    <s v="Mejoramiento de los caminos internos de la localidad Llanos del Lagarto utilizadas en el transporte público, particular y de carga"/>
    <x v="4"/>
    <x v="20"/>
    <s v="Compensación"/>
    <s v="Construcción, operación y cierre."/>
    <s v="Medio Humano"/>
    <s v="Interferencia en las rutas ancestrales utilizadas para la trashumancia de ganado caprino y equino por crianceros de la Comunidad Indígena Diaguita Llanos del Lagarto."/>
    <s v="Mejorar caminos interiores de la localidad Llanos del Lagarto, y evitar con esto, la suspensión de polvo que contamina las plantaciones, siembras y frutos de los predios que se encuentran en la localidad de Llanos del Lagarto. Instalación de luminaria fot"/>
    <s v="i. Caminos ripiados al interior de la localidad Llanos del Lagarto y luminaria instalada. ii. Mantención de caminos y luminarias."/>
  </r>
  <r>
    <n v="2131618580"/>
    <s v="EIA DS40"/>
    <s v="Parque Fotovoltaico Sol de Vallenar"/>
    <s v="III"/>
    <s v="Vallenar"/>
    <s v="c"/>
    <n v="125"/>
    <n v="2018"/>
    <x v="1"/>
    <s v="PFV"/>
    <n v="43"/>
    <s v="Habilitación de Superficie Enriquecida con flora y vegetación de uso medicinal, materia prima para elaboración de artesanía y la elaboración de productos alimenticios, para la CID Llanos del Lagarto."/>
    <x v="4"/>
    <x v="20"/>
    <s v="Compensación"/>
    <s v="Durante toda la vida útil del proyecto."/>
    <s v="Medio Humano"/>
    <s v="Disminución de superficie para la práctica de actividades tradicionales de las Comunidades Indígenas Diaguitas."/>
    <s v="Compensar la superficie de recolección de especies de flora y vegetación utilizadas por las Comunidad Indígena Diaguitas Llano de Lagarto, emplazadas en el área de influencia del proyecto._x000a_El Titular ha identificado durante las actividades de participació"/>
    <s v="i. Área enriquecida con especies de interés a disposición de la CID Llanos del Lagarto."/>
  </r>
  <r>
    <n v="2131618580"/>
    <s v="EIA DS40"/>
    <s v="Parque Fotovoltaico Sol de Vallenar"/>
    <s v="III"/>
    <s v="Vallenar"/>
    <s v="c"/>
    <n v="125"/>
    <n v="2018"/>
    <x v="1"/>
    <s v="PFV"/>
    <n v="46"/>
    <s v="Elaboración y ejecución de programa de apoyo productivo de la Comunidad Indígena Diaguita Llanos del Lagarto"/>
    <x v="4"/>
    <x v="20"/>
    <s v="Compensación"/>
    <s v="Construcción y operación."/>
    <s v="Medio Humano"/>
    <s v="Disminución de superficie para la práctica de actividades tradicionales la Comunidad Indígena Diaguita Llanos del Lagarto."/>
    <s v="Contribuir a que los productores ganaderos mejoren la actividad productiva, para la producción de carne y leche, a través de la entrega de equipamiento y asesoría técnica para el aumento de ingresos para realzar esta actividad, y para el desarrollo de sus"/>
    <s v="i. Reunión de planificación con la Comunidad. ii. Programa de apoyo ganadero implementado.   Asesorías especializadas implementadas.  Entrega de animales efectuados.   Asistencia de veterinario y entrega de insumos.  Galpón construido y entregado a la"/>
  </r>
  <r>
    <n v="2131618580"/>
    <s v="EIA DS40"/>
    <s v="Parque Fotovoltaico Sol de Vallenar"/>
    <s v="III"/>
    <s v="Vallenar"/>
    <s v="c"/>
    <n v="125"/>
    <n v="2018"/>
    <x v="1"/>
    <s v="PFV"/>
    <n v="48"/>
    <s v="Construcción de Huella para dar Continuidad a la Conectividad."/>
    <x v="4"/>
    <x v="20"/>
    <s v="Compensación"/>
    <s v="Construcción, operación y cierre"/>
    <s v="Medio Humano"/>
    <s v="Interferencia en las rutas utilizadas por crianceros de las Comunidades Indígenas para el traslado de ganado caprino"/>
    <s v="Habilitar un camino perimetral exterior del área del parque solar como vía alternativa de tránsito respecto del camino o huellas existentes que actualmente atraviesan la superficie del parque, con el fin de mantener el desplazamiento por parte de los usua"/>
    <s v="i. Reunión de planificación con la Comunidad. ii. Programa de apoyo ganadero implementado.  Asesorías especializadas implementadas.  Entrega de animales efectuados.  Asistencia de veterinario y entrega de insumos.  Galpón construido y entregado a la c"/>
  </r>
  <r>
    <n v="2131618580"/>
    <s v="EIA DS40"/>
    <s v="Parque Fotovoltaico Sol de Vallenar"/>
    <s v="III"/>
    <s v="Vallenar"/>
    <s v="c"/>
    <n v="125"/>
    <n v="2018"/>
    <x v="1"/>
    <s v="PFV"/>
    <n v="51"/>
    <s v="Programa de Comunicación Transversal (Chipasse Ta Caluba)"/>
    <x v="4"/>
    <x v="20"/>
    <s v="Mitigación"/>
    <s v="Construcción, operación y cierre."/>
    <s v="Medio Humano"/>
    <s v="Interferencia en las rutas utilizadas por crianceros de las Comunidades Indígenas para el traslado de ganado caprino"/>
    <s v="Coordinar la liberación de ruta C-432 y mantener informada a la CID Chipasse Ta Caluba sobre el desarrollo del Proyecto en todas sus fases, incluyendo el avance y cumplimiento de las medidas y compromisos._x000a_El programa de comunicación incluirá la coordinac"/>
    <s v="i. Acuerdo entre el Titular y CID Chipasse Ta Caluba con horarios y días de uso expedito de la ruta por parte de la CID. ii. N° de animal o perro guía afectado v/s N° de animal o perro guía repuesto, por acciones atribuibles al Proyecto. iii. Libro de rec"/>
  </r>
  <r>
    <n v="2131618580"/>
    <s v="EIA DS40"/>
    <s v="Parque Fotovoltaico Sol de Vallenar"/>
    <s v="III"/>
    <s v="Vallenar"/>
    <s v="c"/>
    <n v="125"/>
    <n v="2018"/>
    <x v="1"/>
    <s v="PFV"/>
    <n v="53"/>
    <s v="Infraestructura para el mejoramiento del Transporte Público"/>
    <x v="4"/>
    <x v="20"/>
    <s v="Compensación"/>
    <s v="Construcción, operación y cierre."/>
    <s v="Medio Humano"/>
    <s v="Interferencia en las rutas utilizadas por crianceros de Comunidades Indígenas para el traslado de ganado caprino"/>
    <s v="Mejorar las condiciones generales de la infraestructura disponible para el sistema de transporte público actual._x000a_El Titular se compromete con la instalación de 6 nuevos paraderos, con la posibilidad de incorporar uno adicional según la necesidad de la CID"/>
    <s v="i. 6 paraderos habilitados en ruta C-432. ii. Mantención de los paraderos."/>
  </r>
  <r>
    <n v="2131618580"/>
    <s v="EIA DS40"/>
    <s v="Parque Fotovoltaico Sol de Vallenar"/>
    <s v="III"/>
    <s v="Vallenar"/>
    <s v="c"/>
    <n v="125"/>
    <n v="2018"/>
    <x v="1"/>
    <s v="PFV"/>
    <n v="54"/>
    <s v="Habilitación de Superficie Enriquecida con flora y vegetación de uso medicinal, materia prima para elaboración de artesanía y la elaboración de productos alimenticios, para las comunidades indígenas para la Comunidad Chipasse Ta Caluba"/>
    <x v="4"/>
    <x v="20"/>
    <s v="Compensación"/>
    <s v="Construcción, operación y cierre"/>
    <s v="Medio Humano"/>
    <s v="Disminución de superficie para la práctica de actividades tradicionales de la Comunidad Indígena Chipasse Ta Caluba"/>
    <s v="Compensar la superficie de recolección de especies de flora y vegetación utilizada por la CID Chipasse Ta Caluba, emplazada en el área de influencia del proyecto._x000a_El Titular ha identificado durante las actividades de Participación Ciudadana temprana de su"/>
    <s v="i. Área enriquecida con especies de interés a disposición de la CID Chipasse Ta Caluba."/>
  </r>
  <r>
    <n v="2131618580"/>
    <s v="EIA DS40"/>
    <s v="Parque Fotovoltaico Sol de Vallenar"/>
    <s v="III"/>
    <s v="Vallenar"/>
    <s v="c"/>
    <n v="125"/>
    <n v="2018"/>
    <x v="1"/>
    <s v="PFV"/>
    <n v="57"/>
    <s v="Elaboración y ejecución de programa de apoyo ganadero de la comunidad indígena Chipasse Ta Caluba"/>
    <x v="4"/>
    <x v="20"/>
    <s v="Compensación"/>
    <s v="Construcción, operación y cierre."/>
    <s v="Medio Humano"/>
    <s v="Disminución de superficie para la práctica de actividades tradicionales de la Comunidad Indígena Chipasse Ta Caluba."/>
    <s v="Contribuir a que los productores ganaderos mejoren la actividad productiva, para la producción de carne y leche, a través de la entrega de asesoría técnica para el aumento de ingresos y realzar esta actividad_x000a_El Programa de apoyo ganadero tiene por objeti"/>
    <s v="i. Reunión de planificación con la Comunidad ii. Programa de apoyo ganadero implementado. • Asesorías especializadas implementada • Entrega de animales efectuados • Asistencia de veterinario y entrega de insumos • Mejoras de corrales existentes. • Constru"/>
  </r>
  <r>
    <n v="2131618580"/>
    <s v="EIA DS40"/>
    <s v="Parque Fotovoltaico Sol de Vallenar"/>
    <s v="III"/>
    <s v="Vallenar"/>
    <s v="c"/>
    <n v="125"/>
    <n v="2018"/>
    <x v="1"/>
    <s v="PFV"/>
    <n v="59"/>
    <s v="Electrificación mediante sistemas solares a la comunidad Chipasse Ta Caluba"/>
    <x v="4"/>
    <x v="20"/>
    <s v="Compensación"/>
    <s v="Construcción, operación y cierre."/>
    <s v="Medio Humano"/>
    <s v="Disminución de superficie para la práctica de actividades tradicionales de la Comunidad Indígena Chipasse Ta Caluba"/>
    <s v="Contribuir al bienestar de los socios de la CID Chipasse Ta Caluba mediante el aporte de energía renovable residencial a través de sistemas solares y la capacitación en el desarrollo de estos sistemas._x000a_i. Aporte de energías renovables: El Titular aportará"/>
    <s v="Kits solares implementado. Plan de capacitación implementado"/>
  </r>
  <r>
    <n v="2131618580"/>
    <s v="EIA DS40"/>
    <s v="Parque Fotovoltaico Sol de Vallenar"/>
    <s v="III"/>
    <s v="Vallenar"/>
    <s v="c"/>
    <n v="125"/>
    <n v="2018"/>
    <x v="1"/>
    <s v="PFV"/>
    <n v="61"/>
    <s v="Programa de apoyo para la reproducción de especies de flora de uso medicinal, materia prima para elaboración de artesanía y la elaboración de productos alimenticios"/>
    <x v="4"/>
    <x v="20"/>
    <s v="Compensación"/>
    <s v="Construcción y Operación"/>
    <s v="Medio Humano"/>
    <s v="Disminución de superficie para la práctica de actividades tradicionales de la Comunidad Indígena Chipasse Ta Caluba"/>
    <s v="Compensar la disminución de especies de flora y vegetación utilizadas por la CID Chipasse Ta Caluba como insumos medicinales, materia prima para la elaboración de artesanías y productos alimenticios._x000a_El programa de apoyo consistirá en: i. La construcción "/>
    <s v="i. Vivero y sede instalado. ii. Entrega de insumos para vivero. iii. Capacitaciones viverización y comercialización."/>
  </r>
  <r>
    <n v="2131618580"/>
    <s v="EIA DS40"/>
    <s v="Parque Fotovoltaico Sol de Vallenar"/>
    <s v="III"/>
    <s v="Vallenar"/>
    <s v="c"/>
    <n v="125"/>
    <n v="2018"/>
    <x v="1"/>
    <s v="PFV"/>
    <n v="105"/>
    <s v="Electrificación mediante sistemas solares."/>
    <x v="4"/>
    <x v="20"/>
    <s v="CAV"/>
    <s v="Todas las fases"/>
    <s v="No aplica"/>
    <s v="No aplica"/>
    <s v="Objetivo: Contribuir al bienestar de los socios de la CID Llanos del Lagarto mediante el aporte de energía renovable residencial a través de sistemas solares y la capacitación en el uso y mantención de estos sistemas. Descripción: i. Aporte de energías re"/>
    <m/>
  </r>
  <r>
    <n v="2131618580"/>
    <s v="EIA DS40"/>
    <s v="Parque Fotovoltaico Sol de Vallenar"/>
    <s v="III"/>
    <s v="Vallenar"/>
    <s v="c"/>
    <n v="125"/>
    <n v="2018"/>
    <x v="1"/>
    <s v="PFV"/>
    <n v="107"/>
    <s v="Aporte a la adquisición del bien raíz mediante reembolso pecuniario y, apoyo especializado para la regularización ante la DGA del pozo Agua de la Zorra."/>
    <x v="4"/>
    <x v="20"/>
    <s v="CAV"/>
    <s v="Construcción"/>
    <s v="No aplica"/>
    <s v="No aplica"/>
    <s v="Objetivo: Apoyar a la CID en la adquisición de sus terrenos y regularización del pozo Agua de la Zorra. Descripción: Esta medida considera 2 ámbitos: 1. Regularización y adquisición de terrenos Se reembolsará al inicio de la etapa de construcción o cuando"/>
    <m/>
  </r>
  <r>
    <n v="2131618580"/>
    <s v="EIA DS40"/>
    <s v="Parque Fotovoltaico Sol de Vallenar"/>
    <s v="III"/>
    <s v="Vallenar"/>
    <s v="c"/>
    <n v="125"/>
    <n v="2018"/>
    <x v="1"/>
    <s v="PFV"/>
    <n v="108"/>
    <s v="Apoyo a actividades culturales propias de la CID Chipasse Ta Caluba"/>
    <x v="4"/>
    <x v="20"/>
    <s v="CAV"/>
    <s v="Todas las fases"/>
    <s v="No aplica"/>
    <s v="No aplica"/>
    <s v="Objetivo: Apoyar a la CID Chipasse Ta Caluba en la implementación de sus actividades culturales. Descripción: El Titular aportará recursos económicos para el desarrollo o participación de actividades culturales propias de la CID Chipasse Ta Caluba, según "/>
    <m/>
  </r>
  <r>
    <n v="2131618580"/>
    <s v="EIA DS40"/>
    <s v="Parque Fotovoltaico Sol de Vallenar"/>
    <s v="III"/>
    <s v="Vallenar"/>
    <s v="c"/>
    <n v="125"/>
    <n v="2018"/>
    <x v="1"/>
    <s v="PFV"/>
    <n v="109"/>
    <s v="Fondo monetario para la gestión de regularización que se realizará por la Comunidad y la ONG que la representará para tales efectos."/>
    <x v="4"/>
    <x v="20"/>
    <s v="CAV"/>
    <s v="Construcción"/>
    <s v="No aplica"/>
    <s v="No aplica"/>
    <s v="Objetivo: Apoyar a la CID, a través del Fondo monetario, en la regularización de sus terrenos._x000a_Descripción: Se entregará un fondo monetario para asesoría técnica especializada para la regularización de tierras o terrenos, que se realizará por los socios d"/>
    <m/>
  </r>
  <r>
    <n v="2131618580"/>
    <s v="EIA DS40"/>
    <s v="Parque Fotovoltaico Sol de Vallenar"/>
    <s v="III"/>
    <s v="Vallenar"/>
    <s v="c"/>
    <n v="125"/>
    <n v="2018"/>
    <x v="1"/>
    <s v="PFV"/>
    <n v="118"/>
    <s v="Recepción de currículos"/>
    <x v="4"/>
    <x v="20"/>
    <s v="CAV"/>
    <s v="Construcción"/>
    <s v="No aplica"/>
    <s v="No Aplica"/>
    <s v="Objetivo: Identificar la oferta de mano de obra dentro de las comunidades y facilitar el acercamiento de ésta con contratistas Descripción: Se instalará un buzón de recepción de currículos en las entidades de Canto del Agua y Llanos del Lagarto previo a l"/>
    <m/>
  </r>
  <r>
    <n v="2131618580"/>
    <s v="EIA DS40"/>
    <s v="Parque Fotovoltaico Sol de Vallenar"/>
    <s v="III"/>
    <s v="Vallenar"/>
    <s v="c"/>
    <n v="125"/>
    <n v="2018"/>
    <x v="1"/>
    <s v="PFV"/>
    <n v="119"/>
    <s v="Contratación de mano de obra local"/>
    <x v="4"/>
    <x v="20"/>
    <s v="CAV"/>
    <s v="Construcción"/>
    <s v="No aplica"/>
    <s v="No Aplica"/>
    <s v="Objetivo: Aportar directamente a la absorción de mano de obra comunal y regional durante la fase de construcción y operación del Proyecto. Descripción: Implementar un programa de contratación de mano de obra que tendrá como condición la incorporación de a"/>
    <m/>
  </r>
  <r>
    <n v="2131795389"/>
    <s v="EIA DS40"/>
    <s v="&quot;CENTRAL HIDROELÉCTRICA DEL RÍO CHAICA&quot;"/>
    <s v="X"/>
    <s v="Puerto Montt"/>
    <s v="c"/>
    <n v="56"/>
    <n v="2018"/>
    <x v="1"/>
    <s v="Hidroeléctrica"/>
    <n v="28"/>
    <s v="Acondicionamiento de una zona de market en zona de bocatoma, para la venta de productos artesanales"/>
    <x v="4"/>
    <x v="20"/>
    <s v="Compensación"/>
    <s v="N/A"/>
    <s v="Turismo"/>
    <s v="Impacto HTA-C1: Impacto sobre la actividad turística relacionada con el Parque Nacional Alerce Andino"/>
    <s v="Objetivo: El objetivo de esta medida es poder potenciar el comercio de los productos artesanales realizados por la comunidad y poder ser vendida a los visitantes a la zona, en especial a los turistas que visitan el PNM._x000a__x000a_Descripción: Posibilidad de crear "/>
    <s v="Verificación del cumplimiento de las medidas con reportes fotográficos e informes dirigidos a la Superintendencia de Medio Ambiente y SERNATUR. Envío de informes a SERNATUR y a la Mesa de Trabajo."/>
  </r>
  <r>
    <n v="2131795389"/>
    <s v="EIA DS40"/>
    <s v="&quot;CENTRAL HIDROELÉCTRICA DEL RÍO CHAICA&quot;"/>
    <s v="X"/>
    <s v="Puerto Montt"/>
    <s v="c"/>
    <n v="56"/>
    <n v="2018"/>
    <x v="1"/>
    <s v="Hidroeléctrica"/>
    <n v="32"/>
    <s v="Desarrollo en conjunto con la comunidad de un vivero de especies nativas para reforestar predios cercanos y venta a turistas por la propia comunidad"/>
    <x v="4"/>
    <x v="20"/>
    <s v="Compensación"/>
    <s v="N/A"/>
    <s v="Paisaje"/>
    <s v="O-PA 1: Intrusión e incompatibilidad visual por incorporación de obras permanentes. Impacto O-PA2: Modificación de atributos y artificialización del paisaje por incorporación de obras permanentes."/>
    <s v="Objetivo: Esta medida tiene como objetivo desarrollar especies nativas que a su vez puedan ser utilizadas para el posterior Proyecto de Revegetación asociado al proyecto (tal y como se desarrolla en el Anexo núm. 6 de la presente Adenda), crear una oportu"/>
    <s v="Proyecto de ejecución del mirador, envío de informes mensuales del avance de las obras a las autoridades ambientales correspondientes (SEA y Superintendencia de Medio Ambiente). Envío de informes a SERNATUR."/>
  </r>
  <r>
    <n v="2131795389"/>
    <s v="EIA DS40"/>
    <s v="&quot;CENTRAL HIDROELÉCTRICA DEL RÍO CHAICA&quot;"/>
    <s v="X"/>
    <s v="Puerto Montt"/>
    <s v="c"/>
    <n v="56"/>
    <n v="2018"/>
    <x v="1"/>
    <s v="Hidroeléctrica"/>
    <n v="33"/>
    <s v="Realización de un mirador cercano a la casa de máquinas y anexo al camino de acceso a esta"/>
    <x v="4"/>
    <x v="20"/>
    <s v="Compensación"/>
    <s v="N/A"/>
    <s v="Paisaje"/>
    <s v="O-PA 1: Intrusión e incompatibilidad visual por incorporación de obras permanentes. Impacto O-PA2: Modificación de atributos y artificialización del paisaje por incorporación de obras permanentes."/>
    <s v="Objetivo: El objetivo de dicha medida de compensación es establecer un punto como mirador, para dar una puesta en valor a los visitantes de la zona (tanto turistas como de la comunidad) de la puesta en valor de paisaje de la zona del provecto._x000a__x000a_Descripció"/>
    <s v="Envío de informes mensuales a la autoridad Ambiental correspondiente (SEA y Superintendencia del Medioambiente), donde se reflejen las acciones llevadas a cabo para minimizar este impacto, como por ejemplo las boletas correspondientes a las cubas de riego"/>
  </r>
  <r>
    <n v="2131795389"/>
    <s v="EIA DS40"/>
    <s v="&quot;CENTRAL HIDROELÉCTRICA DEL RÍO CHAICA&quot;"/>
    <s v="X"/>
    <s v="Puerto Montt"/>
    <s v="c"/>
    <n v="56"/>
    <n v="2018"/>
    <x v="1"/>
    <s v="Hidroeléctrica"/>
    <n v="92"/>
    <s v="Aportación de energía eléctrica al sector Parque Alerce Andino"/>
    <x v="4"/>
    <x v="20"/>
    <s v="CAV"/>
    <s v="Construcción"/>
    <s v="No aplica"/>
    <s v="Impacto BZP-C1: Afectación a área de influencia Parque Nacional Alerce Andino y de la Reserva de la Biosfera Bosques Templados Lluviosos de Andes Australes"/>
    <s v="Objetivo: Llevar energía eléctrica al sector Chaica del PNAA._x000a_Descripción: Para llevar la energía eléctrica al sector Chaica del Parque Nacional Alerce Andino, se ha previsto el trazado aéreo de una línea de transmisión eléctrica de potencia de 23 Kv. Dic"/>
    <m/>
  </r>
  <r>
    <n v="2131795389"/>
    <s v="EIA DS40"/>
    <s v="&quot;CENTRAL HIDROELÉCTRICA DEL RÍO CHAICA&quot;"/>
    <s v="X"/>
    <s v="Puerto Montt"/>
    <s v="c"/>
    <n v="56"/>
    <n v="2018"/>
    <x v="1"/>
    <s v="Hidroeléctrica"/>
    <n v="93"/>
    <s v="Mejoras en el sistema de APR"/>
    <x v="4"/>
    <x v="20"/>
    <s v="CAV"/>
    <s v="Construcción"/>
    <s v="No aplica"/>
    <s v="Impacto FSM-01: Calidad de las aguas y la modificación del régimen de depositación de sedimentos, aguas abajo de la obra de bocatoma."/>
    <s v="Objetivo: Diseñar y dimensionar una nueva captación para la red de agua potable del referido Comité. Integrar esta nueva conexión desde la central hidroeléctrica del río Chaica, una vez que ésta dé inicio a su etapa de construcción._x000a__x000a_Descripción: Una nuev"/>
    <m/>
  </r>
  <r>
    <n v="2131795389"/>
    <s v="EIA DS40"/>
    <s v="&quot;CENTRAL HIDROELÉCTRICA DEL RÍO CHAICA&quot;"/>
    <s v="X"/>
    <s v="Puerto Montt"/>
    <s v="c"/>
    <n v="56"/>
    <n v="2018"/>
    <x v="1"/>
    <s v="Hidroeléctrica"/>
    <n v="94"/>
    <s v="Apoyo a las actividades a la comunidad y al PNAA"/>
    <x v="4"/>
    <x v="20"/>
    <s v="CAV"/>
    <s v="Operación"/>
    <s v="No aplica"/>
    <s v="Impacto HTA-C1: Impacto sobre la actividad turística relacionada con el Parque Nacional Alerce Andino"/>
    <s v="Objetivo: El Proyecto prevé el apoyo a algunas de las actividades del Parque Nacional Alerce Andino, así como a la Comunidad en general, mediante la aportación de apoyo monetario para las mismas. El apoyo al PNAA se establecería mediante la firma de_x000a_un Co"/>
    <m/>
  </r>
  <r>
    <n v="2131795389"/>
    <s v="EIA DS40"/>
    <s v="&quot;CENTRAL HIDROELÉCTRICA DEL RÍO CHAICA&quot;"/>
    <s v="X"/>
    <s v="Puerto Montt"/>
    <s v="c"/>
    <n v="56"/>
    <n v="2018"/>
    <x v="1"/>
    <s v="Hidroeléctrica"/>
    <n v="95"/>
    <s v="Instalación de tubería desde la salida del estanque de agua que hoy existe en Barrial Alto hasta la casa del señor Víctor Hugo Mancilla Menor"/>
    <x v="4"/>
    <x v="20"/>
    <s v="CAV"/>
    <s v="Construcción"/>
    <s v="No aplica"/>
    <s v="Impacto HCH-C1: Alteraciones puntuales de las comunidades aledañas al proyecto durante las obras."/>
    <s v="Objetivo: Apoyo en la contingencia por la escasez de agua para el sector de Barrial Alto de manera de apoyar las gestiones del APR que están tramitando los vecinos._x000a__x000a_Descripción: Hidroeléctrica LUMEN ofrecerá ayuda técnica a la comunidad, específicamente "/>
    <m/>
  </r>
  <r>
    <n v="2132282080"/>
    <s v="EIA DS40"/>
    <s v="Parque Eólico Cabo Leones III"/>
    <s v="III"/>
    <s v="Freirina"/>
    <s v="c"/>
    <n v="5"/>
    <n v="2018"/>
    <x v="1"/>
    <s v="Eólico"/>
    <n v="44"/>
    <s v="Entrega de alimento para el ganado caprino de la Comunidad Indígena Diaguita Tierra y Mar."/>
    <x v="4"/>
    <x v="20"/>
    <s v="Compensación"/>
    <s v="Construcción"/>
    <s v="Medio Humano"/>
    <s v="Disminución de superficie para la práctica de actividades tradicionales, específicamente el pastoreo, la que es utilizada como sustento económico de la Comunidad lndlgena Diaguita Tierra y Mar (Art. 7, letra a) y Art. 8 del RSElA)."/>
    <s v="Objetivo: Dar una continuidad al desarrollo de la actividad agropecuaria caprina de la Comunidad._x000a__x000a_Descripción: Mensualmente y durante la fase de construcción, se considera la visita a la majada de un veterinario seleccionado en común acuerdo con la Comun"/>
    <s v="Entrega de alimento. Profesional contratado."/>
  </r>
  <r>
    <n v="2132282080"/>
    <s v="EIA DS40"/>
    <s v="Parque Eólico Cabo Leones III"/>
    <s v="III"/>
    <s v="Freirina"/>
    <s v="c"/>
    <n v="5"/>
    <n v="2018"/>
    <x v="1"/>
    <s v="Eólico"/>
    <n v="45"/>
    <s v="Dos cuidadores para pastoreo dirigido."/>
    <x v="4"/>
    <x v="20"/>
    <s v="Mitigación"/>
    <s v="Construcción"/>
    <s v="Medio Humano"/>
    <s v="Disminución de superficie para la práctica de actividades tradicionales, específicamente el pastoreo, la que es utilizada como sustento económico de la Comunidad lndlgena Diaguita Tierra y Mar (Art. 7, letra a) y Art. 8 del RSElA)."/>
    <s v="Objetivo: Mitigar la disminución de superficie para la práctica de actividades tradicionales, utilizada como sustento tlConómico de la Comunidad Indígena Diaguita Tierra y Mar, facilitando la actividad de pastoreo._x000a__x000a_Descripción: Se incorporarán dos cuidad"/>
    <s v="Contratación de dos cuidadores, previo al inicio de la fase de construcción"/>
  </r>
  <r>
    <n v="2132282080"/>
    <s v="EIA DS40"/>
    <s v="Parque Eólico Cabo Leones III"/>
    <s v="III"/>
    <s v="Freirina"/>
    <s v="c"/>
    <n v="5"/>
    <n v="2018"/>
    <x v="1"/>
    <s v="Eólico"/>
    <n v="72"/>
    <s v="Entrega de una Cocina y dos cilindros de Gas licuado de 15kg."/>
    <x v="4"/>
    <x v="20"/>
    <s v="CAV"/>
    <s v="Construcción"/>
    <s v="No aplica"/>
    <s v="No aplica."/>
    <s v="El Titular hará entrega d~ una Cocina y dos Gas licuado de 15kg, en un plazo no mayor a 1 mes del hito de inicio de la fase de construcción de su proyecto a la presidenta de la Comunidad que habita en la Majada El Hueso"/>
    <m/>
  </r>
  <r>
    <n v="2132282080"/>
    <s v="EIA DS40"/>
    <s v="Parque Eólico Cabo Leones III"/>
    <s v="III"/>
    <s v="Freirina"/>
    <s v="c"/>
    <n v="5"/>
    <n v="2018"/>
    <x v="1"/>
    <s v="Eólico"/>
    <n v="75"/>
    <s v="Reposición de cabras fallecidas por calda en zanjas y excav.aciones del Proyecto."/>
    <x v="4"/>
    <x v="20"/>
    <s v="CAV"/>
    <s v="Construcción"/>
    <s v="No aplica"/>
    <s v="Interferencias en el desarrollo de la práctica criancora familias Galleguillos De Laho y De Laho AguiJar"/>
    <s v="La Majada El Hueso, constituye una forma de vida tradicional de la familia Galleguillos, que ha habitado el área por más de 30 años. Se caracteriza por el uso extensivo de recursos, especialmente para el pastoreo de su ganado caprino mediante reconidos di"/>
    <m/>
  </r>
  <r>
    <n v="2132282080"/>
    <s v="EIA DS40"/>
    <s v="Parque Eólico Cabo Leones III"/>
    <s v="III"/>
    <s v="Freirina"/>
    <s v="c"/>
    <n v="5"/>
    <n v="2018"/>
    <x v="1"/>
    <s v="Eólico"/>
    <n v="77"/>
    <s v="Vinculación en el desarrollo local e innovación."/>
    <x v="4"/>
    <x v="20"/>
    <s v="CAV"/>
    <s v="Construcción y Operación"/>
    <s v="No aplica"/>
    <s v="No aplica."/>
    <s v="Contribuir en el desarrollo y promoción de proyectos de desarrollo local ligados a la innovación, mejoramiento de la calidad de vida, y tomento de actividades productivas, apoyando el Lineamiento ERDA 2007-2017 3) &quot;Promoción de la Investigación e Innovaci"/>
    <m/>
  </r>
  <r>
    <n v="2132282080"/>
    <s v="EIA DS40"/>
    <s v="Parque Eólico Cabo Leones III"/>
    <s v="III"/>
    <s v="Freirina"/>
    <s v="c"/>
    <n v="5"/>
    <n v="2018"/>
    <x v="1"/>
    <s v="Eólico"/>
    <n v="78"/>
    <s v="Programa de limpieza de playa Caleta los Burros Sur"/>
    <x v="4"/>
    <x v="20"/>
    <s v="CAV"/>
    <s v="Construcción y Operación"/>
    <s v="No aplica"/>
    <s v="No aplica."/>
    <s v="Con el fin de contribuir a la calidad de vida de los usuarios de la Caleta Los Burros Sur, de forma semestral, y durante la fase de construcción y operación del Proyecto, la empresa implementará un programa de limpieza de la pluya y espacios comunes de Ca"/>
    <m/>
  </r>
  <r>
    <n v="2132447295"/>
    <s v="EIA DS40"/>
    <s v="Sistema de Transmisión S/E Pichirropulli - S/E Tineo"/>
    <s v="Interregional"/>
    <s v="Frutillar, Llanquihue, Río Negro, Purranque, Osorno, Paillaco, San Pablo, La Unión, Río Bueno"/>
    <s v="b1"/>
    <n v="1243"/>
    <n v="2018"/>
    <x v="1"/>
    <s v="LTE"/>
    <n v="38"/>
    <s v="Construcción de una sede para la comunidad Puilo Chiguaipulli"/>
    <x v="4"/>
    <x v="20"/>
    <s v="Compensación"/>
    <s v="Construcción"/>
    <s v="Medio Humano"/>
    <s v="[C-MH-05] Intervención en terrenos de la Comunidad Puilo Chiguaipulli, por atravieso aéreo de la LAT en Parcela 1-A, en la localidad de Río Negro."/>
    <s v="Objetivo: Proveer de un espacio físico a los socios de la Comunidad Puilo Chiguaipulli, a través de la implementación de una sede. Descripción: Se construirá una sede para la comunidad con una superficie de 60 m2. Justificación: Los socios de la Comunidad"/>
    <s v=" Acta de entrega de los implementos de la sede (loza, mesas y sillas), firmada por la Comunidad Puilo Chiguaipulli.  Entrega de un acta firmado por la Comunidad Puilo Chiguaipulli, con registro fotográfico que acredite la construcción de la sede ante la"/>
  </r>
  <r>
    <n v="2132447295"/>
    <s v="EIA DS40"/>
    <s v="Sistema de Transmisión S/E Pichirropulli - S/E Tineo"/>
    <s v="Interregional"/>
    <s v="Frutillar, Llanquihue, Río Negro, Purranque, Osorno, Paillaco, San Pablo, La Unión, Río Bueno"/>
    <s v="b1"/>
    <n v="1243"/>
    <n v="2018"/>
    <x v="1"/>
    <s v="LTE"/>
    <n v="39"/>
    <s v="Mejoramiento de acceso para la comunidad."/>
    <x v="4"/>
    <x v="20"/>
    <s v="Compensación"/>
    <s v="Construcción"/>
    <s v="Medio Humano"/>
    <s v="[C-MH-05] Intervención en terrenos de la Comunidad Puilo Chiguaipulli, por atravieso aéreo de la LAT en Parcela 1-A, en la localidad de Río Negro."/>
    <s v="Objetivo: Proveer de un camino a la Comunidad Puilo Chiguaipulli que proporcione conectividad intrapredial a todos sus socios. Descripción: Se construirá un camino que proporcione acceso y conectividad a todos los socios de la Comunidad. Justificación: Lo"/>
    <s v="Entrega de un acta firmado por la Comunidad Puilo Chiguaipulli, con registro fotográfico que acredite la habilitación, arreglo y perfilado del camino a la SMA en un plazo no mayor a 3 meses desde la firma del acta."/>
  </r>
  <r>
    <n v="2132447295"/>
    <s v="EIA DS40"/>
    <s v="Sistema de Transmisión S/E Pichirropulli - S/E Tineo"/>
    <s v="Interregional"/>
    <s v="Frutillar, Llanquihue, Río Negro, Purranque, Osorno, Paillaco, San Pablo, La Unión, Río Bueno"/>
    <s v="b1"/>
    <n v="1243"/>
    <n v="2018"/>
    <x v="1"/>
    <s v="LTE"/>
    <n v="40"/>
    <s v="Entrega de materiales necesarios para la construcción de invernaderos."/>
    <x v="4"/>
    <x v="20"/>
    <s v="Compensación"/>
    <s v="Construcción"/>
    <s v="Medio Humano"/>
    <s v="[C-MH-05] Intervención en terrenos de la Comunidad Puilo Chiguaipulli, por atravieso aéreo de la LAT en Parcela 1-A, en la localidad de Río Negro."/>
    <s v="Objetivo: Dotar de los materiales necesarios para que cada socio de la Comunidad Puilo Chiguaipulli pueda construir un invernadero de una dimensión correspondiente a 20x5 m dentro de cada subdivisión predial. Descripción: Se realizará la compra y entrega "/>
    <s v=" Acta de entrega de los materiales necesarios para la construcción de los nueve (9) invernaderos.  Una vez entregados los materiales, se remitirá un informe a la SMA, en un plazo no mayor a 3 meses, acompañando el acta de recepción de materiales firmada"/>
  </r>
  <r>
    <n v="2132447295"/>
    <s v="EIA DS40"/>
    <s v="Sistema de Transmisión S/E Pichirropulli - S/E Tineo"/>
    <s v="Interregional"/>
    <s v="Frutillar, Llanquihue, Río Negro, Purranque, Osorno, Paillaco, San Pablo, La Unión, Río Bueno"/>
    <s v="b1"/>
    <n v="1243"/>
    <n v="2018"/>
    <x v="1"/>
    <s v="LTE"/>
    <n v="41"/>
    <s v="Mejoramiento de la ruka"/>
    <x v="4"/>
    <x v="20"/>
    <s v="Compensación"/>
    <s v="Construcción"/>
    <s v="Medio Humano"/>
    <s v="[C-MH-11] Posibilidad de alteración temporal de la forma de vida tradicional de la Comunidad Indígena Putrihue de Los Ángeles, producto de la incorporación de flujos no habituales de vehículos y personas en el sector."/>
    <s v="Objetivo: Reparación de la ruka que actualmente utiliza la Comunidad Putrihue de Los Angeles. Descripción: Se realizará reparación de la ruca dado que actualmente posee deficiencias y deterioro, tanto por el uso como por causas climatológicas. Justificaci"/>
    <s v="Acta de entrega del equipamiento de la ruka, suscrita por los representantes de la comunidad Entrega de un acta firmado por la Comunidad Putrihue de Los Ángeles, con registro fotográfico de la ruka a la SMA en un plazo no mayor a 3 meses desde la firma de"/>
  </r>
  <r>
    <n v="2132447295"/>
    <s v="EIA DS40"/>
    <s v="Sistema de Transmisión S/E Pichirropulli - S/E Tineo"/>
    <s v="Interregional"/>
    <s v="Frutillar, Llanquihue, Río Negro, Purranque, Osorno, Paillaco, San Pablo, La Unión, Río Bueno"/>
    <s v="b1"/>
    <n v="1243"/>
    <n v="2018"/>
    <x v="1"/>
    <s v="LTE"/>
    <n v="41"/>
    <s v="Asesoría en técnicas agrícolas"/>
    <x v="4"/>
    <x v="20"/>
    <s v="Mitigación"/>
    <s v="Construcción"/>
    <s v="Medio Humano"/>
    <s v="[C-MH-11] Posibilidad de alteración temporal de la forma de vida tradicional de la Comunidad Indígena Putrihue de Los Ángeles, producto de la incorporación de flujos no habituales de vehículos y personas en el sector."/>
    <s v="Objetivo: Prestar asesorías a los asociados de la Comunidad Putrihue de Los Ángeles para la realización de sus propios cultivos. Descripción: La medida consiste en la asesoría a los asociados interesados de la Comunidad en participar de la asesoría y tall"/>
    <s v="Una vez terminada la asesoría, se remitirá un informe a la SMA, en un plazo no mayor a 3 meses, acompañando, al menos, los siguientes contenidos: (1) Registro fotográfico. (2) Acta de asistencia con la firma de los miembros de la Comunidad que participaro"/>
  </r>
  <r>
    <n v="2132447295"/>
    <s v="EIA DS40"/>
    <s v="Sistema de Transmisión S/E Pichirropulli - S/E Tineo"/>
    <s v="Interregional"/>
    <s v="Frutillar, Llanquihue, Río Negro, Purranque, Osorno, Paillaco, San Pablo, La Unión, Río Bueno"/>
    <s v="b1"/>
    <n v="1243"/>
    <n v="2018"/>
    <x v="1"/>
    <s v="LTE"/>
    <n v="45"/>
    <s v="Plantación pino oregón"/>
    <x v="4"/>
    <x v="20"/>
    <s v="Compensación"/>
    <s v="Construcción y Operación"/>
    <s v="Medio Humano"/>
    <s v="[C-MH-06] Intervención y alteración de los sistemas de vida y costumbres del grupo humano perteneciente al pueblo indígena mapuche-huilliche, Familia Maragaño–Llanllán."/>
    <s v="Objetivo: Reposición de superficie de plantación de pino Oregón que será cortada a causa de la instalación de la línea de transmisión. Descripción: De acuerdo a solicitud del Propietario, se realizará plantación en forma de cortinas compuesta por 5, 6 y 7"/>
    <s v=" Informes semestrales durante dos años después de la plantación de pino oregón a la SMA, acompañando los registros fotográficos y las actas de las visitas verificando el comportamiento de la plantación, las mortalidades y los replantes realizados. Los in"/>
  </r>
  <r>
    <n v="2132447295"/>
    <s v="EIA DS40"/>
    <s v="Sistema de Transmisión S/E Pichirropulli - S/E Tineo"/>
    <s v="Interregional"/>
    <s v="Frutillar, Llanquihue, Río Negro, Purranque, Osorno, Paillaco, San Pablo, La Unión, Río Bueno"/>
    <s v="b1"/>
    <n v="1243"/>
    <n v="2018"/>
    <x v="1"/>
    <s v="LTE"/>
    <n v="46"/>
    <s v="Instalación sistema fotovoltaico domiciliario"/>
    <x v="4"/>
    <x v="20"/>
    <s v="Compensación"/>
    <s v="Construcción y Operación"/>
    <s v="Medio Humano"/>
    <s v="[C-MH-06] Intervención y alteración de los sistemas de vida y costumbres del grupo humano perteneciente al pueblo indígena mapuche-huilliche, Familia Maragaño–Llanllán."/>
    <s v="Objetivo: Dotar de un sistema fotovoltaico que supla un 70% del porcentaje anual del consumo eléctrico, considerando un consumo actual anual de 2592 kW, que tiene la Familia Maragaño-Llanllán en su vivienda Descripción: Instalación de un sistema on grid d"/>
    <s v="Registro del consumo eléctrico anual de la vivienda que refleje la disminución de un 70% de éste, considerando el consumo actual de la vivienda de 2592 kW. Entrega de un acta firmado por la Familia Maragaño-Llanllán, con registro fotográfico del sistema f"/>
  </r>
  <r>
    <n v="2132447295"/>
    <s v="EIA DS40"/>
    <s v="Sistema de Transmisión S/E Pichirropulli - S/E Tineo"/>
    <s v="Interregional"/>
    <s v="Frutillar, Llanquihue, Río Negro, Purranque, Osorno, Paillaco, San Pablo, La Unión, Río Bueno"/>
    <s v="b1"/>
    <n v="1243"/>
    <n v="2018"/>
    <x v="1"/>
    <s v="LTE"/>
    <n v="83"/>
    <s v="Fomento a las actividades turísticas en el territorio. Programa 1."/>
    <x v="4"/>
    <x v="20"/>
    <s v="CAV"/>
    <s v="Construcción"/>
    <s v="No aplica"/>
    <s v="No aplica."/>
    <s v="Objetivo: poner en valor rutas temáticas y turísticas de las comunas de Osorno, Río Negro, San Pablo, Purranque y Frutillar. Descripción: a través de un trabajo en conjunto con los municipios de Osorno, Río Negro, San Pablo, Purranque y Frutillar, se fina"/>
    <m/>
  </r>
  <r>
    <n v="2132447295"/>
    <s v="EIA DS40"/>
    <s v="Sistema de Transmisión S/E Pichirropulli - S/E Tineo"/>
    <s v="Interregional"/>
    <s v="Frutillar, Llanquihue, Río Negro, Purranque, Osorno, Paillaco, San Pablo, La Unión, Río Bueno"/>
    <s v="b1"/>
    <n v="1243"/>
    <n v="2018"/>
    <x v="1"/>
    <s v="LTE"/>
    <n v="84"/>
    <s v="Fomento a las actividades turísticas en el territorio. Programa 2."/>
    <x v="4"/>
    <x v="20"/>
    <s v="CAV"/>
    <s v="Construcción"/>
    <s v="No aplica"/>
    <s v="No aplica."/>
    <s v="Objetivo: contribuir a la formalización de microempresarios dedicados a emprendimientos turísticos de las comunas pertenecientes al área de influencia del Proyecto. Descripción: a través de un trabajo en conjunto con los municipios del área de influencia "/>
    <m/>
  </r>
  <r>
    <n v="2132447295"/>
    <s v="EIA DS40"/>
    <s v="Sistema de Transmisión S/E Pichirropulli - S/E Tineo"/>
    <s v="Interregional"/>
    <s v="Frutillar, Llanquihue, Río Negro, Purranque, Osorno, Paillaco, San Pablo, La Unión, Río Bueno"/>
    <s v="b1"/>
    <n v="1243"/>
    <n v="2018"/>
    <x v="1"/>
    <s v="LTE"/>
    <n v="86"/>
    <s v="Fomento a las actividades turísticas en el territorio. Programa 3."/>
    <x v="4"/>
    <x v="20"/>
    <s v="CAV"/>
    <s v="Construcción"/>
    <s v="No aplica"/>
    <s v="No aplica."/>
    <s v="Objetivo: apoyar y asesorar a operadores y prestadores de servicios de la comuna de Llanquihue, focalizando en los sectores de Río Maullín y Pichilaguna en la formulación de proyectos turísticos financiables por fondos concursables públicos. Actualmente e"/>
    <m/>
  </r>
  <r>
    <n v="2132447295"/>
    <s v="EIA DS40"/>
    <s v="Sistema de Transmisión S/E Pichirropulli - S/E Tineo"/>
    <s v="Interregional"/>
    <s v="Frutillar, Llanquihue, Río Negro, Purranque, Osorno, Paillaco, San Pablo, La Unión, Río Bueno"/>
    <s v="b1"/>
    <n v="1243"/>
    <n v="2018"/>
    <x v="1"/>
    <s v="LTE"/>
    <n v="89"/>
    <s v="Fomento a la economía y empleo local."/>
    <x v="4"/>
    <x v="20"/>
    <s v="CAV"/>
    <s v="Construcción"/>
    <s v="No aplica"/>
    <s v="No aplica."/>
    <s v="Objetivo: fortalecer y crear ferias dedicadas a la comercialización de productos agropecuarios en las comunas de Purranque y Río Negro. Descripción: en Purranque, fortalecer un espacio existente en el cual se realiza la comercialización de productos agrop"/>
    <m/>
  </r>
  <r>
    <n v="2132536251"/>
    <s v="EIA DS40"/>
    <s v="ENAPAC"/>
    <s v="III"/>
    <s v="Copiapó, Caldera"/>
    <s v="a1"/>
    <n v="99"/>
    <n v="2018"/>
    <x v="3"/>
    <s v="No Aplica"/>
    <n v="36"/>
    <s v="Apoyo en campañas de esterilización de perros domésticos y/o vagabundos, en aquellas localidades que interactúan con el Proyecto y con la presencia de la especie Lama guanicoe"/>
    <x v="4"/>
    <x v="20"/>
    <s v="Compensación"/>
    <s v="No informada"/>
    <s v="Medio Humano"/>
    <s v="Perturbación del hábitat de especies de alta movilidad de interés y/o en categoría de conservación."/>
    <s v="Objetivo: Disminuir a mediano-largo plazo la abundancia de perros en las inmediaciones de áreas donde se concentra la población de guanacos en la región de Atacama, a través de campañas de esterilización que fomenten la tenencia responsable de mascotas. D"/>
    <s v="Aviso de inicio de actividades de esterilización, a la Superintendencia del Medio Ambiente. La entrega de un informe que dé cuenta de la medida “Apoyo en campañas de esterilización de perros domésticos y/o vagabundos, en aquellas localidades que se asocia"/>
  </r>
  <r>
    <n v="2132536251"/>
    <s v="EIA DS40"/>
    <s v="ENAPAC"/>
    <s v="III"/>
    <s v="Copiapó, Caldera"/>
    <s v="a1"/>
    <n v="99"/>
    <n v="2018"/>
    <x v="3"/>
    <s v="No Aplica"/>
    <n v="38"/>
    <s v="Plan de Reasentamiento económico-habitacional del grupo humano algueros de Las Lozas Amarillas"/>
    <x v="4"/>
    <x v="20"/>
    <s v="Compensación"/>
    <s v="No informada"/>
    <s v="Medio Humano"/>
    <s v="Reasentamiento económico-habitacional del grupo humano algueros de Las Lozas Amarillas."/>
    <s v="Objetivo: Reestablecer y/o mejorar las condiciones actuales de habitación, acceso a servicios básicos e infraestructura general de los algueros de las Lozas Amarillas. Descripción: Las acciones del Plan se enmarcan en los contenidos o materias entregadas "/>
    <s v="Acta de recepción de soluciones habitacionales y económicas conforme firmada por los beneficiarios del compromiso."/>
  </r>
  <r>
    <n v="2132536251"/>
    <s v="EIA DS40"/>
    <s v="ENAPAC"/>
    <s v="III"/>
    <s v="Copiapó, Caldera"/>
    <s v="a1"/>
    <n v="99"/>
    <n v="2018"/>
    <x v="3"/>
    <s v="No Aplica"/>
    <n v="39"/>
    <s v="Compensación Económica al GHA de Las Lozas Amarillas por pérdida del varadero El Pedregal 2"/>
    <x v="4"/>
    <x v="20"/>
    <s v="Compensación"/>
    <s v="No informada"/>
    <s v="Medio Humano"/>
    <s v="Pérdida de espacio geográfico de uso económico y acceso a recursos naturales en el varadero El Pedregal 2."/>
    <s v="Objetivo: Compensar la pérdida del varadero El Pedregal 2 a la Grupo Humano que trabaja en éste de forma permanente. Descripción: Monto de compensación, calculado entre las partes, considerando los registros de extracción de algas en la zona de El Pedrega"/>
    <s v="Firma del convenio, recepción de recibos y firma ante notario público. Los registros estarán disponibles tanto en las instalaciones de la planta desalinizadora."/>
  </r>
  <r>
    <n v="2132536251"/>
    <s v="EIA DS40"/>
    <s v="ENAPAC"/>
    <s v="III"/>
    <s v="Copiapó, Caldera"/>
    <s v="a1"/>
    <n v="99"/>
    <n v="2018"/>
    <x v="3"/>
    <s v="No Aplica"/>
    <n v="87"/>
    <s v="Mejoramiento de la Habitación del Grupo Humano Alguero (GHA) de La Oreja"/>
    <x v="4"/>
    <x v="20"/>
    <s v="CAV"/>
    <s v="Construcción"/>
    <s v="No aplica"/>
    <s v="No aplica"/>
    <s v="Objetivo: Mejorar las condiciones de habitabilidad de los dos algueros que residen de forma permanente en el sector de La Oreja, lugar donde llevan a cabo la extracción y recolección de huiro Descripción: La medida consiste en la entrega de paneles solare"/>
    <m/>
  </r>
  <r>
    <n v="2132536251"/>
    <s v="EIA DS40"/>
    <s v="ENAPAC"/>
    <s v="III"/>
    <s v="Copiapó, Caldera"/>
    <s v="a1"/>
    <n v="99"/>
    <n v="2018"/>
    <x v="3"/>
    <s v="No Aplica"/>
    <n v="88"/>
    <s v="Entrega de Paneles Solares para algueros de Hueso Parado."/>
    <x v="4"/>
    <x v="20"/>
    <s v="CAV"/>
    <s v="Construcción"/>
    <s v="No aplica"/>
    <s v="No aplica"/>
    <s v="Objetivo: Instalación de paneles solares para habitantes permanentes del sector de Hueso Parado. Descripción: Entrega de paneles solares con una potencia que varíe entre los 300 y 400 Watts para tres trabajadores algueros de residencia permanente en el se"/>
    <m/>
  </r>
  <r>
    <n v="2132536251"/>
    <s v="EIA DS40"/>
    <s v="ENAPAC"/>
    <s v="III"/>
    <s v="Copiapó, Caldera"/>
    <s v="a1"/>
    <n v="99"/>
    <n v="2018"/>
    <x v="3"/>
    <s v="No Aplica"/>
    <n v="88"/>
    <s v="Plan de Certificación de Productos Provenientes de las AMERB del Sindicato N°1 de Puerto Viejo"/>
    <x v="4"/>
    <x v="20"/>
    <s v="CAV"/>
    <s v="Construcción"/>
    <s v="No aplica"/>
    <s v="No aplica"/>
    <s v="Objetivo: Colaborar con el proceso de certificación de los productos cultivados por el Sindicato N°1 de Puerto Viejo, con el fin de aumentar su precio en el mercado Descripción: Brindar apoyo al Sindicato N°1 de Puerto Viejo en el proceso de certificación"/>
    <m/>
  </r>
  <r>
    <n v="2132536251"/>
    <s v="EIA DS40"/>
    <s v="ENAPAC"/>
    <s v="III"/>
    <s v="Copiapó, Caldera"/>
    <s v="a1"/>
    <n v="99"/>
    <n v="2018"/>
    <x v="3"/>
    <s v="No Aplica"/>
    <n v="89"/>
    <s v="Mejoramiento de las Artes de Pesca para el Sindicato N°2 de Puerto Viejo."/>
    <x v="4"/>
    <x v="20"/>
    <s v="CAV"/>
    <s v="Construcción"/>
    <s v="No aplica"/>
    <s v="No aplica"/>
    <s v="Objetivo: Entregar nuevas herramientas para el desarrollo de la actividad pesquera. Descripción: Mejoramiento de las artes de pesca utilizadas por los miembros del Sindicato N°2 de Puerto Viejo. Justificación: A través del proceso de levantamiento de líne"/>
    <m/>
  </r>
  <r>
    <n v="2132536251"/>
    <s v="EIA DS40"/>
    <s v="ENAPAC"/>
    <s v="III"/>
    <s v="Copiapó, Caldera"/>
    <s v="a1"/>
    <n v="99"/>
    <n v="2018"/>
    <x v="3"/>
    <s v="No Aplica"/>
    <n v="89"/>
    <s v="Habilitación de pasos permanentes para asegurar la continuidad de huellas afectadas, sector Costa."/>
    <x v="4"/>
    <x v="20"/>
    <s v="CAV"/>
    <s v="Construcción"/>
    <s v="No aplica"/>
    <s v="No aplica"/>
    <s v="Objetivo: Asegurar la circulación de todo quien utilice las huellas camineras que se verán afectadas por las partes y obras del Proyecto. Descripción: Se habilitarán pasos permanentes para poder transitar a través de las distintas partes y obras del Proye"/>
    <m/>
  </r>
  <r>
    <n v="2132536251"/>
    <s v="EIA DS40"/>
    <s v="ENAPAC"/>
    <s v="III"/>
    <s v="Copiapó, Caldera"/>
    <s v="a1"/>
    <n v="99"/>
    <n v="2018"/>
    <x v="3"/>
    <s v="No Aplica"/>
    <n v="92"/>
    <s v="Entrega de Ganado Caprino y Mejoramiento de Cercos Comunitarios para Comunidad Colla de Monte Amargo."/>
    <x v="4"/>
    <x v="20"/>
    <s v="CAV"/>
    <s v="Construcción"/>
    <s v="No aplica"/>
    <s v="No aplica"/>
    <s v="Objetivo: Fortalecer la economía de la comunidad a partir de la entrega de ganado caprino. Descripción: Entrega de 30 cabras raza saanen a la comunidad, en el marco del fortalecimiento económico, en caso de que alguna institución del estado no lo haya rea"/>
    <m/>
  </r>
  <r>
    <n v="2132536251"/>
    <s v="EIA DS40"/>
    <s v="ENAPAC"/>
    <s v="III"/>
    <s v="Copiapó, Caldera"/>
    <s v="a1"/>
    <n v="99"/>
    <n v="2018"/>
    <x v="3"/>
    <s v="No Aplica"/>
    <n v="94"/>
    <s v="Elaboración de estudios técnicos para la habilitación de una celda de residuos industriales no peligrosos."/>
    <x v="4"/>
    <x v="20"/>
    <s v="CAV"/>
    <s v="Construcción"/>
    <s v="No aplica"/>
    <s v="Sin Impacto"/>
    <s v="Objetivo: Incorporar una celda de residuos industriales no peligrosos en el relleno sanitario de Caldera. Descripción: Se realizarán los estudios técnicos de ingeniería para la incorporación de una celda que permita la disposición final de residuos indust"/>
    <m/>
  </r>
  <r>
    <n v="2132536251"/>
    <s v="EIA DS40"/>
    <s v="ENAPAC"/>
    <s v="III"/>
    <s v="Copiapó, Caldera"/>
    <s v="a1"/>
    <n v="99"/>
    <n v="2018"/>
    <x v="3"/>
    <s v="No Aplica"/>
    <n v="94"/>
    <s v="Apoyo en desarrollo de caletas artesanales."/>
    <x v="4"/>
    <x v="20"/>
    <s v="CAV"/>
    <s v="Construcción"/>
    <s v="No aplica"/>
    <s v="Sin Impacto"/>
    <s v="Objetivo: Apoyar en el desarrollo de las caletas artesanales del área de influencia del Proyecto. Descripción: Implementar una serie de actividades orientadas a apoyar el desarrollo de las caletas artesanales de Puerto Viejo y Barranquilla. Justificación:"/>
    <m/>
  </r>
  <r>
    <n v="2132536251"/>
    <s v="EIA DS40"/>
    <s v="ENAPAC"/>
    <s v="III"/>
    <s v="Copiapó, Caldera"/>
    <s v="a1"/>
    <n v="99"/>
    <n v="2018"/>
    <x v="3"/>
    <s v="No Aplica"/>
    <n v="95"/>
    <s v="Contratación Mano de Obra Local."/>
    <x v="4"/>
    <x v="20"/>
    <s v="CAV"/>
    <s v="Construcción"/>
    <s v="No aplica"/>
    <s v="No aplica"/>
    <s v="Objetivo: Contratación de mano de obra local para las actividades de construcción y operación. Descripción: El proyecto privilegiará la contratación de mano de obra local (comuna de Caldera y Copiapó) para las actividades de construcción, operación y cier"/>
    <m/>
  </r>
  <r>
    <n v="2132536251"/>
    <s v="EIA DS40"/>
    <s v="ENAPAC"/>
    <s v="III"/>
    <s v="Copiapó, Caldera"/>
    <s v="a1"/>
    <n v="99"/>
    <n v="2018"/>
    <x v="3"/>
    <s v="No Aplica"/>
    <n v="95"/>
    <s v="Utilización de infraestructura comunal."/>
    <x v="4"/>
    <x v="20"/>
    <s v="CAV"/>
    <s v="Construcción"/>
    <s v="No aplica"/>
    <s v="No aplica"/>
    <s v="Objetivo: Aportar en el crecimiento de la actividad económica de la comuna de Caldera y Copiapó. Descripción: Al inicio del Proyecto se instaurará en las bases de licitación para la contratación de las empresas constructoras y de servicios, la exigencia d"/>
    <m/>
  </r>
  <r>
    <n v="2132770720"/>
    <s v="EIA DS40"/>
    <s v="Ampliación Proyecto Central Geotérmica Cerro Pabellón"/>
    <s v="II"/>
    <s v="Ollagüe, Calama"/>
    <s v="c"/>
    <n v="118"/>
    <n v="2019"/>
    <x v="1"/>
    <s v="Geotérmica"/>
    <n v="39"/>
    <s v="Programa Voluntario de Desarrollo Local"/>
    <x v="4"/>
    <x v="20"/>
    <s v="CAV"/>
    <s v="Construcción y Operación"/>
    <s v="No aplica"/>
    <s v="No aplica"/>
    <s v="Objetivo: Fomentar el desarrollo local por medio de la planificación y posterior ejecución de programas de desarrollo local co-diseñados con cada comunidad, focalizados en fortalecer los aspectos productivos de las comunidades indígenas de Estación San Pe"/>
    <m/>
  </r>
  <r>
    <n v="2138417146"/>
    <s v="EIA DS40"/>
    <s v="Terminal Gas Caldera"/>
    <s v="III"/>
    <s v="Caldera"/>
    <s v="f4"/>
    <n v="83"/>
    <n v="2019"/>
    <x v="2"/>
    <s v="No Aplica"/>
    <n v="85"/>
    <s v="Fondo concursable para organizaciones de la pesca artesanal, inscritos en Caldera de acuerdo al registro pesquero artesanal"/>
    <x v="4"/>
    <x v="20"/>
    <s v="CAV"/>
    <s v="Construcción y Operación"/>
    <s v="No aplica"/>
    <s v="Sin impacto asociado"/>
    <s v="Objetivo, descripción y Objetivo: Apoyar la gestión de las organizaciones de pescadores justificación artesanales de Caldera Descripción: Este compromiso ambiental voluntario contempla el financiamiento de proyectos orientados a fortalecer la sustentabili"/>
    <m/>
  </r>
  <r>
    <n v="2138417146"/>
    <s v="EIA DS40"/>
    <s v="Terminal Gas Caldera"/>
    <s v="III"/>
    <s v="Caldera"/>
    <s v="f4"/>
    <n v="83"/>
    <n v="2019"/>
    <x v="2"/>
    <s v="No Aplica"/>
    <n v="86"/>
    <s v="Fondo concursable para organizaciones sociales de Caldera"/>
    <x v="4"/>
    <x v="20"/>
    <s v="CAV"/>
    <s v="Operación"/>
    <s v="No aplica"/>
    <s v="Sin impacto asociado"/>
    <s v="Objetivo: Apoyar la gestión de las organizaciones sociales de Caldera. Descripción: Este compromiso ambiental voluntario contempla el financiamiento de proyectos orientados a fortalecer la gestión de las organizaciones sociales de Caldera mediante la crea"/>
    <m/>
  </r>
  <r>
    <n v="2139054175"/>
    <s v="EIA DS40"/>
    <s v="Parque Eólico Caman"/>
    <s v="XIV"/>
    <s v="Paillaco, Los Lagos, Valdivia"/>
    <s v="c"/>
    <n v="65"/>
    <n v="2020"/>
    <x v="1"/>
    <s v="Eólico"/>
    <n v="140"/>
    <s v="Fondo de inversión Comunitaria CAV-MH-01"/>
    <x v="4"/>
    <x v="20"/>
    <s v="CAV"/>
    <s v="Construcción y Operación"/>
    <s v="No aplica"/>
    <s v="El impacto asociado a este compromiso voluntario es “Molestias a la comunidad aledaña por obras y actividades del proyecto”"/>
    <s v="Objetivo: generar un fondo de apoyo al desarrollo local que permita fortalecer las comunidades que forman parte del área de influencia del Proyecto. Descripción: Durante la fase de construcción y operación, el Titular dispondrá de dos Fondos de Inversión "/>
    <m/>
  </r>
  <r>
    <n v="2139054175"/>
    <s v="EIA DS40"/>
    <s v="Parque Eólico Caman"/>
    <s v="XIV"/>
    <s v="Paillaco, Los Lagos, Valdivia"/>
    <s v="c"/>
    <n v="65"/>
    <n v="2020"/>
    <x v="1"/>
    <s v="Eólico"/>
    <n v="147"/>
    <s v="Programa de capacitación turística CAV-PAI-01"/>
    <x v="4"/>
    <x v="20"/>
    <s v="CAV"/>
    <s v="Operación"/>
    <s v="No aplica"/>
    <s v="PA-01-Intrusión visual PA-02 Incompatibilidad visual PA-03 Artificialidad y PA-04 Pérdida de atributos biofísicos PA-05 Modificación de atributos estéticos"/>
    <s v="Objetivo: Proveer a la comunidad del área de influencia de herramientas para fortalecer la capacidad de ofrecer productos turísticos vinculados al carácter rural y/o indígena de la zona. Descripción: Con el objeto de generar oportunidades direccionadas "/>
    <m/>
  </r>
  <r>
    <n v="2141074139"/>
    <s v="EIA DS40"/>
    <s v="Nuevas Líneas 2x220 kV entre Parinacota y Cóndores"/>
    <s v="Interregional"/>
    <s v="Alto Hospicio, Huara, Camarones, Pozo Almonte, Arica"/>
    <s v="b1"/>
    <n v="1112"/>
    <n v="2019"/>
    <x v="1"/>
    <s v="LTE"/>
    <n v="35"/>
    <s v="Apoyo a la instalación de la Sala de Interpretación Museográfica de Cuya"/>
    <x v="4"/>
    <x v="20"/>
    <s v="Compensación"/>
    <s v="Construcción"/>
    <s v="Paisaje y turismo"/>
    <s v="Alteración de la actividad turística"/>
    <s v="Objetivo: Fomentar el potencial turístico de la comuna de Camarones aprovechando su riqueza cultural._x000a_Descripción: Se apoyará la instalación de la Sala de Interpretación Museográfica que está implementando la Municipalidad de Camarones. Actualmente la sal"/>
    <s v="El indicador de cumplimiento corresponderá al comprobante generado por el sistema electrónico de la SMA, contra entrega del informe que contendrá el registro fotográfico de la implementación de la medida en base a los acuerdos obtenidos con el Municipio."/>
  </r>
  <r>
    <n v="2141074139"/>
    <s v="EIA DS40"/>
    <s v="Nuevas Líneas 2x220 kV entre Parinacota y Cóndores"/>
    <s v="Interregional"/>
    <s v="Alto Hospicio, Huara, Camarones, Pozo Almonte, Arica"/>
    <s v="b1"/>
    <n v="1112"/>
    <n v="2019"/>
    <x v="1"/>
    <s v="LTE"/>
    <n v="35"/>
    <s v="Puesta en valor del Mirador de Tiliviche"/>
    <x v="4"/>
    <x v="20"/>
    <s v="Compensación"/>
    <s v="Construcción"/>
    <s v="Paisaje y turismo"/>
    <s v="Intrusión visual."/>
    <s v="Objetivo: Fomentar el potencial turístico de la quebrada de Tiliviche aprovechando su belleza escénica natural y su riqueza cultural._x000a_Descripción: En la quebrada de Tiliviche existe un mirador orientado hacia los geoglifos, el cual no cuenta con ningún ti"/>
    <s v="El indicador de cumplimiento corresponderá al comprobante generado por el sistema electrónico de la SMA, contra entrega del informe que contendrá el registro fotográfico de la implementación de la medida"/>
  </r>
  <r>
    <n v="2141074139"/>
    <s v="EIA DS40"/>
    <s v="Nuevas Líneas 2x220 kV entre Parinacota y Cóndores"/>
    <s v="Interregional"/>
    <s v="Alto Hospicio, Huara, Camarones, Pozo Almonte, Arica"/>
    <s v="b1"/>
    <n v="1112"/>
    <n v="2019"/>
    <x v="1"/>
    <s v="LTE"/>
    <n v="36"/>
    <s v="Puesta en valor del Pucará San Lorenzo"/>
    <x v="4"/>
    <x v="20"/>
    <s v="Compensación"/>
    <s v="Construcción"/>
    <s v="Paisaje y turismo"/>
    <s v="Intrusión visual."/>
    <s v="Objetivo: Fomentar el potencial turístico del valle de Azapa aprovechando su belleza escénica natural y su riqueza cultural._x000a_Descripción: En el valle de Azapa se ubica el Pucará de San Lorenzo, el cual corresponde a una fortaleza del siglo XII y desde don"/>
    <s v="El indicador de cumplimiento corresponderá al comprobante generado por el sistema electrónico de la SMA, contra entrega del informe que contendrá el registro fotográfico de la implementación de la medida"/>
  </r>
  <r>
    <n v="2141074139"/>
    <s v="EIA DS40"/>
    <s v="Nuevas Líneas 2x220 kV entre Parinacota y Cóndores"/>
    <s v="Interregional"/>
    <s v="Alto Hospicio, Huara, Camarones, Pozo Almonte, Arica"/>
    <s v="b1"/>
    <n v="1112"/>
    <n v="2019"/>
    <x v="1"/>
    <s v="LTE"/>
    <n v="37"/>
    <s v="Apoyo a la puesta en valor de los olivos del valle de Azapa"/>
    <x v="4"/>
    <x v="20"/>
    <s v="Compensación"/>
    <s v="Construcción"/>
    <s v="Paisaje y turismo"/>
    <s v="Alteración de la actividad turística"/>
    <s v="Objetivo: Fomentar el potencial turístico del valle de Azapa, aprovechando el valor histórico, cultural y económico de los olivos y aceitunas de Azapa._x000a_Descripción: La Asociación Gremial de Olivicultores del Valle de Azapa busca potenciar el valor históri"/>
    <s v="Acuerdo de cooperación firmado entre el Titular y la Asociación Gremial de Olivicultores del Valle de Azapa."/>
  </r>
  <r>
    <n v="2141074139"/>
    <s v="EIA DS40"/>
    <s v="Nuevas Líneas 2x220 kV entre Parinacota y Cóndores"/>
    <s v="Interregional"/>
    <s v="Alto Hospicio, Huara, Camarones, Pozo Almonte, Arica"/>
    <s v="b1"/>
    <n v="1112"/>
    <n v="2019"/>
    <x v="1"/>
    <s v="LTE"/>
    <n v="38"/>
    <s v="Mejoramiento del Circuito Turístico Cultural y Natural del Valle de Azapa"/>
    <x v="4"/>
    <x v="20"/>
    <s v="Compensación"/>
    <s v="Construcción"/>
    <s v="Paisaje y turismo"/>
    <s v="Alteración de la actividad turística"/>
    <s v="Objetivo: Mejorar la infraestructura del “Circuito Turístico Cultural y Natural Valle de Azapa”, incorporando soporte material adecuado para las condiciones climáticas de la zona, además de capacitar a los guías_x000a_turísticos de la región._x000a_Descripción: En el"/>
    <s v="Acuerdo de cooperación firmado entre el Titular y el Departamento de Antropología de la Universidad de Tarapacá."/>
  </r>
  <r>
    <n v="2142266195"/>
    <s v="EIA DS40"/>
    <s v="Nueva Línea Nueva Maitencillo -Punta Colorada -Nueva Pan de Azúcar 2x220 kV, 2x500 MVA"/>
    <s v="Interregional"/>
    <s v="La Higuera, Freirina, Vallenar, Coquimbo, La Serena"/>
    <s v="b1"/>
    <n v="193"/>
    <n v="2020"/>
    <x v="1"/>
    <s v="LTE"/>
    <n v="95"/>
    <s v="Apoyo en campañas de esterilización de perros domésticos y/o vagabundos, en aquellas localidades que se asocian con la presencia de la especie Lama guanicoe"/>
    <x v="4"/>
    <x v="20"/>
    <s v="CAV"/>
    <s v="Construcción y Operación"/>
    <s v="No aplica"/>
    <s v="Perturbación de Fauna"/>
    <s v="Objetivo: Disminuir a mediano-largo plazo la abundancia de perros en las inmediaciones de áreas donde se concentra la población de guanacos en la región de Atacama, a través de campañas de esterilización que fomenten la tenencia responsable de mascotas. D"/>
    <m/>
  </r>
  <r>
    <n v="2142266195"/>
    <s v="EIA DS40"/>
    <s v="Nueva Línea Nueva Maitencillo -Punta Colorada -Nueva Pan de Azúcar 2x220 kV, 2x500 MVA"/>
    <s v="Interregional"/>
    <s v="La Higuera, Freirina, Vallenar, Coquimbo, La Serena"/>
    <s v="b1"/>
    <n v="193"/>
    <n v="2020"/>
    <x v="1"/>
    <s v="LTE"/>
    <n v="109"/>
    <s v="Fomento a la actividad productiva"/>
    <x v="4"/>
    <x v="20"/>
    <s v="CAV"/>
    <s v="Construcción"/>
    <s v="No aplica"/>
    <s v="Alteración a las actividades productivas de los grupos humanos"/>
    <s v="Objetivo: Fomentar las actividades productivas realizadas en el territorio. Descripción: Desarrollo de un programa de asistencia técnica y gestión de proyectos para la actividad productiva de los grupos humanos identificados en el capítulo de evaluación d"/>
    <m/>
  </r>
  <r>
    <n v="2142266195"/>
    <s v="EIA DS40"/>
    <s v="Nueva Línea Nueva Maitencillo -Punta Colorada -Nueva Pan de Azúcar 2x220 kV, 2x500 MVA"/>
    <s v="Interregional"/>
    <s v="La Higuera, Freirina, Vallenar, Coquimbo, La Serena"/>
    <s v="b1"/>
    <n v="193"/>
    <n v="2020"/>
    <x v="1"/>
    <s v="LTE"/>
    <n v="110"/>
    <s v="Fomento a la actividad productiva – Subplan: Actividad Agrícola"/>
    <x v="4"/>
    <x v="20"/>
    <s v="CAV"/>
    <s v="Construcción"/>
    <s v="No aplica"/>
    <s v="Alteración a las actividades productivas de los grupos humanos"/>
    <s v="Objetivo: Potenciar la productividad asociada a actividades agrícolas desarrolladas en el territorio. Descripción: Desarrollar un programa de asistencia técnica, capacitación y gestión de proyectos asociada a la actividad agrícola de los grupos humanos id"/>
    <m/>
  </r>
  <r>
    <n v="2142266195"/>
    <s v="EIA DS40"/>
    <s v="Nueva Línea Nueva Maitencillo -Punta Colorada -Nueva Pan de Azúcar 2x220 kV, 2x500 MVA"/>
    <s v="Interregional"/>
    <s v="La Higuera, Freirina, Vallenar, Coquimbo, La Serena"/>
    <s v="b1"/>
    <n v="193"/>
    <n v="2020"/>
    <x v="1"/>
    <s v="LTE"/>
    <n v="111"/>
    <s v="Fomento a la actividad productiva - Subplan: Actividad Criancera"/>
    <x v="4"/>
    <x v="20"/>
    <s v="CAV"/>
    <s v="Construcción"/>
    <s v="No aplica"/>
    <s v="Alteración a las actividades productivas de los grupos humanos"/>
    <s v="Objetivo: Potenciar la productividad asociada a actividades crianceras desarrolladas en el territorio. Descripción: Desarrollar un programa de asistencia técnica, capacitación y gestión de proyectos asociada a la actividad criancera de los grupos human"/>
    <m/>
  </r>
  <r>
    <n v="2142266195"/>
    <s v="EIA DS40"/>
    <s v="Nueva Línea Nueva Maitencillo -Punta Colorada -Nueva Pan de Azúcar 2x220 kV, 2x500 MVA"/>
    <s v="Interregional"/>
    <s v="La Higuera, Freirina, Vallenar, Coquimbo, La Serena"/>
    <s v="b1"/>
    <n v="193"/>
    <n v="2020"/>
    <x v="1"/>
    <s v="LTE"/>
    <n v="112"/>
    <s v="Fomento a la actividad productiva - Actividad: Capacitación Técnica"/>
    <x v="4"/>
    <x v="20"/>
    <s v="CAV"/>
    <s v="Construcción"/>
    <s v="No aplica"/>
    <s v="Alteración a las actividades productivas de los grupos humanos"/>
    <s v="Objetivo: Otorgar conocimientos técnicos en áreas específicas asociadas a la actividad agrícola y/o criancera, con el fin de que las comunidades del territorio aumenten la productividad de estas actividades. Descripción: Esta actividad considera la capaci"/>
    <m/>
  </r>
  <r>
    <n v="2142266195"/>
    <s v="EIA DS40"/>
    <s v="Nueva Línea Nueva Maitencillo -Punta Colorada -Nueva Pan de Azúcar 2x220 kV, 2x500 MVA"/>
    <s v="Interregional"/>
    <s v="La Higuera, Freirina, Vallenar, Coquimbo, La Serena"/>
    <s v="b1"/>
    <n v="193"/>
    <n v="2020"/>
    <x v="1"/>
    <s v="LTE"/>
    <n v="114"/>
    <s v="Fomento a la actividad productiva – Actividad: Implementación de Infraestructura Productiva"/>
    <x v="4"/>
    <x v="20"/>
    <s v="CAV"/>
    <s v="Construcción"/>
    <s v="No aplica"/>
    <s v="Alteración a las actividades productivas de los grupos humanos"/>
    <s v="Objetivo: Apoyar la producción agrícola y criancera local por medio de la entrega o implementación de infraestructura productiva. Descripción: Esta actividad considera la construcción y/o implementación de una variedad de posibles infraestructuras, como q"/>
    <m/>
  </r>
  <r>
    <n v="2142266195"/>
    <s v="EIA DS40"/>
    <s v="Nueva Línea Nueva Maitencillo -Punta Colorada -Nueva Pan de Azúcar 2x220 kV, 2x500 MVA"/>
    <s v="Interregional"/>
    <s v="La Higuera, Freirina, Vallenar, Coquimbo, La Serena"/>
    <s v="b1"/>
    <n v="193"/>
    <n v="2020"/>
    <x v="1"/>
    <s v="LTE"/>
    <n v="115"/>
    <s v="Fomento a la actividad productiva – Actividad: Entrega de Insumos"/>
    <x v="4"/>
    <x v="20"/>
    <s v="CAV"/>
    <s v="Construcción"/>
    <s v="No aplica"/>
    <s v="Alteración a las actividades productivas de los grupos humanos"/>
    <s v="Objetivo: Apoyar la producción agrícola y criancera local por medio de la entrega de insumos que potencien estas actividades. Descripción: Esta actividad considera la entrega de diversos insumos que sean útiles para el desarrollo de las actividades produc"/>
    <m/>
  </r>
  <r>
    <n v="2142266195"/>
    <s v="EIA DS40"/>
    <s v="Nueva Línea Nueva Maitencillo -Punta Colorada -Nueva Pan de Azúcar 2x220 kV, 2x500 MVA"/>
    <s v="Interregional"/>
    <s v="La Higuera, Freirina, Vallenar, Coquimbo, La Serena"/>
    <s v="b1"/>
    <n v="193"/>
    <n v="2020"/>
    <x v="1"/>
    <s v="LTE"/>
    <n v="115"/>
    <s v="Plan Proyectos de Desarrollo Comunitario"/>
    <x v="4"/>
    <x v="20"/>
    <s v="CAV"/>
    <s v="Construcción"/>
    <s v="No aplica"/>
    <s v="Alteración a los intereses comunitarios del grupo humano"/>
    <s v="Objetivo: Aportar al desarrollo de los intereses comunitarios de los grupos humanos. Descripción: Implementar proyectos de desarrollo local para los grupos humanos identificados, mediante la conformación de una mesa de trabajo en la que la comunidad, a tr"/>
    <m/>
  </r>
  <r>
    <n v="2143304007"/>
    <s v="EIA DS40"/>
    <s v="Nueva Línea Transmisión 2x220 kV Nueva Pan de Azúcar-Punta Sierra-Centella"/>
    <s v="IV"/>
    <s v="Illapel, Coquimbo, Ovalle, Canela, Salamanca"/>
    <s v="b1"/>
    <n v="55"/>
    <n v="2021"/>
    <x v="1"/>
    <s v="LTE"/>
    <n v="88"/>
    <s v="Habilitación de Miradores en el Valle de Choapa."/>
    <x v="4"/>
    <x v="20"/>
    <s v="Compensación"/>
    <s v="Operación"/>
    <s v="Paisaje"/>
    <s v="Intrusión e incompatibilidad visual, artificialidad y modificación de atributos estéticos producto de la habilitación de la línea de transmisión eléctrica sobre unidades de paisaje de calidad visual"/>
    <s v="Apoyo económico para la elaboración de un Plan de Desarrollo Turístico Sustentable del Valle del Choapa, a través de una empresa especialista y/o con profesionales con experiencia en la elaboración de planes de desarrollo turístico, a modo de realizar un "/>
    <s v="• Envío del diseño aprobado por la Dirección de Vialidad y Servicio Nacional de Turismo a la Superintendencia del Medio Ambiente. • Registro fotográfico de la habilitación de los miradores escénicos."/>
  </r>
  <r>
    <n v="2143304007"/>
    <s v="EIA DS40"/>
    <s v="Nueva Línea Transmisión 2x220 kV Nueva Pan de Azúcar-Punta Sierra-Centella"/>
    <s v="IV"/>
    <s v="Illapel, Coquimbo, Ovalle, Canela, Salamanca"/>
    <s v="b1"/>
    <n v="55"/>
    <n v="2021"/>
    <x v="1"/>
    <s v="LTE"/>
    <n v="90"/>
    <s v="Apoyo para la Elaboración de un Plan de Desarrollo Turístico Sustentable del Valle del Choapa"/>
    <x v="4"/>
    <x v="20"/>
    <s v="Compensación"/>
    <s v="Operación"/>
    <s v="Paisaje"/>
    <s v="Intrusión e incompatibilidad visual, artificialidad y modificación de Nombre de la Medida Puesta en Valor del Valle de Choapa. atributos estéticos producto de la habilitación de la línea de transmisión eléctrica sobre unidades de paisaje de calidad visual"/>
    <s v="Corresponde a la instalación de señaléticas (18) y letreros informativos (6) que se ubicarán en la franja de las principales rutas públicas del Valle del Choapa, a modo de indicar la accesibilidad a los principales atractivos turísticos y entregar informa"/>
    <s v="• Registro de la adjudicación del servicio. • Registro de los resultados del plan y entrega de copias a las Municipalidades de Canela, Illapel y Salamanca, con copia al Servicio Nacional de Turismo de la Región de Coquimbo. • Registro de la asistencia de "/>
  </r>
  <r>
    <n v="2143304007"/>
    <s v="EIA DS40"/>
    <s v="Nueva Línea Transmisión 2x220 kV Nueva Pan de Azúcar-Punta Sierra-Centella"/>
    <s v="IV"/>
    <s v="Illapel, Coquimbo, Ovalle, Canela, Salamanca"/>
    <s v="b1"/>
    <n v="55"/>
    <n v="2021"/>
    <x v="1"/>
    <s v="LTE"/>
    <n v="91"/>
    <s v="Puesta en Valor del Valle de Choapa."/>
    <x v="4"/>
    <x v="20"/>
    <s v="Compensación"/>
    <s v="Operación"/>
    <s v="Paisaje"/>
    <s v="Intrusión e incompatibilidad visual, artificialidad y modificación de Nombre de la Medida Puesta en Valor del Valle de Choapa. atributos estéticos producto de la habilitación de la línea de transmisión eléctrica sobre unidades de paisaje de calidad visual"/>
    <s v="Compensar los efectos de la habilitación de la línea de transmisión eléctrica sobre la unidad de paisaje UP5 Valle del Choapa, a través de la instalación de señaléticas e infografías en las rutas públicas, permitiendo la puesta en valor de los principales"/>
    <s v="• Envío del diseño aprobado por la Dirección de Vialidad y Servicio Nacional de Turismo de la Región de Coquimbo a la Superintendencia del Medio Ambiente. • Una vez aprobados los diseños y ubicación se instalará el equipamiento en la red vial pública."/>
  </r>
  <r>
    <n v="2144233665"/>
    <s v="EIA DS40"/>
    <s v="Habilitación de suelos de Patios Ferroviarios"/>
    <s v="II"/>
    <s v="Antofagasta"/>
    <s v="o11"/>
    <n v="237"/>
    <n v="2021"/>
    <x v="2"/>
    <s v="No Aplica"/>
    <n v="51"/>
    <s v="Reposición de aquellos insumos o equipos que instituciones públicas utilicen para dar respuesta a eventuales emergencias del Proyecto."/>
    <x v="4"/>
    <x v="20"/>
    <s v="CAV"/>
    <s v="Todas las fases"/>
    <s v="No aplica"/>
    <s v="No tiene impacto ambiental asociado."/>
    <s v="Objetivo: reposición de aquellos insumos o equipos menores que Bomberos de Chile, Carabineros de Chile u otra entidad pública haga uso para atender una emergencia asociada al Proyecto. Descripción: En caso de que se genere una emergencia que requiera el a"/>
    <m/>
  </r>
  <r>
    <n v="2145533743"/>
    <s v="EIA DS40"/>
    <s v="Parque Eólico Horizonte"/>
    <s v="II"/>
    <s v="Taltal"/>
    <s v="c"/>
    <n v="20210200118"/>
    <n v="2021"/>
    <x v="1"/>
    <s v="Eólico"/>
    <n v="34"/>
    <s v="Programa de apoyo a la formación técnica de jóvenes estudiantes de la comuna."/>
    <x v="4"/>
    <x v="20"/>
    <s v="CAV"/>
    <s v="Construcción"/>
    <s v="No aplica"/>
    <s v="No aplica."/>
    <s v="Objetivo: Apoyar la formación técnica de estudiantes de la comuna de Taltal en temáticas relacionadas con la generación de energías renovables. Descripción: Se desarrollará un plan de vinculación con la Dirección de Administración de Educación Municipal ("/>
    <m/>
  </r>
  <r>
    <n v="2145533743"/>
    <s v="EIA DS40"/>
    <s v="Parque Eólico Horizonte"/>
    <s v="II"/>
    <s v="Taltal"/>
    <s v="c"/>
    <n v="20210200118"/>
    <n v="2021"/>
    <x v="1"/>
    <s v="Eólico"/>
    <n v="36"/>
    <s v="Reposición de insumos y reparación a deterioros a equipos de Bomberos de Chile en caso de emergencia en el proyecto"/>
    <x v="4"/>
    <x v="20"/>
    <s v="CAV"/>
    <s v="Todas las fases"/>
    <s v="No aplica"/>
    <s v="No aplica."/>
    <s v="Objetivo: Contribuir en la disponibilidad y reposición de insumos a Bomberos de Chile. Descripción: En caso de que el proyecto experimente alguna emergencia, ya sea en el área de desarrollo del proyecto como en las vías a utilizar por los vehículos ligado"/>
    <m/>
  </r>
  <r>
    <n v="2145591077"/>
    <s v="EIA DS40"/>
    <s v="Nueva Línea 2x220 Nueva Alto Melipilla - Nueva Casablanca - La Pólvora - Agua Santa"/>
    <s v="Interregional"/>
    <s v="Melipilla, Cartagena, Valparaíso, Casablanca, San Antonio, Viña del Mar"/>
    <s v="b1"/>
    <n v="2023990019"/>
    <n v="2023"/>
    <x v="1"/>
    <s v="LTE"/>
    <n v="75"/>
    <s v="Habilitación de recorrido en el sector de Placilla"/>
    <x v="4"/>
    <x v="20"/>
    <s v="Compensación"/>
    <s v="Operación"/>
    <s v="Paisaje"/>
    <s v="• Obstrucción de la visibilidad de una zona con valor paisajístico - UP4 • Alteración de los atributos de una zona con valor paisajístico - UP4"/>
    <s v="Objetivo: Favorecer la apreciación del paisaje y el patrimonio histórico de Placilla asociado al recurso hídrico. Descripción: Se habilitarán miradores, señaléticas y senderos, por medio de la construcción de barandas y lugares de descanso para permitir u"/>
    <s v="Se elaborará un reporte en el cual se presente registro fotográfico de las obras realizadas. El reporte será remitido a la autoridad ambiental (SMA) en un plazo máximo de 3 meses de concluida la ejecución de la medida de mitigación."/>
  </r>
  <r>
    <n v="2145591077"/>
    <s v="EIA DS40"/>
    <s v="Nueva Línea 2x220 Nueva Alto Melipilla - Nueva Casablanca - La Pólvora - Agua Santa"/>
    <s v="Interregional"/>
    <s v="Melipilla, Cartagena, Valparaíso, Casablanca, San Antonio, Viña del Mar"/>
    <s v="b1"/>
    <n v="2023990019"/>
    <n v="2023"/>
    <x v="1"/>
    <s v="LTE"/>
    <n v="159"/>
    <s v="Diseño e implementación de infraestructura y equipamiento turístico (mirador, señalética y tótem) en el Sitio Natural “Tranque Pitama”"/>
    <x v="4"/>
    <x v="20"/>
    <s v="CAV"/>
    <s v="Operación"/>
    <s v="No aplica"/>
    <s v="Aumento del flujo vial en rutas que permiten el acceso a ZOIT Casablanca"/>
    <s v="Objetivo: Diseñar y construir infraestructura y equipamiento para el uso turístico. Descripción: Se propone diseñar e implementar infraestructura turística en el Sitio Natural Tranque Pitama. Los siguientes proyectos consideran para su desarrollo visitas "/>
    <m/>
  </r>
  <r>
    <n v="2149172511"/>
    <s v="EIA DS40"/>
    <s v="Parque Eólico Antofagasta"/>
    <s v="II"/>
    <s v="Taltal"/>
    <s v="c"/>
    <n v="20230200128"/>
    <n v="2023"/>
    <x v="1"/>
    <s v="Eólico"/>
    <n v="39"/>
    <s v="Reposición equipos y/o insumos Bomberos. Para valida r las firmas de este documento usted debe ingresar a la siguiente url"/>
    <x v="4"/>
    <x v="20"/>
    <s v="CAV"/>
    <s v="Todas las fases"/>
    <s v="No aplica"/>
    <s v="No Informada"/>
    <s v="- Objetivo: hacerse cargo del deterioro de los equipos y de la reposición de la totalidad de los insumos utilizados por Bomberos de Chile en respuesta a emergencias del Proyecto. - Descripción: se repondrán el 100% de los insumos, equipos u otros elemento"/>
    <m/>
  </r>
  <r>
    <n v="2151787876"/>
    <s v="EIA DS40"/>
    <s v="Parque Fotovoltaico Libélula"/>
    <s v="RM"/>
    <s v="Tiltil, Colina"/>
    <s v="c"/>
    <n v="202313001461"/>
    <n v="2023"/>
    <x v="1"/>
    <s v="PFV"/>
    <n v="88"/>
    <s v="Provisión de agua potable fuera del área de influencia del proyecto"/>
    <x v="4"/>
    <x v="20"/>
    <s v="CAV"/>
    <s v="Todas las fases"/>
    <s v="No aplica"/>
    <s v="No aplica."/>
    <s v="Objetivo: No utilizar agua de fuentes ubicadas dentro del Área de Influencia del proyecto para no afectar a la comunidad que habita esta área. Descripción: El proyecto, en forma directa o través de contratos con sus proveedores, incluirá una cláusula en l"/>
    <m/>
  </r>
  <r>
    <n v="2152728971"/>
    <s v="EIA DS40"/>
    <s v="Nueva Línea 2x220 kV Lagunas Nueva Pozo Almonte, Tendido Primer Circuito"/>
    <s v="I"/>
    <s v="Pozo Almonte"/>
    <s v="b1"/>
    <n v="20230100145"/>
    <n v="2023"/>
    <x v="1"/>
    <s v="LTE"/>
    <n v="60"/>
    <s v="Plan de Apoyo a la actividad Ganadera en la Pampa del Tamarugal"/>
    <x v="4"/>
    <x v="20"/>
    <s v="Compensación"/>
    <s v="Construcción"/>
    <s v="Medio Humano"/>
    <s v="CMHI -1: Alteración del sistema de vida y costumbres de los grupos humanos indígenas por obstrucción al acceso de caminos y sendas existentes hacia áreas de pastoreo de ganado en la Pampa del Tamarugal por la construcción de obras del Proyecto."/>
    <s v="Apoyar, a través de diferentes líneas de trabajo, la actividad socio productiva ganadera de los GHPPI: - GHPPI Familia Choque Castro. - Asociación Indígena Campesina Aymara Pampa del Tamarugal - Asociación Indígena Sol Naciente Pampa del Tamarugal y Dupli"/>
    <s v="Entrega a la SMA de las actas de las inducciones realizadas por cada etapa que contempla el Proyecto."/>
  </r>
  <r>
    <n v="2152728971"/>
    <s v="EIA DS40"/>
    <s v="Nueva Línea 2x220 kV Lagunas Nueva Pozo Almonte, Tendido Primer Circuito"/>
    <s v="I"/>
    <s v="Pozo Almonte"/>
    <s v="b1"/>
    <n v="20230100145"/>
    <n v="2023"/>
    <x v="1"/>
    <s v="LTE"/>
    <n v="111"/>
    <s v="Apoyo y financiamiento a una actividad ancestral de índole espiritual y/o cultural."/>
    <x v="4"/>
    <x v="20"/>
    <s v="CAV"/>
    <s v="Cierre"/>
    <s v="No aplica"/>
    <s v="No Aplica"/>
    <s v="Objetivo y Descripción: Se apoyará y financiará, anualmente, una actividad ancestral de índole espiritual y/o cultural del GHPPI Familia Choque Castro, durante los tres primeros años de la fase de operación del proyecto. Justificación: En el contexto de l"/>
    <m/>
  </r>
  <r>
    <n v="2152728971"/>
    <s v="EIA DS40"/>
    <s v="Nueva Línea 2x220 kV Lagunas Nueva Pozo Almonte, Tendido Primer Circuito"/>
    <s v="I"/>
    <s v="Pozo Almonte"/>
    <s v="b1"/>
    <n v="20230100145"/>
    <n v="2023"/>
    <x v="1"/>
    <s v="LTE"/>
    <n v="113"/>
    <s v="Fondo de mejoramiento de la infraestructura ganadera para socios de la Asociación Campesina Aymara Pampa del Tamarugal."/>
    <x v="4"/>
    <x v="20"/>
    <s v="CAV"/>
    <s v="Construcción"/>
    <s v="No aplica"/>
    <s v="No Aplica"/>
    <s v="Objetivo y Descripción: Consiste en la entrega de un fondo que será puesto a disposición de los 17 socios de la Asociación Aymara Campesina Pampa del Tamarugal (AICAP), que será distribuido en partes iguales a cada uno de los socios, y será destinado excl"/>
    <m/>
  </r>
  <r>
    <n v="2152728971"/>
    <s v="EIA DS40"/>
    <s v="Nueva Línea 2x220 kV Lagunas Nueva Pozo Almonte, Tendido Primer Circuito"/>
    <s v="I"/>
    <s v="Pozo Almonte"/>
    <s v="b1"/>
    <n v="20230100145"/>
    <n v="2023"/>
    <x v="1"/>
    <s v="LTE"/>
    <n v="115"/>
    <s v="Apoyo y financiamiento a una actividad ancestral de índole espiritual y/o cultural."/>
    <x v="4"/>
    <x v="20"/>
    <s v="CAV"/>
    <s v="Operación"/>
    <s v="No aplica"/>
    <s v="No Aplica"/>
    <s v="Objetivo y Descripción: Se apoyará y financiará una actividad ancestral de índole espiritual y/o cultural de la asociación, al inicio de la fase de operación. Justificación: En el contexto de las reuniones de PCPI se definió la necesidad de generar este c"/>
    <m/>
  </r>
  <r>
    <n v="2152728971"/>
    <s v="EIA DS40"/>
    <s v="Nueva Línea 2x220 kV Lagunas Nueva Pozo Almonte, Tendido Primer Circuito"/>
    <s v="I"/>
    <s v="Pozo Almonte"/>
    <s v="b1"/>
    <n v="20230100145"/>
    <n v="2023"/>
    <x v="1"/>
    <s v="LTE"/>
    <n v="118"/>
    <s v="Mejoramiento de la infraestructura ganadera"/>
    <x v="4"/>
    <x v="20"/>
    <s v="CAV"/>
    <s v="Construcción"/>
    <s v="No aplica"/>
    <s v="No Aplica"/>
    <s v="Objetivo y Descripción: Se realizará el mejoramiento de la infraestructura ganadera a los dieciséis (16) socios que componen la Asociación Indígena Aymara Flor del Desierto, la que se encuentra ubicada en las Parcelas de su propiedad. Justificación: En el"/>
    <m/>
  </r>
  <r>
    <n v="2158632264"/>
    <s v="EIA DS40"/>
    <s v="Parque Híbrido Pampas"/>
    <s v="II"/>
    <s v="Taltal"/>
    <s v="b1"/>
    <n v="202402001137"/>
    <n v="2024"/>
    <x v="1"/>
    <s v="Eólico"/>
    <n v="51"/>
    <s v="Programa de Desarrollo Comunitario que contemple la ejecución de Proyectos sociales, dirigido a GHPPI de Paposo."/>
    <x v="4"/>
    <x v="20"/>
    <s v="CAV"/>
    <s v="Construcción y Operación"/>
    <s v="No aplica"/>
    <s v="Alteración sistemas de vida de GHPPI de Paposo."/>
    <s v="Objetivo: Contribuir al desarrollo local y comunitario de los GHPPI que se encuentran dentro del AI para el componente medio humano del Proyecto, mediante la ejecución de Proyectos sociales Descripción: El Titular promoverá acciones de desarrollo social y"/>
    <m/>
  </r>
  <r>
    <n v="2158632264"/>
    <s v="EIA DS40"/>
    <s v="Parque Híbrido Pampas"/>
    <s v="II"/>
    <s v="Taltal"/>
    <s v="b1"/>
    <n v="202402001137"/>
    <n v="2024"/>
    <x v="1"/>
    <s v="Eólico"/>
    <n v="53"/>
    <s v="Programa de apoyo a la formación técnica para los estudiantes de Paposo y de la comuna de Taltal."/>
    <x v="4"/>
    <x v="20"/>
    <s v="CAV"/>
    <s v="Construcción y Operación"/>
    <s v="No aplica"/>
    <s v="No aplica."/>
    <s v="Objetivo: Apoyar la formación técnica de los estudiantes de Paposo y comuna de Taltal en temáticas asociadas a la generación de energías renovables Descripción: El Titular desarrollará un plan de apoyo a la formación técnica de los estudiantes de Paposo y"/>
    <m/>
  </r>
  <r>
    <n v="2158632264"/>
    <s v="EIA DS40"/>
    <s v="Parque Híbrido Pampas"/>
    <s v="II"/>
    <s v="Taltal"/>
    <s v="b1"/>
    <n v="202402001137"/>
    <n v="2024"/>
    <x v="1"/>
    <s v="Eólico"/>
    <n v="57"/>
    <s v="Reposición de insumos a Bomberos"/>
    <x v="4"/>
    <x v="20"/>
    <s v="CAV"/>
    <s v="Todas las fases"/>
    <s v="No aplica"/>
    <s v="No aplica"/>
    <s v="Objetivo: Reponer aquellos insumos que resulten agotados producto de alguna emergencia asociada a las fases de construcción, operación y cierre del Proyecto Descripción: El Titular del Proyecto procederá a la reposición de los insumos utilizados. En la ev"/>
    <m/>
  </r>
  <r>
    <n v="2130127816"/>
    <s v="EIA DS40"/>
    <s v="Cielos de Tarapacá"/>
    <s v="I"/>
    <s v="Pozo Almonte"/>
    <s v="c"/>
    <n v="5"/>
    <n v="2016"/>
    <x v="1"/>
    <s v="PFV"/>
    <n v="60"/>
    <s v="Eventual Estudio Histórico del Patrimonio Histórico de Victoria"/>
    <x v="4"/>
    <x v="21"/>
    <s v="CAV"/>
    <s v="Construcción"/>
    <s v="No aplica"/>
    <s v="No aplica"/>
    <s v="Objetivo: Elaboración de un Estudio Histórico de la localidad de Victoria, a cargo de un profesional de las ciencias sociales, condicionado al interés de la comunidad en su realización_x000a__x000a_Descripción: Elaboración de un trabajo documental de revisión bibliog"/>
    <m/>
  </r>
  <r>
    <n v="2130573988"/>
    <s v="EIA DS40"/>
    <s v="Minicentrales Hidroeléctricas de pasada Aillín y Las Juntas"/>
    <s v="VIII"/>
    <s v="Quilleco, Santa Bárbara"/>
    <s v="c"/>
    <n v="150"/>
    <n v="2017"/>
    <x v="1"/>
    <s v="Hidroeléctrica"/>
    <n v="42"/>
    <s v="Estudio de Siembra Íctica"/>
    <x v="4"/>
    <x v="21"/>
    <s v="Compensación"/>
    <s v="Construcción"/>
    <s v="Ecosistemas acuáticos continentales"/>
    <s v="LM-2: Fragmentación del ecosistema fluvial"/>
    <s v="Objetivo: Evaluar la potencialidad de cría experimental del bagre chico para que a mediano plazo se pueda generar estados larvales viables capaces de ser relocalizados en diferentes zonas del río Duqueco, paга minimizar el efecto de la fragmentación de la"/>
    <s v="Informes con los resultados obtenidos para cada una de las etapas de la investigación científica, los cuales serán remitidos a la SMA y SERNAPESCA."/>
  </r>
  <r>
    <n v="2130573988"/>
    <s v="EIA DS40"/>
    <s v="Minicentrales Hidroeléctricas de pasada Aillín y Las Juntas"/>
    <s v="VIII"/>
    <s v="Quilleco, Santa Bárbara"/>
    <s v="c"/>
    <n v="150"/>
    <n v="2017"/>
    <x v="1"/>
    <s v="Hidroeléctrica"/>
    <n v="52"/>
    <s v="Estudios de siembra Íctica"/>
    <x v="4"/>
    <x v="21"/>
    <s v="Compensación"/>
    <s v="Operación"/>
    <s v="Ecosistemas acuáticos continentales"/>
    <s v="LM-2: Fragmentación del ecosistema fluvial"/>
    <s v="Objetivo: Evaluar la potencialidad de cría experimental del bagre chico para que a mediano plazo se pueda generar estados larvales viables capaces de ser relocalizados en diferentes zonas del río Duqueco, para minimizar el efecto de la fragmentación de la"/>
    <s v="Informes con los resultados obtenidos para cada una de las etapas de la investigación científica- Estudios de Siembra Íctica- Cria Experimental del Bagre Chico Trichomycterus areolatus, los cuales serán remitidos a la SMA y SERNAPESCA."/>
  </r>
  <r>
    <n v="2130634267"/>
    <s v="EIA DS40"/>
    <s v="Planta desalinizadora y suministro de agua industrial"/>
    <s v="II"/>
    <s v="Sierra Gorda, Mejillones, María Elena"/>
    <s v="o6"/>
    <n v="217"/>
    <n v="2017"/>
    <x v="3"/>
    <s v="No Aplica"/>
    <n v="134"/>
    <s v="Programa de traspaso de conocimiento de especies de interés comercial y colaboración con iniciativas de repoblamiento de recursos hidrobiológicos en la bahía de Mejillones"/>
    <x v="4"/>
    <x v="21"/>
    <s v="CAV"/>
    <s v="Operación"/>
    <s v="No aplica"/>
    <s v="No aplica"/>
    <s v="Objetivo: Colaborar con iniciativas sectoriales orientadas al desarrollo de programas de repoblamiento de recursos hidrobiológicos._x000a__x000a_Descripción: El Programa contemplará las siguientes acciones:_x000a_1 . Establecer un protocolo para traspasar los resultados de"/>
    <m/>
  </r>
  <r>
    <n v="2131447464"/>
    <s v="EIA DS40"/>
    <s v="Línea de Transmisión Lo Aguirre – Alto Melipilla y Alto Melipilla - Rapel"/>
    <s v="Interregional"/>
    <s v="San Pedro, Curacaví, Melipilla, Litueche, Pudahuel"/>
    <s v="b1"/>
    <n v="1542"/>
    <n v="2018"/>
    <x v="1"/>
    <s v="LTE"/>
    <n v="140"/>
    <s v="Fomento, financiamiento y publicación de estudios científicos sobre Biodiversidad de los Sitios Prioritarios Altos de Cantillana, El Roble y La Roblería/Cordillera de la Costa y Cocalán."/>
    <x v="4"/>
    <x v="21"/>
    <s v="CAV"/>
    <s v="Construcción"/>
    <s v="No aplica"/>
    <s v="AP-SPR-CON-01 Alteración de Sitios Prioritarios para la conservación de la Biodiversidad. AP-SPR-OPE-01 Alteración de Sitios Prioritarios para la conservación de la Biodiversidad"/>
    <s v="Objetivo: Compensar la alteración durante la construcción y operación del proyecto especialmente en los Sitios Prioritarios Altos de Cantillana, El Roble y La Roblería/Cordillera de la Costa y Cocalán, a través del fomento y apoyo a la investigación cient"/>
    <m/>
  </r>
  <r>
    <n v="2131503598"/>
    <s v="EIA DS40"/>
    <s v="Planta Fotovoltaica Santa Rosa"/>
    <s v="RM"/>
    <s v="San Pedro"/>
    <s v="c"/>
    <n v="346"/>
    <n v="2018"/>
    <x v="1"/>
    <s v="PFV"/>
    <n v="25"/>
    <s v="Estudio ámbito de hogar de Liolaemus Lemniscatus en Chile Central"/>
    <x v="4"/>
    <x v="21"/>
    <s v="Compensación"/>
    <s v="Construcción y Operación"/>
    <s v="Fauna"/>
    <s v="Pérdida de hábitat para fauna silvestre, específicamente para la especie Liolaemus lemniscatus."/>
    <s v="Objetivo: Compensar a través de la generación de estudios científicos que aporten a la ecología de la especie Liolaemus lemniscatus._x000a__x000a_Descripción y justificación: Los procedimientos de translocación de especies son cada vez más comunes en nuestro país, ya"/>
    <s v="1 Publicación Científica del tema propuesto."/>
  </r>
  <r>
    <n v="2131542388"/>
    <s v="EIA DS40"/>
    <s v="Parque Solar Fotovoltaico Nuevo Futuro"/>
    <s v="III"/>
    <s v="Vallenar"/>
    <s v="c"/>
    <n v="5"/>
    <n v="2018"/>
    <x v="1"/>
    <s v="PFV"/>
    <n v="28"/>
    <s v="Estudio de Guanacos Sector Parque Solar Fotovoltaico Nuevo Futuro._x000a_Nivel Cuenca y Sub Cuenca. Amplificación Estudio de Especies Singulares: &quot;Puma concolor, Athene cunicularia&quot;"/>
    <x v="4"/>
    <x v="21"/>
    <s v="Compensación"/>
    <s v="Construcción"/>
    <s v="Fauna"/>
    <s v="Pérdida de individuos en categoría de conservación"/>
    <s v="Objetivo: Elaborar información relevante que permita la conservación de las especies objetivo._x000a__x000a_Descripción:Captura, Rescate y Relocalización de fauna terrestre, Reptiles, para su conservación de patrimonio genético._x000a__x000a_Justificación: Compensar el impacto d"/>
    <s v="Elaboración de informe sobre la detección de &quot;uso ecológico&quot; normal, del área de estudio por población de guanacos de acuerdo a metodología CONAF Atacama, a nivel Cuenca y Sub Cuenca, y en el Área del Proyecto. Presencia de ejemplares fuera de los límites"/>
  </r>
  <r>
    <n v="2131618580"/>
    <s v="EIA DS40"/>
    <s v="Parque Fotovoltaico Sol de Vallenar"/>
    <s v="III"/>
    <s v="Vallenar"/>
    <s v="c"/>
    <n v="125"/>
    <n v="2018"/>
    <x v="1"/>
    <s v="PFV"/>
    <n v="69"/>
    <s v="Estudio fenológico de las especies de la flora singular"/>
    <x v="4"/>
    <x v="21"/>
    <s v="Compensación"/>
    <s v="Construcción"/>
    <s v="Flora y vegetación"/>
    <s v="Disminución de individuos de especies de flora en categoría de conservación Disminución de individuos de especies de hábitos geófitos"/>
    <s v="Compensar la afectación de especies de flora singular, ya sea en categoría de conservación o con hábitos de vida geófitos_x000a_Se desarrollará para las especies que poseen la menor cantidad de antecedentes fenológicos: - Cistanthe amaranthoides - Cistanthe cel"/>
    <s v="Como indicador de éxito de la medida se ha considerado obtener información acerca de las especies objetivo, vale decir, antecedentes que permitan a posterior ajustar los alcances en relación a propuestas de mitigación y compensación. Par ello se elaborará"/>
  </r>
  <r>
    <n v="2132447295"/>
    <s v="EIA DS40"/>
    <s v="Sistema de Transmisión S/E Pichirropulli - S/E Tineo"/>
    <s v="Interregional"/>
    <s v="Frutillar, Llanquihue, Río Negro, Purranque, Osorno, Paillaco, San Pablo, La Unión, Río Bueno"/>
    <s v="b1"/>
    <n v="1243"/>
    <n v="2018"/>
    <x v="1"/>
    <s v="LTE"/>
    <n v="75"/>
    <s v="Transferencia técnica para el manejo sustentable del bosque nativo"/>
    <x v="4"/>
    <x v="21"/>
    <s v="CAV"/>
    <s v="Construcción"/>
    <s v="No aplica"/>
    <s v="[C-FV-01] Pérdida de superficie de bosque nativo."/>
    <s v="Objetivo: promover el manejo adecuado del bosque nativo, a través de la entrega de conocimientos técnicos a propietarios de la zona, que actualmente no proporcionan el manejo que corresponde a las superficies de bosque nativo que son de su propiedad. Este"/>
    <m/>
  </r>
  <r>
    <n v="2132536251"/>
    <s v="EIA DS40"/>
    <s v="ENAPAC"/>
    <s v="III"/>
    <s v="Copiapó, Caldera"/>
    <s v="a1"/>
    <n v="99"/>
    <n v="2018"/>
    <x v="3"/>
    <s v="No Aplica"/>
    <n v="36"/>
    <s v="Caracterización de la dieta del guanaco en el sector del Proyecto"/>
    <x v="4"/>
    <x v="21"/>
    <s v="Compensación"/>
    <s v="No informada"/>
    <s v="Fauna terrestre"/>
    <s v="Perturbación del hábitat de especies de alta movilidad de interés y/o en categoría de conservación."/>
    <s v="Objetivo: Difundir y sensibilizar a la población sobre la importancia ecológica, cultural y económica del guanaco (Lama guanicoe). Descripción: La medida se llevará de acuerdo a lo descrito en la Tabla i), apartado 7.2 del ICE. Justificación: La medida se"/>
    <s v="El indicador de cumplimiento será la entrega de informes estacionales, anuales y final del estudio a la Seremi de Medio Ambiente de la Región de Atacama, la Superintendencia del Medio Ambiente, y al SAG y CONAF de la región de Atacama."/>
  </r>
  <r>
    <n v="2132536251"/>
    <s v="EIA DS40"/>
    <s v="ENAPAC"/>
    <s v="III"/>
    <s v="Copiapó, Caldera"/>
    <s v="a1"/>
    <n v="99"/>
    <n v="2018"/>
    <x v="3"/>
    <s v="No Aplica"/>
    <n v="85"/>
    <s v="Análisis de biotoxicidad de salmuera"/>
    <x v="4"/>
    <x v="21"/>
    <s v="CAV"/>
    <s v="Operación"/>
    <s v="No aplica"/>
    <s v="Alteración de las comunidades bentónicas intermareales y submareales"/>
    <s v="Objetivo: Confirmar el bajo impacto de la salinidad de la salmuera de descarga sobre la biota. Descripción: Se realizarán ensayos de toxicidad aguda y crónica para determinar los efectos de la salmuera descargada durante la operación normal y con las agua"/>
    <m/>
  </r>
  <r>
    <n v="2132536251"/>
    <s v="EIA DS40"/>
    <s v="ENAPAC"/>
    <s v="III"/>
    <s v="Copiapó, Caldera"/>
    <s v="a1"/>
    <n v="99"/>
    <n v="2018"/>
    <x v="3"/>
    <s v="No Aplica"/>
    <n v="90"/>
    <s v="Estudio Población para la especie Conanthera urceolata"/>
    <x v="4"/>
    <x v="21"/>
    <s v="CAV"/>
    <s v="Construcción"/>
    <s v="No aplica"/>
    <s v="Pérdida de individuos de flora en estado de conservación."/>
    <s v="Objetivo: El estudio de poblaciones tiene por objetivo primordial caracterizar el estado actual de las poblaciones donde se registró Conanthera urceolata, a nivel de la Comuna de Copiapó. Descripción: Esta medida de estudio poblacional, consiste básicamen"/>
    <m/>
  </r>
  <r>
    <n v="2132536251"/>
    <s v="EIA DS40"/>
    <s v="ENAPAC"/>
    <s v="III"/>
    <s v="Copiapó, Caldera"/>
    <s v="a1"/>
    <n v="99"/>
    <n v="2018"/>
    <x v="3"/>
    <s v="No Aplica"/>
    <n v="92"/>
    <s v="Entrega de Informe Antropológico a Comunidad Colla Monte Amargo"/>
    <x v="4"/>
    <x v="21"/>
    <s v="CAV"/>
    <s v="Construcción"/>
    <s v="No aplica"/>
    <s v="No aplica"/>
    <s v="Objetivo: Fortalecer la identidad Colla de la Comunidad de Monte Amargo. Descripción: Entrega formal de los antecedentes recopilados en la etapa de levantamiento del Medio Humano y específicamente del informe antropológico realizado en este contexto, para"/>
    <m/>
  </r>
  <r>
    <n v="2141074139"/>
    <s v="EIA DS40"/>
    <s v="Nuevas Líneas 2x220 kV entre Parinacota y Cóndores"/>
    <s v="Interregional"/>
    <s v="Alto Hospicio, Huara, Camarones, Pozo Almonte, Arica"/>
    <s v="b1"/>
    <n v="1112"/>
    <n v="2019"/>
    <x v="1"/>
    <s v="LTE"/>
    <n v="39"/>
    <s v="Estudio de los sitios de nidificación de la especie Oceanodroma markhami en época reproductiva"/>
    <x v="4"/>
    <x v="21"/>
    <s v="Compensación"/>
    <s v="Operación"/>
    <s v="Animales Silvestres"/>
    <s v="Pérdida de superficie de hábitat de nidificación para especie Oceonodroma markami por obras temporales y permanentes"/>
    <s v="Objetivo: Registrar la actividad reproductiva de la especie Oceonodroma markami en los sitios de nidificación alterados por el proyecto._x000a_Descripción: Se realizarán monitoreos en las áreas de nidificación de la especie Oceanodroma markhami en las diferente"/>
    <s v="El indicador de cumplimiento corresponderá al comprobante generado por el sistema electrónico de la SMA, contra entrega del informe que adjunte el mencionado estudio. Se considerará exitosa la medida con los registros de la nidificación de la especie en l"/>
  </r>
  <r>
    <n v="2147149324"/>
    <s v="EIA DS40"/>
    <s v="Modificación parcial del sistema de reinyección en los puquios de Llamara"/>
    <s v="Interregional"/>
    <s v="María Elena, Pozo Almonte"/>
    <s v="p"/>
    <n v="20239900145"/>
    <n v="2023"/>
    <x v="3"/>
    <s v="No Aplica"/>
    <n v="173"/>
    <s v="Investigación de la abundancia y diversidad de microorganismos presentes en las Estructuras de Depositación de Yeso en los Puquios de Llamara"/>
    <x v="4"/>
    <x v="21"/>
    <s v="CAV"/>
    <s v="Todas las fases"/>
    <s v="No aplica"/>
    <s v="• Impacto N° 6: Cambio en la condición del hábitat para la biota acuática"/>
    <s v="Objetivo: Mejorar el conocimiento existente sobre la diversidad y abundancia de microorganismos presentes en las EDY de los Puquios de Llamara. Descripción: Las herramientas a utilizar para la obtención de diversidad y abundancia de microorganismos presen"/>
    <m/>
  </r>
  <r>
    <n v="2147149324"/>
    <s v="EIA DS40"/>
    <s v="Modificación parcial del sistema de reinyección en los puquios de Llamara"/>
    <s v="Interregional"/>
    <s v="María Elena, Pozo Almonte"/>
    <s v="p"/>
    <n v="20239900145"/>
    <n v="2023"/>
    <x v="3"/>
    <s v="No Aplica"/>
    <n v="192"/>
    <s v="Apoyo técnico para elaborar estudio del camarón de río en el rio Loa, en la localidad de Quillagua"/>
    <x v="4"/>
    <x v="21"/>
    <s v="CAV"/>
    <s v="Operación"/>
    <s v="No aplica"/>
    <s v="No aplica"/>
    <s v="Objetivo: Elaborar un estudio de diagnóstico que permita determinar el estado actual del camarón de río Cryphiops caementarius en el río Loa, identificando las prácticas empleadas por la CIAQ para su extracción._x000a_Descripción: El Titular garantizará el apoy"/>
    <m/>
  </r>
  <r>
    <n v="2149172511"/>
    <s v="EIA DS40"/>
    <s v="Parque Eólico Antofagasta"/>
    <s v="II"/>
    <s v="Taltal"/>
    <s v="c"/>
    <n v="20230200128"/>
    <n v="2023"/>
    <x v="1"/>
    <s v="Eólico"/>
    <n v="24"/>
    <s v="Exposición y difusión del patrimonio histórico arqueológico"/>
    <x v="4"/>
    <x v="21"/>
    <s v="Compensación"/>
    <s v="Operación"/>
    <s v="Patrimonio histórico - arqueológico"/>
    <s v="Alteración de superficie con elementos arqueológicos de data histórica. Alteración de superficie con elementos arqueológicos líticos."/>
    <s v="Objetivo: Difusión del patrimonio histórico arqueológico que se encuentra en el área del Proyecto. En este sentido, se contribuirá con el desarrollo de publicaciones y exposiciones móviles relativas a los registros que sean levantados en el área. Descripc"/>
    <s v="- Publicación de artículo en revista de divulgación cultural de Taltal (Taltalia). - Registro fotográfico de pendones instalados. - Se enviará un informe final de la actividad al CMN. Esta información estará disponible en las oficinas administrativas del "/>
  </r>
  <r>
    <n v="2130530061"/>
    <s v="EIA DS40"/>
    <s v="Parque Fotovoltaico Santiago Solar"/>
    <s v="RM"/>
    <s v="Tiltil"/>
    <s v="c"/>
    <n v="310"/>
    <n v="2016"/>
    <x v="1"/>
    <s v="PFV"/>
    <n v="37"/>
    <s v="Pasantías para egresados de liceos técnicos"/>
    <x v="4"/>
    <x v="22"/>
    <s v="CAV"/>
    <s v="Construcción y Operación"/>
    <s v="No aplica"/>
    <s v="No aplica"/>
    <s v="Objetivo: Dar oportunidad a egresados de liceos técnicos para que realicen su práctica laboral en las obras o actividades del proyecto._x000a__x000a_Descripción: Se ofrecerán 3 pasantías a egresados de los liceos técnicos de la comuna de Tiltil para que hagan sus prá"/>
    <m/>
  </r>
  <r>
    <n v="2130530061"/>
    <s v="EIA DS40"/>
    <s v="Parque Fotovoltaico Santiago Solar"/>
    <s v="RM"/>
    <s v="Tiltil"/>
    <s v="c"/>
    <n v="310"/>
    <n v="2016"/>
    <x v="1"/>
    <s v="PFV"/>
    <n v="37"/>
    <s v="Plan de Contratación Preferente de Mano de Obra de la Comuna de Tiltil."/>
    <x v="4"/>
    <x v="22"/>
    <s v="CAV"/>
    <s v="Construcción"/>
    <s v="No aplica"/>
    <s v="No aplica"/>
    <s v="Objetivo: Dar prioridad, en igualdad de condiciones, a la contratación de mano de obra no calificada de habitantes en la Comuna de Tiltil._x000a__x000a_Descripción: Se llevará a cabo un plan de contratación en colaboración con la OMIL de Tiltil, para dar prioridad en"/>
    <m/>
  </r>
  <r>
    <n v="2130530061"/>
    <s v="EIA DS40"/>
    <s v="Parque Fotovoltaico Santiago Solar"/>
    <s v="RM"/>
    <s v="Tiltil"/>
    <s v="c"/>
    <n v="310"/>
    <n v="2016"/>
    <x v="1"/>
    <s v="PFV"/>
    <n v="35"/>
    <s v="Plan de Contratación Preferente de Mano de Obra de la Comuna de Tiltil."/>
    <x v="4"/>
    <x v="22"/>
    <s v="CAV"/>
    <s v="Construcción"/>
    <s v="No aplica"/>
    <s v="No aplica"/>
    <s v="Objetivo: Dar prioridad, en igualdad de condiciones, a la contratación de mano de obra no calificada de habitantes en laComuna de Tiltil._x000a_ Descripción_x000a_ :_x000a_ Se llevará a cabo un plan de contratación en colaboración con la OMIL de Tiltil, para dar prioridad "/>
    <m/>
  </r>
  <r>
    <n v="2130634267"/>
    <s v="EIA DS40"/>
    <s v="Planta desalinizadora y suministro de agua industrial"/>
    <s v="II"/>
    <s v="Sierra Gorda, Mejillones, María Elena"/>
    <s v="o6"/>
    <n v="217"/>
    <n v="2017"/>
    <x v="3"/>
    <s v="No Aplica"/>
    <n v="133"/>
    <s v="Iniciativas para facilitar la contratación de mano de obra local"/>
    <x v="4"/>
    <x v="22"/>
    <s v="CAV"/>
    <s v="Construcción"/>
    <s v="No aplica"/>
    <s v="No aplica"/>
    <s v="Objetivo: desarrollar un conjunto de iniciativas para reducir las brechas entre las necesidades de mano de obra del Proyecto y las competencias y capacidades de las personas que busquen trabajo y pertenezcan a la comuna Mejillones, de modo que éstas tenga"/>
    <m/>
  </r>
  <r>
    <n v="2131503598"/>
    <s v="EIA DS40"/>
    <s v="Planta Fotovoltaica Santa Rosa"/>
    <s v="RM"/>
    <s v="San Pedro"/>
    <s v="c"/>
    <n v="346"/>
    <n v="2018"/>
    <x v="1"/>
    <s v="PFV"/>
    <n v="51"/>
    <s v="Contratación del Personal de la Zona"/>
    <x v="4"/>
    <x v="22"/>
    <s v="CAV"/>
    <s v="Construcción y Operación"/>
    <s v="No aplica"/>
    <s v="Contratación de mano de obra"/>
    <s v="Generar puestos de trabajo en la fase de construcción de la planta fotovoltaica. Se definirán los puestos de trabajos disponibles para la fase de construcción del proyecto, las características y perfiles por competencias. La información será compartida co"/>
    <m/>
  </r>
  <r>
    <n v="2131542388"/>
    <s v="EIA DS40"/>
    <s v="Parque Solar Fotovoltaico Nuevo Futuro"/>
    <s v="III"/>
    <s v="Vallenar"/>
    <s v="c"/>
    <n v="5"/>
    <n v="2018"/>
    <x v="1"/>
    <s v="PFV"/>
    <n v="58"/>
    <s v="Privilegiar la mano de obra local"/>
    <x v="4"/>
    <x v="22"/>
    <s v="CAV"/>
    <s v="Todas las fases"/>
    <s v="No aplica"/>
    <s v="No aplica."/>
    <s v="Objetivo: El objetivo es privilegiar la mano de obra local._x000a__x000a_Descripción: Se seleccionará personal considerando las Oficinas Municipales de Intermediación Laboral, y las bases de datos de personas capacitadas por el Estado en materias relacionada a energí"/>
    <m/>
  </r>
  <r>
    <n v="2132282080"/>
    <s v="EIA DS40"/>
    <s v="Parque Eólico Cabo Leones III"/>
    <s v="III"/>
    <s v="Freirina"/>
    <s v="c"/>
    <n v="5"/>
    <n v="2018"/>
    <x v="1"/>
    <s v="Eólico"/>
    <n v="73"/>
    <s v="Mecanismos para la contratación de mano de obra local"/>
    <x v="4"/>
    <x v="22"/>
    <s v="CAV"/>
    <s v="Todas las fases"/>
    <s v="No aplica"/>
    <s v="Creación de empleo"/>
    <s v=" El objetivo del compromiso es contribuir a la generación de empleo local, y apoyar el Lineamiento ERDA 2007-2017 1) &quot;Desarrollo del Capital Humano&quot;. El Proyecto dentro de su poHtica de Responsabilidad Social Empresarial, privilegiar la contratación de ma"/>
    <m/>
  </r>
  <r>
    <n v="2132282080"/>
    <s v="EIA DS40"/>
    <s v="Parque Eólico Cabo Leones III"/>
    <s v="III"/>
    <s v="Freirina"/>
    <s v="c"/>
    <n v="5"/>
    <n v="2018"/>
    <x v="1"/>
    <s v="Eólico"/>
    <n v="74"/>
    <s v="Apoyo a la capacitación y diversificación laboral"/>
    <x v="4"/>
    <x v="22"/>
    <s v="CAV"/>
    <s v="Construcción y Operación"/>
    <s v="No aplica"/>
    <s v="Creación de empleo"/>
    <s v="El compromiso busca dar apoyo al desan·ollo de programas de capacitación y divers ificación laboral mediante la canalización de los perfiles y conocimientos requeridos por el Titulur pura su Proyecto a entidades provinciales, posibilitando la realización "/>
    <m/>
  </r>
  <r>
    <n v="2138417146"/>
    <s v="EIA DS40"/>
    <s v="Terminal Gas Caldera"/>
    <s v="III"/>
    <s v="Caldera"/>
    <s v="f4"/>
    <n v="83"/>
    <n v="2019"/>
    <x v="2"/>
    <s v="No Aplica"/>
    <n v="86"/>
    <s v="Contratación de Mano de Obra Local"/>
    <x v="4"/>
    <x v="22"/>
    <s v="CAV"/>
    <s v="Construcción"/>
    <s v="No aplica"/>
    <s v="Sin impacto asociado"/>
    <s v="Objetivo: Disminuir la tasa de cesantía local y activar la económica local, aprovechando los efectos positivos que se puedan producir producto de la ejecución del Proyecto. Descripción: La construcción de las obras temporales y permanentes del proyecto de"/>
    <m/>
  </r>
  <r>
    <n v="2141074139"/>
    <s v="EIA DS40"/>
    <s v="Nuevas Líneas 2x220 kV entre Parinacota y Cóndores"/>
    <s v="Interregional"/>
    <s v="Alto Hospicio, Huara, Camarones, Pozo Almonte, Arica"/>
    <s v="b1"/>
    <n v="1112"/>
    <n v="2019"/>
    <x v="1"/>
    <s v="LTE"/>
    <n v="91"/>
    <s v="Código de conducta para trabajadores propios y contratistas"/>
    <x v="4"/>
    <x v="23"/>
    <s v="CAV"/>
    <s v="Todas las fases"/>
    <s v="No aplica"/>
    <s v="Sin impacto asociado, efectos generales sobre medio humano"/>
    <s v="Objetivo: producir la menor perturbación por parte del Proyecto en cada una de las localidades en que éste se va a implementar. Descripción: Este código contendrá las exigencias respecto a la forma de relacionarse con los habitantes de las localidades, de"/>
    <m/>
  </r>
  <r>
    <n v="2141074139"/>
    <s v="EIA DS40"/>
    <s v="Nuevas Líneas 2x220 kV entre Parinacota y Cóndores"/>
    <s v="Interregional"/>
    <s v="Alto Hospicio, Huara, Camarones, Pozo Almonte, Arica"/>
    <s v="b1"/>
    <n v="1112"/>
    <n v="2019"/>
    <x v="1"/>
    <s v="LTE"/>
    <n v="96"/>
    <s v="Condiciones colectivas de prestación de servicios en Cuya"/>
    <x v="4"/>
    <x v="22"/>
    <s v="CAV"/>
    <s v="Construcción"/>
    <s v="No aplica"/>
    <s v="C-MH-8: Incremento de los ingresos comerciales o de servicios en toda el área de influencia."/>
    <s v="Objetivo: priorizar a la Asociación De Comerciantes Establecidos en la localidad de Cuya, versus proveedores individuales. Descripción: en el caso de que el Proyecto contrate el servicio de alimentación con proveedores de la localidad de Cuya, se establec"/>
    <m/>
  </r>
  <r>
    <n v="2144233665"/>
    <s v="EIA DS40"/>
    <s v="Habilitación de suelos de Patios Ferroviarios"/>
    <s v="II"/>
    <s v="Antofagasta"/>
    <s v="o11"/>
    <n v="237"/>
    <n v="2021"/>
    <x v="2"/>
    <s v="No Aplica"/>
    <n v="56"/>
    <s v="Priorización de contratación de mano de obra local"/>
    <x v="4"/>
    <x v="22"/>
    <s v="CAV"/>
    <s v="Todas las fases"/>
    <s v="No aplica"/>
    <s v="No tiene impacto ambiental asociado."/>
    <s v="Objetivo: El objetivo de este compromiso ambiental voluntario es dar prioridad a la contratación de mano de obra local para la ejecución de las distintas fases y Etapas del Proyecto, en concordancia con los lineamientos actuales de contratación de FCAB. D"/>
    <m/>
  </r>
  <r>
    <n v="2145215132"/>
    <s v="EIA DS40"/>
    <s v="Parque Eólico Atacama"/>
    <s v="III"/>
    <s v="Freirina"/>
    <s v="c"/>
    <n v="20210300186"/>
    <n v="2021"/>
    <x v="1"/>
    <s v="Eólico"/>
    <n v="87"/>
    <s v="Mecanismos para la contratación de mano de obra local"/>
    <x v="4"/>
    <x v="22"/>
    <s v="CAV"/>
    <s v="Todas las fases"/>
    <s v="No aplica"/>
    <s v="Creación de empleo"/>
    <s v="Objetivo: Contribuir mediante la generación de empleos a la comuna que albergará el Proyecto. Descripción: Implementar mecanismo para facilitar la contratación de mano de obra local durante todas las fases del Proyecto. Justificación: El Proyecto, dentro "/>
    <m/>
  </r>
  <r>
    <n v="2145533743"/>
    <s v="EIA DS40"/>
    <s v="Parque Eólico Horizonte"/>
    <s v="II"/>
    <s v="Taltal"/>
    <s v="c"/>
    <n v="20210200118"/>
    <n v="2021"/>
    <x v="1"/>
    <s v="Eólico"/>
    <n v="31"/>
    <s v="Programa de vinculación laboral local"/>
    <x v="4"/>
    <x v="22"/>
    <s v="CAV"/>
    <s v="Construcción"/>
    <s v="No aplica"/>
    <s v="No aplica."/>
    <s v="Objetivo: Gestionar y apoyar la vinculación laboral de personas interesadas de la comuna de Taltal con el proyecto Descripción: Se realizarán coordinaciones conjuntas con la Oficina Municipal de Intermediación Laboral (OMIL) de la comuna de Taltal con el "/>
    <m/>
  </r>
  <r>
    <n v="2145533743"/>
    <s v="EIA DS40"/>
    <s v="Parque Eólico Horizonte"/>
    <s v="II"/>
    <s v="Taltal"/>
    <s v="c"/>
    <n v="20210200118"/>
    <n v="2021"/>
    <x v="1"/>
    <s v="Eólico"/>
    <n v="32"/>
    <s v="Programa de apoyo a la contratación de servicios locales"/>
    <x v="4"/>
    <x v="22"/>
    <s v="CAV"/>
    <s v="Construcción"/>
    <s v="No aplica"/>
    <s v="No aplica."/>
    <s v="Objetivo: Aportar en la generación de condiciones favorables para que emprendedores locales de la comuna de Taltal puedan vincularse comercialmente en la cadena de valor del desarrollo del proyecto para su fase de construcción. Descripción: En conjunto co"/>
    <m/>
  </r>
  <r>
    <n v="2149172511"/>
    <s v="EIA DS40"/>
    <s v="Parque Eólico Antofagasta"/>
    <s v="II"/>
    <s v="Taltal"/>
    <s v="c"/>
    <n v="20230200128"/>
    <n v="2023"/>
    <x v="1"/>
    <s v="Eólico"/>
    <n v="35"/>
    <s v="Mecanismos para la contratación de mano de obra local"/>
    <x v="4"/>
    <x v="22"/>
    <s v="CAV"/>
    <s v="Todas las fases"/>
    <s v="No aplica"/>
    <s v="No Informada"/>
    <s v="- Objetivo: contribuir mediante la generación de empleos en la región de Antofagasta, especialmente en la comuna que albergará el Proyecto. - Descripción: implementar un mecanismo que permita facilitar la contratación de un 20% de mano de obra local duran"/>
    <m/>
  </r>
  <r>
    <n v="2149172511"/>
    <s v="EIA DS40"/>
    <s v="Parque Eólico Antofagasta"/>
    <s v="II"/>
    <s v="Taltal"/>
    <s v="c"/>
    <n v="20230200128"/>
    <n v="2023"/>
    <x v="1"/>
    <s v="Eólico"/>
    <n v="40"/>
    <s v="Promover contratación de servicios locales"/>
    <x v="4"/>
    <x v="22"/>
    <s v="CAV"/>
    <s v="Todas las fases"/>
    <s v="No aplica"/>
    <s v="No Informada"/>
    <s v="- Objetivo: contribuir a la contratación de servicios locales. - Descripción: implementar mecanismo para facilitar la contratación de un 20% de servicios locales, para ello se abrirá un registro de contratistas y/o prestadores de servicios que permitirá c"/>
    <m/>
  </r>
  <r>
    <n v="2151787876"/>
    <s v="EIA DS40"/>
    <s v="Parque Fotovoltaico Libélula"/>
    <s v="RM"/>
    <s v="Tiltil, Colina"/>
    <s v="c"/>
    <n v="202313001461"/>
    <n v="2023"/>
    <x v="1"/>
    <s v="PFV"/>
    <n v="79"/>
    <s v="Oportunidades laborales locales"/>
    <x v="4"/>
    <x v="22"/>
    <s v="CAV"/>
    <s v="Todas las fases"/>
    <s v="No aplica"/>
    <s v="MH-5 Alteración de los sistemas de vida y costumbres de grupos humanos, durante la vida útil del proyecto, debido al efecto en la oferta de empleo local, evaluado como carácter positivo."/>
    <s v="Objetivo: Contratación de mano de obra local. Descripción: Se contratará mano de obra y servicios locales de las comunas de Colina y Tiltil, durante todas las fases del proyecto. Justificación: La implementación del proyecto trae consigo la necesidad de m"/>
    <m/>
  </r>
  <r>
    <n v="2158632264"/>
    <s v="EIA DS40"/>
    <s v="Parque Híbrido Pampas"/>
    <s v="II"/>
    <s v="Taltal"/>
    <s v="b1"/>
    <n v="202402001137"/>
    <n v="2024"/>
    <x v="1"/>
    <s v="Eólico"/>
    <n v="55"/>
    <s v="Priorización de contratación de mano de obra y servicios disponibles en Paposo"/>
    <x v="4"/>
    <x v="22"/>
    <s v="CAV"/>
    <s v="Construcción y Cierre"/>
    <s v="No aplica"/>
    <s v="No aplica."/>
    <s v="Objetivo: Gestionar y apoyar la vinculación laboral de personas interesadas de la localidad de Paposo, mediante el mejoramiento de la oferta laboral y de bienes y servicios locales, la priorización de oferta de trabajo y contratación de servicios a sus ha"/>
    <m/>
  </r>
  <r>
    <n v="2130530061"/>
    <s v="EIA DS40"/>
    <s v="Parque Fotovoltaico Santiago Solar"/>
    <s v="RM"/>
    <s v="Tiltil"/>
    <s v="c"/>
    <n v="310"/>
    <n v="2016"/>
    <x v="1"/>
    <s v="PFV"/>
    <n v="35"/>
    <s v="Mesa de Trabajo con la Comunidad Los Aromos"/>
    <x v="4"/>
    <x v="23"/>
    <s v="CAV"/>
    <s v="Todas las fases"/>
    <s v="No aplica"/>
    <s v="No aplica"/>
    <s v="Objetivo: Establecer una instancia de trabajo conjunto entre la comunidad de Los Aromos y el titular, en la que se genereun espacio permanente de diálogo y una relación de colaboración a largo plazo entre el titular y la comunidad._x000a_ Descripción: Conformac"/>
    <m/>
  </r>
  <r>
    <n v="2130573988"/>
    <s v="EIA DS40"/>
    <s v="Minicentrales Hidroeléctricas de pasada Aillín y Las Juntas"/>
    <s v="VIII"/>
    <s v="Quilleco, Santa Bárbara"/>
    <s v="c"/>
    <n v="150"/>
    <n v="2017"/>
    <x v="1"/>
    <s v="Hidroeléctrica"/>
    <n v="112"/>
    <s v="Disponibilidad de información a la Comunidad_x000a_Contratación de Mano de Obra Local"/>
    <x v="4"/>
    <x v="23"/>
    <s v="CAV"/>
    <s v="Construcción"/>
    <s v="No aplica"/>
    <s v="DA-1: Afectación a la realización de festividades y celebraciones._x000a_DSE-1: Habilitación de nuevos puestos de trabajo durante la etapa de construcción_x000a_DBS-2: Dificultad de Acceso a Jugares de infraestructura comunitaria."/>
    <s v="Objetivo: Las medidas están orientadas a reducir los impactos generados por las actividades y obras temporales propias de la etapa de construcción._x000a__x000a_Descripción y justificación:_x000a_CAV -MH-4: Se facilitará el acceso a la información sobre las actividades del"/>
    <m/>
  </r>
  <r>
    <n v="2130634267"/>
    <s v="EIA DS40"/>
    <s v="Planta desalinizadora y suministro de agua industrial"/>
    <s v="II"/>
    <s v="Sierra Gorda, Mejillones, María Elena"/>
    <s v="o6"/>
    <n v="217"/>
    <n v="2017"/>
    <x v="3"/>
    <s v="No Aplica"/>
    <n v="79"/>
    <s v="Implementación de un procedimiento de atención de quejas reclamos, sugerencias e inquietudes"/>
    <x v="4"/>
    <x v="23"/>
    <s v="Mitigación"/>
    <s v="Toda las fases"/>
    <s v="Medio Humano"/>
    <s v="IMHCO 1: Alteración del uso que realiza la población residente de los espacios y/o servicios públicos, debido al hospedaje de trabajadores en la localidad de Mejillones."/>
    <s v="Objetivo: - Implementar un procedimiento de quejas comunitarias para las diferentes fases del Proyecto._x000a_- Dar a conocer a los trabajadores y población el procedimiento de quejas comunitarias para promover su uso._x000a__x000a_Descripción: La medida considerará el dis"/>
    <s v="Registros de entrega y divulgación del procedimiento de quejas comunitarias a los municipios, organizaciones comunitarias y trabajadores del Proyecto."/>
  </r>
  <r>
    <n v="2130916220"/>
    <s v="EIA DS40"/>
    <s v="LÍNEA ALTA TENSIÓN LO AGUIRRE-CERRO NAVIA 2X220 kV “MODERNIZACIÓN SISTEMA TRANSMISIÓN”"/>
    <s v="RM"/>
    <s v="Cerro Navia, Pudahuel"/>
    <s v="b1"/>
    <n v="165"/>
    <n v="2017"/>
    <x v="1"/>
    <s v="LTE"/>
    <n v="42"/>
    <s v="Control de conductas y actividades de obra en el espacio público."/>
    <x v="4"/>
    <x v="23"/>
    <s v="Mitigación"/>
    <s v="Construcción"/>
    <s v="Medio Humano"/>
    <s v="Alteración del normal desarrollo de las actividades recreativas en el espacio público."/>
    <s v="Objetivo: Controlar las molestias a la comunidad causadas por las obras en el espacio público en general. Descripción y justificación: Las actividades de construcción generarán un incremento en el uso del espacio público, en especial en el tramo que compr"/>
    <s v="El indicador corresponde al cumplimiento de los siete puntos identificados como relevantes para evaluar la efectividad de la medida y se indican a continuación, estos están contenidos en el Anexo 5.1 “Protocolo de Obras en el Espacio Público” del EIA y se"/>
  </r>
  <r>
    <n v="2131187012"/>
    <s v="EIA DS40"/>
    <s v="Parque Solar Samantha"/>
    <s v="RM"/>
    <s v="Tiltil"/>
    <s v="c"/>
    <n v="168"/>
    <n v="2018"/>
    <x v="1"/>
    <s v="PFV"/>
    <n v="64"/>
    <s v="Medio Humano"/>
    <x v="4"/>
    <x v="23"/>
    <s v="CAV"/>
    <s v="Construcción y Operación"/>
    <s v="No aplica"/>
    <s v="No aplica."/>
    <s v="Corresponde a un proceso de diálogo con las comunidades aledañas (Huertos Familiares y Santa Matilde) que tenga como resultado un conjunto de iniciativas y proyectos de valor compartido."/>
    <m/>
  </r>
  <r>
    <n v="2131503598"/>
    <s v="EIA DS40"/>
    <s v="Planta Fotovoltaica Santa Rosa"/>
    <s v="RM"/>
    <s v="San Pedro"/>
    <s v="c"/>
    <n v="346"/>
    <n v="2018"/>
    <x v="1"/>
    <s v="PFV"/>
    <n v="51"/>
    <s v="Capacitación en Energía Solar"/>
    <x v="4"/>
    <x v="23"/>
    <s v="CAV"/>
    <s v="Construcción y Operación"/>
    <s v="No aplica"/>
    <s v="No aplica."/>
    <s v="Objetivo: Capacitar a actores relevantes de la comunidad educativa._x000a__x000a_Descripción: el programa estaría dirigido a un representante del profesorado y/o a un representante de la unidad técnica pedagógica (UTP) inicialmente, principalmente por temas de seguri"/>
    <m/>
  </r>
  <r>
    <n v="2131503598"/>
    <s v="EIA DS40"/>
    <s v="Planta Fotovoltaica Santa Rosa"/>
    <s v="RM"/>
    <s v="San Pedro"/>
    <s v="c"/>
    <n v="346"/>
    <n v="2018"/>
    <x v="1"/>
    <s v="PFV"/>
    <n v="52"/>
    <s v="Plan de Relación con la Comunidad"/>
    <x v="4"/>
    <x v="23"/>
    <s v="CAV"/>
    <s v="Construcción y Operación"/>
    <s v="No aplica"/>
    <s v="No aplica."/>
    <s v="Objetivo: Establecer un plan de relación con la comunidad Santa Rosa 1 Lo Chacón, centrado en la comunicación directa y efectiva con los vecinos._x000a__x000a_Descripción: Previo al inicio de la fase de construcción del Proyecto se comenzará con la difusión de los ca"/>
    <m/>
  </r>
  <r>
    <n v="2131523281"/>
    <s v="EIA DS40"/>
    <s v="Parque Eólico Puelche Sur"/>
    <s v="X"/>
    <s v="Frutillar, Puerto Octay"/>
    <s v="c"/>
    <n v="26"/>
    <n v="2019"/>
    <x v="1"/>
    <s v="Eólico"/>
    <n v="59"/>
    <s v="Monitoreo Participativo de Comunidades Indígenas"/>
    <x v="4"/>
    <x v="23"/>
    <s v="Compensación"/>
    <s v="Construcción y Operación"/>
    <s v="Medio Humano. Dimensión Antropológica"/>
    <s v="MH-DAN-CON-01; MH-DAN-CON-02; MH-DAN-OPE-01"/>
    <s v="Objetivo: Verificar desde los propios actores el cumplimiento de acuerdos establecidos en la RCA._x000a__x000a_Descripción y justificación: Los objetivos específicos y temas relevantes a monitorear serán precisamente acordados con las Comunidades Indígenas en las mes"/>
    <s v="Acta de constirución de la Mesa de Trabajo (acta de constitudón firmada, minuta de actividad, registrOs fotográficos) y definidón de temas a monltorear. Visitas al Proyecto, con actas, minutas, registro Aeta de fotográfico. Informe semestral de cumplimien"/>
  </r>
  <r>
    <n v="2131542388"/>
    <s v="EIA DS40"/>
    <s v="Parque Solar Fotovoltaico Nuevo Futuro"/>
    <s v="III"/>
    <s v="Vallenar"/>
    <s v="c"/>
    <n v="5"/>
    <n v="2018"/>
    <x v="1"/>
    <s v="PFV"/>
    <n v="54"/>
    <s v="Comunicación con Majadas y Posadas aledañas al Proyecto y la localidad de Cachiyuyo"/>
    <x v="4"/>
    <x v="23"/>
    <s v="CAV"/>
    <s v="Todas las fases"/>
    <s v="No aplica"/>
    <s v="No aplica."/>
    <s v="Objetivo: Mantener una comunicación constante y responsable con la población local._x000a__x000a_Descripción: El Titular, a través de un profesional designado para estos fines, mantendrá comunicación telefónica semanal con los dirigentes de la localidad de Cachiyuyo,"/>
    <m/>
  </r>
  <r>
    <n v="2131542388"/>
    <s v="EIA DS40"/>
    <s v="Parque Solar Fotovoltaico Nuevo Futuro"/>
    <s v="III"/>
    <s v="Vallenar"/>
    <s v="c"/>
    <n v="5"/>
    <n v="2018"/>
    <x v="1"/>
    <s v="PFV"/>
    <n v="55"/>
    <s v="Comunicación con autoridades comunales de Vallenar"/>
    <x v="4"/>
    <x v="23"/>
    <s v="CAV"/>
    <s v="Todas las fases"/>
    <s v="No aplica"/>
    <s v="No aplica."/>
    <s v="Objetivo: Mantener una comunicación constante y responsable con la autoridad comunal._x000a__x000a_Descripción: Se realizarán reuniones al inicio de cada etapa de Proyecto, con el Encargado de Medio Ambiente, a fin de dar a conocer a la autoridad local en qué consist"/>
    <m/>
  </r>
  <r>
    <n v="2131542388"/>
    <s v="EIA DS40"/>
    <s v="Parque Solar Fotovoltaico Nuevo Futuro"/>
    <s v="III"/>
    <s v="Vallenar"/>
    <s v="c"/>
    <n v="5"/>
    <n v="2018"/>
    <x v="1"/>
    <s v="PFV"/>
    <n v="57"/>
    <s v="Protocolo de comunicación"/>
    <x v="4"/>
    <x v="23"/>
    <s v="CAV"/>
    <s v="Todas las fases"/>
    <s v="No aplica"/>
    <s v="No aplica."/>
    <s v="Objetivo: Establecer un Protocolo de Comunicación con la Comunidad para las distintas fases del proyecto._x000a__x000a_Descripción: Compromiso que adquiere el Titular en establecer dicho protocolo con las comunidades más cercanas con el fin de informar sobre los avan"/>
    <m/>
  </r>
  <r>
    <n v="2132282080"/>
    <s v="EIA DS40"/>
    <s v="Parque Eólico Cabo Leones III"/>
    <s v="III"/>
    <s v="Freirina"/>
    <s v="c"/>
    <n v="5"/>
    <n v="2018"/>
    <x v="1"/>
    <s v="Eólico"/>
    <n v="41"/>
    <s v="Planificación con la Comunidad Indígena Diaguita Tierra y Mar según sectores de pastoreo durante la fase de construcción."/>
    <x v="4"/>
    <x v="23"/>
    <s v="Mitigación"/>
    <s v="Construcción"/>
    <s v="Medio Humano"/>
    <s v="Disminución de superficie para la práctica de actividades tradicionales, específicamente el pastoreo, la que es utilizada como sustento económico de la Comunidad lndlgena Diaguita Tierra y Mar (Art. 7, letra a) y Art. 8 del RSElA)."/>
    <s v="Objetivo: Compensar la disminución de superficie para la práctica de actividades tradicionales, utilizada como sustento económico de la Comunidad Indígena Diaguita Tierra y Mar._x000a__x000a_Descripción: Durante la fase de construcción, en conjunto con la Comunidad I"/>
    <s v="El Titular enviará a la SMA el plano trabajado con la Comunidad, previo al inicio de las obras y mantendrá copia de ellos en su oficina. Asimismo, facilitará a la Comunidad copia del plano."/>
  </r>
  <r>
    <n v="2132282080"/>
    <s v="EIA DS40"/>
    <s v="Parque Eólico Cabo Leones III"/>
    <s v="III"/>
    <s v="Freirina"/>
    <s v="c"/>
    <n v="5"/>
    <n v="2018"/>
    <x v="1"/>
    <s v="Eólico"/>
    <n v="43"/>
    <s v="Reuniones mensuales de coordinación"/>
    <x v="4"/>
    <x v="23"/>
    <s v="Mitigación"/>
    <s v="Construcción"/>
    <s v="Medio Humano"/>
    <s v="Disminución de superficie para la práctica de actividades tradicionales, específicamente el pastoreo, la que es utilizada como sustento económico de la Comunidad lndlgena Diaguita Tierra y Mar (Art. 7, letra a) y Art. 8 del RSElA)."/>
    <s v="Objetivo: Prevenir impacto a la actividad ganadera que desarrolla la Comunidad Indígena Diaguita Tierra y Mar, utilizada como sustento económico._x000a__x000a_Descripción:  El Titular realizará una reunión de coordinación mensual con la Comunidad Medida Indígena Diag"/>
    <s v="Reuniones mensuales entre la Comunidad Indígena Diaguita Tierra y Mar y el Titular."/>
  </r>
  <r>
    <n v="2132282080"/>
    <s v="EIA DS40"/>
    <s v="Parque Eólico Cabo Leones III"/>
    <s v="III"/>
    <s v="Freirina"/>
    <s v="c"/>
    <n v="5"/>
    <n v="2018"/>
    <x v="1"/>
    <s v="Eólico"/>
    <n v="72"/>
    <s v="Reuniones de información y coordinación del uso de vías locales con organizaciones locales y usuarios"/>
    <x v="4"/>
    <x v="23"/>
    <s v="CAV"/>
    <s v="Construcción"/>
    <s v="No aplica"/>
    <s v="Alteración de flujos por caminos públicos y circulación por huellas en área del Proyecto."/>
    <s v="Durante la fase de construcción se transportarán piezas de gran tamaño que requerirán escolta y coordinaciones con la autoridad. Su transporte se hará a una velocidad moderada, lo cual puede generar nilentízaciones en el tráfico locaL Por lo señalado, se "/>
    <m/>
  </r>
  <r>
    <n v="2132282080"/>
    <s v="EIA DS40"/>
    <s v="Parque Eólico Cabo Leones III"/>
    <s v="III"/>
    <s v="Freirina"/>
    <s v="c"/>
    <n v="5"/>
    <n v="2018"/>
    <x v="1"/>
    <s v="Eólico"/>
    <n v="79"/>
    <s v="Procedimiento de Quejas y Reclamos"/>
    <x v="4"/>
    <x v="23"/>
    <s v="CAV"/>
    <s v="Todas las fases"/>
    <s v="No aplica"/>
    <s v="No aplica."/>
    <s v="El Proyecto dentro de su política de Responsabilidad Social Empresarial, privilegiará el desarrollo en armonía con la comunidad aledaña al área de emplazamiento del Proyecto. En el fin de establecer un procedimiento de comunil:ación efectiva, que permita "/>
    <m/>
  </r>
  <r>
    <n v="2132346285"/>
    <s v="EIA DS40"/>
    <s v="Proyecto Aconcagua"/>
    <s v="V"/>
    <s v="Quintero, Puchuncaví, Quillota"/>
    <s v="o6"/>
    <n v="37"/>
    <n v="2018"/>
    <x v="3"/>
    <s v="No Aplica"/>
    <n v="134"/>
    <s v="Comunicación con los municipios de Puchuncaví, Quintero y Quillota."/>
    <x v="4"/>
    <x v="23"/>
    <s v="CAV"/>
    <s v="Construcción"/>
    <s v="No aplica"/>
    <s v="No aplica"/>
    <s v="Objetivo: Iniciar comunicación con los tres municipios de las tres comunas en que se emplazarían las obras e instalaciones que conformarían el Proyecto._x000a__x000a_Descripción: El Titular se comunicaría con los municipios de Puchuncaví, Quintero y Quillota, para en"/>
    <m/>
  </r>
  <r>
    <n v="2132346285"/>
    <s v="EIA DS40"/>
    <s v="Proyecto Aconcagua"/>
    <s v="V"/>
    <s v="Quintero, Puchuncaví, Quillota"/>
    <s v="o6"/>
    <n v="37"/>
    <n v="2018"/>
    <x v="3"/>
    <s v="No Aplica"/>
    <n v="136"/>
    <s v="Coordinación con juntas de vigilancia y/o agrupaciones de canalistas."/>
    <x v="4"/>
    <x v="23"/>
    <s v="CAV"/>
    <s v="Construcción"/>
    <s v="No aplica"/>
    <s v="No aplica"/>
    <s v="Objetivo: Coordinar con las juntas de vigilancia y/o agrupaciones de canalistas del área de influencia del Proyecto, antes y mientras se llevaran a cabo las obras de ejecución del acueducto que sería parte del mismo._x000a__x000a_Descripción: Se desplegaría un plan d"/>
    <m/>
  </r>
  <r>
    <n v="2132346285"/>
    <s v="EIA DS40"/>
    <s v="Proyecto Aconcagua"/>
    <s v="V"/>
    <s v="Quintero, Puchuncaví, Quillota"/>
    <s v="o6"/>
    <n v="37"/>
    <n v="2018"/>
    <x v="3"/>
    <s v="No Aplica"/>
    <n v="138"/>
    <s v="Comunicación con la Gobernanza de Quintero y Puchuncaví"/>
    <x v="4"/>
    <x v="23"/>
    <s v="CAV"/>
    <s v="Operación"/>
    <s v="No aplica"/>
    <s v="No aplica"/>
    <s v="Objetivo: Dar inicio a la comunicación con la Gobernanza de Quintero y Puchuncaví._x000a__x000a_Descripción: Por medio de carta certificada, se contactaría a la Gobernanza de Quintero y Puchuncaví, con el fin de iniciar comunicaciones y diálogos._x000a__x000a_Justificación: La i"/>
    <m/>
  </r>
  <r>
    <n v="2132346285"/>
    <s v="EIA DS40"/>
    <s v="Proyecto Aconcagua"/>
    <s v="V"/>
    <s v="Quintero, Puchuncaví, Quillota"/>
    <s v="o6"/>
    <n v="37"/>
    <n v="2018"/>
    <x v="3"/>
    <s v="No Aplica"/>
    <n v="138"/>
    <s v="Ser miembro activo en el programa APELL (Awareness and preparedness for Emergencies at Local Level)."/>
    <x v="4"/>
    <x v="23"/>
    <s v="CAV"/>
    <s v="Operación"/>
    <s v="No aplica"/>
    <s v="No aplica"/>
    <s v="Objetivo: Participar en las mesas de trabajo del programa APELL, una vez que este fuese implementado._x000a__x000a_Descripción: Una vez implementado el Proyecto, como nuevo actor social de la zona en que se emplazaría el mismo, el Titular se integraría a la mesa de t"/>
    <m/>
  </r>
  <r>
    <n v="2132346285"/>
    <s v="EIA DS40"/>
    <s v="Proyecto Aconcagua"/>
    <s v="V"/>
    <s v="Quintero, Puchuncaví, Quillota"/>
    <s v="o6"/>
    <n v="37"/>
    <n v="2018"/>
    <x v="3"/>
    <s v="No Aplica"/>
    <n v="139"/>
    <s v="Ser parte de los esfuerzos para el desarrollo sustentable de la bahía Quintero."/>
    <x v="4"/>
    <x v="23"/>
    <s v="CAV"/>
    <s v="Operación"/>
    <s v="No aplica"/>
    <s v="No aplica"/>
    <s v="Objetivo: Coordinación con las autoridades locales para generar instancias de participación entre actores relevantes de la zona._x000a__x000a_Descripción: El Titular participaría en las actividades que la autoridad establezca realizar para el desarrollo sustentable d"/>
    <m/>
  </r>
  <r>
    <n v="2132447295"/>
    <s v="EIA DS40"/>
    <s v="Sistema de Transmisión S/E Pichirropulli - S/E Tineo"/>
    <s v="Interregional"/>
    <s v="Frutillar, Llanquihue, Río Negro, Purranque, Osorno, Paillaco, San Pablo, La Unión, Río Bueno"/>
    <s v="b1"/>
    <n v="1243"/>
    <n v="2018"/>
    <x v="1"/>
    <s v="LTE"/>
    <n v="39"/>
    <s v="Ejecución de proyecto de empalme eléctrico"/>
    <x v="4"/>
    <x v="23"/>
    <s v="Compensación"/>
    <s v="Construcción"/>
    <s v="Grupos humanos, incluyendo grupos humanos pertenecientes a pueblos indígenas."/>
    <s v="[C-MH-05] Intervención en terrenos de la Comunidad Puilo Chiguaipulli, por atravieso aéreo de la LAT en Parcela 1-A, en la localidad de Río Negro."/>
    <s v="Objetivo: Dotar de empalme eléctrico y factibilidad de acceso a electricidad a los socios de la Comunidad Puilo Chiguaipulli. Descripción: Se considera la elaboración y posterior ejecución de un proyecto de empalme eléctrico que dotará de electricidad a l"/>
    <s v="Una vez terminadas las obras, se remitirá un informe a la SMA, en un plazo no mayor a 3 meses, acompañando los siguientes contenidos:  Ingeniería del proyecto de empalme eléctrico.  Registro fotográfico de la instalación del empalme eléctrico.  Acta de"/>
  </r>
  <r>
    <n v="2132447295"/>
    <s v="EIA DS40"/>
    <s v="Sistema de Transmisión S/E Pichirropulli - S/E Tineo"/>
    <s v="Interregional"/>
    <s v="Frutillar, Llanquihue, Río Negro, Purranque, Osorno, Paillaco, San Pablo, La Unión, Río Bueno"/>
    <s v="b1"/>
    <n v="1243"/>
    <n v="2018"/>
    <x v="1"/>
    <s v="LTE"/>
    <n v="42"/>
    <s v="Protocolo de trabajo en el predio de la comunidad en la fase de construcción y operación del Proyecto"/>
    <x v="4"/>
    <x v="23"/>
    <s v="Mitigación"/>
    <s v="Construcción y Operación"/>
    <s v="Grupos humanos, incluyendo grupos humanos pertenecientes a pueblos indígenas."/>
    <s v="[C-MH-05] Intervención en terrenos de la Comunidad Puilo Chiguaipulli, por atravieso aéreo de la LAT en Parcela 1-A, en la localidad de Río Negro."/>
    <s v="Objetivo: Fijar lineamientos y acciones que orientarán el relacionamiento con la Comunidad Puilo Chiguaipulli, en el marco de la fase de construcción y operación del Proyecto. Descripción: Se elaboró un protocolo que regulará las acciones asociadas a la c"/>
    <s v="Una vez terminada la construcción de las obras del Proyecto en el predio, se remitirá un informe a la SMA, en un plazo no mayor a 3 meses desde la fecha de término de la construcción, acompañando, a lo menos, los siguientes contenidos:  Registro de capac"/>
  </r>
  <r>
    <n v="2132447295"/>
    <s v="EIA DS40"/>
    <s v="Sistema de Transmisión S/E Pichirropulli - S/E Tineo"/>
    <s v="Interregional"/>
    <s v="Frutillar, Llanquihue, Río Negro, Purranque, Osorno, Paillaco, San Pablo, La Unión, Río Bueno"/>
    <s v="b1"/>
    <n v="1243"/>
    <n v="2018"/>
    <x v="1"/>
    <s v="LTE"/>
    <n v="43"/>
    <s v="Protocolo de relacionamiento en fase de construcción y operación"/>
    <x v="4"/>
    <x v="23"/>
    <s v="Compensación"/>
    <s v="Construcción y Operación"/>
    <s v="Grupos humanos, incluyendo grupos humanos pertenecientes a pueblos indígenas."/>
    <s v="[C-MH-06] Intervención y alteración de los sistemas de vida y costumbres del grupo humano perteneciente al pueblo indígena mapuche-huilliche, Familia Maragaño–Llanllán."/>
    <s v="Objetivo: Fijar lineamientos y acciones que orientarán el relacionamiento con la Familia Maragaño-Llanllán, durante la fase de construcción y operación del Proyecto. Descripción: Se elaboró un documento que fijara las acciones que deberán desarrollar tant"/>
    <s v="Una vez terminada la construcción de las obras del Proyecto en el predio, se remitirá un informe a la SMA, en un plazo no mayor a 3 meses desde la fecha de término de la construcción, acompañando, a lo menos, los siguientes contenidos:  Registro de capac"/>
  </r>
  <r>
    <n v="2132447295"/>
    <s v="EIA DS40"/>
    <s v="Sistema de Transmisión S/E Pichirropulli - S/E Tineo"/>
    <s v="Interregional"/>
    <s v="Frutillar, Llanquihue, Río Negro, Purranque, Osorno, Paillaco, San Pablo, La Unión, Río Bueno"/>
    <s v="b1"/>
    <n v="1243"/>
    <n v="2018"/>
    <x v="1"/>
    <s v="LTE"/>
    <n v="91"/>
    <s v="Gestión comunitaria y socialización"/>
    <x v="4"/>
    <x v="23"/>
    <s v="CAV"/>
    <s v="Fase de construcción y durante los dos (2) primeros años de operación."/>
    <s v="No aplica"/>
    <s v="No aplica."/>
    <s v="Objetivo: atender de forma oportuna las sugerencias, quejas y reclamos que puedan manifestar los vecinos del Proyecto, frente a eventuales desviaciones de los protocolos de control de impactos o molestias que puedan surgir a causa de la fase de construcci"/>
    <m/>
  </r>
  <r>
    <n v="2132536251"/>
    <s v="EIA DS40"/>
    <s v="ENAPAC"/>
    <s v="III"/>
    <s v="Copiapó, Caldera"/>
    <s v="a1"/>
    <n v="99"/>
    <n v="2018"/>
    <x v="3"/>
    <s v="No Aplica"/>
    <n v="38"/>
    <s v="Protocolo de acercamiento y comportamiento con las comunidades para trabajadores contratistas"/>
    <x v="4"/>
    <x v="23"/>
    <s v="Mitigación"/>
    <s v="No informada"/>
    <s v="Medio Humano"/>
    <s v="Aumento de Población Flotante Sector Las Lozas Amarillas."/>
    <s v="Objetivo: Minimizar la alteración que puede provocar el arribo masivo de trabajadores a una zona que tiene como característica principal la baja densidad poblacional y lo homogéneo de su composición social. Descripción: Se elaborará un protocolo de compor"/>
    <s v="Protocolo redactado, firmas de los trabajadores dando cuenta del conocimiento de este protocolo, libros de reclamos para las comunidades. Los registros estarán disponibles tanto en las instalaciones de la planta desalinizadora."/>
  </r>
  <r>
    <n v="2132536251"/>
    <s v="EIA DS40"/>
    <s v="ENAPAC"/>
    <s v="III"/>
    <s v="Copiapó, Caldera"/>
    <s v="a1"/>
    <n v="99"/>
    <n v="2018"/>
    <x v="3"/>
    <s v="No Aplica"/>
    <n v="39"/>
    <s v="Aplicación de Protocolo de Comunicación y Circulación"/>
    <x v="4"/>
    <x v="23"/>
    <s v="Mitigación"/>
    <s v="No informada"/>
    <s v="Medio Humano"/>
    <s v="Alteración de rutas de acceso hacia San Camilo"/>
    <s v="Objetivo: Generar un procedimiento de comunicación, información y circulación, orientado a las comunidades del área de influencia del Proyecto, con el propósito, por un lado, de aumentar la transparencia y la participación de éstas en su desarrollo, y con"/>
    <s v="Libro de reclamos, actas de reunión entre las comunidades y el Titular. Los registros estarán disponibles tanto en las instalaciones del parque fotovoltaico."/>
  </r>
  <r>
    <n v="2132536251"/>
    <s v="EIA DS40"/>
    <s v="ENAPAC"/>
    <s v="III"/>
    <s v="Copiapó, Caldera"/>
    <s v="a1"/>
    <n v="99"/>
    <n v="2018"/>
    <x v="3"/>
    <s v="No Aplica"/>
    <n v="40"/>
    <s v="Protocolo de acercamiento y comportamiento con las comunidades para trabajadores contratistas"/>
    <x v="4"/>
    <x v="23"/>
    <s v="Mitigación"/>
    <s v="No informada"/>
    <s v="Medio Humano"/>
    <s v="Aumento de Población Flotante en San Camilo"/>
    <s v="Objetivo: Minimizar la alteración que puede provocar el arribo masivo de trabajadores a una zona que tiene como característica principal la baja densidad poblacional y lo homogéneo de su composición social. Descripción: Se elaborará un protocolo de compor"/>
    <s v="Libro de reclamos, actas de reunión entre las comunidades y el Titular. Los registros estarán disponibles tanto en las instalaciones del parque fotovoltaico."/>
  </r>
  <r>
    <n v="2132536251"/>
    <s v="EIA DS40"/>
    <s v="ENAPAC"/>
    <s v="III"/>
    <s v="Copiapó, Caldera"/>
    <s v="a1"/>
    <n v="99"/>
    <n v="2018"/>
    <x v="3"/>
    <s v="No Aplica"/>
    <n v="96"/>
    <s v="Plan de comunicaciones preventivo con la comunidad"/>
    <x v="4"/>
    <x v="23"/>
    <s v="CAV"/>
    <s v="Construcción y Cierre"/>
    <s v="No aplica"/>
    <s v="No aplica"/>
    <s v="Objetivo: Informar a la comunidad sobre las principales acciones del Proyecto durante la fase de construcción y cierre. Descripción: Se llevará a cabo mediante los mecanismos de contacto o canales normales establecidos para cualquier actividad, vale decir"/>
    <m/>
  </r>
  <r>
    <n v="2138417146"/>
    <s v="EIA DS40"/>
    <s v="Terminal Gas Caldera"/>
    <s v="III"/>
    <s v="Caldera"/>
    <s v="f4"/>
    <n v="83"/>
    <n v="2019"/>
    <x v="2"/>
    <s v="No Aplica"/>
    <n v="83"/>
    <s v="Restricción de actividades en día de fiesta de San Pedro"/>
    <x v="4"/>
    <x v="23"/>
    <s v="CAV"/>
    <s v="Construcción y Operación"/>
    <s v="No aplica"/>
    <s v="Efectos adversos sobre vertebrados marinos."/>
    <s v="Objetivo: Asegurar el libre acceso de las cerca de 30 embarcaciones que transitan al interior de la bahía de Caldera (próximo al Proyecto) para la celebración de San Pedro, durante la fase de construcción y operación del Proyecto. Descripción: Como parte "/>
    <m/>
  </r>
  <r>
    <n v="2138417146"/>
    <s v="EIA DS40"/>
    <s v="Terminal Gas Caldera"/>
    <s v="III"/>
    <s v="Caldera"/>
    <s v="f4"/>
    <n v="83"/>
    <n v="2019"/>
    <x v="2"/>
    <s v="No Aplica"/>
    <n v="87"/>
    <s v="Visita a terreno con especialistas y comunidad"/>
    <x v="4"/>
    <x v="23"/>
    <s v="CAV"/>
    <s v="Construcción"/>
    <s v="No aplica"/>
    <s v="Sin impacto asociado"/>
    <s v="Objetivo: Realizar una visita al área del proyecto en la que participe la comunidad indígena acompañados de un arqueólogo y un paleontólogo. Descripción: Se invitará a terreno a la Comunidad Indígena Diaguitas Costeros Familia Campillay de Caldera y la As"/>
    <m/>
  </r>
  <r>
    <n v="2139054175"/>
    <s v="EIA DS40"/>
    <s v="Parque Eólico Caman"/>
    <s v="XIV"/>
    <s v="Paillaco, Los Lagos, Valdivia"/>
    <s v="c"/>
    <n v="65"/>
    <n v="2020"/>
    <x v="1"/>
    <s v="Eólico"/>
    <n v="52"/>
    <s v="Plan de comunicación y coordinación (MM-MH-03”)"/>
    <x v="4"/>
    <x v="23"/>
    <s v="Mitigación"/>
    <s v="Construcción"/>
    <s v="Medio Humano: Tiempos de desplazamiento"/>
    <s v="DG-02: Aumento en los tiempos de desplazamiento en ruta T-608 El aumento del flujo vial en la ruta T-608, si bien será adecuadamente absorbida por el mejoramiento de esta por las acciones del Proyecto, el hecho de que constituya la única vía de acceso p"/>
    <s v="Objetivo: Proveer a la comunidad usuaria de las Rutas T-608, T-206 y T-616 información sobre el Proyecto, con foco en el tipo de obra que se realizará, el horario de trabajo, intervención de caminos y la duración de tales eventos, aspectos clave del proye"/>
    <s v="- Acta de reuniones de comunicación con Junta de Vecinos. - Registro de material de difusión por medio local."/>
  </r>
  <r>
    <n v="2139054175"/>
    <s v="EIA DS40"/>
    <s v="Parque Eólico Caman"/>
    <s v="XIV"/>
    <s v="Paillaco, Los Lagos, Valdivia"/>
    <s v="c"/>
    <n v="65"/>
    <n v="2020"/>
    <x v="1"/>
    <s v="Eólico"/>
    <n v="143"/>
    <s v="Mecanismo de reclamo CAV-MH-02"/>
    <x v="4"/>
    <x v="23"/>
    <s v="CAV"/>
    <s v="Construcción y Operación"/>
    <s v="No aplica"/>
    <s v="No aplica"/>
    <s v="Objetivo: Desarrollar un espacio de comunicación formal entre el Titular y actores locales, a través del cual se puedan hacer llegar consultas, sugerencias y/o reclamos al Titular. Descripción: Se implementará un mecanismo de reclamos, el cual permitirá "/>
    <m/>
  </r>
  <r>
    <n v="2139054175"/>
    <s v="EIA DS40"/>
    <s v="Parque Eólico Caman"/>
    <s v="XIV"/>
    <s v="Paillaco, Los Lagos, Valdivia"/>
    <s v="c"/>
    <n v="65"/>
    <n v="2020"/>
    <x v="1"/>
    <s v="Eólico"/>
    <n v="144"/>
    <s v="Monitoreo participativo de comunidades CAV-MH-03"/>
    <x v="4"/>
    <x v="23"/>
    <s v="CAV"/>
    <s v="Construcción"/>
    <s v="No aplica"/>
    <s v="No aplica"/>
    <s v="Objetivo: Implementar un sistema participativo para que las comunidades puedan verificar el cumplimiento de la RCA. Descripción: Implementación de un Plan Monitoreo Comunitario del Proyecto, con frecuencia trimestral que considere la participación de las "/>
    <m/>
  </r>
  <r>
    <n v="2141074139"/>
    <s v="EIA DS40"/>
    <s v="Nuevas Líneas 2x220 kV entre Parinacota y Cóndores"/>
    <s v="Interregional"/>
    <s v="Alto Hospicio, Huara, Camarones, Pozo Almonte, Arica"/>
    <s v="b1"/>
    <n v="1112"/>
    <n v="2019"/>
    <x v="1"/>
    <s v="LTE"/>
    <n v="90"/>
    <s v="Protocolo de comunicación con la población local"/>
    <x v="4"/>
    <x v="23"/>
    <s v="CAV"/>
    <s v="Construcción"/>
    <s v="No aplica"/>
    <s v="Sin impacto asociado, efectos generales sobre medio humano"/>
    <s v="Objetivo: mantener un canal de comunicación permanente con la comunidad de manera de atender inquietudes, de solucionar situaciones que afectan el cotidiano de la gente por actividades del Proyecto, mantener a la gente informada y con instancias de conver"/>
    <m/>
  </r>
  <r>
    <n v="2141074139"/>
    <s v="EIA DS40"/>
    <s v="Nuevas Líneas 2x220 kV entre Parinacota y Cóndores"/>
    <s v="Interregional"/>
    <s v="Alto Hospicio, Huara, Camarones, Pozo Almonte, Arica"/>
    <s v="b1"/>
    <n v="1112"/>
    <n v="2019"/>
    <x v="1"/>
    <s v="LTE"/>
    <n v="92"/>
    <s v="Plan de difusión uso de explosivos"/>
    <x v="4"/>
    <x v="23"/>
    <s v="CAV"/>
    <s v="Construcción"/>
    <s v="No aplica"/>
    <s v="Sin impacto asociado, efectos generales sobre medio humano"/>
    <s v="Objetivo: informar a la comunidad, con la debida antelación, del uso de explosivos durante la fase de construcción. Descripción: El plan de difusión será ejecutado por etapas, presentándose en primera instancia un cronograma tentativo, con todas las fecha"/>
    <m/>
  </r>
  <r>
    <n v="2142266195"/>
    <s v="EIA DS40"/>
    <s v="Nueva Línea Nueva Maitencillo -Punta Colorada -Nueva Pan de Azúcar 2x220 kV, 2x500 MVA"/>
    <s v="Interregional"/>
    <s v="La Higuera, Freirina, Vallenar, Coquimbo, La Serena"/>
    <s v="b1"/>
    <n v="193"/>
    <n v="2020"/>
    <x v="1"/>
    <s v="LTE"/>
    <n v="93"/>
    <s v="Difusión y sensibilización de la población sobre la importancia ecosistémica del guanaco (Lama guanicoe) y de especies de flora en categoría de conservación, a partir de representaciones interactivas dirigidas a la comunidad infantil"/>
    <x v="4"/>
    <x v="23"/>
    <s v="CAV"/>
    <s v="Construcción y Operación"/>
    <s v="No aplica"/>
    <s v="Pérdida de ejemplares de una población Pérdida de individuos de flora en estado de conservación y/o con singularidad ambiental"/>
    <s v="Objetivo: Difundir y sensibilizar a la población sobre la importancia ecosistémica del guanaco (Lama guanicoe) y sobre las especies de flora en categoría de conservación. Descripción: El compromiso tiene una etapa de difusión y otra de sensibilización: Pr"/>
    <m/>
  </r>
  <r>
    <n v="2142266195"/>
    <s v="EIA DS40"/>
    <s v="Nueva Línea Nueva Maitencillo -Punta Colorada -Nueva Pan de Azúcar 2x220 kV, 2x500 MVA"/>
    <s v="Interregional"/>
    <s v="La Higuera, Freirina, Vallenar, Coquimbo, La Serena"/>
    <s v="b1"/>
    <n v="193"/>
    <n v="2020"/>
    <x v="1"/>
    <s v="LTE"/>
    <n v="104"/>
    <s v="Documento de Difusión Patrimonial"/>
    <x v="4"/>
    <x v="23"/>
    <s v="CAV"/>
    <s v="Operación"/>
    <s v="No aplica"/>
    <s v="Intervención de monumentos arqueológicos"/>
    <s v="Objetivo: Difundir el conocimiento del patrimonio arqueológico de las comunas involucradas en el Proyecto. Descripción: Este documento expondrá el patrimonio cultural estudiado tanto en el proyecto como a nivel regional, abarcando distintos momentos de la"/>
    <m/>
  </r>
  <r>
    <n v="2142266195"/>
    <s v="EIA DS40"/>
    <s v="Nueva Línea Nueva Maitencillo -Punta Colorada -Nueva Pan de Azúcar 2x220 kV, 2x500 MVA"/>
    <s v="Interregional"/>
    <s v="La Higuera, Freirina, Vallenar, Coquimbo, La Serena"/>
    <s v="b1"/>
    <n v="193"/>
    <n v="2020"/>
    <x v="1"/>
    <s v="LTE"/>
    <n v="107"/>
    <s v="Cursos sobre el valor patrimonial y paisajístico de las regiones de Atacama y Coquimbo"/>
    <x v="4"/>
    <x v="23"/>
    <s v="CAV"/>
    <s v="Operación"/>
    <s v="No aplica"/>
    <s v="Intrusión visual Artificialidad"/>
    <s v="Objetivo: Aportar a la educación ambiental, promover el conocimiento y la valoración del patrimonio y el paisaje de sitios turísticos de las regiones de Atacama y Coquimbo Descripción: Serán cursos abiertos a las comunidades y/u organizaciones sociales de"/>
    <m/>
  </r>
  <r>
    <n v="2143304007"/>
    <s v="EIA DS40"/>
    <s v="Nueva Línea Transmisión 2x220 kV Nueva Pan de Azúcar-Punta Sierra-Centella"/>
    <s v="IV"/>
    <s v="Illapel, Coquimbo, Ovalle, Canela, Salamanca"/>
    <s v="b1"/>
    <n v="55"/>
    <n v="2021"/>
    <x v="1"/>
    <s v="LTE"/>
    <n v="150"/>
    <s v="Mecanismo de Comunicación"/>
    <x v="4"/>
    <x v="23"/>
    <s v="CAV"/>
    <s v="Construcción"/>
    <s v="No aplica"/>
    <s v="Este mecanismo constituye una herramienta transversal de gestión para abordar los cinco impactos no significativos del componente de medio humano, a saber: • Restricción al acceso y uso en las zonas empleadas para la actividad criancera por el grupo human"/>
    <s v="Establecer previo al inicio de las actividades de construcción del Proyecto en cada sector, un acercamiento y contacto con las comunidades de los distintos sectores del área de influencia a través de sus dirigentes, en particular para el caso de los crian"/>
    <m/>
  </r>
  <r>
    <n v="2144233665"/>
    <s v="EIA DS40"/>
    <s v="Habilitación de suelos de Patios Ferroviarios"/>
    <s v="II"/>
    <s v="Antofagasta"/>
    <s v="o11"/>
    <n v="237"/>
    <n v="2021"/>
    <x v="2"/>
    <s v="No Aplica"/>
    <n v="49"/>
    <s v="Suspensión de las actividades de transporte en días hábiles, jueves y viernes, durante el desarrollo de la Fiesta de la Tirana Chica."/>
    <x v="4"/>
    <x v="23"/>
    <s v="CAV"/>
    <s v="Construcción y Operación"/>
    <s v="No aplica"/>
    <s v="Potencial obstrucción del acceso de participantes y visitantes a las festividades y procesiones asociadas a la Fiesta de la Tirana Chica."/>
    <s v="Objetivo: El objetivo de este compromiso voluntario es evitar una potencial interferencia, producto del flujo de camiones del Proyecto, en el desarrollo de la Fiesta de la Tirana Chica, que se realiza todos los años, de jueves a domingo de una semana que "/>
    <m/>
  </r>
  <r>
    <n v="2144233665"/>
    <s v="EIA DS40"/>
    <s v="Habilitación de suelos de Patios Ferroviarios"/>
    <s v="II"/>
    <s v="Antofagasta"/>
    <s v="o11"/>
    <n v="237"/>
    <n v="2021"/>
    <x v="2"/>
    <s v="No Aplica"/>
    <n v="50"/>
    <s v="Programa de comunicación con la comunidad"/>
    <x v="4"/>
    <x v="23"/>
    <s v="CAV"/>
    <s v="Todas las fases"/>
    <s v="No aplica"/>
    <s v="No tiene impacto ambiental asociado."/>
    <s v="Objetivo: Implementar un programa que refuerce las comunicaciones de FCAB con las Unidades Vecinales circundantes al Sector Patios de FCAB, que permita informar a la comunidad sobre la ejecución de actividades relevantes del Proyecto. Descripción: Se impl"/>
    <m/>
  </r>
  <r>
    <n v="2144233665"/>
    <s v="EIA DS40"/>
    <s v="Habilitación de suelos de Patios Ferroviarios"/>
    <s v="II"/>
    <s v="Antofagasta"/>
    <s v="o11"/>
    <n v="237"/>
    <n v="2021"/>
    <x v="2"/>
    <s v="No Aplica"/>
    <n v="57"/>
    <s v="Formación de una mesa de trabajo patrimonial entre el Consejo de Monumentos Nacionales y FCAB."/>
    <x v="4"/>
    <x v="23"/>
    <s v="CAV"/>
    <s v="Construcción"/>
    <s v="No aplica"/>
    <s v="No tiene impacto ambiental asociado."/>
    <s v="Objetivo: El objetivo de este compromiso ambiental voluntario es promover la formación de una mesa de trabajo con la participación del Consejo de Monumentos Nacionales y FCAB, para abordar temas patrimoniales asociados a las instalaciones de FCAB. Descrip"/>
    <m/>
  </r>
  <r>
    <n v="2145215132"/>
    <s v="EIA DS40"/>
    <s v="Parque Eólico Atacama"/>
    <s v="III"/>
    <s v="Freirina"/>
    <s v="c"/>
    <n v="20210300186"/>
    <n v="2021"/>
    <x v="1"/>
    <s v="Eólico"/>
    <n v="78"/>
    <s v="Medidas complementarias especies herbáceas y geófitas (Preservación)"/>
    <x v="4"/>
    <x v="23"/>
    <s v="CAV"/>
    <s v="Construcción y Operación"/>
    <s v="No aplica"/>
    <s v="Pérdida ecosistema desierto florido"/>
    <s v="Objetivo: Preservación de germoplasma con énfasis en aquellas especies singulares propias del desierto florido. Descripción: Se contempla que al menos un 20% del germoplasma rescatado sea resguardado para el desarrollo de estudios de germinación. Este por"/>
    <m/>
  </r>
  <r>
    <n v="2145215132"/>
    <s v="EIA DS40"/>
    <s v="Parque Eólico Atacama"/>
    <s v="III"/>
    <s v="Freirina"/>
    <s v="c"/>
    <n v="20210300186"/>
    <n v="2021"/>
    <x v="1"/>
    <s v="Eólico"/>
    <n v="85"/>
    <s v="Plan de comunicación, difusión y coordinación del uso compartido de rutas y huellas con organizaciones locales y usuarios"/>
    <x v="4"/>
    <x v="23"/>
    <s v="CAV"/>
    <s v="Construcción"/>
    <s v="No aplica"/>
    <s v="Alteración de flujos por caminos públicos y circulación por huellas en área del Proyecto"/>
    <s v="Objetivo: Evitar potenciales molestias en el uso de las vías locales mediante la información anticipada y coordinación conjunta con las organizaciones locales. De esta forma el CAV busca resguardar las formas de vida locales, condiciones de conectividad, "/>
    <m/>
  </r>
  <r>
    <n v="2145591077"/>
    <s v="EIA DS40"/>
    <s v="Nueva Línea 2x220 Nueva Alto Melipilla - Nueva Casablanca - La Pólvora - Agua Santa"/>
    <s v="Interregional"/>
    <s v="Melipilla, Cartagena, Valparaíso, Casablanca, San Antonio, Viña del Mar"/>
    <s v="b1"/>
    <n v="2023990019"/>
    <n v="2023"/>
    <x v="1"/>
    <s v="LTE"/>
    <n v="150"/>
    <s v="Mecanismo de gestión de consultas y reclamos comunitarios y Canal de Comunicación Permanente"/>
    <x v="4"/>
    <x v="23"/>
    <s v="CAV"/>
    <s v="Todas las fases"/>
    <s v="No aplica"/>
    <s v="N/A"/>
    <s v="Objetivo: Gestionar formalmente las consultas, inquietudes y reclamos comunitarios del área de influencia del Proyecto. Descripción: Implementación de un procedimiento interno de gestión de consultas y reclamos comunitarios orientado a identificar, contro"/>
    <m/>
  </r>
  <r>
    <n v="2147149324"/>
    <s v="EIA DS40"/>
    <s v="Modificación parcial del sistema de reinyección en los puquios de Llamara"/>
    <s v="Interregional"/>
    <s v="María Elena, Pozo Almonte"/>
    <s v="p"/>
    <n v="20239900145"/>
    <n v="2023"/>
    <x v="3"/>
    <s v="No Aplica"/>
    <n v="180"/>
    <s v="Convenio de Colaboración entre DGA y SQM"/>
    <x v="4"/>
    <x v="23"/>
    <s v="CAV"/>
    <s v="Construcción"/>
    <s v="No aplica"/>
    <s v="• No tiene impacto ambiental asociado"/>
    <s v="Objetivo: Generar un convenio de colaboración entre SQM y la DGA para complementar y mejorar el monitoreo de la cuenca del Salar de Llamara, que considere un programa de ejecución y recepción de estaciones instaladas por parte de la DGA. Descripción: Real"/>
    <m/>
  </r>
  <r>
    <n v="2147149324"/>
    <s v="EIA DS40"/>
    <s v="Modificación parcial del sistema de reinyección en los puquios de Llamara"/>
    <s v="Interregional"/>
    <s v="María Elena, Pozo Almonte"/>
    <s v="p"/>
    <n v="20239900145"/>
    <n v="2023"/>
    <x v="3"/>
    <s v="No Aplica"/>
    <n v="183"/>
    <s v="Mecanismo de Gestión de Consultas y Comunicación Permanente"/>
    <x v="4"/>
    <x v="23"/>
    <s v="CAV"/>
    <s v="Todas las fases"/>
    <s v="No aplica"/>
    <s v="• Impacto N°11: Intervención de un área utilizada para el desarrollo de la actividad turística"/>
    <s v="Objetivo: Gestionar formalmente las consultas, inquietudes y reclamos comunitarios del área de influencia del Proyecto (Comunidades de Huatacondo, Quillagua y GHPPI de Tamentica), con el fin de anticiparse a cualquier variable o elemento que pudiese inter"/>
    <m/>
  </r>
  <r>
    <n v="2147149324"/>
    <s v="EIA DS40"/>
    <s v="Modificación parcial del sistema de reinyección en los puquios de Llamara"/>
    <s v="Interregional"/>
    <s v="María Elena, Pozo Almonte"/>
    <s v="p"/>
    <n v="20239900145"/>
    <n v="2023"/>
    <x v="3"/>
    <s v="No Aplica"/>
    <n v="186"/>
    <s v="Convenio de monitoreo participativo con el GHPPI de Tamentica."/>
    <x v="4"/>
    <x v="23"/>
    <s v="CAV"/>
    <s v="Todas las fases"/>
    <s v="No aplica"/>
    <s v="No aplica"/>
    <s v="Objetivo: Implementar e incentivar la participación del GHPPI Tamentica en el plan de seguimiento de las variables ambientales del proyecto durante su vida útil (construcción, operación y cierre)._x000a_Se establecerán mecanismos de monitoreos participativos, q"/>
    <m/>
  </r>
  <r>
    <n v="2147149324"/>
    <s v="EIA DS40"/>
    <s v="Modificación parcial del sistema de reinyección en los puquios de Llamara"/>
    <s v="Interregional"/>
    <s v="María Elena, Pozo Almonte"/>
    <s v="p"/>
    <n v="20239900145"/>
    <n v="2023"/>
    <x v="3"/>
    <s v="No Aplica"/>
    <n v="191"/>
    <s v="Convenio de monitoreo participativo con la C.I. Aymara de Quillagua."/>
    <x v="4"/>
    <x v="23"/>
    <s v="CAV"/>
    <s v="Todas las fases"/>
    <s v="No aplica"/>
    <s v="No aplica"/>
    <s v="Objetivo: Implementar e incentivar la participación de la Comunidad Indígena Aymara de Quillagua (“CIAQ”) en el plan de seguimiento de las variables ambientales del proyecto durante su vida útil (construcción, operación y cierre)._x000a_Descripción: Se establec"/>
    <m/>
  </r>
  <r>
    <n v="2147149324"/>
    <s v="EIA DS40"/>
    <s v="Modificación parcial del sistema de reinyección en los puquios de Llamara"/>
    <s v="Interregional"/>
    <s v="María Elena, Pozo Almonte"/>
    <s v="p"/>
    <n v="20239900145"/>
    <n v="2023"/>
    <x v="3"/>
    <s v="No Aplica"/>
    <n v="194"/>
    <s v="Convenio de monitoreo participativo con la Comunidad Indígena Quechua de Huatacondo"/>
    <x v="4"/>
    <x v="23"/>
    <s v="CAV"/>
    <s v="Todas las fases"/>
    <s v="No aplica"/>
    <s v="No aplica"/>
    <s v="Objetivo: Implementar la participación de la Comunidad Indígena Quechua de Huatacondo (“CIQH”) en el plan de seguimiento de las variables ambientales del proyecto durante su vida útil, específicamente en las componentes calidad y nivel del agua, flora y v"/>
    <m/>
  </r>
  <r>
    <n v="2149172511"/>
    <s v="EIA DS40"/>
    <s v="Parque Eólico Antofagasta"/>
    <s v="II"/>
    <s v="Taltal"/>
    <s v="c"/>
    <n v="20230200128"/>
    <n v="2023"/>
    <x v="1"/>
    <s v="Eólico"/>
    <n v="36"/>
    <s v="Procedimiento de quejas y reclamos"/>
    <x v="4"/>
    <x v="23"/>
    <s v="CAV"/>
    <s v="Todas las fases"/>
    <s v="No aplica"/>
    <s v="No Informada"/>
    <s v="- Objetivo: establecer un procedimiento de comunicación efectiva, que permita a terceros que sientan afectación por obra o acción del Proyecto (reclamantes) presentar sus quejas, reclamos, sugerencias o consultas al titular, respecto de su actuación duran"/>
    <m/>
  </r>
  <r>
    <n v="2149172511"/>
    <s v="EIA DS40"/>
    <s v="Parque Eólico Antofagasta"/>
    <s v="II"/>
    <s v="Taltal"/>
    <s v="c"/>
    <n v="20230200128"/>
    <n v="2023"/>
    <x v="1"/>
    <s v="Eólico"/>
    <n v="42"/>
    <s v="Relacionamiento comunitario entre el titular y los grupos humanos de la localidad de Paposo"/>
    <x v="4"/>
    <x v="23"/>
    <s v="CAV"/>
    <s v="Todas las fases"/>
    <s v="No aplica"/>
    <s v="No Informada"/>
    <s v="- Objetivo: seguir profundizando la comunicación y acercamiento con los grupos humanos de Paposo, a fin de atender sus consultas y preocupaciones en relación con el proyecto e informar de los compromisos ambientales voluntarios (CAV) por parte del titular"/>
    <m/>
  </r>
  <r>
    <n v="2151787876"/>
    <s v="EIA DS40"/>
    <s v="Parque Fotovoltaico Libélula"/>
    <s v="RM"/>
    <s v="Tiltil, Colina"/>
    <s v="c"/>
    <n v="202313001461"/>
    <n v="2023"/>
    <x v="1"/>
    <s v="PFV"/>
    <n v="80"/>
    <s v="Mesas de trabajo con las comunidades"/>
    <x v="4"/>
    <x v="23"/>
    <s v="CAV"/>
    <s v="Operación"/>
    <s v="No aplica"/>
    <s v="No aplica."/>
    <s v="Objetivo: Implementar mesas de trabajo con las comunidades presentes en el área de influencia, con el fin de establecer un método regular y permanente de relacionamiento de largo plazo y con miras a un trabajo asociativo que se concrete en la ejecución de"/>
    <m/>
  </r>
  <r>
    <n v="2151787876"/>
    <s v="EIA DS40"/>
    <s v="Parque Fotovoltaico Libélula"/>
    <s v="RM"/>
    <s v="Tiltil, Colina"/>
    <s v="c"/>
    <n v="202313001461"/>
    <n v="2023"/>
    <x v="1"/>
    <s v="PFV"/>
    <n v="80"/>
    <s v="Difusión técnica y científica de las especies de hongos mediante publicación de guía de reconocimiento"/>
    <x v="4"/>
    <x v="23"/>
    <s v="CAV"/>
    <s v="Operación"/>
    <s v="No aplica"/>
    <s v="HP-12: “Efecto adverso sobre recursos naturales renovables, líquenes, dada la pérdida de este grupo de organismos en la etapa de Construcción del Proyecto en el Parque Fotovoltaico y la Línea de Transmisión”. HP-13: “Efecto adverso sobre recursos naturale"/>
    <s v="Objetivo: Fomentar y aumentar el conocimiento y divulgación de la diversidad de hongos y líquenes de la Región Metropolitana como una estrategia de conservación. Descripción: Se impulsará la confección de una publicación de divulgación científica"/>
    <m/>
  </r>
  <r>
    <n v="2151787876"/>
    <s v="EIA DS40"/>
    <s v="Parque Fotovoltaico Libélula"/>
    <s v="RM"/>
    <s v="Tiltil, Colina"/>
    <s v="c"/>
    <n v="202313001461"/>
    <n v="2023"/>
    <x v="1"/>
    <s v="PFV"/>
    <n v="86"/>
    <s v="Transporte de maquinaria e insumos en horarios alejados de la Fiesta de Cuasimodo"/>
    <x v="4"/>
    <x v="23"/>
    <s v="CAV"/>
    <s v="Construcción y Cierre"/>
    <s v="No aplica"/>
    <s v="Alteración de los sistemas de vida y costumbre de grupos humanos, durante la fase de Construcción, debido a la dificultad para el ejercicio de tradiciones, cultura o intereses comunitarios de la población del Área de Influencia."/>
    <s v="Objetivo: Evitar interferir con la fiesta de Cuasimodo. Descripción: Se evitará el tránsito de vehicular en cuanto al transporte de maquinaria e insumos durante la festividad hasta después de las 17:00 hrs. Justificación: La festividad transita por vías q"/>
    <m/>
  </r>
  <r>
    <n v="2151787876"/>
    <s v="EIA DS40"/>
    <s v="Parque Fotovoltaico Libélula"/>
    <s v="RM"/>
    <s v="Tiltil, Colina"/>
    <s v="c"/>
    <n v="202313001461"/>
    <n v="2023"/>
    <x v="1"/>
    <s v="PFV"/>
    <n v="86"/>
    <s v="Transporte de maquinaria e insumos en horarios alejados de la Fiesta de San Isidro"/>
    <x v="4"/>
    <x v="23"/>
    <s v="CAV"/>
    <s v="Construcción y Cierre"/>
    <s v="No aplica"/>
    <s v="No Informada"/>
    <s v="Objetivo: Evitar interferir con la fiesta de San Isidro. Descripción: Se evitará el tránsito vehicular en cuanto al transporte de maquinaria e insumos durante la festividad hasta después de las 14:00 hrs. Justificación: La festividad transita por vías que"/>
    <m/>
  </r>
  <r>
    <n v="2152728971"/>
    <s v="EIA DS40"/>
    <s v="Nueva Línea 2x220 kV Lagunas Nueva Pozo Almonte, Tendido Primer Circuito"/>
    <s v="I"/>
    <s v="Pozo Almonte"/>
    <s v="b1"/>
    <n v="20230100145"/>
    <n v="2023"/>
    <x v="1"/>
    <s v="LTE"/>
    <n v="57"/>
    <s v="Plan de Gestión para la Trashumancia"/>
    <x v="4"/>
    <x v="23"/>
    <s v="Mitigación"/>
    <s v="Construcción"/>
    <s v="Medio Humano"/>
    <s v="CMHI -1: Alteración del sistema de vida y costumbres de los grupos humanos indígenas por obstrucción al acceso de caminos y sendas existentes hacia áreas de pastoreo de ganado en la Pampa del Tamarugal por la construcción de obras del Proyecto."/>
    <s v="Asegurar el desarrollo de la actividad ganadera y la utilización de las rutas de Trashumancia por parte de los GHPPI ganaderos durante los 14 meses que dura la etapa de Construcción del Proyecto._x000a_Durante la etapa de construcción del Proyecto, el titular d"/>
    <s v="El indicador de cumplimiento corresponderá a la entrega del material audiovisual al CMN para que esta institución pueda también compartir el material a través de sus medios de difusión."/>
  </r>
  <r>
    <n v="2152728971"/>
    <s v="EIA DS40"/>
    <s v="Nueva Línea 2x220 kV Lagunas Nueva Pozo Almonte, Tendido Primer Circuito"/>
    <s v="I"/>
    <s v="Pozo Almonte"/>
    <s v="b1"/>
    <n v="20230100145"/>
    <n v="2023"/>
    <x v="1"/>
    <s v="LTE"/>
    <n v="107"/>
    <s v="Coordinación y Suspensión actividades constructivas del Proyecto durante Realización Fiesta La Tirana"/>
    <x v="4"/>
    <x v="23"/>
    <s v="CAV"/>
    <s v="Construcción"/>
    <s v="No aplica"/>
    <s v="CMH-4: Alteración del sistema de vida y costumbres de los grupos humanos por obstrucción al acceso de caminos y sendas existentes hacia sitios de significación natural/cultural Ruta del Peregrino y Geoglifos de Pintados, por la construcción de obras del P"/>
    <s v="Objetivo: Promover la correcta realización de la peregrinación hacia la Fiesta de La Tirana, suspendiendo las actividades durante la construcción del Proyecto en la zona donde el Proyecto cruza con ruta El Peregrino. Descripción: Durante la celebración en"/>
    <m/>
  </r>
  <r>
    <n v="2152728971"/>
    <s v="EIA DS40"/>
    <s v="Nueva Línea 2x220 kV Lagunas Nueva Pozo Almonte, Tendido Primer Circuito"/>
    <s v="I"/>
    <s v="Pozo Almonte"/>
    <s v="b1"/>
    <n v="20230100145"/>
    <n v="2023"/>
    <x v="1"/>
    <s v="LTE"/>
    <n v="111"/>
    <s v="Mejorar los canales de comunicación y realizar una reunión al año"/>
    <x v="4"/>
    <x v="23"/>
    <s v="CAV"/>
    <s v="Operación"/>
    <s v="No aplica"/>
    <s v="No Aplica"/>
    <s v="Objetivo y Descripción: Se realizarán reuniones anuales entre el Titular y el GHPPI Familia Choque Castro con la finalidad de mantener comunicación efectiva en el caso de existir alguna eventualidad durante la fase de operación, y además para poder coordi"/>
    <m/>
  </r>
  <r>
    <n v="2152728971"/>
    <s v="EIA DS40"/>
    <s v="Nueva Línea 2x220 kV Lagunas Nueva Pozo Almonte, Tendido Primer Circuito"/>
    <s v="I"/>
    <s v="Pozo Almonte"/>
    <s v="b1"/>
    <n v="20230100145"/>
    <n v="2023"/>
    <x v="1"/>
    <s v="LTE"/>
    <n v="112"/>
    <s v="Plan de Gestión para la Trashumancia durante la fase de Cierre."/>
    <x v="4"/>
    <x v="23"/>
    <s v="CAV"/>
    <s v="Operación y cierre"/>
    <s v="No aplica"/>
    <s v="No Aplica"/>
    <s v="Objetivo y Descripción: Asegurar el correcto desarrollo de la actividad ganadera y la utilización de las rutas de Trashumancia por parte de los GHPPI ganaderos durante la etapa de cierre del Proyecto. Justificación: Durante la fase de cierre del Proyecto,"/>
    <m/>
  </r>
  <r>
    <n v="2152728971"/>
    <s v="EIA DS40"/>
    <s v="Nueva Línea 2x220 kV Lagunas Nueva Pozo Almonte, Tendido Primer Circuito"/>
    <s v="I"/>
    <s v="Pozo Almonte"/>
    <s v="b1"/>
    <n v="20230100145"/>
    <n v="2023"/>
    <x v="1"/>
    <s v="LTE"/>
    <n v="115"/>
    <s v="Mejorar los canales de comunicación y realizar una reunión al año."/>
    <x v="4"/>
    <x v="23"/>
    <s v="CAV"/>
    <s v="Operación"/>
    <s v="No aplica"/>
    <s v="No Aplica"/>
    <s v="Objetivo y Descripción: Se realizarán reuniones anuales entre el Titular y la asociación con la finalidad de mantener comunicación efectiva en el caso de existir alguna eventualidad durante la fase de operación, y además para poder coordinar entre ambas p"/>
    <m/>
  </r>
  <r>
    <n v="2152728971"/>
    <s v="EIA DS40"/>
    <s v="Nueva Línea 2x220 kV Lagunas Nueva Pozo Almonte, Tendido Primer Circuito"/>
    <s v="I"/>
    <s v="Pozo Almonte"/>
    <s v="b1"/>
    <n v="20230100145"/>
    <n v="2023"/>
    <x v="1"/>
    <s v="LTE"/>
    <n v="116"/>
    <s v="Plan de Gestión para la Trashumancia durante la fase de Cierre."/>
    <x v="4"/>
    <x v="23"/>
    <s v="CAV"/>
    <s v="Cierre"/>
    <s v="No aplica"/>
    <s v="No Aplica"/>
    <s v="Objetivo y Descripción: Asegurar el correcto desarrollo de la actividad ganadera y la utilización de las rutas de Trashumancia por parte de los GHPPI ganaderos durante la etapa de cierre del Proyecto. Justificación: Durante la fase de cierre del Proyecto,"/>
    <m/>
  </r>
  <r>
    <n v="2158632264"/>
    <s v="EIA DS40"/>
    <s v="Parque Híbrido Pampas"/>
    <s v="II"/>
    <s v="Taltal"/>
    <s v="b1"/>
    <n v="202402001137"/>
    <n v="2024"/>
    <x v="1"/>
    <s v="Eólico"/>
    <n v="49"/>
    <s v="Protocolo de comunicación y relacionamiento entre Titular y grupos humanos de la localidad de Paposo."/>
    <x v="4"/>
    <x v="23"/>
    <s v="CAV"/>
    <s v="Todas las fases"/>
    <s v="No aplica"/>
    <s v="Alteración sistemas de vida y medio humano"/>
    <s v="Objetivo: Propiciar, promover y mantener una clara y oportuna comunicación entre el Titular y los grupos humanos de la localidad de Paposo. Descripción: El Titular desarrollará un protocolo de comunicación y relacionamiento permanente que establezca los c"/>
    <m/>
  </r>
  <r>
    <n v="2158632264"/>
    <s v="EIA DS40"/>
    <s v="Parque Híbrido Pampas"/>
    <s v="II"/>
    <s v="Taltal"/>
    <s v="b1"/>
    <n v="202402001137"/>
    <n v="2024"/>
    <x v="1"/>
    <s v="Eólico"/>
    <n v="50"/>
    <s v="Plan de relacionamiento comunitario y comunicaciones, entre el Titular y Organizaciones Indígenas de la localidad de Paposo."/>
    <x v="4"/>
    <x v="23"/>
    <s v="CAV"/>
    <s v="Todas las fases"/>
    <s v="No aplica"/>
    <s v="No aplica."/>
    <s v="Objetivo: Propiciar, promover y mantener una clara y oportuna comunicación, entre el Titular del Proyecto y las organizaciones pertenecientes a pueblos indígenas de la localidad de Paposo. Descripción: El Titular articulará Mesas de Trabajo, con las comun"/>
    <m/>
  </r>
  <r>
    <n v="2145215132"/>
    <s v="EIA DS40"/>
    <s v="Parque Eólico Atacama"/>
    <s v="III"/>
    <s v="Freirina"/>
    <s v="c"/>
    <n v="20210300186"/>
    <n v="2021"/>
    <x v="1"/>
    <s v="Eólico"/>
    <n v="89"/>
    <s v=" Procedimiento de quejas y reclamos"/>
    <x v="4"/>
    <x v="23"/>
    <s v="CAV"/>
    <s v="Todas las fases"/>
    <s v="No aplica"/>
    <s v="No aplica"/>
    <s v="Objetivo: Establecer un procedimiento de comunicación efectiva, que permita a terceros que sientan afectación por obra o acción del Proyecto (Reclamantes) presentar sus quejas, reclamos, sugerencias o consultas al Proponente, respecto de su actuación dura"/>
    <m/>
  </r>
  <r>
    <n v="2152728971"/>
    <s v="EIA DS40"/>
    <s v="Nueva Línea 2x220 kV Lagunas Nueva Pozo Almonte, Tendido Primer Circuito"/>
    <s v="I"/>
    <s v="Pozo Almonte"/>
    <s v="b1"/>
    <n v="20230100145"/>
    <n v="2023"/>
    <x v="1"/>
    <s v="LTE"/>
    <n v="108"/>
    <s v="Canal de comunicación, mecanismo de reclamos"/>
    <x v="4"/>
    <x v="23"/>
    <s v="CAV"/>
    <s v="Todas las fases"/>
    <s v="No aplica"/>
    <s v="Todos los impactos asociados a medio humano y medio humano indígena durante las distintas etapas del Proyecto."/>
    <s v="Objetivo: Mantener un canal de comunicación con la comunidad que permita canalizar reclamos durante las distintas fases del Proyecto._x000a_Descripción: Se implementará un canal de comunicación, así como un mecanismo de reclamos con todos los Grupos Humanos del"/>
    <m/>
  </r>
  <r>
    <n v="2151787876"/>
    <s v="EIA DS40"/>
    <s v="Parque Fotovoltaico Libélula"/>
    <s v="RM"/>
    <s v="Tiltil, Colina"/>
    <s v="c"/>
    <n v="202313001461"/>
    <n v="2023"/>
    <x v="1"/>
    <s v="PFV"/>
    <n v="90"/>
    <s v="Implementación Capacitaciones y Letreros Sitio Prioritario Chacabuco - Peldehue"/>
    <x v="5"/>
    <x v="24"/>
    <s v="CAV"/>
    <s v="Todas las fases"/>
    <s v="No aplica"/>
    <s v="AP-2 Efecto sobre Sitio Prioritario definidos en la Estrategia Regional para la Biodiversidad"/>
    <s v="Objetivo: Dar a conocer el sitio prioritario a los trabajadores e implementar letreros informativos. Descripción: Se realizarán capacitaciones a los trabajadores y visitantes del Parque Fotovoltaico sobre la ubicación y relevancia del sitio prioritario Ch"/>
    <s v="• Registros fotográficos de las capacitaciones realizadas y de los letreros instalados indicando su ubicación georreferenciada. • Registro de asistencia a las capacitaciones de las visitas y trabajadores."/>
  </r>
  <r>
    <n v="2143304007"/>
    <s v="EIA DS40"/>
    <s v="Nueva Línea Transmisión 2x220 kV Nueva Pan de Azúcar-Punta Sierra-Centella"/>
    <s v="IV"/>
    <s v="Illapel, Coquimbo, Ovalle, Canela, Salamanca"/>
    <s v="b1"/>
    <n v="55"/>
    <n v="2021"/>
    <x v="1"/>
    <s v="LTE"/>
    <n v="155"/>
    <s v="Sistema de Cercos Móviles en Frentes de Trabajo."/>
    <x v="5"/>
    <x v="25"/>
    <s v="CAV"/>
    <s v="Construcción"/>
    <s v="No aplica"/>
    <s v="Restricción al acceso y uso en las zonas empleadas para la actividad criancera por el grupo humano de Quelén Alto, debido a la construcción en paralelo de la subestación Centella y del tramo final del tendido eléctrico, en conjunto con la instalación de f"/>
    <s v="Utilizar cercos móviles para que actúen de barreras que impidan el acceso de animales a las áreas de excavaciones del Proyecto a fin de evitar caídas._x000a_El compromiso considera realizar la instalación de cercos móviles (barreras new jersey u otro tipo), que"/>
    <m/>
  </r>
  <r>
    <n v="2130573988"/>
    <s v="EIA DS40"/>
    <s v="Minicentrales Hidroeléctricas de pasada Aillín y Las Juntas"/>
    <s v="VIII"/>
    <s v="Quilleco, Santa Bárbara"/>
    <s v="c"/>
    <n v="150"/>
    <n v="2017"/>
    <x v="1"/>
    <s v="Hidroeléctrica"/>
    <n v="110"/>
    <s v="Disposición armónica del material depositado_x000a_Recuperar áreas intervenidas por las actividades y obras temporales propias de la fase de construcción"/>
    <x v="5"/>
    <x v="25"/>
    <s v="CAV"/>
    <s v="Construcción"/>
    <s v="No aplica"/>
    <s v="PA-1 Alteración recurso visual"/>
    <s v="Objetivo: Disminuir la probabilidad de alteración del recurso visual_x000a__x000a_Descripción y justificación:_x000a_CAV-PASJ-1: Se considerará la disposición extendida de los materiales depositados con el fin de aprovechar al máximo la superficie disponible y ser armónico"/>
    <m/>
  </r>
  <r>
    <n v="2130127816"/>
    <s v="EIA DS40"/>
    <s v="Cielos de Tarapacá"/>
    <s v="I"/>
    <s v="Pozo Almonte"/>
    <s v="c"/>
    <n v="5"/>
    <n v="2016"/>
    <x v="1"/>
    <s v="PFV"/>
    <n v="25"/>
    <s v="Charlas de inducción a los trabajadores"/>
    <x v="5"/>
    <x v="24"/>
    <s v="Mitigación"/>
    <s v="Construcción"/>
    <s v="Patrimonio Arqueológico"/>
    <s v="Impacto significativo sobre hallazgos aislados y sitios arqueológicos."/>
    <s v="Objetivo: Evitar riesgo de afectación de sitios arqueológicos_x000a__x000a_Descripción: Un arqueólogo o licenciado en arqueología realizará charlas de inducción a los trabajadores del proyecto, sobre el componente arqueológico que se podría encontrar en el área y los"/>
    <s v="Presentación de informes de monitoreo trimestrales, en un plazo de hasta 30 días una vez finalizado el trimestre."/>
  </r>
  <r>
    <n v="2130365309"/>
    <s v="EIA DS40"/>
    <s v="Ampliación y Modernización Planta Enaex S.A. La Serena"/>
    <s v="IV"/>
    <s v="La Serena"/>
    <s v="ñ2"/>
    <n v="46"/>
    <n v="2016"/>
    <x v="3"/>
    <s v="No Aplica"/>
    <n v="24"/>
    <s v="Capacitación sobre fauna local"/>
    <x v="5"/>
    <x v="24"/>
    <s v="Mitigación"/>
    <s v="Todas las fases"/>
    <s v="Fauna"/>
    <s v="Impacto en abundancia de especies por caza y/o recolección fortuita en el área del proyecto"/>
    <s v="Objetivo, justificación y descripcion: La presente medida está contemplada para la etapa de construcción, operación y cierre del proyecto, y consiste en capacitar a todo el personal, trabajadores y contratistas, respecto a la fauna local y sus cuidados. S"/>
    <s v="Libro de registro y control de las capacitaciones realizadas"/>
  </r>
  <r>
    <n v="2130573988"/>
    <s v="EIA DS40"/>
    <s v="Minicentrales Hidroeléctricas de pasada Aillín y Las Juntas"/>
    <s v="VIII"/>
    <s v="Quilleco, Santa Bárbara"/>
    <s v="c"/>
    <n v="150"/>
    <n v="2017"/>
    <x v="1"/>
    <s v="Hidroeléctrica"/>
    <n v="101"/>
    <s v="Supervición, capacitación e instrucción del personal"/>
    <x v="5"/>
    <x v="24"/>
    <s v="CAV"/>
    <s v="Construcción y Cierre"/>
    <s v="No aplica"/>
    <s v="ATM-1: Incremento temporal de los niveles de gases de combustión._x000a_NS-1: Aumento de los niveles de ruido._x000a_FA-3:Pérdida de individuos de fauna silvestre_x000a_AR-1: Afectación de sitios con valor Patrimonial_x000a_DG-1: Desplazamiento dentro del territorio._x000a_PA-1: Alter"/>
    <s v="Objetivo: Generar conciencia de la necesitad de conocer, valorar, conservar la vida silvestre, arqueológica y de su participación en la gestión para su conservación. Además, dar a conocer los compromisos adquiridos durante el proceso de evaluación ambient"/>
    <m/>
  </r>
  <r>
    <n v="2130634267"/>
    <s v="EIA DS40"/>
    <s v="Planta desalinizadora y suministro de agua industrial"/>
    <s v="II"/>
    <s v="Sierra Gorda, Mejillones, María Elena"/>
    <s v="o6"/>
    <n v="217"/>
    <n v="2017"/>
    <x v="3"/>
    <s v="No Aplica"/>
    <n v="70"/>
    <s v="Difusión de información para la protección del pilpilén y de la oaviota 2.aruma"/>
    <x v="5"/>
    <x v="24"/>
    <s v="Mitigación"/>
    <s v="Construcción"/>
    <s v="Fauna"/>
    <s v="Impacto IFAC03: Potencial intervención del hábitat de nidificación de la especie gaviota garuma._x000a_Impacto IF AC06: Potencial intervención del hábitat de nidificación de la especie Pilpilén, por construcción de obras del Proyecto en Sector Planta desaliniza"/>
    <s v="Objetivo: Evitar la afectación de nidos y crías del pilpilén y de la gaviota garuma y zonas de nidificación, mediante la difusión de información respecto a dichas especies._x000a__x000a_Descripción: Se realizará una inducción ambiental sobre el cuidado del pilpilén y"/>
    <s v="Minutas y listados de asistencia de las actividades realizadas, tales como las inducciones, reuniones de coordinación; y registros de las actividades de difusión._x000a_Asimismo, los trabajadores tendrán la obligación de asistir a la inducción, respecto de la c"/>
  </r>
  <r>
    <n v="2130634267"/>
    <s v="EIA DS40"/>
    <s v="Planta desalinizadora y suministro de agua industrial"/>
    <s v="II"/>
    <s v="Sierra Gorda, Mejillones, María Elena"/>
    <s v="o6"/>
    <n v="217"/>
    <n v="2017"/>
    <x v="3"/>
    <s v="No Aplica"/>
    <n v="78"/>
    <s v="Inducción socioambiental para trabajadores nuevos"/>
    <x v="5"/>
    <x v="24"/>
    <s v="Mitigación"/>
    <s v="Toda las fases"/>
    <s v="Componente Humano"/>
    <s v="IMHCO1 : Alteración del uso que realiza la población residente de los espacios y/o servicios públicos, debido al hospedaje de trabajadores en la localidad de Mejillones."/>
    <s v="Objetivo: Evitar una eventual perturbación que podría provocar la población flotante de trabajadores en la comunidad y en el entorno realizando la Inducción para trabajadores nuevos._x000a__x000a_Descripción: Durante todas las fases del Proyecto, se realizará una ind"/>
    <s v="Registro de asistencia a la inducción de todos los nuevos trabajadores y registro de su aprobación."/>
  </r>
  <r>
    <n v="2130916220"/>
    <s v="EIA DS40"/>
    <s v="LÍNEA ALTA TENSIÓN LO AGUIRRE-CERRO NAVIA 2X220 kV “MODERNIZACIÓN SISTEMA TRANSMISIÓN”"/>
    <s v="RM"/>
    <s v="Cerro Navia, Pudahuel"/>
    <s v="b1"/>
    <n v="165"/>
    <n v="2017"/>
    <x v="1"/>
    <s v="LTE"/>
    <n v="78"/>
    <s v="Instrucción a trabajadores sobre protección de hábitat."/>
    <x v="5"/>
    <x v="24"/>
    <s v="CAV"/>
    <s v="Construcción"/>
    <s v="No aplica"/>
    <s v="No Aplica"/>
    <s v="Objetivo: Evitar la afectación innecesaria del hábitat de fauna. Descripción: Evitar la afectación innecesaria del hábitat de fauna, mediante la aplicación de buenas prácticas, las que comprobadamente ayudan a la prevención: Charlas específicas donde se "/>
    <m/>
  </r>
  <r>
    <n v="2131447464"/>
    <s v="EIA DS40"/>
    <s v="Línea de Transmisión Lo Aguirre – Alto Melipilla y Alto Melipilla - Rapel"/>
    <s v="Interregional"/>
    <s v="San Pedro, Curacaví, Melipilla, Litueche, Pudahuel"/>
    <s v="b1"/>
    <n v="1542"/>
    <n v="2018"/>
    <x v="1"/>
    <s v="LTE"/>
    <n v="45"/>
    <s v="Inducción ambiental"/>
    <x v="5"/>
    <x v="24"/>
    <s v="Mitigación"/>
    <s v="Fase de Construcción"/>
    <s v="Fauna nativa"/>
    <s v="Todos los impactos"/>
    <s v="Educar ambientalmente a todos los trabajadores que operen en áreas del proyecto, para concientizar sobre la protección del medioambiente y minimizar el impacto del Proyecto._x000a_Se deberán incluir dentro de los contenidos de la inducción: - Rol del SAG y sanc"/>
    <s v="El 100% de los trabajadores de proyecto habrá recibido inducción ambiental antes del inicio de sus labores en faena."/>
  </r>
  <r>
    <n v="2131447464"/>
    <s v="EIA DS40"/>
    <s v="Línea de Transmisión Lo Aguirre – Alto Melipilla y Alto Melipilla - Rapel"/>
    <s v="Interregional"/>
    <s v="San Pedro, Curacaví, Melipilla, Litueche, Pudahuel"/>
    <s v="b1"/>
    <n v="1542"/>
    <n v="2018"/>
    <x v="1"/>
    <s v="LTE"/>
    <n v="145"/>
    <s v="Charla de inducción patrimonio cultural."/>
    <x v="5"/>
    <x v="24"/>
    <s v="CAV"/>
    <s v="Construcción"/>
    <s v="No aplica"/>
    <s v="PC-PAR-CON-01 Afectación parcial o total de elementos patrimoniales. Calificado como Leve, según lo descrito en Capítulo 4 del presente EIA."/>
    <s v="Objetivo: Capacitar al personal del Proyecto respecto de temas patrimoniales. Esta capacitación incorporará la Ley N° 17.288 sobre Monumentos Nacionales. Descripción: Consiste en capacitar al personal involucrado en el Proyecto, que permita generar un vín"/>
    <m/>
  </r>
  <r>
    <n v="2131476196"/>
    <s v="EIA DS40"/>
    <s v="Proyecto Hidroeléctrico Embalse Digua"/>
    <s v="VII"/>
    <s v="Retiro, Parral"/>
    <s v="c"/>
    <n v="30"/>
    <n v="2017"/>
    <x v="1"/>
    <s v="Hidroeléctrica"/>
    <n v="33"/>
    <s v="Capacitación a trabajadores sobre flora y vegetación"/>
    <x v="5"/>
    <x v="24"/>
    <s v="Mitigación"/>
    <s v="Construcción"/>
    <s v="Flora y Vegetación Terrestre"/>
    <s v="Pérdida de cobertura de vegetación"/>
    <s v="Objetivo: Evitar la afectación innecesaria de vegetación, principalmente especies en alguna categoría de conservación._x000a__x000a_Descripción y justificación: Charlas específicas donde se abordarán temas relacionados con el cuidado y reconocimiento básico de la flo"/>
    <s v="Registro de asistencia a la charla. Registro fotográfico de implementación de letreros"/>
  </r>
  <r>
    <n v="2131476196"/>
    <s v="EIA DS40"/>
    <s v="Proyecto Hidroeléctrico Embalse Digua"/>
    <s v="VII"/>
    <s v="Retiro, Parral"/>
    <s v="c"/>
    <n v="30"/>
    <n v="2017"/>
    <x v="1"/>
    <s v="Hidroeléctrica"/>
    <n v="108"/>
    <s v="Capacitación de trabajadores y manejo de residuos domiciliarios"/>
    <x v="5"/>
    <x v="24"/>
    <s v="CAV"/>
    <s v="Construcción"/>
    <s v="No aplica"/>
    <s v="Perdida de individuos de especies en categoría de conservación por disminución de hábitat"/>
    <s v="Objetivo: El objetivo de estas medidas es evitar la afectación innecesaria de especies de fauna en alguna categoría de conservación._x000a_Descripción y justificación: Capacitación de trabajadores: Se realizará una capacitación a los trabajadores en relación a "/>
    <m/>
  </r>
  <r>
    <n v="2131476196"/>
    <s v="EIA DS40"/>
    <s v="Proyecto Hidroeléctrico Embalse Digua"/>
    <s v="VII"/>
    <s v="Retiro, Parral"/>
    <s v="c"/>
    <n v="30"/>
    <n v="2017"/>
    <x v="1"/>
    <s v="Hidroeléctrica"/>
    <n v="112"/>
    <s v="Capacitación a bomberos de las comunas de Parral y Retiro"/>
    <x v="5"/>
    <x v="24"/>
    <s v="CAV"/>
    <s v="Construcción"/>
    <s v="No aplica"/>
    <s v="No aplica"/>
    <s v="Objetivo: El objetivo de esta medida es realizar una capacitación al cuerpo de bomberos de las comunas de Parral y Retiro, enfocados principalmente en los riesgos eléctricos en la etapa de operación del Proyecto._x000a_Descripción y justificación: Se generará u"/>
    <m/>
  </r>
  <r>
    <n v="2131476196"/>
    <s v="EIA DS40"/>
    <s v="Proyecto Hidroeléctrico Embalse Digua"/>
    <s v="VII"/>
    <s v="Retiro, Parral"/>
    <s v="c"/>
    <n v="30"/>
    <n v="2017"/>
    <x v="1"/>
    <s v="Hidroeléctrica"/>
    <n v="113"/>
    <s v="Capacitación a trabajadores en temas arqueológicos e implementación de cercos de protección y señaléticas de los hallazgos arqueológicos"/>
    <x v="5"/>
    <x v="24"/>
    <s v="CAV"/>
    <s v="Construcción"/>
    <s v="No aplica"/>
    <s v="Alteración del Patrimonio Arqueológico"/>
    <s v="Objetivo: El objetivo de estas medidas es proteger los hallazgos arqueológicos encontrados dentro del área de influencia del Proyecto, pero que no serán intervenidos._x000a_Descripción y justificación: Capacitación a trabajadores en temas arqueológicos: Se real"/>
    <m/>
  </r>
  <r>
    <n v="2131542388"/>
    <s v="EIA DS40"/>
    <s v="Parque Solar Fotovoltaico Nuevo Futuro"/>
    <s v="III"/>
    <s v="Vallenar"/>
    <s v="c"/>
    <n v="5"/>
    <n v="2018"/>
    <x v="1"/>
    <s v="PFV"/>
    <n v="54"/>
    <s v="Inducción de contratistas acerca de la cultura local"/>
    <x v="5"/>
    <x v="24"/>
    <s v="CAV"/>
    <s v="Construcción"/>
    <s v="No aplica"/>
    <s v="No aplica."/>
    <s v="Objetivo: Realizar Charlas de inducción acerca de aspectos de comportamiento a tener en cuenta por parte de los trabajadores contratistas._x000a__x000a_Descripción: En una charla, se presentará a los trabajadores los principales aspectos identificados en la línea de "/>
    <m/>
  </r>
  <r>
    <n v="2131618580"/>
    <s v="EIA DS40"/>
    <s v="Parque Fotovoltaico Sol de Vallenar"/>
    <s v="III"/>
    <s v="Vallenar"/>
    <s v="c"/>
    <n v="125"/>
    <n v="2018"/>
    <x v="1"/>
    <s v="PFV"/>
    <n v="63"/>
    <s v="Plan de acciones de manejo ambiental y capacitación"/>
    <x v="5"/>
    <x v="24"/>
    <s v="Mitigación"/>
    <s v="Construcción"/>
    <s v="Flora y vegetación"/>
    <s v="Disminución de superficie de ecosistemas terrestres"/>
    <s v="Disminuir la afectación de ecosistemas terrestres_x000a_Con el fin de disminuir los impactos sobre ecosistemas terrestres, el personal que ejecutará las obras de construcción y las labores de operación del proyecto, deberán seguir las siguientes acciones de man"/>
    <s v=" Inspección visual  Registro fotográfico  Acta de asistencia a charlas de inducción"/>
  </r>
  <r>
    <n v="2131618580"/>
    <s v="EIA DS40"/>
    <s v="Parque Fotovoltaico Sol de Vallenar"/>
    <s v="III"/>
    <s v="Vallenar"/>
    <s v="c"/>
    <n v="125"/>
    <n v="2018"/>
    <x v="1"/>
    <s v="PFV"/>
    <n v="116"/>
    <s v="Inducción Arqueológica"/>
    <x v="5"/>
    <x v="24"/>
    <s v="CAV"/>
    <s v="Construcción"/>
    <s v="No aplica"/>
    <s v="No Aplica"/>
    <s v="Objetivo: Evitar la afectación física que puede generar el hallazgo fortuito de bienes patrimoniales contenidos en el subsuelo de las zonas de emplazamiento del Proyecto. Descripción: Un arqueólogo o licenciado en arqueología realizará inducciones de Patr"/>
    <m/>
  </r>
  <r>
    <n v="2131618580"/>
    <s v="EIA DS40"/>
    <s v="Parque Fotovoltaico Sol de Vallenar"/>
    <s v="III"/>
    <s v="Vallenar"/>
    <s v="c"/>
    <n v="125"/>
    <n v="2018"/>
    <x v="1"/>
    <s v="PFV"/>
    <n v="117"/>
    <s v="Inducción sobre el componente paleontológico."/>
    <x v="5"/>
    <x v="24"/>
    <s v="CAV"/>
    <s v="Construcción"/>
    <s v="No aplica"/>
    <s v="No Aplica"/>
    <s v="Objetivo: Informar a los trabajadores de los posibles hallazgos de fósiles. Descripción: Realización de charlas de inducción, sobre el componente paleontológico a los trabajadores de las obras. Justificación: Esta medida está orientada a evitar impactos s"/>
    <m/>
  </r>
  <r>
    <n v="2131618580"/>
    <s v="EIA DS40"/>
    <s v="Parque Fotovoltaico Sol de Vallenar"/>
    <s v="III"/>
    <s v="Vallenar"/>
    <s v="c"/>
    <n v="125"/>
    <n v="2018"/>
    <x v="1"/>
    <s v="PFV"/>
    <n v="120"/>
    <s v="Capacitaciones en liceos técnicos de comuna de Vallenar."/>
    <x v="5"/>
    <x v="24"/>
    <s v="CAV"/>
    <s v="Construcción y Operación"/>
    <s v="No aplica"/>
    <s v="No Aplica"/>
    <s v="Objetivo: Apoyar la educación local de los estudiantes de colegios técnicos de la comuna de Vallenar. Descripción: Se realizarán charlas y talleres técnicos en liceos técnicos con especialidad en electricidad sobre las Energías Renovables No Convencionale"/>
    <m/>
  </r>
  <r>
    <n v="2132282080"/>
    <s v="EIA DS40"/>
    <s v="Parque Eólico Cabo Leones III"/>
    <s v="III"/>
    <s v="Freirina"/>
    <s v="c"/>
    <n v="5"/>
    <n v="2018"/>
    <x v="1"/>
    <s v="Eólico"/>
    <n v="65"/>
    <s v="Capacitación al personal de obras en conservación de flora, fauna, paleontología y patrimonio cultural"/>
    <x v="5"/>
    <x v="24"/>
    <s v="CAV"/>
    <s v="Todas las fases"/>
    <s v="No aplica"/>
    <s v="No aplica."/>
    <s v="El Titular considera necesario sensibilizar y educar al personal de obra para el correcto desempeño de estos en relación a la protección de la flora, fauna, paleontologfa y patrimonio cultural. Con el fin de sensibilizar y educar al personal de obras en l"/>
    <m/>
  </r>
  <r>
    <n v="2132282080"/>
    <s v="EIA DS40"/>
    <s v="Parque Eólico Cabo Leones III"/>
    <s v="III"/>
    <s v="Freirina"/>
    <s v="c"/>
    <n v="5"/>
    <n v="2018"/>
    <x v="1"/>
    <s v="Eólico"/>
    <n v="76"/>
    <s v="Charlas de sensibilización a trabajadores sobre formas de vida locales."/>
    <x v="5"/>
    <x v="24"/>
    <s v="CAV"/>
    <s v="Todas las fases"/>
    <s v="No aplica"/>
    <s v="No aplica."/>
    <s v="La Majada El Hueso, constituye una forma de vida tradicional de la familia Galleguillos, que ha habitado el área por más de 30 años. Se caracteriza por el uso extensivo de recursos, especialmente para alimentar al ganado caprino, una majada o lugar donde "/>
    <m/>
  </r>
  <r>
    <n v="2132346285"/>
    <s v="EIA DS40"/>
    <s v="Proyecto Aconcagua"/>
    <s v="V"/>
    <s v="Quintero, Puchuncaví, Quillota"/>
    <s v="o6"/>
    <n v="37"/>
    <n v="2018"/>
    <x v="3"/>
    <s v="No Aplica"/>
    <n v="124"/>
    <s v="Charlas de inducción para la detección oportuna de ejemplares de especies de fauna en categoría de conservació"/>
    <x v="5"/>
    <x v="24"/>
    <s v="CAV"/>
    <s v="Construcción"/>
    <s v="No aplica"/>
    <s v="Impacto C-FA-2: Pérdida de individuos de especies de baja movilidad, listadas en categoría de conservación"/>
    <s v="Objetivo: Entregar y generar en los trabajadores que participarían en las faenas constructivas del Proyecto, conocimiento sobre las especies que habitan en el entorno del mismo y, así mismo, la responsabilidad de su cuidado y preservación._x000a__x000a_Descripción: S"/>
    <m/>
  </r>
  <r>
    <n v="2132346285"/>
    <s v="EIA DS40"/>
    <s v="Proyecto Aconcagua"/>
    <s v="V"/>
    <s v="Quintero, Puchuncaví, Quillota"/>
    <s v="o6"/>
    <n v="37"/>
    <n v="2018"/>
    <x v="3"/>
    <s v="No Aplica"/>
    <n v="131"/>
    <s v="Charlas de inducción para la detección oportuna de restos y sitios paleontológicos"/>
    <x v="5"/>
    <x v="24"/>
    <s v="CAV"/>
    <s v="Construcción"/>
    <s v="No aplica"/>
    <s v="Impacto C-PL-1: Potencial alteración de restos y sitios paleontológicos."/>
    <s v="Objetivo: Promover que los trabajadores reconozcan restos paleontológicos y enseñarles a actuar en caso de encontrar cualquier hallazgo._x000a__x000a_Descripción: Se efectuarían charlas de inducción a todos los trabajadores que participarían en las actividades de con"/>
    <m/>
  </r>
  <r>
    <n v="2132447295"/>
    <s v="EIA DS40"/>
    <s v="Sistema de Transmisión S/E Pichirropulli - S/E Tineo"/>
    <s v="Interregional"/>
    <s v="Frutillar, Llanquihue, Río Negro, Purranque, Osorno, Paillaco, San Pablo, La Unión, Río Bueno"/>
    <s v="b1"/>
    <n v="1243"/>
    <n v="2018"/>
    <x v="1"/>
    <s v="LTE"/>
    <n v="90"/>
    <s v="Gestión y educación en medio ambiente"/>
    <x v="5"/>
    <x v="24"/>
    <s v="CAV"/>
    <s v="Construcción"/>
    <s v="No aplica"/>
    <s v="No aplica."/>
    <s v="Objetivo: acercar el conocimiento sobre la energía a las comunidades de las comunas de Llanquihue, Paillaco y Frutillar. Lo anterior a través del desarrollo de un programa de asistencia técnica y entrega de materiales que permitan fortalecer la enseñanza "/>
    <m/>
  </r>
  <r>
    <n v="2132536251"/>
    <s v="EIA DS40"/>
    <s v="ENAPAC"/>
    <s v="III"/>
    <s v="Copiapó, Caldera"/>
    <s v="a1"/>
    <n v="99"/>
    <n v="2018"/>
    <x v="3"/>
    <s v="No Aplica"/>
    <n v="35"/>
    <s v="Difusión y sensibilización de la población sobre la importancia ecológica, cultura y económica del guanaco (Lama guanicoe) a partir de representaciones interactivas dirigidas a la comunidad"/>
    <x v="5"/>
    <x v="24"/>
    <s v="Compensación"/>
    <s v="No informada"/>
    <s v="Fauna terrestre"/>
    <s v="Perturbación del hábitat de especies de alta movilidad de interés y/o en categoría de conservación."/>
    <s v="Objetivo: Difundir y sensibilizar a la población sobre la importancia ecológica, cultural y económica del guanaco (Lama guanicoe). Descripción: La medida constara de una etapa de difusión y otra de sensibilización. Justificación: La medida se justifica de"/>
    <s v="Entrega de un informe de la actividad realizada (con fotografías), a la Seremi de Medio Ambiente de la Región de Atacama, la Superintendencia del Medio Ambiente, y al SAG y CONAF de la región de Atacama."/>
  </r>
  <r>
    <n v="2132536251"/>
    <s v="EIA DS40"/>
    <s v="ENAPAC"/>
    <s v="III"/>
    <s v="Copiapó, Caldera"/>
    <s v="a1"/>
    <n v="99"/>
    <n v="2018"/>
    <x v="3"/>
    <s v="No Aplica"/>
    <n v="40"/>
    <s v="Capacitación a trabajadores"/>
    <x v="5"/>
    <x v="24"/>
    <s v="Mitigación"/>
    <s v="No informada"/>
    <s v="Paleontología"/>
    <s v="Afectación de material paleontológico"/>
    <s v="Objetivo: Entregar a los trabajadores involucrados en los trabajos relacionados con el proyecto, los conceptos básicos para la comprensión de la necesidad de conservar el patrimonio arqueológico y paleontológico, cuál es su normativa y qué procedimientos "/>
    <s v="Registro de asistencia a las charlas de inducción. El registro se mantendrá en las oficinas de faena."/>
  </r>
  <r>
    <n v="2132536251"/>
    <s v="EIA DS40"/>
    <s v="ENAPAC"/>
    <s v="III"/>
    <s v="Copiapó, Caldera"/>
    <s v="a1"/>
    <n v="99"/>
    <n v="2018"/>
    <x v="3"/>
    <s v="No Aplica"/>
    <n v="93"/>
    <s v="Protocolo contratistas respecto de comportamiento con crianceros."/>
    <x v="5"/>
    <x v="24"/>
    <s v="CAV"/>
    <s v="Construcción y Cierre"/>
    <s v="No aplica"/>
    <s v="Afectación a ruta usual de trashumancia de crianceros Comunidad Colla Serranía Poblete"/>
    <s v="Objetivo: Regular y capacitar a los trabajadores contratistas en torno a las dinámicas presentes en el territorio y la relación que deben mantener en caso de interacción con los crianceros y su ganado caprino dentro del área. Descripción: El compromiso es"/>
    <m/>
  </r>
  <r>
    <n v="2132536251"/>
    <s v="EIA DS40"/>
    <s v="ENAPAC"/>
    <s v="III"/>
    <s v="Copiapó, Caldera"/>
    <s v="a1"/>
    <n v="99"/>
    <n v="2018"/>
    <x v="3"/>
    <s v="No Aplica"/>
    <n v="98"/>
    <s v="Capacitación del personal con respecto a temáticas ambientales."/>
    <x v="5"/>
    <x v="24"/>
    <s v="CAV"/>
    <s v="Todas las fases"/>
    <s v="No aplica"/>
    <s v="Perdida de ejemplares de flora y fauna, afectación de sitios asociados a patrimonio cultural"/>
    <s v="Objetivo: El objetivo de esta medida es asegurar que los trabajadores que se desempeñen en el Proyecto conozcan las particularidades ambientales del territorio en el que este último se encuentra y desarrollen sus actividades en estricto cumplimiento de la"/>
    <m/>
  </r>
  <r>
    <n v="2132770720"/>
    <s v="EIA DS40"/>
    <s v="Ampliación Proyecto Central Geotérmica Cerro Pabellón"/>
    <s v="II"/>
    <s v="Ollagüe, Calama"/>
    <s v="c"/>
    <n v="118"/>
    <n v="2019"/>
    <x v="1"/>
    <s v="Geotérmica"/>
    <n v="42"/>
    <s v="Capacitación del personal y educación ambiental"/>
    <x v="5"/>
    <x v="24"/>
    <s v="CAV"/>
    <s v="Todas las fases"/>
    <s v="No aplica"/>
    <s v="No aplica"/>
    <s v="Objetivo: Capacitar al personal en relación a las sensibilidades y/o singularidades presentes en el área del Proyecto a través de charlas de inicio y charlas periódicas de reforzamiento. Descripción: El personal que ejecutará las obras de construcción y l"/>
    <m/>
  </r>
  <r>
    <n v="2132770720"/>
    <s v="EIA DS40"/>
    <s v="Ampliación Proyecto Central Geotérmica Cerro Pabellón"/>
    <s v="II"/>
    <s v="Ollagüe, Calama"/>
    <s v="c"/>
    <n v="118"/>
    <n v="2019"/>
    <x v="1"/>
    <s v="Geotérmica"/>
    <n v="43"/>
    <s v="Capacitación en terreno"/>
    <x v="5"/>
    <x v="24"/>
    <s v="CAV"/>
    <s v="Todas las fases"/>
    <s v="No aplica"/>
    <s v="No aplica"/>
    <s v="Objetivo: Capacitar al personal en relación a temáticas de seguridad presentes en el área del Proyecto a través de charlas de inicio y charlas periódicas de reforzamiento. Descripción: Se realizarán campañas mensuales a los trabajadores que abarcan capaci"/>
    <m/>
  </r>
  <r>
    <n v="2138417146"/>
    <s v="EIA DS40"/>
    <s v="Terminal Gas Caldera"/>
    <s v="III"/>
    <s v="Caldera"/>
    <s v="f4"/>
    <n v="83"/>
    <n v="2019"/>
    <x v="2"/>
    <s v="No Aplica"/>
    <n v="32"/>
    <s v="Programación y difusión entre los grupos humanos de pescadores, mariscadores y recolectores de las actividades constructivas de las obras marinas asociadas al Proyecto"/>
    <x v="5"/>
    <x v="24"/>
    <s v="Mitigación"/>
    <s v="Construcción"/>
    <s v="Medio Humano"/>
    <s v="Efecto adverso sobre los sistemas de vida y costumbres de grupos humanos de pescadores, mariscadores y recolectores por el aumento en los tiempos de desplazamiento en la Bahía de Caldera."/>
    <s v="Reducir los efectos adversos en el desplazamiento de pescadores de la Asociación Gremial de Pescadores Artesanales y Buzos Mariscadores de Caldera, producto de las restricciones a la circulación en la Bahía de Caldera, generados por las actividades en los"/>
    <s v="Actas de reuniones con organizaciones artesanales de pescadores, mariscadores de la Asociación Gremial de Pescadores Artesanales y Buzos Mariscadores de Caldera. Registro fotográfico de la señalización en la “Zona de restricción” través de boyas. Copia de"/>
  </r>
  <r>
    <n v="2138417146"/>
    <s v="EIA DS40"/>
    <s v="Terminal Gas Caldera"/>
    <s v="III"/>
    <s v="Caldera"/>
    <s v="f4"/>
    <n v="83"/>
    <n v="2019"/>
    <x v="2"/>
    <s v="No Aplica"/>
    <n v="34"/>
    <s v="Charlas de inducción"/>
    <x v="5"/>
    <x v="24"/>
    <s v="Mitigación"/>
    <s v="Construcción"/>
    <s v="Arqueología"/>
    <s v="Intervención de sitio arqueológico presente en el área de influencia del Proyecto"/>
    <s v="Informar a los trabajadores del Proyecto sobre el contexto arqueológico del lugar de emplazamiento, las medidas asociadas a la RCA y el procedimiento a seguir en caso de hallazgos no previstos._x000a_Se realizarán charlas de inducción sobre patrimonio cultural "/>
    <s v="Las charlas de inducción se reportarán en los informes mensuales de monitoreo arqueológico. En el informe final de monitoreo se incluirá el total de charlas de inducción realizadas durante la de construcción del Proyecto."/>
  </r>
  <r>
    <n v="2138417146"/>
    <s v="EIA DS40"/>
    <s v="Terminal Gas Caldera"/>
    <s v="III"/>
    <s v="Caldera"/>
    <s v="f4"/>
    <n v="83"/>
    <n v="2019"/>
    <x v="2"/>
    <s v="No Aplica"/>
    <n v="37"/>
    <s v="Inducciones sobre patrimonio cultural paleontológico"/>
    <x v="5"/>
    <x v="24"/>
    <s v="Mitigación"/>
    <s v="Construcción"/>
    <s v="Paleontología"/>
    <s v="Afectación de formaciones geológicas de potencial fosilífero por las actividades y obras del Proyecto."/>
    <s v="Instruir sobre la presencia, valor ambiental, estatus legal y reglamentario de los elementos patrimoniales, especialmente aquellos definidos por la Ley 17.288 como Monumento Arqueológico o paleontológico. Entregar los lineamientos para su conservación. In"/>
    <s v="Comprobante generado por el sistema electrónico de la SMA contra entrega de informe que acredite realización de inducciones."/>
  </r>
  <r>
    <n v="2138417146"/>
    <s v="EIA DS40"/>
    <s v="Terminal Gas Caldera"/>
    <s v="III"/>
    <s v="Caldera"/>
    <s v="f4"/>
    <n v="83"/>
    <n v="2019"/>
    <x v="2"/>
    <s v="No Aplica"/>
    <n v="37"/>
    <s v="Programación y difusión de recalada de buques"/>
    <x v="5"/>
    <x v="24"/>
    <s v="Mitigación"/>
    <s v="Operación"/>
    <s v="Medio Humano"/>
    <s v="Efecto adverso sobre los sistemas de vida y costumbres de grupos humanos de pescadores, mariscadores y recolectores por el aumento en los tiempos de desplazamiento en la Bahía de Caldera."/>
    <s v="Reducir los efectos negativos en el desplazamiento de pescadores, de la Asociación Gremial de Pescadores Artesanales y Buzos Mariscadores de Caldera, producto de las restricciones a la circulación en la Bahía de Caldera durante la fase de operación_x000a_Se rea"/>
    <s v="Actas de reuniones con organizaciones artesanales de pescadores, mariscadores y recolectores de la Bahía de Caldera. Registro fotográfico de la Zona de seguridad de descarga señalizada con boyas. Copia de las comunicaciones a la autoridad marítima y a las"/>
  </r>
  <r>
    <n v="2138417146"/>
    <s v="EIA DS40"/>
    <s v="Terminal Gas Caldera"/>
    <s v="III"/>
    <s v="Caldera"/>
    <s v="f4"/>
    <n v="83"/>
    <n v="2019"/>
    <x v="2"/>
    <s v="No Aplica"/>
    <n v="39"/>
    <s v="Programación y difusión entre los grupos humanos de pescadores, mariscadores y recolectores de las actividades asociadas al Proyecto"/>
    <x v="5"/>
    <x v="24"/>
    <s v="Compensación"/>
    <s v="Cierre"/>
    <s v="Medio Humano"/>
    <s v="Efecto adverso sobre los sistemas de vida y costumbres de grupos humanos de pescadores, mariscadores y recolectores por el aumento en los tiempos de desplazamiento en la Bahía de Caldera."/>
    <s v="Reducir los efectos negativos en el desplazamiento de pescadores, de la Asociación Gremial de Pescadores Artesanales y Buzos Mariscadores de Caldera, producto de las restricciones a la circulación en la Bahía de Caldera durante la fase de cierre._x000a_Durante "/>
    <s v="Copia de las comunicaciones a la autoridad marítima y a las organizaciones de pescadores, mariscadores y recolectores de la Bahía de Caldera, con 24 horas de anticipación del arribo de buques Medium Gas Carrier a la Bahía de Caldera. Registro fotográfico "/>
  </r>
  <r>
    <n v="2139054175"/>
    <s v="EIA DS40"/>
    <s v="Parque Eólico Caman"/>
    <s v="XIV"/>
    <s v="Paillaco, Los Lagos, Valdivia"/>
    <s v="c"/>
    <n v="65"/>
    <n v="2020"/>
    <x v="1"/>
    <s v="Eólico"/>
    <n v="145"/>
    <s v="Programa de Educación Ambiental CAV-MH-04"/>
    <x v="5"/>
    <x v="24"/>
    <s v="CAV"/>
    <s v="Construcción"/>
    <s v="No aplica"/>
    <s v="No aplica"/>
    <s v="Objetivo: Implementación de un programa asociado los valores corporativos de la empresa titular del Proyecto “Parque Eólico Caman”. Descripción: Se consideran programas relacionados con educación ambiental y cuidado del medio ambiente Se proponen Programa"/>
    <m/>
  </r>
  <r>
    <n v="2141074139"/>
    <s v="EIA DS40"/>
    <s v="Nuevas Líneas 2x220 kV entre Parinacota y Cóndores"/>
    <s v="Interregional"/>
    <s v="Alto Hospicio, Huara, Camarones, Pozo Almonte, Arica"/>
    <s v="b1"/>
    <n v="1112"/>
    <n v="2019"/>
    <x v="1"/>
    <s v="LTE"/>
    <n v="24"/>
    <s v="Charlas de inducción en patrimonio arqueológico"/>
    <x v="5"/>
    <x v="24"/>
    <s v="Mitigación"/>
    <s v="Construcción"/>
    <s v="Patrimonio arqueológico"/>
    <s v="Destrucción de la matriz por remoción o acumulación"/>
    <s v="Objetivo: Instruir al personal que participe de las obras de construcción sobre el patrimonio arqueológico local, para así resguardarlo y evitar su pérdida o alteración _x000a_Descripción: Se realizarán charlas mensuales a todo el personal que participe de las "/>
    <s v="Se llevará un registro de asistencia a las charlas con fechas, fotografías, listado de participantes y contenidos dictados. La ejecución de esta actividad será informada a través del informe mensual de monitoreo. El indicador de cumplimiento corresponderá"/>
  </r>
  <r>
    <n v="2141074139"/>
    <s v="EIA DS40"/>
    <s v="Nuevas Líneas 2x220 kV entre Parinacota y Cóndores"/>
    <s v="Interregional"/>
    <s v="Alto Hospicio, Huara, Camarones, Pozo Almonte, Arica"/>
    <s v="b1"/>
    <n v="1112"/>
    <n v="2019"/>
    <x v="1"/>
    <s v="LTE"/>
    <n v="27"/>
    <s v="Charlas de inducción en patrimonio paleontológico"/>
    <x v="5"/>
    <x v="24"/>
    <s v="Mitigación"/>
    <s v="Construcción"/>
    <s v="Patrimonio arqueológico"/>
    <s v="Afectación en extensión y volumen, así como en restos fósiles portadores de sitios paleontológicos durante las actividades de construcción: excavaciones y movimientos de tierra."/>
    <s v="Objetivo: Evitar la afectación de sitios paleontológicos _x000a_Descripción: Las charlas de inducción en patrimonio paleontológico se realizarán de acuerdo con lo señalado en el punto 3.2.4 de la “Guía de Informes Paleontológicos” del CMN. Se realizarán charlas"/>
    <s v="El indicador de cumplimiento corresponderá al comprobante generado por el sistema electrónico de la Superintendencia del Medio Ambiente (SMA), contra entrega del informe paleontológico, en el cual se incluirá el registro fotográfico por fechas y las lista"/>
  </r>
  <r>
    <n v="2141074139"/>
    <s v="EIA DS40"/>
    <s v="Nuevas Líneas 2x220 kV entre Parinacota y Cóndores"/>
    <s v="Interregional"/>
    <s v="Alto Hospicio, Huara, Camarones, Pozo Almonte, Arica"/>
    <s v="b1"/>
    <n v="1112"/>
    <n v="2019"/>
    <x v="1"/>
    <s v="LTE"/>
    <n v="85"/>
    <s v="Charlas de inducción sobre ecosistemas terrestres"/>
    <x v="5"/>
    <x v="24"/>
    <s v="CAV"/>
    <s v="Construcción"/>
    <s v="No aplica"/>
    <s v="Sin impacto especifico asociado, efectos generales sobre ecosistemas terrestres"/>
    <s v="Objetivo:  Instruir sobre la presencia, valor ambiental, estatus legal y reglamentario de los elementos patrimoniales de ecosistemas terrestres.  Entregar los lineamientos respecto a las actividades permitidas y prohibidas en las distintas áreas de cons"/>
    <m/>
  </r>
  <r>
    <n v="2141074139"/>
    <s v="EIA DS40"/>
    <s v="Nuevas Líneas 2x220 kV entre Parinacota y Cóndores"/>
    <s v="Interregional"/>
    <s v="Alto Hospicio, Huara, Camarones, Pozo Almonte, Arica"/>
    <s v="b1"/>
    <n v="1112"/>
    <n v="2019"/>
    <x v="1"/>
    <s v="LTE"/>
    <n v="89"/>
    <s v="Charlas de inducción cultura local"/>
    <x v="5"/>
    <x v="24"/>
    <s v="CAV"/>
    <s v="Construcción"/>
    <s v="No aplica"/>
    <s v="Sin impacto asociado, efectos generales sobre medio humano"/>
    <s v="Objetivo: afectar lo menos posible el normal desarrollo de la vida cotidiana y actividades de la población local, en cada localidad y zona del Proyecto. Descripción: se realizarán inducciones sobre cultura local, las que abarcarán dentro de sus contenidos"/>
    <m/>
  </r>
  <r>
    <n v="2142266195"/>
    <s v="EIA DS40"/>
    <s v="Nueva Línea Nueva Maitencillo -Punta Colorada -Nueva Pan de Azúcar 2x220 kV, 2x500 MVA"/>
    <s v="Interregional"/>
    <s v="La Higuera, Freirina, Vallenar, Coquimbo, La Serena"/>
    <s v="b1"/>
    <n v="193"/>
    <n v="2020"/>
    <x v="1"/>
    <s v="LTE"/>
    <n v="102"/>
    <s v="Capacitación en cuidado del patrimonio arqueológico"/>
    <x v="5"/>
    <x v="24"/>
    <s v="CAV"/>
    <s v="Construcción"/>
    <s v="No aplica"/>
    <s v="Intervención de monumentos arqueológicos"/>
    <s v="Objetivo: Evitar impactos sobre elementos arqueológicos e impartir conocimientos generales sobre el patrimonio existente en la zona del Proyecto. Descripción: Consistirá en charlas inductivas y educativas, a todas aquellas personas que trabajen en la cons"/>
    <m/>
  </r>
  <r>
    <n v="2142266195"/>
    <s v="EIA DS40"/>
    <s v="Nueva Línea Nueva Maitencillo -Punta Colorada -Nueva Pan de Azúcar 2x220 kV, 2x500 MVA"/>
    <s v="Interregional"/>
    <s v="La Higuera, Freirina, Vallenar, Coquimbo, La Serena"/>
    <s v="b1"/>
    <n v="193"/>
    <n v="2020"/>
    <x v="1"/>
    <s v="LTE"/>
    <n v="105"/>
    <s v="Capacitación en cuidado del patrimonio paleontológico"/>
    <x v="5"/>
    <x v="24"/>
    <s v="CAV"/>
    <s v="Construcción"/>
    <s v="No aplica"/>
    <s v="Afectación de material paleontológico"/>
    <s v="Objetivo: Entregar a los trabajadores involucrados en los trabajos relacionados con el proyecto, los conceptos básicos para la comprensión de la necesidad de conservar el patrimonio paleontológico, cuál es su normativa y qué procedimientos se deben seguir"/>
    <m/>
  </r>
  <r>
    <n v="2142846510"/>
    <s v="EIA DS40"/>
    <s v="Meseta de Los Andes"/>
    <s v="V"/>
    <s v="Calle Larga, Los Andes"/>
    <s v="c"/>
    <n v="25"/>
    <n v="2020"/>
    <x v="1"/>
    <s v="PFV"/>
    <n v="60"/>
    <s v="Capacitación Ambiental"/>
    <x v="5"/>
    <x v="24"/>
    <s v="CAV"/>
    <s v="Construcción"/>
    <s v="No aplica"/>
    <s v="C-FV-1: Pérdida de ejemplares y alteración de hábitat de flora en categoría de conservación."/>
    <s v="Objetivo: El objetivo es poner al tanto a los trabajadores respecto de las especies de flora y vegetación en categorías de conservación que se presentan en el área del Proyecto. Descripción: Se realizan charlas de a todos los trabajadores que se incorpore"/>
    <m/>
  </r>
  <r>
    <n v="2142846510"/>
    <s v="EIA DS40"/>
    <s v="Meseta de Los Andes"/>
    <s v="V"/>
    <s v="Calle Larga, Los Andes"/>
    <s v="c"/>
    <n v="25"/>
    <n v="2020"/>
    <x v="1"/>
    <s v="PFV"/>
    <n v="65"/>
    <s v="Inducción al personal sobre temas arqueológicos"/>
    <x v="5"/>
    <x v="24"/>
    <s v="CAV"/>
    <s v="Construcción"/>
    <s v="No aplica"/>
    <s v="C-AT-1: Alteración de restos y sitios arqueológicos."/>
    <s v="Objetivo: Se realizarán charlas de inducción a todo el personal en obra; por un/a arqueólogo/a o licenciado/a en arqueología, sobre el componente arqueológico que se podría encontrar en el área y los procedimientos a seguir en caso de hallazgo no previsto"/>
    <m/>
  </r>
  <r>
    <n v="2142846510"/>
    <s v="EIA DS40"/>
    <s v="Meseta de Los Andes"/>
    <s v="V"/>
    <s v="Calle Larga, Los Andes"/>
    <s v="c"/>
    <n v="25"/>
    <n v="2020"/>
    <x v="1"/>
    <s v="PFV"/>
    <n v="66"/>
    <s v="Charlas de inducción para la detección oportuna de restos y sitios paleontológicos"/>
    <x v="5"/>
    <x v="24"/>
    <s v="CAV"/>
    <s v="Construcción"/>
    <s v="No aplica"/>
    <s v="C-PL-1: Alteración de restos y sitios paleontológicos."/>
    <s v="Objetivo: Se efectuarán charlas de inducción a todos los trabajadores sobre temas de reconocimiento de restos paleontológicos, así como a la obligación a denunciarlo inmediatamente y los procedimientos a seguir. Descripción: Capacitación sobre responsabil"/>
    <m/>
  </r>
  <r>
    <n v="2143304007"/>
    <s v="EIA DS40"/>
    <s v="Nueva Línea Transmisión 2x220 kV Nueva Pan de Azúcar-Punta Sierra-Centella"/>
    <s v="IV"/>
    <s v="Illapel, Coquimbo, Ovalle, Canela, Salamanca"/>
    <s v="b1"/>
    <n v="55"/>
    <n v="2021"/>
    <x v="1"/>
    <s v="LTE"/>
    <n v="148"/>
    <s v="Cercado y señalización de elementos patrimoniales."/>
    <x v="5"/>
    <x v="26"/>
    <s v="CAV"/>
    <s v="Construcción y Operación"/>
    <s v="No aplica"/>
    <s v="No aplica"/>
    <s v="Minimizar posibles afectaciones en elementos patrimoniales en el área de influencia más cercana a las obras del Proyecto_x000a_Implementación de barreras físicas que impidan afectación a elementos patrimoniales. Específicamente considera la instalación de cerca"/>
    <m/>
  </r>
  <r>
    <n v="2143304007"/>
    <s v="EIA DS40"/>
    <s v="Nueva Línea Transmisión 2x220 kV Nueva Pan de Azúcar-Punta Sierra-Centella"/>
    <s v="IV"/>
    <s v="Illapel, Coquimbo, Ovalle, Canela, Salamanca"/>
    <s v="b1"/>
    <n v="55"/>
    <n v="2021"/>
    <x v="1"/>
    <s v="LTE"/>
    <n v="154"/>
    <s v="Inducción a los Trabajadores del Proyecto que Realicen Actividades en Terreno."/>
    <x v="5"/>
    <x v="24"/>
    <s v="CAV"/>
    <s v="Construcción"/>
    <s v="No aplica"/>
    <s v="La inducción constituye una herramienta transversal para abordar los cuatro impactos no significativos del componente de medio humano, a saber: • Restricción al acceso y uso en las zonas empleadas para la actividad criancera por el grupo humano de Quelén "/>
    <s v="Contar con trabajadores sensibilizados sobre la importancia de respetar a los grupos humanos del área de influencia del Proyecto, y que conozcan las prácticas correctas y las prácticas no permitidas por el Proyecto._x000a_Inducción obligatoria a los conductores"/>
    <m/>
  </r>
  <r>
    <n v="2144233665"/>
    <s v="EIA DS40"/>
    <s v="Habilitación de suelos de Patios Ferroviarios"/>
    <s v="II"/>
    <s v="Antofagasta"/>
    <s v="o11"/>
    <n v="237"/>
    <n v="2021"/>
    <x v="2"/>
    <s v="No Aplica"/>
    <n v="53"/>
    <s v="Charlas de inducción paleontológica."/>
    <x v="5"/>
    <x v="24"/>
    <s v="CAV"/>
    <s v="Construcción y Operación"/>
    <s v="No aplica"/>
    <s v="No tiene impacto ambiental asociado."/>
    <s v="Objetivo: Instruir a todos trabajadores que realicen actividades de movimiento de tierras y excavaciones acerca del patrimonio paleontológico. Descripción: Se realizará una charla de inducción patrimonial, cuyos contenidos contemplarán el componente paleo"/>
    <m/>
  </r>
  <r>
    <n v="2145215132"/>
    <s v="EIA DS40"/>
    <s v="Parque Eólico Atacama"/>
    <s v="III"/>
    <s v="Freirina"/>
    <s v="c"/>
    <n v="20210300186"/>
    <n v="2021"/>
    <x v="1"/>
    <s v="Eólico"/>
    <n v="73"/>
    <s v="Capacitación al personal de obras en conservación de flora, fauna, paleontología y arqueología"/>
    <x v="5"/>
    <x v="24"/>
    <s v="CAV"/>
    <s v="Todas las fases"/>
    <s v="No aplica"/>
    <s v="No aplica"/>
    <s v="Objetivo: Sensibilizar y educar al personal de obras en la protección de la flora, fauna, paleontología y patrimonio cultural. Descripción: Se capacitará al personal de planta y contratistas involucrados en las fases de Construcción, Operación y Cierre de"/>
    <m/>
  </r>
  <r>
    <n v="2145215132"/>
    <s v="EIA DS40"/>
    <s v="Parque Eólico Atacama"/>
    <s v="III"/>
    <s v="Freirina"/>
    <s v="c"/>
    <n v="20210300186"/>
    <n v="2021"/>
    <x v="1"/>
    <s v="Eólico"/>
    <n v="88"/>
    <s v="Charlas de sensibilización sobre formas de vida locales"/>
    <x v="5"/>
    <x v="24"/>
    <s v="CAV"/>
    <s v="Todas las fases"/>
    <s v="No aplica"/>
    <s v="Restricción para el ejercicio de ritos y celebraciones que conforman manifestaciones culturales que puedan afectar la cohesión social."/>
    <s v="Objetivo: Abordar potenciales riesgos generados por la ejecución del Proyecto asociados a la interferencia de las formas de vida locales. Descripción: Se realizarán charlas informativas y de sensibilización al personal del Proyecto sobre el respeto a las "/>
    <m/>
  </r>
  <r>
    <n v="2145409483"/>
    <s v="EIA DS40"/>
    <s v="Actualización y Mejoras Ambientales del Complejo Industrial Coker"/>
    <s v="V"/>
    <s v="Concón"/>
    <s v="ñ4"/>
    <n v="2022050018"/>
    <n v="2022"/>
    <x v="0"/>
    <s v="No Aplica"/>
    <n v="113"/>
    <s v="Charlas de inducción arqueológica"/>
    <x v="5"/>
    <x v="24"/>
    <s v="CAV"/>
    <s v="Construcción"/>
    <s v="No aplica"/>
    <s v="Alteración de sitios con valor arqueológico o paleontológico."/>
    <s v="Objetivo: Entregar a los trabajadores que participarán en la fase de construcción del Proyecto, los conceptos y nociones básicas sobre el patrimonio arqueológico asociado al área en que se emplazará el Proyecto._x000a_Descripción: Se realizarán charlas de induc"/>
    <m/>
  </r>
  <r>
    <n v="2145409483"/>
    <s v="EIA DS40"/>
    <s v="Actualización y Mejoras Ambientales del Complejo Industrial Coker"/>
    <s v="V"/>
    <s v="Concón"/>
    <s v="ñ4"/>
    <n v="2022050018"/>
    <n v="2022"/>
    <x v="0"/>
    <s v="No Aplica"/>
    <n v="114"/>
    <s v="Charlas de inducción paleontológica"/>
    <x v="5"/>
    <x v="24"/>
    <s v="CAV"/>
    <s v="Construcción"/>
    <s v="No aplica"/>
    <s v="Alteración de sitios con valor arqueológico o paleontológico."/>
    <s v="Objetivo: Entregar a los trabajadores que participarán en la fase de construcción del Proyecto los conceptos y nociones básicas sobre el patrimonio paleontológico asociado al área en que se emplazará el Proyecto._x000a_Descripción: Se realizarán charlas de indu"/>
    <m/>
  </r>
  <r>
    <n v="2145533743"/>
    <s v="EIA DS40"/>
    <s v="Parque Eólico Horizonte"/>
    <s v="II"/>
    <s v="Taltal"/>
    <s v="c"/>
    <n v="20210200118"/>
    <n v="2021"/>
    <x v="1"/>
    <s v="Eólico"/>
    <n v="17"/>
    <s v="Plan de capacitación arqueológica"/>
    <x v="5"/>
    <x v="24"/>
    <s v="Mitigación"/>
    <s v="Construcción"/>
    <s v="Patrimonio arqueológico"/>
    <s v="Alteración del patrimonio arqueológico"/>
    <s v="Objetivo: Capacitar a los trabajadores respecto del valor patrimonial de los hallazgos arqueológicos y las medidas para protegerlos. Descripción: Capacitación al personal de las obras por un arqueólogo o licenciado en arqueología sobre los sitios bajo pro"/>
    <s v="Registros de capacitaciones de trabajadores, disponibles en las oficinas administrativas del proyecto."/>
  </r>
  <r>
    <n v="2145533743"/>
    <s v="EIA DS40"/>
    <s v="Parque Eólico Horizonte"/>
    <s v="II"/>
    <s v="Taltal"/>
    <s v="c"/>
    <n v="20210200118"/>
    <n v="2021"/>
    <x v="1"/>
    <s v="Eólico"/>
    <n v="38"/>
    <s v="Capacitación a los trabajadores respecto de la preservación y cuidado de la fauna silvestre."/>
    <x v="5"/>
    <x v="24"/>
    <s v="CAV"/>
    <s v="Todas las fases"/>
    <s v="No aplica"/>
    <s v="Alteración a la fauna silvestre."/>
    <s v="Objetivo: Entregar los conocimientos necesarios al personal de operación y mantenimiento del proyecto, para reconocer los potenciales riesgos asociados a fauna nativa y las medidas de protección que se deben implementar. Descripción: La capacitación se el"/>
    <m/>
  </r>
  <r>
    <n v="2147149324"/>
    <s v="EIA DS40"/>
    <s v="Modificación parcial del sistema de reinyección en los puquios de Llamara"/>
    <s v="Interregional"/>
    <s v="María Elena, Pozo Almonte"/>
    <s v="p"/>
    <n v="20239900145"/>
    <n v="2023"/>
    <x v="3"/>
    <s v="No Aplica"/>
    <n v="177"/>
    <s v="Charlas de inducción en Arqueología"/>
    <x v="5"/>
    <x v="24"/>
    <s v="CAV"/>
    <s v="Construcción"/>
    <s v="No aplica"/>
    <s v="• No tiene impacto ambiental asociado"/>
    <s v="Objetivo: Prevenir la intervención de hallazgos arqueológicos al interior del Área de Estudio definida, durante las obras de perforación._x000a_Descripción: Se realizarán charlas de inducción patrimonial, cuyos contenidos contemplará el componente arqueológico."/>
    <m/>
  </r>
  <r>
    <n v="2147149324"/>
    <s v="EIA DS40"/>
    <s v="Modificación parcial del sistema de reinyección en los puquios de Llamara"/>
    <s v="Interregional"/>
    <s v="María Elena, Pozo Almonte"/>
    <s v="p"/>
    <n v="20239900145"/>
    <n v="2023"/>
    <x v="3"/>
    <s v="No Aplica"/>
    <n v="179"/>
    <s v="Charlas de inducción en Paleontología"/>
    <x v="5"/>
    <x v="24"/>
    <s v="CAV"/>
    <s v="Construcción"/>
    <s v="No aplica"/>
    <s v="• No tiene impacto ambiental asociado"/>
    <s v="Objetivo: El presente compromiso busca velar por la protección del patrimonio cultural a través de charlas de inducción patrimonial sobre la Ley N° 17.288 de Monumentos Nacionales. Descripción: Se realizarán charlas de inducción patrimonial, cuyos conteni"/>
    <m/>
  </r>
  <r>
    <n v="2149172511"/>
    <s v="EIA DS40"/>
    <s v="Parque Eólico Antofagasta"/>
    <s v="II"/>
    <s v="Taltal"/>
    <s v="c"/>
    <n v="20230200128"/>
    <n v="2023"/>
    <x v="1"/>
    <s v="Eólico"/>
    <n v="23"/>
    <s v="Charlas de inducción en arqueología"/>
    <x v="5"/>
    <x v="24"/>
    <s v="Mitigación"/>
    <s v="Construcción"/>
    <s v="Patrimonio arqueológico."/>
    <s v="Alteración de superficie con elementos arqueológicos de data histórica. Alteración de superficie con elementos arqueológicos líticos."/>
    <s v="Objetivo: Minimizar la afectación de elementos arqueológicos por medio del conocimiento de los posibles hallazgos. Descripción: Se realizarán charlas de inducción en arqueología, a todos los trabajadores involucrados en las obras de construcción y operaci"/>
    <s v="Se remitirán los contenidos de las charlas y las listas de asistencia en el marco del informe mensual, el cual será reportado a la SMA y CMN."/>
  </r>
  <r>
    <n v="2149172511"/>
    <s v="EIA DS40"/>
    <s v="Parque Eólico Antofagasta"/>
    <s v="II"/>
    <s v="Taltal"/>
    <s v="c"/>
    <n v="20230200128"/>
    <n v="2023"/>
    <x v="1"/>
    <s v="Eólico"/>
    <n v="36"/>
    <s v="Charlas de sensibilización a trabajadores."/>
    <x v="5"/>
    <x v="24"/>
    <s v="CAV"/>
    <s v="Construcción"/>
    <s v="No aplica"/>
    <s v="No Informada"/>
    <s v="- Objetivo: sensibilizar y educar al personal con el objetivo de evitar la alteración la vida de los habitantes locales. - Descripción: la capacitación abordará los siguientes contenidos: 1. Contexto local: Historia, identidad local, costumbres y normas d"/>
    <m/>
  </r>
  <r>
    <n v="2149172511"/>
    <s v="EIA DS40"/>
    <s v="Parque Eólico Antofagasta"/>
    <s v="II"/>
    <s v="Taltal"/>
    <s v="c"/>
    <n v="20230200128"/>
    <n v="2023"/>
    <x v="1"/>
    <s v="Eólico"/>
    <n v="37"/>
    <s v="Charlas y visitas educativas ambientales sobre ERNC y fauna silvestre a estudiantes."/>
    <x v="5"/>
    <x v="24"/>
    <s v="CAV"/>
    <s v="Operación"/>
    <s v="No aplica"/>
    <s v="No Informada"/>
    <s v="- Objetivo: acercar las energías renovables no convencionales (ERNC) a la comunidad, a través de la coordinación y ejecución de charlas y visitas educativas ambientales sobre ERNC y fauna silvestre del área del proyecto para estudiantes de enseñanza media"/>
    <m/>
  </r>
  <r>
    <n v="2149172511"/>
    <s v="EIA DS40"/>
    <s v="Parque Eólico Antofagasta"/>
    <s v="II"/>
    <s v="Taltal"/>
    <s v="c"/>
    <n v="20230200128"/>
    <n v="2023"/>
    <x v="1"/>
    <s v="Eólico"/>
    <n v="39"/>
    <s v="Mecanismo apoyo a la capacitación y diversificación laboral"/>
    <x v="5"/>
    <x v="24"/>
    <s v="CAV"/>
    <s v="Todas las fases"/>
    <s v="No aplica"/>
    <s v="No Informada"/>
    <s v="- Objetivo: contribuir en el desarrollo de programas de capacitación y apoyo a la diversificación laboral local sobre energías renovables no convencionales. - Descripción: se dará apoyo al desarrollo de programas de capacitación y diversificación laboral "/>
    <m/>
  </r>
  <r>
    <n v="2151787876"/>
    <s v="EIA DS40"/>
    <s v="Parque Fotovoltaico Libélula"/>
    <s v="RM"/>
    <s v="Tiltil, Colina"/>
    <s v="c"/>
    <n v="202313001461"/>
    <n v="2023"/>
    <x v="1"/>
    <s v="PFV"/>
    <n v="87"/>
    <s v="Charlas educacionales"/>
    <x v="5"/>
    <x v="24"/>
    <s v="CAV"/>
    <s v="Construcción"/>
    <s v="No aplica"/>
    <s v="No aplica."/>
    <s v="Objetivo: Implementar instancias para dar a conocer las energías renovables y su relación con el medio ambiente en establecimientos educacionales. Descripción: En conjunto con la municipalidad y seremi de energía se visitarán establecimientos educacionale"/>
    <m/>
  </r>
  <r>
    <n v="2152728971"/>
    <s v="EIA DS40"/>
    <s v="Nueva Línea 2x220 kV Lagunas Nueva Pozo Almonte, Tendido Primer Circuito"/>
    <s v="I"/>
    <s v="Pozo Almonte"/>
    <s v="b1"/>
    <n v="20230100145"/>
    <n v="2023"/>
    <x v="1"/>
    <s v="LTE"/>
    <n v="54"/>
    <s v="Inducciones sobre Patrimonio Cultural"/>
    <x v="5"/>
    <x v="24"/>
    <s v="Mitigación"/>
    <s v="Construcción"/>
    <s v="Patrimonio Cultural Arqueológico"/>
    <s v="Alteración de elementos pertenecientes al Patrimonio Cultural Arqueológico"/>
    <s v="Objetivo: (i)Instruir sobre la presencia, valor ambiental, estatus legal y reglamentario de los elementos patrimoniales, especialmente aquellos definidos por la Ley 17.288 como Monumento Arqueológico (ii) Entregar los lineamientos para su conservación. (i"/>
    <s v="Comprobante generado por el sistema electrónico de la SMA contra entrega de informe que acredite la realización de las inducciones. Dicho informe será el que mes a mes dé cuenta de la ejecución del monitoreo arqueológico permanente (MM-PC-1)."/>
  </r>
  <r>
    <n v="2152728971"/>
    <s v="EIA DS40"/>
    <s v="Nueva Línea 2x220 kV Lagunas Nueva Pozo Almonte, Tendido Primer Circuito"/>
    <s v="I"/>
    <s v="Pozo Almonte"/>
    <s v="b1"/>
    <n v="20230100145"/>
    <n v="2023"/>
    <x v="1"/>
    <s v="LTE"/>
    <n v="58"/>
    <s v="Inducción a trabajadores sobre cosmovisión Aymara y práctica de trashumancia por GHPPI"/>
    <x v="5"/>
    <x v="24"/>
    <s v="Mitigación"/>
    <s v="Construcción"/>
    <s v="Medio Humano"/>
    <s v="CMHI -1: Alteración del sistema de vida y costumbres de los grupos humanos indígenas por obstrucción al acceso de caminos y sendas existentes hacia áreas de pastoreo de ganado en la Pampa del Tamarugal por la construcción de obras del Proyecto."/>
    <s v="Realizar una charla de inducción a los trabajadores que serán contratados durante las distintas etapas del Proyecto respecto a la cosmovisión Aymara y en particular, sobre la práctica de trashumancia que realizan los GHPPI. Se pide que representantes de l"/>
    <s v="GHPPI Familia Choque Castro Cada una de las 11 actividades presenta un detalle especifico de indicador de cumplimiento, el cual se presenta en el Anexo ADE- IV.3 de la Adenda Extraordinaria y en el capítulo 15 de esta Resolución. Asociación Indígena Campe"/>
  </r>
  <r>
    <n v="2156566938"/>
    <s v="EIA DS40"/>
    <s v="Parque Fotovoltaico Celda Solar"/>
    <s v="XV"/>
    <s v="Camarones"/>
    <s v="c"/>
    <n v="1"/>
    <n v="2024"/>
    <x v="1"/>
    <s v="PFV"/>
    <n v="121"/>
    <s v="Charlas de inducción ambiental"/>
    <x v="5"/>
    <x v="24"/>
    <s v="CAV"/>
    <s v="Todas las fases"/>
    <s v="No aplica"/>
    <s v="CO-FT -01: Pérdida de nidos de Golondrinas de mar._x000a_CO-FT-02: Pérdida de hábitat de nidificación de Golondrinas de mar._x000a_CO-FT-03: Pérdida de individuos de Dragón de Poconchile (Liolaemus poconchilensis)._x000a_CO-FT -04: Pérdida de hábitat de Dragón de Poconchil"/>
    <s v="Objetivo: Capacitar a los trabajadores que participen en el Proyecto en sus distintas fases, para reducir el impacto que las acciones y actividades del Proyecto puedan generar sobre el entorno._x000a__x000a_Descripción: al inicio de cada fase, y cada vez que ingrese "/>
    <m/>
  </r>
  <r>
    <n v="2156566938"/>
    <s v="EIA DS40"/>
    <s v="Parque Fotovoltaico Celda Solar"/>
    <s v="XV"/>
    <s v="Camarones"/>
    <s v="c"/>
    <n v="1"/>
    <n v="2024"/>
    <x v="1"/>
    <s v="PFV"/>
    <n v="126"/>
    <s v="Charlas de inducción en paleontología"/>
    <x v="5"/>
    <x v="24"/>
    <s v="CAV"/>
    <s v="Todas las fases"/>
    <s v="Patrimonio Histórico, correspondiente a la Zona Típica Barrio Histórico de la ciudad de Antofagasta."/>
    <s v="CO-P ALEO-O 1: Afección a fósiles y/o sitios paleontológicos durante las actividades de construcción por excavaciones y movimientos de tierra."/>
    <s v="Objetivo: Capacitar a los trabajadores que participen en el Proyecto en sus distintas fases, para reducir el impacto que las acciones y actividades del Proyecto puedan generar sobre el entorno. Descripción: previo al inicio de las obras, y cada vez que se"/>
    <s v="El indicador de cumplimiento corresponde al número de trabajadores que participan de las charlas dictadas respecto de los trabajadores objetivo. Los trabajadores objetivo corresponden a aquellos que trabajarán directamente en las actividades constructivas"/>
  </r>
  <r>
    <n v="2158632264"/>
    <s v="EIA DS40"/>
    <s v="Parque Híbrido Pampas"/>
    <s v="II"/>
    <s v="Taltal"/>
    <s v="b1"/>
    <n v="202402001137"/>
    <n v="2024"/>
    <x v="1"/>
    <s v="Eólico"/>
    <n v="28"/>
    <s v="Capacitación arqueológica"/>
    <x v="5"/>
    <x v="24"/>
    <s v="Mitigación"/>
    <s v="Construcción y Cierre"/>
    <s v="Patrimonio Cultural-Arqueología"/>
    <s v="AR-CO.01: Alteración de elementos pertenecientes al patrimonio arqueológico"/>
    <s v="Capacitar a los trabajadores respecto del valor patrimonial de los hallazgos arqueológicos y las medidas para protegerlos._x000a_El Titular capacitará al personal participante de las actividades de construcción respecto de los sitios bajo protección existentes "/>
    <s v="Registros de capacitaciones de trabajadores, disponibles en las oficinas administrativas del Proyecto."/>
  </r>
  <r>
    <n v="2158632264"/>
    <s v="EIA DS40"/>
    <s v="Parque Híbrido Pampas"/>
    <s v="II"/>
    <s v="Taltal"/>
    <s v="b1"/>
    <n v="202402001137"/>
    <n v="2024"/>
    <x v="1"/>
    <s v="Eólico"/>
    <n v="52"/>
    <s v="Plan de capacitación e inducciones a trabajadores directos y contratistas."/>
    <x v="5"/>
    <x v="24"/>
    <s v="CAV"/>
    <s v="Construcción y Operación"/>
    <s v="No aplica"/>
    <s v="No aplica."/>
    <s v="Objetivo: Socializar entre los trabajadores directos y contratistas el conocimiento del entorno natural, social y cultural del Proyecto. Descripción: El Titular desarrollará charlas de inducción para los trabajadores (propios como de contratista) en todas"/>
    <m/>
  </r>
  <r>
    <n v="2158632264"/>
    <s v="EIA DS40"/>
    <s v="Parque Híbrido Pampas"/>
    <s v="II"/>
    <s v="Taltal"/>
    <s v="b1"/>
    <n v="202402001137"/>
    <n v="2024"/>
    <x v="1"/>
    <s v="Eólico"/>
    <n v="57"/>
    <s v="Capacitación a trabajadores respecto de la preservación y cuidado de la fauna silvestre"/>
    <x v="5"/>
    <x v="24"/>
    <s v="CAV"/>
    <s v="Todas las fases"/>
    <s v="No aplica"/>
    <s v="No aplica."/>
    <s v="Objetivo: Instruir a trabajadores del Proyecto acerca de las consideraciones ambientales en la ejecución de las actividades para reconocer los potenciales riesgos asociados a fauna nativa y las 12.8 CAV-8: Capacitación a trabajadores respecto de la preser"/>
    <m/>
  </r>
  <r>
    <n v="2130573988"/>
    <s v="EIA DS40"/>
    <s v="Minicentrales Hidroeléctricas de pasada Aillín y Las Juntas"/>
    <s v="VIII"/>
    <s v="Quilleco, Santa Bárbara"/>
    <s v="c"/>
    <n v="150"/>
    <n v="2017"/>
    <x v="1"/>
    <s v="Hidroeléctrica"/>
    <n v="33"/>
    <s v="Minimizar las intervenciones en las riberas y lecho fluvial en las zonas de captación, casa de máquinas y restitución del proyecto"/>
    <x v="5"/>
    <x v="25"/>
    <s v="Mitigación"/>
    <s v="Construcción"/>
    <s v="Ecosistemas acuáticos continentales y fauna terrestre"/>
    <s v="LM-1: Alteración y/o modificación del hábitat fluvial con perjuicios sobre la flora y fauna acuática nativa en ambos cauces._x000a_LM-3: Modificación de hábitat con perjuicios sobre la población de Trichomycterus areolatus._x000a_FA-1:Modificación del hábitat de la f"/>
    <s v="Objetivo: Minimizar las intervenciones en las riberas, lecho y hábitat fluvial, lo que permitirá minimizar el impacto sobre la geomorfología y la dinámica fluvial en dichos sectores y sobre la biota acuática, específicamente la especie Trichomycterus areo"/>
    <s v="Informe que incluya la metodología utilizada, el recorrido de verificación y la remoción de los refugíos."/>
  </r>
  <r>
    <n v="2130573988"/>
    <s v="EIA DS40"/>
    <s v="Minicentrales Hidroeléctricas de pasada Aillín y Las Juntas"/>
    <s v="VIII"/>
    <s v="Quilleco, Santa Bárbara"/>
    <s v="c"/>
    <n v="150"/>
    <n v="2017"/>
    <x v="1"/>
    <s v="Hidroeléctrica"/>
    <n v="41"/>
    <s v="Establecimiento Área de Resguardo"/>
    <x v="5"/>
    <x v="25"/>
    <s v="Compensación"/>
    <s v="Construcción"/>
    <s v="Ecosistemas acuáticos continentales"/>
    <s v="LM-1: Alteración y/o modificación del hábitat fluvial con perjuicios sobre la flora y fauna acuática nativa en ambos cauces._x000a_LM-3: Modificación de hábitat con perjuicios sobre la población de Trichomycterus areolatus._x000a_FA-1:Modificación del hábitat de la f"/>
    <s v="Objetivo: Establecer un área de resguardo con el fin de proteger a los individuos que allí se encuentren y a los individuos que sean relocalizados desde la bocatoma Duqueco (Medida MM-LM-2). Al respecto el titular deberá considerar el mantenimiento durant"/>
    <s v="Informes semestrales del monitoreo del área de resguardo, esto es en estiaje y crecida, durante los primeros 5 años de entrada en operación. Estos informes serán remitidos a la SMA y SERNAPESCA."/>
  </r>
  <r>
    <n v="2130573988"/>
    <s v="EIA DS40"/>
    <s v="Minicentrales Hidroeléctricas de pasada Aillín y Las Juntas"/>
    <s v="VIII"/>
    <s v="Quilleco, Santa Bárbara"/>
    <s v="c"/>
    <n v="150"/>
    <n v="2017"/>
    <x v="1"/>
    <s v="Hidroeléctrica"/>
    <n v="50"/>
    <s v="Establecimiento Área de Resguardo"/>
    <x v="5"/>
    <x v="25"/>
    <s v="Compensación"/>
    <s v="Operación"/>
    <s v="Ecosistemas acuáticos continentales"/>
    <s v="LM-1: Alteración y/o modificación del hábitat fluvial con perjuicios sobre la flora y fauna acuática nativa en ambos cauces._x000a_LM-3: Modificación de hábitat con perjuicios sobre la población de Trichomycterus areolatus."/>
    <s v="Objetivo: Establecer un área de resguardo con el fin de proteger a los individuos que allí se encuentren y a los individuos que sean relocalizados desde la bocatoma Duqueco (Medida MM-LM-2)._x000a__x000a_Descripción: Se propone como área de resguardo al tramo del rio"/>
    <s v="Informes anuales del monitoreo del área de resguardo, esto es en estiaje y cumplimiento crecida, durante los primeros 5 años de entrada en operación. Estos informes serán remitidos  a la SMAy SERNAPESCA"/>
  </r>
  <r>
    <n v="2130573988"/>
    <s v="EIA DS40"/>
    <s v="Minicentrales Hidroeléctricas de pasada Aillín y Las Juntas"/>
    <s v="VIII"/>
    <s v="Quilleco, Santa Bárbara"/>
    <s v="c"/>
    <n v="150"/>
    <n v="2017"/>
    <x v="1"/>
    <s v="Hidroeléctrica"/>
    <n v="104"/>
    <s v="Reducir al máximo la superficie proyecta de intervención, de tal forma de no superar la extensión señalada de las mismas_x000a_Seguimiento a las condiciones de estabilidad de taludes_x000a_Restauración de geoformas"/>
    <x v="5"/>
    <x v="25"/>
    <s v="CAV"/>
    <s v="Construcción"/>
    <s v="No aplica"/>
    <s v="GE-l Alteración de las Geoformas"/>
    <s v="Objetivo: Disminuir las excavaciones innecesarias en el proyecto, evitando producir alteraciones en las geoformas existentes. De este modo se asegura la estabilidad de los taludes_x000a__x000a_Descripción y justificación:_x000a_CA V- GE-l: Se delimitarán las áreas de inter"/>
    <m/>
  </r>
  <r>
    <n v="2130573988"/>
    <s v="EIA DS40"/>
    <s v="Minicentrales Hidroeléctricas de pasada Aillín y Las Juntas"/>
    <s v="VIII"/>
    <s v="Quilleco, Santa Bárbara"/>
    <s v="c"/>
    <n v="150"/>
    <n v="2017"/>
    <x v="1"/>
    <s v="Hidroeléctrica"/>
    <n v="104"/>
    <s v="Reducir la intervención en cauces naturales_x000a_Control de actividades cercanas o en cursos de agua"/>
    <x v="5"/>
    <x v="25"/>
    <s v="CAV"/>
    <s v="Construcción"/>
    <s v="No aplica"/>
    <s v="HD-1 Alteración del caudal/patrón de drenaje del agua superficial"/>
    <s v="Objetivo: Minimizar los impactos generados por la construcción de las mini-centrales y mantener el escurrimiento de los ríos durante todo el período constructivo._x000a__x000a_Descripción y justificación: _x000a_CA V- HD-1: Como criterio general para la realización de las "/>
    <m/>
  </r>
  <r>
    <n v="2131162177"/>
    <s v="EIA DS40"/>
    <s v="Parque Eólico Calbuco"/>
    <s v="X"/>
    <s v="Calbuco"/>
    <s v="c"/>
    <n v="163"/>
    <n v="2019"/>
    <x v="1"/>
    <s v="Eólico"/>
    <n v="56"/>
    <s v="Minimización de áreas de intervención"/>
    <x v="5"/>
    <x v="25"/>
    <s v="Mitigación"/>
    <s v="No informada"/>
    <s v="Fauna terrestre por la perturbación de microhábitat de anuros en categoría de conservación."/>
    <s v="Perturbación de microhábitat de anuros en categoría de conservación."/>
    <s v="Objetivo: limitar el acceso a los trabajadores para favorecer la no intervención de áreas del proyecto. Descripción: se establecerá una delimitación de las superficies mínimas necesarias para la construcción de obras y una clara demarcación de sus límites"/>
    <s v="Ejecución de actividades de demarcación de áreas."/>
  </r>
  <r>
    <n v="2131447464"/>
    <s v="EIA DS40"/>
    <s v="Línea de Transmisión Lo Aguirre – Alto Melipilla y Alto Melipilla - Rapel"/>
    <s v="Interregional"/>
    <s v="San Pedro, Curacaví, Melipilla, Litueche, Pudahuel"/>
    <s v="b1"/>
    <n v="1542"/>
    <n v="2018"/>
    <x v="1"/>
    <s v="LTE"/>
    <n v="42"/>
    <s v="Reducción del parche deforestado"/>
    <x v="5"/>
    <x v="25"/>
    <s v="Mitigación"/>
    <s v="Construcción"/>
    <s v="Fauna nativa"/>
    <s v="ET-FFT-CON-01 Pérdida y fragmentación del hábitat para la fauna nativa"/>
    <s v="Reducir el espacio intervenido que actúa como barrera para el libre tránsito de la fauna nativa_x000a_El espacio deforestado para la habilitación de caminos conforma una barrera para muchas especies de fauna nativa. Si bien es cierto los caminos a construir est"/>
    <s v="Disminución del ancho de los caminos en un 100% de las demarcaciones realizadas"/>
  </r>
  <r>
    <n v="2131447464"/>
    <s v="EIA DS40"/>
    <s v="Línea de Transmisión Lo Aguirre – Alto Melipilla y Alto Melipilla - Rapel"/>
    <s v="Interregional"/>
    <s v="San Pedro, Curacaví, Melipilla, Litueche, Pudahuel"/>
    <s v="b1"/>
    <n v="1542"/>
    <n v="2018"/>
    <x v="1"/>
    <s v="LTE"/>
    <n v="43"/>
    <s v="Restricción de la zona de trabajos"/>
    <x v="5"/>
    <x v="25"/>
    <s v="Mitigación"/>
    <s v="Construcción"/>
    <s v="Fauna nativa"/>
    <s v="ET-FFT-CON-01 Pérdida y fragmentación del hábitat para la fauna nativa"/>
    <s v="Reducir la zona de afectación humana durante la construcción del proyecto._x000a_Durante el avance de las obras, todo elemento y actividad propia del proyecto, así como toda la maquinaria necesaria, y cualquier objeto adicional presente producto de la existenci"/>
    <s v="El 100% de las actividades y maquinarias del Proyecto se mantendrán dentro de la faja de rodamiento o al área que corresponda debidamente delimitada."/>
  </r>
  <r>
    <n v="2131447464"/>
    <s v="EIA DS40"/>
    <s v="Línea de Transmisión Lo Aguirre – Alto Melipilla y Alto Melipilla - Rapel"/>
    <s v="Interregional"/>
    <s v="San Pedro, Curacaví, Melipilla, Litueche, Pudahuel"/>
    <s v="b1"/>
    <n v="1542"/>
    <n v="2018"/>
    <x v="1"/>
    <s v="LTE"/>
    <n v="62"/>
    <s v="Optimización de faenas de construcción de torres en zonas de valor ambiental"/>
    <x v="5"/>
    <x v="25"/>
    <s v="Mitigación"/>
    <s v="Construcción"/>
    <s v="Edafología. Flora y Vegetación. Áreas Protegidas y Sitios Prioritarios."/>
    <s v=" MF-EDA-CON-02 Pérdida de suelos por actividades de procesos erosivos.  ET-FVT-CON-01 Pérdida de cobertura de bosque nativo.  ET-FVT-CON-02 Pérdida de cobertura de formaciones xerofíticas.  ET-FVT-CON-03 Pérdida de cobertura de bosque de preservación."/>
    <s v=" Complementar la medida de mitigación asociada al impacto MF-EDA- CON-02 “Pérdida de suelo por activación de procesos erosivos” mediante la reducción en un 23,2% en la proyección de construcción del total de caminos, en comparación con lo declarado en el"/>
    <s v="Registros fotográficos, a modo de verificar la efectividad de la medida, en términos de la no construcción de caminos en los términos señalados anteriormente."/>
  </r>
  <r>
    <n v="2131447464"/>
    <s v="EIA DS40"/>
    <s v="Línea de Transmisión Lo Aguirre – Alto Melipilla y Alto Melipilla - Rapel"/>
    <s v="Interregional"/>
    <s v="San Pedro, Curacaví, Melipilla, Litueche, Pudahuel"/>
    <s v="b1"/>
    <n v="1542"/>
    <n v="2018"/>
    <x v="1"/>
    <s v="LTE"/>
    <n v="72"/>
    <s v="Mimetización de obras en el paisaje"/>
    <x v="5"/>
    <x v="25"/>
    <s v="Mitigación"/>
    <s v="Construcción-Operación"/>
    <s v="Paisaje"/>
    <s v="PA-PAI-CON-02 Artificialidad PA-PAI-CON-03 Intrusión visual PA-PAI-CON-04 Incompatibilidad visual PA-PAI-OPE-01 Artificialidad PA-PAI-OPE-02 Intrusión visual PA-PAI-OPE-03 Incompatibilidad visual"/>
    <s v="Disminuir el contraste de las obras en el paisaje, mediante la mimetización de las estructuras del Proyecto._x000a_Se ocultarán las obras de mayor altura e incidencia sobre el paisaje (torres de alta tensión y nueva Subestación Alto Melipilla), por medio de la "/>
    <s v="Para evaluar la eficacia de la medida se realizarán monitoreos semestrales para verificar el éxito de la medida durante la etapa de construcción (durante los dos primeros años); y luego en forma anual junto con la inspección de la línea durante los primer"/>
  </r>
  <r>
    <n v="2131476196"/>
    <s v="EIA DS40"/>
    <s v="Proyecto Hidroeléctrico Embalse Digua"/>
    <s v="VII"/>
    <s v="Retiro, Parral"/>
    <s v="c"/>
    <n v="30"/>
    <n v="2017"/>
    <x v="1"/>
    <s v="Hidroeléctrica"/>
    <n v="34"/>
    <s v="Delimitación de áreas de corta"/>
    <x v="5"/>
    <x v="25"/>
    <s v="Mitigación"/>
    <s v="Construcción"/>
    <s v="Flora y Vegetación Terrestre"/>
    <s v="Pérdida de cobertura de vegetación"/>
    <s v="Objetivo: Evitar la afectación innecesaria de vegetación, principalmente especies en alguna categoría de conservación._x000a__x000a_Descripción y justificación: Se demarcarán las áreas afectas a corta de vegetación."/>
    <s v="Registro fotográfico de la demarcación en terreno"/>
  </r>
  <r>
    <n v="2131618580"/>
    <s v="EIA DS40"/>
    <s v="Parque Fotovoltaico Sol de Vallenar"/>
    <s v="III"/>
    <s v="Vallenar"/>
    <s v="c"/>
    <n v="125"/>
    <n v="2018"/>
    <x v="1"/>
    <s v="PFV"/>
    <n v="111"/>
    <s v="Plan de medidas operacionales para aves terrestres nidificantes."/>
    <x v="5"/>
    <x v="25"/>
    <s v="CAV"/>
    <s v="Construcción"/>
    <s v="No aplica"/>
    <s v="Artificialización del paisaje"/>
    <s v="Objetivo: Evitar la afectación de nidos, huevos y polluelos de las especies chorlo del campo y perdicita. Descripción: Para no interferir con la reproducción de estas especies, se realizará un plan de medidas operacionales que consiste en iniciar las faen"/>
    <m/>
  </r>
  <r>
    <n v="2132282080"/>
    <s v="EIA DS40"/>
    <s v="Parque Eólico Cabo Leones III"/>
    <s v="III"/>
    <s v="Freirina"/>
    <s v="c"/>
    <n v="5"/>
    <n v="2018"/>
    <x v="1"/>
    <s v="Eólico"/>
    <n v="83"/>
    <s v="Instalación de mallas de sombreo"/>
    <x v="5"/>
    <x v="25"/>
    <s v="CAV"/>
    <s v="Operación"/>
    <s v="No aplica"/>
    <s v="No aplica."/>
    <s v="En caso de que en el futuro los habitantes de los receptores R-3, R-4, R- 2  justificación y R- 13 instalen ventanas orienladus hacia el sol y hacia la posición de los aerogeneradores, el Titular se compromete a instalar mallas de sombreo con las suficien"/>
    <m/>
  </r>
  <r>
    <n v="2139054175"/>
    <s v="EIA DS40"/>
    <s v="Parque Eólico Caman"/>
    <s v="XIV"/>
    <s v="Paillaco, Los Lagos, Valdivia"/>
    <s v="c"/>
    <n v="65"/>
    <n v="2020"/>
    <x v="1"/>
    <s v="Eólico"/>
    <n v="64"/>
    <s v="Detención de aerogeneradores asociados al efecto parpadeo de sombra"/>
    <x v="5"/>
    <x v="25"/>
    <s v="Mitigación"/>
    <s v="Operación"/>
    <s v="Medio humano. Sistemas de vida"/>
    <s v="DBS-01: Molestias a la población aledaña por obras y actividades del Proyecto – Fase de Operación,"/>
    <s v="Objetivo: Disminuir el tiempo de exposición a parpadeo de sombra en los receptores sensibles identificados a 8 hrs/año como límite maximo, en conformidad a Guía Técnica Alemana (Guideline for Identification and Evaluation of the Optical Emissions of Wi"/>
    <s v="Registro de detención de aerogeneradores. - El registro identificará el aerogenerador, las horas de efecto sombra de cada aerogenerador, la identificación de los aerogeneradores detenidos, y los parámetros meteorológicos. Se emitirá de forma mensual un in"/>
  </r>
  <r>
    <n v="2142846510"/>
    <s v="EIA DS40"/>
    <s v="Meseta de Los Andes"/>
    <s v="V"/>
    <s v="Calle Larga, Los Andes"/>
    <s v="c"/>
    <n v="25"/>
    <n v="2020"/>
    <x v="1"/>
    <s v="PFV"/>
    <n v="70"/>
    <s v="Acciones de cuidado para los cauces artificiales o naturales"/>
    <x v="5"/>
    <x v="25"/>
    <s v="CAV"/>
    <s v="Construcción y Operación"/>
    <s v="No aplica"/>
    <s v="No aplica toda vez que se asocia a una medida preventiva para evitar arrastre de sedimentos a los cauces artificiales o naturales."/>
    <s v="Objetivo: Establecer medidas para que en su faena de trabajo en la meseta no se genere un arrastre de sedimentos a los cauces artificiales o naturales. Descripción: • Se contará con un reporte meteorológico periódico que permitirá predecir la ocurrencia d"/>
    <m/>
  </r>
  <r>
    <n v="2145215132"/>
    <s v="EIA DS40"/>
    <s v="Parque Eólico Atacama"/>
    <s v="III"/>
    <s v="Freirina"/>
    <s v="c"/>
    <n v="20210300186"/>
    <n v="2021"/>
    <x v="1"/>
    <s v="Eólico"/>
    <n v="94"/>
    <s v="Restricción transitoria de operación de los aerogeneradores por posible efecto de sombra parpadeante."/>
    <x v="5"/>
    <x v="25"/>
    <s v="CAV"/>
    <s v="Operación"/>
    <s v="No aplica"/>
    <s v="Dificultad para el ejercicio de intereses comunitarios de la población localizada en el borde costero, producto de las obras y actividades del Proyecto."/>
    <s v="Objetivo: Evitar la proyección de sombras intermitentes de los aerogeneradores del Proyecto sobre nuevas ventanas de viviendas cercanas al Proyecto. Descripción: En el caso de que alguno de los receptores R-3, R-5 y R-6 identificados en el Estudio de Somb"/>
    <m/>
  </r>
  <r>
    <n v="2147149324"/>
    <s v="EIA DS40"/>
    <s v="Modificación parcial del sistema de reinyección en los puquios de Llamara"/>
    <s v="Interregional"/>
    <s v="María Elena, Pozo Almonte"/>
    <s v="p"/>
    <n v="20239900145"/>
    <n v="2023"/>
    <x v="3"/>
    <s v="No Aplica"/>
    <n v="185"/>
    <s v="Reemplazo de agua continental por agua de mar para operación minera al año 2030"/>
    <x v="5"/>
    <x v="25"/>
    <s v="CAV"/>
    <s v="Operación y cierre"/>
    <s v="No aplica"/>
    <s v="El presente compromiso no se relaciona directamente con ninguno de los impactos evaluados en el marco del Proyecto. No obstante, considerando los efectos asociados a la implementación de este compromiso, pueden mencionarse los siguientes impactos: • Impac"/>
    <s v="Objetivo: Finalizar las extracciones de agua continental desde el salar de Llamara para la operación minera al año 2030, es decir 11 años antes de lo aprobado en el proyecto Pampa Hermosa. Descripción: A partir del año 2030 sólo se bombeará el caudal requ"/>
    <m/>
  </r>
  <r>
    <n v="2130127816"/>
    <s v="EIA DS40"/>
    <s v="Cielos de Tarapacá"/>
    <s v="I"/>
    <s v="Pozo Almonte"/>
    <s v="c"/>
    <n v="5"/>
    <n v="2016"/>
    <x v="1"/>
    <s v="PFV"/>
    <n v="59"/>
    <s v="Seguimiento y contingencia de avifauna"/>
    <x v="5"/>
    <x v="27"/>
    <s v="CAV"/>
    <s v="Operación"/>
    <s v="No aplica"/>
    <s v="Riesgo de afectación de especies de avifauna en el área del proyecto"/>
    <s v="Objetivo: Registro sistemático de hallazgos de especies de avifauna, viva y afectada, o muerta en el área del proyecto. Como objetivos específicos se plantean los siguientes:_x000a_• Realizar un registro sistemático de accidentes de especies de avifauna relacio"/>
    <m/>
  </r>
  <r>
    <n v="2130365309"/>
    <s v="EIA DS40"/>
    <s v="Ampliación y Modernización Planta Enaex S.A. La Serena"/>
    <s v="IV"/>
    <s v="La Serena"/>
    <s v="ñ2"/>
    <n v="46"/>
    <n v="2016"/>
    <x v="3"/>
    <s v="No Aplica"/>
    <n v="21"/>
    <s v="Manejo residuos domésticos y/o industriales no peligrosos."/>
    <x v="5"/>
    <x v="27"/>
    <s v="Mitigación"/>
    <s v="Todas las fases"/>
    <s v="Sitio Prioritario"/>
    <s v="Ecosistema terrestre, incluido suelo, flora, fauna."/>
    <s v="Objetivo, descripción y justificación: La presente medida está contemplada para la etapa de construcción, operación y cierre del proyecto, tiene por objetivo preservar el estado actual del ecosistema terrestre y consistirá en la prohibición de arrojar bas"/>
    <s v="Libro de registro y control de las capacitaciones e inspecciones realizadas."/>
  </r>
  <r>
    <n v="2130365309"/>
    <s v="EIA DS40"/>
    <s v="Ampliación y Modernización Planta Enaex S.A. La Serena"/>
    <s v="IV"/>
    <s v="La Serena"/>
    <s v="ñ2"/>
    <n v="46"/>
    <n v="2016"/>
    <x v="3"/>
    <s v="No Aplica"/>
    <n v="22"/>
    <s v="Manejo de elementos de riesgo y fuego"/>
    <x v="5"/>
    <x v="27"/>
    <s v="Mitigación"/>
    <s v="Todas las fases"/>
    <s v="Sitio Prioritario"/>
    <s v="Ecosistema terrestre, incluido suelo, flora, fauna."/>
    <s v="Objetivo, justificación y descripcion: La presente medida está contemplada para la etapa de construcción, operación y cierre del proyecto, tiene por objetivo preservar el estado actual del ecosistema terrestre y consistirá en la prohibición de realizar ac"/>
    <s v="Libro de registro y control de las capacitaciones realizadas"/>
  </r>
  <r>
    <n v="2130530061"/>
    <s v="EIA DS40"/>
    <s v="Parque Fotovoltaico Santiago Solar"/>
    <s v="RM"/>
    <s v="Tiltil"/>
    <s v="c"/>
    <n v="310"/>
    <n v="2016"/>
    <x v="1"/>
    <s v="PFV"/>
    <n v="35"/>
    <s v="Programa para proteger la fauna"/>
    <x v="5"/>
    <x v="27"/>
    <s v="CAV"/>
    <s v="Todas las fases"/>
    <s v="No aplica"/>
    <s v="No aplica"/>
    <s v="Objetivo: Generar lineamientos para los trabajadores con el objetivo de disminuir sustancialmente las acciones humanasasociadas a: prohibición de caza, captura y/o recolección de especies animales silvestres; prohibición del uso de fuego;prohibición de al"/>
    <m/>
  </r>
  <r>
    <n v="2130530061"/>
    <s v="EIA DS40"/>
    <s v="Parque Fotovoltaico Santiago Solar"/>
    <s v="RM"/>
    <s v="Tiltil"/>
    <s v="c"/>
    <n v="310"/>
    <n v="2016"/>
    <x v="1"/>
    <s v="PFV"/>
    <n v="35"/>
    <s v="Protocolo de comportamiento de trabajadores"/>
    <x v="5"/>
    <x v="27"/>
    <s v="CAV"/>
    <s v="Construcción"/>
    <s v="No aplica"/>
    <s v="No aplica"/>
    <s v="Objetivo: Mitigar la alteración de las condiciones de habitabilidad inmateriales de la población de Los Aromos, producidapor las actividades de construcción y cierre del proyecto, mediante un Protocolo de Comportamiento de Trabajadores._x000a_Descripción_x000a_:_x000a_Impl"/>
    <m/>
  </r>
  <r>
    <n v="2130530061"/>
    <s v="EIA DS40"/>
    <s v="Parque Fotovoltaico Santiago Solar"/>
    <s v="RM"/>
    <s v="Tiltil"/>
    <s v="c"/>
    <n v="310"/>
    <n v="2016"/>
    <x v="1"/>
    <s v="PFV"/>
    <n v="35"/>
    <s v="Programa de construcción respetuosa con el entorno"/>
    <x v="5"/>
    <x v="27"/>
    <s v="CAV"/>
    <s v="Construcción"/>
    <s v="No aplica"/>
    <s v="No aplica"/>
    <s v="Objetivo : Evitar la alteración de las condiciones de habitabilidad inmateriales de la población de Los Aromos, producida por las actividades de construcción y cierre del proyecto, mediante un Programa de construcción respetuosa con el entorno_x000a_ Descripció"/>
    <m/>
  </r>
  <r>
    <n v="2130530061"/>
    <s v="EIA DS40"/>
    <s v="Parque Fotovoltaico Santiago Solar"/>
    <s v="RM"/>
    <s v="Tiltil"/>
    <s v="c"/>
    <n v="310"/>
    <n v="2016"/>
    <x v="1"/>
    <s v="PFV"/>
    <n v="35"/>
    <s v="Plan de Capacitación Laboral"/>
    <x v="5"/>
    <x v="27"/>
    <s v="CAV"/>
    <s v="Construcción"/>
    <s v="No aplica"/>
    <s v="No aplica"/>
    <s v="Objetivo: Generar competencias laborales que posibiliten la contratación en el proyecto de población local de Los Aromosen las obras y/o actividades del proyecto._x000a_ Descripción_x000a_ :_x000a_ El Plan de Capacitación Laboral buscará entregar a la población local inter"/>
    <m/>
  </r>
  <r>
    <n v="2130634267"/>
    <s v="EIA DS40"/>
    <s v="Planta desalinizadora y suministro de agua industrial"/>
    <s v="II"/>
    <s v="Sierra Gorda, Mejillones, María Elena"/>
    <s v="o6"/>
    <n v="217"/>
    <n v="2017"/>
    <x v="3"/>
    <s v="No Aplica"/>
    <n v="81"/>
    <s v="Plan de gestión de los trabajadores"/>
    <x v="5"/>
    <x v="27"/>
    <s v="Mitigación"/>
    <s v="Construcción"/>
    <s v="Medio Humano"/>
    <s v="IMHCO 1: Alteración del uso que realiza la población residente de los espacios y/o servicios públicos, debido al hospedaje de trabajadores en la localidad de Mejillones."/>
    <s v="Objetivo: Gestionar la dotación de trabajadores mediante tres vías: autocontrol, control colectivo al interior de los equipos de trabajo y coordinación con las organizaciones sociales locales._x000a__x000a_Descripción: _x000a_• Para el autocontrol se considerará como herra"/>
    <s v="El 100% de los trabajadores asisten a la &quot;Inducción socioambiental para trabajadores nuevos&quot;, lo que queda respaldado con la lista de asistencia_x000a_Los asistentes a la &quot;Inducción socioambiental para trabajadores nuevos&quot; responden acertadamente en un 100% de "/>
  </r>
  <r>
    <n v="2131447464"/>
    <s v="EIA DS40"/>
    <s v="Línea de Transmisión Lo Aguirre – Alto Melipilla y Alto Melipilla - Rapel"/>
    <s v="Interregional"/>
    <s v="San Pedro, Curacaví, Melipilla, Litueche, Pudahuel"/>
    <s v="b1"/>
    <n v="1542"/>
    <n v="2018"/>
    <x v="1"/>
    <s v="LTE"/>
    <n v="138"/>
    <s v="Instalación de mallas de contención de rocas en torres específicas"/>
    <x v="5"/>
    <x v="27"/>
    <s v="CAV"/>
    <s v="Construcción"/>
    <s v="No aplica"/>
    <s v="MF-ARI-CON-01 Posible caída de rocas por excavaciones."/>
    <s v="Objetivo: Evitar que, producto de las excavaciones, rocas rueden pendiente abajo y produzcan posibles daños a personas o instalaciones más cercanas. Descripción: Se instalarán mallas de control de caída de roca en los sectores inmediatamente gradiente aba"/>
    <m/>
  </r>
  <r>
    <n v="2131542388"/>
    <s v="EIA DS40"/>
    <s v="Parque Solar Fotovoltaico Nuevo Futuro"/>
    <s v="III"/>
    <s v="Vallenar"/>
    <s v="c"/>
    <n v="5"/>
    <n v="2018"/>
    <x v="1"/>
    <s v="PFV"/>
    <n v="52"/>
    <s v="Normas básicas de comportamiento público dirigido a contratistas"/>
    <x v="5"/>
    <x v="27"/>
    <s v="CAV"/>
    <s v="Construcción"/>
    <s v="No aplica"/>
    <s v="No aplica."/>
    <s v="Objetivo: Normar el comportamiento e interacción de los trabajadores contratistas con la población del área de influencia del proyecto._x000a__x000a_Descripción: Las normas serán: en Cachiyuyo la máxima velocidad para circular será de 20 km/hr, para prevenir la gener"/>
    <m/>
  </r>
  <r>
    <n v="2132282080"/>
    <s v="EIA DS40"/>
    <s v="Parque Eólico Cabo Leones III"/>
    <s v="III"/>
    <s v="Freirina"/>
    <s v="c"/>
    <n v="5"/>
    <n v="2018"/>
    <x v="1"/>
    <s v="Eólico"/>
    <n v="78"/>
    <s v="Seguimiento en el pago oportuno de contratistas"/>
    <x v="5"/>
    <x v="27"/>
    <s v="CAV"/>
    <s v="Construcción y Operación"/>
    <s v="No aplica"/>
    <s v="No aplica."/>
    <s v="El objetivo del compromiso es velar por el pago oportuno por parte de los contratistas y subcontratistas que presten servicios al Proyecto, y asimismo apoyar el Lineamiento ERDA 2007-2017 5) &quot;Diversificación y Mayor Dinamismo de la Economía Regional&quot;. Con"/>
    <m/>
  </r>
  <r>
    <n v="2132282080"/>
    <s v="EIA DS40"/>
    <s v="Parque Eólico Cabo Leones III"/>
    <s v="III"/>
    <s v="Freirina"/>
    <s v="c"/>
    <n v="5"/>
    <n v="2018"/>
    <x v="1"/>
    <s v="Eólico"/>
    <n v="81"/>
    <s v="Recogida mensual de escombros en tramo de acceso al Proyecto"/>
    <x v="5"/>
    <x v="27"/>
    <s v="CAV"/>
    <s v="Construcción"/>
    <s v="No aplica"/>
    <s v="No aplica."/>
    <s v="Con el fin de asegurar la limpieza del tramo principal de acceso al Proyecto, el Titular se compromete a realizar un recorrido mensual durante la fase de construcción por el tramo 2, correspondiente al camino privado que da acceso al Proyecto y la C-496, "/>
    <m/>
  </r>
  <r>
    <n v="2132282080"/>
    <s v="EIA DS40"/>
    <s v="Parque Eólico Cabo Leones III"/>
    <s v="III"/>
    <s v="Freirina"/>
    <s v="c"/>
    <n v="5"/>
    <n v="2018"/>
    <x v="1"/>
    <s v="Eólico"/>
    <n v="82"/>
    <s v="Medidas para garantizar el cumplimiento del control de velocidad"/>
    <x v="5"/>
    <x v="27"/>
    <s v="CAV"/>
    <s v="Construcción y Cierre"/>
    <s v="No aplica"/>
    <s v="No aplica."/>
    <s v="Con el fin de garantizar el cumplimiento de las velocidades máximas en los tramos de acceso al Proyecto, se implementará como obligación para todos los contratistas y trabajadores del mismo, la instalación de dispositivo GPS en los vehículos, con el reque"/>
    <m/>
  </r>
  <r>
    <n v="2132346285"/>
    <s v="EIA DS40"/>
    <s v="Proyecto Aconcagua"/>
    <s v="V"/>
    <s v="Quintero, Puchuncaví, Quillota"/>
    <s v="o6"/>
    <n v="37"/>
    <n v="2018"/>
    <x v="3"/>
    <s v="No Aplica"/>
    <n v="135"/>
    <s v="Plan de desmovilización"/>
    <x v="5"/>
    <x v="27"/>
    <s v="CAV"/>
    <s v="Construcción"/>
    <s v="No aplica"/>
    <s v="No aplica"/>
    <s v="Objetivo: Asegurar el retiro de los elementos que serían ajenos a la fase de operación del Proyecto, como residuos y desechos; así como también la restauración de cualquier componente ambiental que hubiera sido afectado por la implementación de las instal"/>
    <m/>
  </r>
  <r>
    <n v="2132536251"/>
    <s v="EIA DS40"/>
    <s v="ENAPAC"/>
    <s v="III"/>
    <s v="Copiapó, Caldera"/>
    <s v="a1"/>
    <n v="99"/>
    <n v="2018"/>
    <x v="3"/>
    <s v="No Aplica"/>
    <n v="97"/>
    <s v="Identificación de vehículos del Proyecto"/>
    <x v="5"/>
    <x v="27"/>
    <s v="CAV"/>
    <s v="Todas las fases"/>
    <s v="No aplica"/>
    <s v="No aplica"/>
    <s v="Objetivo: Permitir a la comunidad identificar los vehículos relacionados con el Proyecto. Descripción: A fin de permitir que la ciudadanía identifique buses, camiones y camionetas asociadas al Proyecto, todos los vehículos, buses, maquinaria, camiones, ca"/>
    <m/>
  </r>
  <r>
    <n v="2139054175"/>
    <s v="EIA DS40"/>
    <s v="Parque Eólico Caman"/>
    <s v="XIV"/>
    <s v="Paillaco, Los Lagos, Valdivia"/>
    <s v="c"/>
    <n v="65"/>
    <n v="2020"/>
    <x v="1"/>
    <s v="Eólico"/>
    <n v="129"/>
    <s v="Plan de gestión ambiental CAV-GEN-01"/>
    <x v="5"/>
    <x v="27"/>
    <s v="CAV"/>
    <s v="Todas las fases"/>
    <s v="No aplica"/>
    <s v="Los impactos asociados a este compromiso son los siguientes: CA-01: Aumento de los niveles de emisiones atmosféricas. NR-01: Aumento de los niveles de ruido en receptores sensibles. GM-01: Alteración de las condiciones originales de la superficie del ter"/>
    <s v="Objetivo: Implementar un Plan de Gestión Ambiental (PGA)asociado a distintos impactos ambientales en las diferentes fases del proyecto Parque Eólico Caman. Descripción: De acuerdo a los antecedentes presentados por el Titular, el PGA, corresponde a lineam"/>
    <m/>
  </r>
  <r>
    <n v="2141074139"/>
    <s v="EIA DS40"/>
    <s v="Nuevas Líneas 2x220 kV entre Parinacota y Cóndores"/>
    <s v="Interregional"/>
    <s v="Alto Hospicio, Huara, Camarones, Pozo Almonte, Arica"/>
    <s v="b1"/>
    <n v="1112"/>
    <n v="2019"/>
    <x v="1"/>
    <s v="LTE"/>
    <n v="97"/>
    <s v="Medidas ganado caprino"/>
    <x v="5"/>
    <x v="27"/>
    <s v="CAV"/>
    <s v="Construcción"/>
    <s v="No aplica"/>
    <s v="C-MH-6: Perturbación de la actividad ganadera caprina en cercanías a la pampa del Tamarugal y sector rural de Pozo Almonte."/>
    <s v="Objetivo: resguardo del ganado caprino presente en el área (Pampa del Tamarugal y sector rural de Pozo Almonte Descripción: se implementarán cercos de material resistente durante las actividades de excavación, en los sectores cercanos a la Pampa del Tamar"/>
    <m/>
  </r>
  <r>
    <n v="2142266195"/>
    <s v="EIA DS40"/>
    <s v="Nueva Línea Nueva Maitencillo -Punta Colorada -Nueva Pan de Azúcar 2x220 kV, 2x500 MVA"/>
    <s v="Interregional"/>
    <s v="La Higuera, Freirina, Vallenar, Coquimbo, La Serena"/>
    <s v="b1"/>
    <n v="193"/>
    <n v="2020"/>
    <x v="1"/>
    <s v="LTE"/>
    <n v="108"/>
    <s v="Plan de construcción respetuosa con el entorno"/>
    <x v="5"/>
    <x v="27"/>
    <s v="CAV"/>
    <s v="Construcción"/>
    <s v="No aplica"/>
    <s v="Alteración a las dinámicas de desplazamiento de los grupos humanos"/>
    <s v="Objetivo: Reducir la alteración a las dinámicas de desplazamiento de los grupos humanos por motivo de la construcción de las obras del Proyecto. Descripción: Elaboración e implementación de un conjunto de acciones destinadas a reducir los efectos causados"/>
    <m/>
  </r>
  <r>
    <n v="2142266195"/>
    <s v="EIA DS40"/>
    <s v="Nueva Línea Nueva Maitencillo -Punta Colorada -Nueva Pan de Azúcar 2x220 kV, 2x500 MVA"/>
    <s v="Interregional"/>
    <s v="La Higuera, Freirina, Vallenar, Coquimbo, La Serena"/>
    <s v="b1"/>
    <n v="193"/>
    <n v="2020"/>
    <x v="1"/>
    <s v="LTE"/>
    <n v="118"/>
    <s v="Verificación de cumplimiento ambiental empresas proveedoras de áridos"/>
    <x v="5"/>
    <x v="27"/>
    <s v="CAV"/>
    <s v="Construcción"/>
    <s v="No aplica"/>
    <s v="No aplica"/>
    <s v="Objetivo: Verificar que las empresas proveedoras de áridos cumplan con todas las aprobaciones sectoriales y ambientales vigentes. Descripción: El compromiso consiste en la acreditación y verificación de que las empresas proveedoras de áridos se encuentren"/>
    <m/>
  </r>
  <r>
    <n v="2142846510"/>
    <s v="EIA DS40"/>
    <s v="Meseta de Los Andes"/>
    <s v="V"/>
    <s v="Calle Larga, Los Andes"/>
    <s v="c"/>
    <n v="25"/>
    <n v="2020"/>
    <x v="1"/>
    <s v="PFV"/>
    <n v="56"/>
    <s v="Control de maquinaria y equipos"/>
    <x v="5"/>
    <x v="27"/>
    <s v="CAV"/>
    <s v="Construcción"/>
    <s v="No aplica"/>
    <s v="C-CA-1 y C-CA-2: Aumento de emisiones de material particulado y gases de combustión."/>
    <s v="Objetivo: Disminuir las emisiones de material particulado y gases de combustión. Descripción:  Restringir la circulación de vehículos livianos y pesados exclusivamente dentro de los caminos habilitados para ello.  Toda circulación de camiones será con v"/>
    <m/>
  </r>
  <r>
    <n v="2149172511"/>
    <s v="EIA DS40"/>
    <s v="Parque Eólico Antofagasta"/>
    <s v="II"/>
    <s v="Taltal"/>
    <s v="c"/>
    <n v="20230200128"/>
    <n v="2023"/>
    <x v="1"/>
    <s v="Eólico"/>
    <n v="40"/>
    <s v="Condiciones laborales en pandemia"/>
    <x v="5"/>
    <x v="27"/>
    <s v="CAV"/>
    <s v="Todas las fases"/>
    <s v="No aplica"/>
    <s v="No Informada"/>
    <s v="- Objetivo: garantizar las condiciones laborales adecuadas a los trabajadores, considerando la situación de pandemia por Covid-19. - Descripción: implementar protocolos y capacitar a los trabajadores en relación con las condiciones sanitarias asociados a "/>
    <m/>
  </r>
  <r>
    <n v="2149172511"/>
    <s v="EIA DS40"/>
    <s v="Parque Eólico Antofagasta"/>
    <s v="II"/>
    <s v="Taltal"/>
    <s v="c"/>
    <n v="20230200128"/>
    <n v="2023"/>
    <x v="1"/>
    <s v="Eólico"/>
    <n v="41"/>
    <s v="Seguimiento en el pago oportuno de contratistas"/>
    <x v="5"/>
    <x v="27"/>
    <s v="CAV"/>
    <s v="Todas las fases"/>
    <s v="No aplica"/>
    <s v="No Informada"/>
    <s v="- Objetivo: velar por el pago oportuno por parte de los contratistas y subcontratistas que presten servicios al Proyecto. - Descripción: se promoverá el uso de cláusulas en los contratos y subcontratos que aseguren el cumplimiento de formalización en los "/>
    <m/>
  </r>
  <r>
    <n v="2130365309"/>
    <s v="EIA DS40"/>
    <s v="Ampliación y Modernización Planta Enaex S.A. La Serena"/>
    <s v="IV"/>
    <s v="La Serena"/>
    <s v="ñ2"/>
    <n v="46"/>
    <n v="2016"/>
    <x v="3"/>
    <s v="No Aplica"/>
    <n v="24"/>
    <s v="Carteles informativos medio ambientales"/>
    <x v="5"/>
    <x v="26"/>
    <s v="Mitigación"/>
    <s v="Operación y cierre"/>
    <s v="Sitio Prioritario"/>
    <s v="Ecosistema terrestre, incluido suelo, flora, fauna."/>
    <s v="Objetivo, justificación y descripcion: La medida consiste en la instalación de carteles informativos en los frentes de trabajo del proyecto, con el objetivo de difundir permanentemente temáticas asociadas a cuidado de fauna local y medio ambiental._x000a_Esta m"/>
    <s v="Registro fotográfico"/>
  </r>
  <r>
    <n v="2130573988"/>
    <s v="EIA DS40"/>
    <s v="Minicentrales Hidroeléctricas de pasada Aillín y Las Juntas"/>
    <s v="VIII"/>
    <s v="Quilleco, Santa Bárbara"/>
    <s v="c"/>
    <n v="150"/>
    <n v="2017"/>
    <x v="1"/>
    <s v="Hidroeléctrica"/>
    <n v="27"/>
    <s v="Demarcación y Señalización de sectores donde se encuentre la especie P.andina cercaba a las obras del proyecto"/>
    <x v="5"/>
    <x v="26"/>
    <s v="Mitigación"/>
    <s v="Construcción"/>
    <s v="Flora y Vegetación Terrestre"/>
    <s v="FV-1: Pérdida de ejemplares de flora en categoría de conservación. FV -4: Afectación del valor ambiental del bosque en preservación_x000a_"/>
    <s v="Objetivo: Preservar, conservar y proteger los individuos de la especie en categoría de conservación, aledañas a los sitios donde se efectuarán trabajos._x000a__x000a_Descripción: Durante la etapa de construcción se considera la demarcación y señalización de sectores "/>
    <s v="Registro fotográfico de la demarcación y señalización de los sectores de afectación indirecta y cartografía digital asociada a las áreas de intervención. Informe de seguimiento sobre el estado de las especies y de la demarcación y señalación en forma anua"/>
  </r>
  <r>
    <n v="2130573988"/>
    <s v="EIA DS40"/>
    <s v="Minicentrales Hidroeléctricas de pasada Aillín y Las Juntas"/>
    <s v="VIII"/>
    <s v="Quilleco, Santa Bárbara"/>
    <s v="c"/>
    <n v="150"/>
    <n v="2017"/>
    <x v="1"/>
    <s v="Hidroeléctrica"/>
    <n v="108"/>
    <s v="Instalación de señalética_x000a_Restrucción de velocidad de vehículos al interior del proyecto y los no pavimentados exteriores"/>
    <x v="5"/>
    <x v="26"/>
    <s v="CAV"/>
    <s v="Todas las fases"/>
    <s v="No aplica"/>
    <s v="FA-3 Pérdida de individuos de fauna silvestre"/>
    <s v="Objetivo: Evitar la afectación de las especies de fauna silvestre y prevenir el atropello de ellas._x000a__x000a_Descripción y justificación:_x000a_CAV -FA-1: Instalación de señalética educativa indicando la presencia de fauna silvestre._x000a_CAV-ATM-4: Restricción de velocidad"/>
    <m/>
  </r>
  <r>
    <n v="2130573988"/>
    <s v="EIA DS40"/>
    <s v="Minicentrales Hidroeléctricas de pasada Aillín y Las Juntas"/>
    <s v="VIII"/>
    <s v="Quilleco, Santa Bárbara"/>
    <s v="c"/>
    <n v="150"/>
    <n v="2017"/>
    <x v="1"/>
    <s v="Hidroeléctrica"/>
    <n v="113"/>
    <s v="Instalación de señalética de seguridad vial_x000a_Planificación de flujos de tránsito"/>
    <x v="5"/>
    <x v="26"/>
    <s v="CAV"/>
    <s v="Cierre"/>
    <s v="No aplica"/>
    <s v="DG-1 Alteración de desplazamientos dentro del área de influencia_x000a_DA-1: Afectación a la realización de festividades y celebraciones._x000a_DBS-2: Acceso a lugares de infraestructura comunitaria"/>
    <s v="Objetivo: Las medidas están orientadas a reducir los posibles impactos generados por las actividades y obras temporales_x000a__x000a_Descripción y justificación:_x000a_CAV-MH-2: Dado que el Proyecto utilizará algunos caminos públicos por donde normahnente transitan vehícul"/>
    <m/>
  </r>
  <r>
    <n v="2131542388"/>
    <s v="EIA DS40"/>
    <s v="Parque Solar Fotovoltaico Nuevo Futuro"/>
    <s v="III"/>
    <s v="Vallenar"/>
    <s v="c"/>
    <n v="5"/>
    <n v="2018"/>
    <x v="1"/>
    <s v="PFV"/>
    <n v="57"/>
    <s v="Señalética que identifique a vehículos y equipos del Proyecto"/>
    <x v="5"/>
    <x v="26"/>
    <s v="CAV"/>
    <s v="Todas las fases"/>
    <s v="No aplica"/>
    <s v="No aplica."/>
    <s v="Objetivo: El objetivo es que los vehículos puedan ser identificados fácilmente en caso de incurrir en alguna molestia para la comunidad._x000a__x000a_Descripción: Todos los vehículos que se utilicen solo a propósito del Proyecto (como por ejemplo, buses, equipos, cam"/>
    <m/>
  </r>
  <r>
    <n v="2131618580"/>
    <s v="EIA DS40"/>
    <s v="Parque Fotovoltaico Sol de Vallenar"/>
    <s v="III"/>
    <s v="Vallenar"/>
    <s v="c"/>
    <n v="125"/>
    <n v="2018"/>
    <x v="1"/>
    <s v="PFV"/>
    <n v="113"/>
    <s v="Instalación de señalética referente al Desierto Florido"/>
    <x v="5"/>
    <x v="26"/>
    <s v="CAV"/>
    <s v="Construcción"/>
    <s v="No aplica"/>
    <s v="Alteración del catálogo florístico del sitio prioritario para la conservación del desierto florido."/>
    <s v="Objetivo: Identificar la zona como perteneciente al Sitio Prioritario Desierto Florido e informar a los turistas sobre el lugar de ocurrencia del fenómeno. Descripción: Se instalarán dos señaléticas para identificar la zona como perteneciente al Sitio Pri"/>
    <m/>
  </r>
  <r>
    <n v="2131795389"/>
    <s v="EIA DS40"/>
    <s v="&quot;CENTRAL HIDROELÉCTRICA DEL RÍO CHAICA&quot;"/>
    <s v="X"/>
    <s v="Puerto Montt"/>
    <s v="c"/>
    <n v="56"/>
    <n v="2018"/>
    <x v="1"/>
    <s v="Hidroeléctrica"/>
    <n v="26"/>
    <s v="Mejoras en la señalética dentro del parque y en las rutas naturalísticas ya establecidas"/>
    <x v="5"/>
    <x v="26"/>
    <s v="Compensación"/>
    <s v="N/A"/>
    <s v="Areas Prioritarias y Protegidas para la Conservación"/>
    <s v="Impacto BZP-C1: Afectación a área de influencia Parque Nacional Alerce Andino y de la Reserva de la Biosfera Bosques Templados Lluviosos de Andes Australes."/>
    <s v="Objetivo: El objetivo de esta medida es compensar los efectos significativos sobre el área de amortiguación del Parque Nacional Alerce Andino. Mejoras de la señalética que ayuden a orientarse y estimar las distancias, tanto como mejorar la información en "/>
    <s v="Proyecto de mejoras de rutas naturalísticas dentro del Parque, envío de informes mensuales del avance de las obras a las autoridades ambientales correspondientes (SEA y Superintendencia de Medio Ambiente). Envío de informes a la CONAF y a la Mesa de Traba"/>
  </r>
  <r>
    <n v="2131795389"/>
    <s v="EIA DS40"/>
    <s v="&quot;CENTRAL HIDROELÉCTRICA DEL RÍO CHAICA&quot;"/>
    <s v="X"/>
    <s v="Puerto Montt"/>
    <s v="c"/>
    <n v="56"/>
    <n v="2018"/>
    <x v="1"/>
    <s v="Hidroeléctrica"/>
    <n v="27"/>
    <s v="Mejoras en la señalética dentro del parque y en las rutas naturalísticas ya establecidas"/>
    <x v="5"/>
    <x v="26"/>
    <s v="Compensación"/>
    <s v="N/A"/>
    <s v="Turismo"/>
    <s v="Impacto BZP-C1: Afectación a área de influencia Parque Nacional Alerce Andino y de la Reserva de la Biosfera Bosques Templados Lluviosos de Andes Australes."/>
    <s v="Objetivo: El objetivo de esta medida es compensar los efectos significativos sobre el área de amortiguación del Parque Nacional Alerce Andino. Mejoras de la señalética que ayuden a orientarse y estimar las distancias, tanto como mejorar la información en "/>
    <s v="Proyecto de zona de marketen la zona de bocatoma, envío de informes mensuales del avance de las obras a las autoridades ambientales correspondientes (SEA y Superintendencia de Medio Ambiente). Envío de informes a SERNATUR va la Mesa de Trab&lt;&amp;o."/>
  </r>
  <r>
    <n v="2131795389"/>
    <s v="EIA DS40"/>
    <s v="&quot;CENTRAL HIDROELÉCTRICA DEL RÍO CHAICA&quot;"/>
    <s v="X"/>
    <s v="Puerto Montt"/>
    <s v="c"/>
    <n v="56"/>
    <n v="2018"/>
    <x v="1"/>
    <s v="Hidroeléctrica"/>
    <n v="32"/>
    <s v="Mejoras en la señalética dentro del parque y en las rutas naturalísticas ya establecidas"/>
    <x v="5"/>
    <x v="26"/>
    <s v="Compensación"/>
    <s v="N/A"/>
    <s v="Paisaje"/>
    <s v="O-PA 1: Intrusión e incompatibilidad visual por incorporación de obras permanentes. Impacto O-PA2: Modificación de atributos y artificialización del paisaje por incorporación de obras permanentes."/>
    <s v="Objetivo: El objetivo de esta medida es mejora d las señaléticas que ayuden a orientarse y estimar las distancias, tanto como mejorar la información en aspectos de seguridad, y mejoras en la señalética de la narrativa naturalística, cultural y paisajístic"/>
    <s v="Previamente, se establecerá un informe de acorde con la Mesa de Trabajo para su ubicación, cronograma de ejecución y proyecto socio económico. Envío de informes a SERNATUR."/>
  </r>
  <r>
    <n v="2132536251"/>
    <s v="EIA DS40"/>
    <s v="ENAPAC"/>
    <s v="III"/>
    <s v="Copiapó, Caldera"/>
    <s v="a1"/>
    <n v="99"/>
    <n v="2018"/>
    <x v="3"/>
    <s v="No Aplica"/>
    <n v="34"/>
    <s v="Implementación de señalética vehicular para el guanaco (Lama guanicoe)"/>
    <x v="5"/>
    <x v="26"/>
    <s v="Mitigación"/>
    <s v="No informada"/>
    <s v="Fauna terrestre"/>
    <s v="Perturbación del hábitat de especies de alta movilidad de interés y/o en categoría de conservación."/>
    <s v="Objetivo: Generar lineamientos para los trabajadores con el objetivo de disminuir sustancialmente las acciones humanas asociadas a la conducción que puedan generar la perturbación del hábitat y/o atropello de ejemplares de guanaco. Descripción: La medida "/>
    <s v="El indicador de cumplimiento de la medida será la entrega de un informe a la Seremi de Medio Ambiente de la Región de Atacama, la Superintendencia del Medio Ambiente, y al SAG y CONAF de la región de Atacama, que dé cuenta de la instalación de la señaléti"/>
  </r>
  <r>
    <n v="2132770720"/>
    <s v="EIA DS40"/>
    <s v="Ampliación Proyecto Central Geotérmica Cerro Pabellón"/>
    <s v="II"/>
    <s v="Ollagüe, Calama"/>
    <s v="c"/>
    <n v="118"/>
    <n v="2019"/>
    <x v="1"/>
    <s v="Geotérmica"/>
    <n v="44"/>
    <s v="Instalación de señaléticas"/>
    <x v="5"/>
    <x v="26"/>
    <s v="CAV"/>
    <s v="Todas las fases"/>
    <s v="No aplica"/>
    <s v="No aplica"/>
    <s v="Objetivo: Avisar a los conductores que se dirigen a las instalaciones del Proyecto de los sectores con presencia de especies de fauna y sectores de restricción para que se tomen mayores precauciones en la conducción. Descripción: En el camino entre el cam"/>
    <m/>
  </r>
  <r>
    <n v="2139054175"/>
    <s v="EIA DS40"/>
    <s v="Parque Eólico Caman"/>
    <s v="XIV"/>
    <s v="Paillaco, Los Lagos, Valdivia"/>
    <s v="c"/>
    <n v="65"/>
    <n v="2020"/>
    <x v="1"/>
    <s v="Eólico"/>
    <n v="133"/>
    <s v="Instalación de señalética indicando presencia de fauna nativa CAV-FA-01"/>
    <x v="5"/>
    <x v="26"/>
    <s v="CAV"/>
    <s v="Construcción"/>
    <s v="No aplica"/>
    <s v="El impacto asociado a este compromiso voluntario es el “FA-03: Daño incidental por atropello de fauna terrestre anfibios, reptiles, micromamíferos, aves y mesomamíferos”"/>
    <s v="Objetivo: El objetivo del compromiso voluntario es evitar la afectación de las especies de fauna nativa y prevenir el atropello de ellas Descripción: La señalética se implementará en los puntos establecidos y mostrados en la Figura 10-1 presentada en el"/>
    <m/>
  </r>
  <r>
    <n v="2142266195"/>
    <s v="EIA DS40"/>
    <s v="Nueva Línea Nueva Maitencillo -Punta Colorada -Nueva Pan de Azúcar 2x220 kV, 2x500 MVA"/>
    <s v="Interregional"/>
    <s v="La Higuera, Freirina, Vallenar, Coquimbo, La Serena"/>
    <s v="b1"/>
    <n v="193"/>
    <n v="2020"/>
    <x v="1"/>
    <s v="LTE"/>
    <n v="101"/>
    <s v="Instalación de cercos y señaléticas"/>
    <x v="5"/>
    <x v="26"/>
    <s v="CAV"/>
    <s v="Construcción"/>
    <s v="No aplica"/>
    <s v="Intervención de monumentos arqueológicos"/>
    <s v="Objetivo: - Instalar cercos y señaléticas que restrinjan el acceso e identifiquen los hallazgos registrados en la línea de base del Proyecto como monumento arqueológico protegido por la Ley 17.288. - Implementar un área de exclusión de movimientos de tier"/>
    <m/>
  </r>
  <r>
    <n v="2151787876"/>
    <s v="EIA DS40"/>
    <s v="Parque Fotovoltaico Libélula"/>
    <s v="RM"/>
    <s v="Tiltil, Colina"/>
    <s v="c"/>
    <n v="202313001461"/>
    <n v="2023"/>
    <x v="1"/>
    <s v="PFV"/>
    <n v="90"/>
    <s v="Implementación Capacitaciones y Letreros Sitio Prioritario Chacabuco - Peldehue"/>
    <x v="5"/>
    <x v="26"/>
    <s v="CAV"/>
    <s v="Todas las fases"/>
    <s v="No aplica"/>
    <s v="AP-2 Efecto sobre Sitio Prioritario definidos en la Estrategia Regional para la Biodiversidad"/>
    <s v="Objetivo: Dar a conocer el sitio prioritario a los trabajadores e implementar letreros informativos._x000a_Descripción: Se realizarán capacitaciones a los trabajadores y visitantes del Parque Fotovoltaico sobre la ubicación y relevancia del sitio prioritario Ch"/>
    <m/>
  </r>
  <r>
    <n v="2152728971"/>
    <s v="EIA DS40"/>
    <s v="Nueva Línea 2x220 kV Lagunas Nueva Pozo Almonte, Tendido Primer Circuito"/>
    <s v="I"/>
    <s v="Pozo Almonte"/>
    <s v="b1"/>
    <n v="20230100145"/>
    <n v="2023"/>
    <x v="1"/>
    <s v="LTE"/>
    <n v="54"/>
    <s v="Instalación de cercos y señaléticas"/>
    <x v="5"/>
    <x v="26"/>
    <s v="Mitigación"/>
    <s v="No informada"/>
    <s v="Patrimonio cultural arqueológico"/>
    <s v="Alteración de elementos pertenecientes al Patrimonio Cultural Arqueológico."/>
    <s v="(i)Indicar la presencia y proteger físicamente la porción de los sitios arqueológicos, rasgos lineales y hallazgos aislados que no serán intervenida por las obras del Proyecto. (ii) El cercado se realizará previo al inicio de las obras._x000a_Descripción: Se re"/>
    <s v="Comprobante generado por el sistema electrónico de la SMA contra entrega de informe de cercado de elementos patrimoniales."/>
  </r>
  <r>
    <n v="2130365309"/>
    <s v="EIA DS40"/>
    <s v="Ampliación y Modernización Planta Enaex S.A. La Serena"/>
    <s v="IV"/>
    <s v="La Serena"/>
    <s v="ñ2"/>
    <n v="46"/>
    <n v="2016"/>
    <x v="3"/>
    <s v="No Aplica"/>
    <n v="22"/>
    <s v="Circulación por caminos habilitados"/>
    <x v="5"/>
    <x v="28"/>
    <s v="Mitigación"/>
    <s v="Todas las fases"/>
    <s v="Sitio Prioritario"/>
    <s v="Ecosistema terrestre, incluido suelo, flora, fauna."/>
    <s v="Objetivo, justificación y descripcion: La presente medida está contemplada en la etapa de construcción, operación y cierre del proyecto, tiene por objetivo preservar el estado actual del ecosistema terrestre y consistirá en establecer la obligación contra"/>
    <s v="Libro de registro y control de las capacitaciones realizadas"/>
  </r>
  <r>
    <n v="2130530061"/>
    <s v="EIA DS40"/>
    <s v="Parque Fotovoltaico Santiago Solar"/>
    <s v="RM"/>
    <s v="Tiltil"/>
    <s v="c"/>
    <n v="310"/>
    <n v="2016"/>
    <x v="1"/>
    <s v="PFV"/>
    <n v="37"/>
    <s v="Apoyo para el mejoramiento del acceso a la localidad de Los Aromos"/>
    <x v="5"/>
    <x v="28"/>
    <s v="CAV"/>
    <s v="Construcción"/>
    <s v="No aplica"/>
    <s v="No aplica"/>
    <s v="Objetivo: Asesorar y coordinar las gestiones necesarias para la apertura de un camino que conecte la localidad de Los Aromos y la Ruta G-132 (Camino a Polpaico) con el fin de mejorar el acceso a la localidad._x000a__x000a_Descripción: La medida comprometida consiste "/>
    <m/>
  </r>
  <r>
    <n v="2130530061"/>
    <s v="EIA DS40"/>
    <s v="Parque Fotovoltaico Santiago Solar"/>
    <s v="RM"/>
    <s v="Tiltil"/>
    <s v="c"/>
    <n v="310"/>
    <n v="2016"/>
    <x v="1"/>
    <s v="PFV"/>
    <n v="35"/>
    <s v="Apoyo para el mejoramiento del acceso a la localidad de Los Aromos"/>
    <x v="5"/>
    <x v="28"/>
    <s v="CAV"/>
    <s v="Construcción"/>
    <s v="No aplica"/>
    <s v="No aplica"/>
    <s v="Objetivo: Asesorar y coordinar las gestiones necesarias para la apertura de un camino que conecte la localidad de LosAromos y la Ruta G-132 (Camino a Polpaico) con el fin de mejorar el acceso a la localidad._x000a_ Descripción_x000a_ :_x000a_ La medida comprometida consist"/>
    <m/>
  </r>
  <r>
    <n v="2130573988"/>
    <s v="EIA DS40"/>
    <s v="Minicentrales Hidroeléctricas de pasada Aillín y Las Juntas"/>
    <s v="VIII"/>
    <s v="Quilleco, Santa Bárbara"/>
    <s v="c"/>
    <n v="150"/>
    <n v="2017"/>
    <x v="1"/>
    <s v="Hidroeléctrica"/>
    <n v="111"/>
    <s v="Plan de mantenimiento de caminos_x000a_Instalación de señalética de seguridad vial_x000a_Planificación de flujos de tránsito"/>
    <x v="5"/>
    <x v="28"/>
    <s v="CAV"/>
    <s v="Construcción"/>
    <s v="No aplica"/>
    <s v="DG 1: Alteración de desplazamientos dentro del área de influencia_x000a_DA-1: Afectación a la realización de festividades y celebraciones._x000a_DBS-2: Dificultad de acceso a lugares de infraestructura comunitaria"/>
    <s v="Objetivo: Reducir los posibles impactos generados por las actividades y obras temporales propias de la etapa de construcción en las rutas públicas de acceso al proyecto y en los sistemas de vida de los residentes_x000a__x000a_Descripción y justificación:_x000a_CAV-MH-1: Lo"/>
    <m/>
  </r>
  <r>
    <n v="2130634267"/>
    <s v="EIA DS40"/>
    <s v="Planta desalinizadora y suministro de agua industrial"/>
    <s v="II"/>
    <s v="Sierra Gorda, Mejillones, María Elena"/>
    <s v="o6"/>
    <n v="217"/>
    <n v="2017"/>
    <x v="3"/>
    <s v="No Aplica"/>
    <n v="82"/>
    <s v="Programa de humectación de caminos"/>
    <x v="5"/>
    <x v="28"/>
    <s v="Mitigación"/>
    <s v="Construcción"/>
    <s v="Calidad de aire"/>
    <s v="ICAC01: Alteración de la calidad del aire debido al aumento del nivel de las concentraciones de material particulado y gases en la localidad de Mejillones y Sierra Gorda, durante la fase de construcción del Proyecto."/>
    <s v="Objetivo: Disminuir emisiones atmosféricas cercanas a la localidad de Sierra Gorda._x000a__x000a_Descripción: Se ha considerado aplicar humectación como sistema de supresión de material particulado, en los subtramos 8 y 1 O del tramo 16, cuya longitud total será de 9"/>
    <s v="Registros de humectación, que indiquen cantidad de agua y frecuencia."/>
  </r>
  <r>
    <n v="2131187012"/>
    <s v="EIA DS40"/>
    <s v="Parque Solar Samantha"/>
    <s v="RM"/>
    <s v="Tiltil"/>
    <s v="c"/>
    <n v="168"/>
    <n v="2018"/>
    <x v="1"/>
    <s v="PFV"/>
    <n v="65"/>
    <s v="Vialidad"/>
    <x v="5"/>
    <x v="28"/>
    <s v="CAV"/>
    <s v="Construcción"/>
    <s v="No aplica"/>
    <s v="No aplica."/>
    <s v="Objetivo: Mejorar los niveles de seguridad, reponiendo señales verticales y demarcaciones en el acceso al enlace Til-Til, el retorno Ruta 71, Coquimbito Norte (ruta G-135) 1 Ruta G-13 (Calle Quilapilun) y la intersección Ruta 71 (calle Santa Teresa)/ ruta"/>
    <m/>
  </r>
  <r>
    <n v="2131476196"/>
    <s v="EIA DS40"/>
    <s v="Proyecto Hidroeléctrico Embalse Digua"/>
    <s v="VII"/>
    <s v="Retiro, Parral"/>
    <s v="c"/>
    <n v="30"/>
    <n v="2017"/>
    <x v="1"/>
    <s v="Hidroeléctrica"/>
    <n v="101"/>
    <s v="Control de velocidad de vehículos por caminos no pavimentados"/>
    <x v="5"/>
    <x v="28"/>
    <s v="CAV"/>
    <s v="Construcción"/>
    <s v="No aplica"/>
    <s v="Aumento temporal de las emisiones de material particulado y gases de combustión"/>
    <s v="Objetivo: Disminuir las emisiones de Material particulado a través de la limitación de la velocidad de los vehículos del proyecto en caminos no pavimentados._x000a_Descripción: Se desarrollarán las siguientes acciones tendientes a; Establecer velocidad máxima d"/>
    <m/>
  </r>
  <r>
    <n v="2131476196"/>
    <s v="EIA DS40"/>
    <s v="Proyecto Hidroeléctrico Embalse Digua"/>
    <s v="VII"/>
    <s v="Retiro, Parral"/>
    <s v="c"/>
    <n v="30"/>
    <n v="2017"/>
    <x v="1"/>
    <s v="Hidroeléctrica"/>
    <n v="102"/>
    <s v="Humectación de caminos no pavimentados, en áreas de proyecto"/>
    <x v="5"/>
    <x v="28"/>
    <s v="CAV"/>
    <s v="Construcción"/>
    <s v="No aplica"/>
    <s v="Aumento temporal de las emisiones de material particulado y gases de combustión"/>
    <s v="Objetivo: Disminuir las emisiones de Material particulado por medio de la humectación de caminos no pavimentados _x000a_Descripción y justificación: Se realizará humectación de caminos con frecuencia diaria, dos veces al día, en periodo estival, en caminos no p"/>
    <m/>
  </r>
  <r>
    <n v="2131542388"/>
    <s v="EIA DS40"/>
    <s v="Parque Solar Fotovoltaico Nuevo Futuro"/>
    <s v="III"/>
    <s v="Vallenar"/>
    <s v="c"/>
    <n v="5"/>
    <n v="2018"/>
    <x v="1"/>
    <s v="PFV"/>
    <n v="59"/>
    <s v="Realización de catastro de la carpeta de rodado de la ruta C-541"/>
    <x v="5"/>
    <x v="28"/>
    <s v="CAV"/>
    <s v="Construcción"/>
    <s v="No aplica"/>
    <s v="No aplica."/>
    <s v="Objetivo: Evaluar la incidencia del Proyecto sobre la vía y las medidas a tomar en caso de afectación en los tiempos de desplazamiento de las personas que utilizan dicha ruta._x000a__x000a_Descripción: El Titular realizará un catastro de la carpeta de rodado de la ru"/>
    <m/>
  </r>
  <r>
    <n v="2131618580"/>
    <s v="EIA DS40"/>
    <s v="Parque Fotovoltaico Sol de Vallenar"/>
    <s v="III"/>
    <s v="Vallenar"/>
    <s v="c"/>
    <n v="125"/>
    <n v="2018"/>
    <x v="1"/>
    <s v="PFV"/>
    <n v="110"/>
    <s v="Humectación del terreno de trabajo"/>
    <x v="5"/>
    <x v="28"/>
    <s v="CAV"/>
    <s v="Construcción"/>
    <s v="No aplica"/>
    <s v="Alteración de la calidad del aire."/>
    <s v="Objetivo: Minimizar la cantidad de material particulado generados por actividades de construcción del Proyecto Descripción: Humectación del terreno de trabajo para evitar el levantamiento de material particulado que altere la calidad del aire. Justificaci"/>
    <m/>
  </r>
  <r>
    <n v="2131618580"/>
    <s v="EIA DS40"/>
    <s v="Parque Fotovoltaico Sol de Vallenar"/>
    <s v="III"/>
    <s v="Vallenar"/>
    <s v="c"/>
    <n v="125"/>
    <n v="2018"/>
    <x v="1"/>
    <s v="PFV"/>
    <n v="120"/>
    <s v="Identificación de vehículos del Proyecto"/>
    <x v="5"/>
    <x v="28"/>
    <s v="CAV"/>
    <s v="Todas las fases"/>
    <s v="No aplica"/>
    <s v="No aplica"/>
    <s v="Objetivo: Permitir a la comunidad identificar los vehículos relacionados con el Proyecto. Descripción: A fin de permitir que la ciudadanía identifique buses, camiones y camionetas asociadas al Proyecto, todos los vehículos, buses, maquinaria, camiones, ca"/>
    <m/>
  </r>
  <r>
    <n v="2131795389"/>
    <s v="EIA DS40"/>
    <s v="&quot;CENTRAL HIDROELÉCTRICA DEL RÍO CHAICA&quot;"/>
    <s v="X"/>
    <s v="Puerto Montt"/>
    <s v="c"/>
    <n v="56"/>
    <n v="2018"/>
    <x v="1"/>
    <s v="Hidroeléctrica"/>
    <n v="28"/>
    <s v="Medidas de Manejo Ambiental o Control para garantizar la permeabilidad del camino de acceso al PNM (V-701) y así garantizar la actividad turística de la zona"/>
    <x v="5"/>
    <x v="28"/>
    <s v="Mitigación"/>
    <s v="N/A"/>
    <s v="Turismo"/>
    <s v="Impacto HTA-C1: Impacto sobre la actividad turística relacionada con el Parque Nacional Alerce Andino"/>
    <s v="Objetivo: Garantizar la permeabilidad del acceso al PNNA sector Chaica (V-701), y así garantizar la actividad turística de la zona Al. _x000a__x000a_Descripción: El camino de acceso al Parque Nacional Alerce Andino (V-701), desde su acceso a la carretera a la entrada"/>
    <s v="Instalación de las barreras durante el inicio de construcción de obras involucradas según cronograma de construcción. Informe semestral de cumplimiento de las medidas que se enviará a la Superintendencia de Medio Ambiente que incluirá informes de evolució"/>
  </r>
  <r>
    <n v="2131795389"/>
    <s v="EIA DS40"/>
    <s v="&quot;CENTRAL HIDROELÉCTRICA DEL RÍO CHAICA&quot;"/>
    <s v="X"/>
    <s v="Puerto Montt"/>
    <s v="c"/>
    <n v="56"/>
    <n v="2018"/>
    <x v="1"/>
    <s v="Hidroeléctrica"/>
    <n v="92"/>
    <s v="Adecuación del camino"/>
    <x v="5"/>
    <x v="28"/>
    <s v="CAV"/>
    <s v="Operación"/>
    <s v="No aplica"/>
    <s v="Impacto BZP-C1: Afectación a área de influencia Parque Nacional Alerce Andino y de la Reserva de la Biosfera Bosques Templados Lluviosos de Andes Australes."/>
    <s v="Objetivo: Mejora de la ruta V-701, des de la carretera austral, hasta el sector Chaica del PN Alerce Andino, a lo largo de unos 7 km._x000a__x000a_Descripción: Las medidas de aplicación son las siguientes: Mejoras en la totalidad del camino: concretamente se prevé el"/>
    <m/>
  </r>
  <r>
    <n v="2132282080"/>
    <s v="EIA DS40"/>
    <s v="Parque Eólico Cabo Leones III"/>
    <s v="III"/>
    <s v="Freirina"/>
    <s v="c"/>
    <n v="5"/>
    <n v="2018"/>
    <x v="1"/>
    <s v="Eólico"/>
    <n v="83"/>
    <s v="Control de flujo vehicular"/>
    <x v="5"/>
    <x v="28"/>
    <s v="CAV"/>
    <s v="Construcción"/>
    <s v="No aplica"/>
    <s v="No aplica."/>
    <s v="Con el fin de garantizar el cumplimiento de los flujos totales de los distintos vehículos asociados al Proyecto informados en las tablas precedentes, el Titular implementará un control de acceso de vehículos a la obra durante todo el período de construcci"/>
    <m/>
  </r>
  <r>
    <n v="2132346285"/>
    <s v="EIA DS40"/>
    <s v="Proyecto Aconcagua"/>
    <s v="V"/>
    <s v="Quintero, Puchuncaví, Quillota"/>
    <s v="o6"/>
    <n v="37"/>
    <n v="2018"/>
    <x v="3"/>
    <s v="No Aplica"/>
    <n v="132"/>
    <s v="Mejoras en seguridad vial"/>
    <x v="5"/>
    <x v="28"/>
    <s v="CAV"/>
    <s v="Construcción"/>
    <s v="No aplica"/>
    <s v="Impacto C-UT-1: Alteración del flujo vial"/>
    <s v="Objetivo: Mejorar las condiciones de seguridad de las vías que serían utilizadas para la ejecución del Proyecto._x000a__x000a_Descripción: Las medidas de mejoramiento vial que se implementarían, estarían orientadas a aumentar los niveles de seguridad de las vías que "/>
    <m/>
  </r>
  <r>
    <n v="2132447295"/>
    <s v="EIA DS40"/>
    <s v="Sistema de Transmisión S/E Pichirropulli - S/E Tineo"/>
    <s v="Interregional"/>
    <s v="Frutillar, Llanquihue, Río Negro, Purranque, Osorno, Paillaco, San Pablo, La Unión, Río Bueno"/>
    <s v="b1"/>
    <n v="1243"/>
    <n v="2018"/>
    <x v="1"/>
    <s v="LTE"/>
    <n v="37"/>
    <s v="Protocolo uso ruta U-800 durante fase de construcción."/>
    <x v="5"/>
    <x v="28"/>
    <s v="Compensación"/>
    <s v="Construcción"/>
    <s v="Grupos humanos, incluyendo grupos humanos pertenecientes a pueblos indígenas."/>
    <s v="[C-MH-11] Posibilidad de alteración temporal de la forma de vida tradicional de la Comunidad Indígena Putrihue de Los Ángeles, producto de la incorporación de flujos no habituales de vehículos y personas en el sector."/>
    <s v="Objetivo: Establecer lineamientos y acciones para el Titular y sus contratistas respecto al uso de la ruta U-800 con el objetivo de evitar molestias y afectación en los sistemas de vida y costumbres de los miembros de la Comunidad Putrihue de Los Ángeles."/>
    <s v="Una vez terminada la construcción de las estructuras 225 a 255, se remitirá un informe a la SMA, en un plazo no mayor a 3 meses, acompañando, a lo menos, los siguientes contenidos:  Registro de capacitación a contratistas y colaboradores de Transelec.  "/>
  </r>
  <r>
    <n v="2132447295"/>
    <s v="EIA DS40"/>
    <s v="Sistema de Transmisión S/E Pichirropulli - S/E Tineo"/>
    <s v="Interregional"/>
    <s v="Frutillar, Llanquihue, Río Negro, Purranque, Osorno, Paillaco, San Pablo, La Unión, Río Bueno"/>
    <s v="b1"/>
    <n v="1243"/>
    <n v="2018"/>
    <x v="1"/>
    <s v="LTE"/>
    <n v="81"/>
    <s v="Compromiso de manejo ambiental (Infraestructura-Vialidad)."/>
    <x v="5"/>
    <x v="28"/>
    <s v="CAV"/>
    <s v="Construcción"/>
    <s v="No aplica"/>
    <s v="No aplica."/>
    <s v="Objetivo: mejorar la condición basal de la vialidad. Descripción: el Titular gestionará y financiará el diseño e implementación de un conjunto de medidas viales para mejorar la condición basal de la plataforma vial en aquellos puntos mayormente sensibles,"/>
    <m/>
  </r>
  <r>
    <n v="2132447295"/>
    <s v="EIA DS40"/>
    <s v="Sistema de Transmisión S/E Pichirropulli - S/E Tineo"/>
    <s v="Interregional"/>
    <s v="Frutillar, Llanquihue, Río Negro, Purranque, Osorno, Paillaco, San Pablo, La Unión, Río Bueno"/>
    <s v="b1"/>
    <n v="1243"/>
    <n v="2018"/>
    <x v="1"/>
    <s v="LTE"/>
    <n v="82"/>
    <s v="Compromiso de manejo ambiental (Medio Humano-Vialidad)."/>
    <x v="5"/>
    <x v="28"/>
    <s v="CAV"/>
    <s v="Construcción"/>
    <s v="No aplica"/>
    <s v="[C-MH-01] Incorporación de un flujo no habitual de vehículos y personas en 6 puntos sensibles, ubicados en rutas de bajo estándar vial, próximas a sectores poblados rurales."/>
    <s v="Objetivo: compromisos de gestión de transporte de cargas en accesos desde rutas de bajo estándar vial en cercanías a zonas pobladas. Descripción: este compromiso considera lo siguiente:  Registro fotográfico de las rutas, en el sector de acceso a las est"/>
    <m/>
  </r>
  <r>
    <n v="2132536251"/>
    <s v="EIA DS40"/>
    <s v="ENAPAC"/>
    <s v="III"/>
    <s v="Copiapó, Caldera"/>
    <s v="a1"/>
    <n v="99"/>
    <n v="2018"/>
    <x v="3"/>
    <s v="No Aplica"/>
    <n v="37"/>
    <s v="Habilitación de Bypass, sector planta desaladora"/>
    <x v="5"/>
    <x v="28"/>
    <s v="Mitigación"/>
    <s v="No informada"/>
    <s v="Medio Humano"/>
    <s v="Alteración de Rutas de Acceso al Varadero El Pedregal 1"/>
    <s v="Objetivo: Permitir el tránsito del Grupo Humano de Algueros de Las Lozas Amarillas a este sector productivo. Descripción: Habilitación de un camino estabilizado que entrega acceso a los varaderos de alga que se encuentran al sur del emplazamiento de la pl"/>
    <s v="Camino construido y habilitado. Registro en faena"/>
  </r>
  <r>
    <n v="2132536251"/>
    <s v="EIA DS40"/>
    <s v="ENAPAC"/>
    <s v="III"/>
    <s v="Copiapó, Caldera"/>
    <s v="a1"/>
    <n v="99"/>
    <n v="2018"/>
    <x v="3"/>
    <s v="No Aplica"/>
    <n v="98"/>
    <s v="Mejoramiento de estándares de seguridad en caminos."/>
    <x v="5"/>
    <x v="28"/>
    <s v="CAV"/>
    <s v="Construcción"/>
    <s v="No aplica"/>
    <s v="No Informada"/>
    <s v="Objetivo: Velar por la circulación segura de los vehículos asociados al Proyecto a través de las distintas rutas del entorno. Descripción: Como parte de la elaboración del estudio de impacto ambiental se llevó a cabo un estudio de impacto vial que caracte"/>
    <m/>
  </r>
  <r>
    <n v="2132770720"/>
    <s v="EIA DS40"/>
    <s v="Ampliación Proyecto Central Geotérmica Cerro Pabellón"/>
    <s v="II"/>
    <s v="Ollagüe, Calama"/>
    <s v="c"/>
    <n v="118"/>
    <n v="2019"/>
    <x v="1"/>
    <s v="Geotérmica"/>
    <n v="41"/>
    <s v="Reducción de velocidad en camino de acceso en tramos con Llaretas"/>
    <x v="5"/>
    <x v="28"/>
    <s v="CAV"/>
    <s v="Todas las fases"/>
    <s v="No aplica"/>
    <s v="No aplica"/>
    <s v="Objetivo: Evitar afectación de llareta (Azorella compacta). Descripción: Se aplicará agua industrial para humectación a más de 100 m de las áreas con presencia de individuos de Azorella compacta. Para evitar la dispersión de material particulado en esa zo"/>
    <m/>
  </r>
  <r>
    <n v="2138417146"/>
    <s v="EIA DS40"/>
    <s v="Terminal Gas Caldera"/>
    <s v="III"/>
    <s v="Caldera"/>
    <s v="f4"/>
    <n v="83"/>
    <n v="2019"/>
    <x v="2"/>
    <s v="No Aplica"/>
    <n v="77"/>
    <s v="Mantención de caminos"/>
    <x v="5"/>
    <x v="28"/>
    <s v="CAV"/>
    <s v="Construcción y Operación"/>
    <s v="No aplica"/>
    <s v="Efecto adverso debido a las emisiones generadas en las distintas fases del Proyecto."/>
    <s v="Objetivo: Mantener caminos en buen estado, a fin de evitar emisiones por suspensión de polvo Descripción: El Proyecto contempla utilizar vehículos para el transporte de insumos y materiales Justificación: Mantención de caminos con el fin de generar menos "/>
    <m/>
  </r>
  <r>
    <n v="2138417146"/>
    <s v="EIA DS40"/>
    <s v="Terminal Gas Caldera"/>
    <s v="III"/>
    <s v="Caldera"/>
    <s v="f4"/>
    <n v="83"/>
    <n v="2019"/>
    <x v="2"/>
    <s v="No Aplica"/>
    <n v="77"/>
    <s v="Transporte de insumos y materiales"/>
    <x v="5"/>
    <x v="28"/>
    <s v="CAV"/>
    <s v="Construcción y Cierre"/>
    <s v="No aplica"/>
    <s v="Efecto adverso debido a las emisiones generadas en las distintas fases del Proyecto."/>
    <s v="Objetivo: Evitar el exceso de polvo Descripción: Todo carguío dentro de la obra se efectuará con el debido cuidado para evitar el exceso de polvo. El proyecto contempla transporte de insumo y materiales, por lo que se exigirá a contratistas realicen el tr"/>
    <m/>
  </r>
  <r>
    <n v="2138417146"/>
    <s v="EIA DS40"/>
    <s v="Terminal Gas Caldera"/>
    <s v="III"/>
    <s v="Caldera"/>
    <s v="f4"/>
    <n v="83"/>
    <n v="2019"/>
    <x v="2"/>
    <s v="No Aplica"/>
    <n v="78"/>
    <s v="Asfaltado de caminos no pavimentados"/>
    <x v="5"/>
    <x v="28"/>
    <s v="CAV"/>
    <s v="Construcción"/>
    <s v="No aplica"/>
    <s v="Efecto adverso debido a las emisiones generadas en las distintas fases del Proyecto."/>
    <s v="Objetivo: Disminuir la emisión de material particulado. Descripción: se asfaltará el camino de acceso y el camino que se inicia en la ruta 5 y se dirige hasta el camino de acceso al Proyecto, al inicio de la fase de construcción Justificación: Asfaltar lo"/>
    <m/>
  </r>
  <r>
    <n v="2139054175"/>
    <s v="EIA DS40"/>
    <s v="Parque Eólico Caman"/>
    <s v="XIV"/>
    <s v="Paillaco, Los Lagos, Valdivia"/>
    <s v="c"/>
    <n v="65"/>
    <n v="2020"/>
    <x v="1"/>
    <s v="Eólico"/>
    <n v="50"/>
    <s v="Diagnostico de estado final Ruta T-608 (MM-MH-01)"/>
    <x v="5"/>
    <x v="28"/>
    <s v="Mitigación"/>
    <s v="Construcción"/>
    <s v="Medio humano: Dimension geográfica"/>
    <s v="Aumento en los tiempos de desplazamiento en ruta T-608 (DG-02:)"/>
    <s v="Objetivo: Entregar en óptimas condiciones y características la ruta T- 608 utilizadas por el Proyecto, una vez finalizada la fase de construcción. Descripción: Considerando que parte de las acciones del Proyecto es la mantención periódica y constante de "/>
    <s v="Informe de Diagnóstico de la ruta T-608. Informe de medidas de mejoramiento implementadas, con registro fotográfico de su ejecución. Si producto del diagnóstico se concluye que la ruta no requiere acciones de mejora, este informe no será elaborado. Inform"/>
  </r>
  <r>
    <n v="2139054175"/>
    <s v="EIA DS40"/>
    <s v="Parque Eólico Caman"/>
    <s v="XIV"/>
    <s v="Paillaco, Los Lagos, Valdivia"/>
    <s v="c"/>
    <n v="65"/>
    <n v="2020"/>
    <x v="1"/>
    <s v="Eólico"/>
    <n v="51"/>
    <s v="Programa de Control de desplazamiento (MM-MH-02)"/>
    <x v="5"/>
    <x v="28"/>
    <s v="Mitigación"/>
    <s v="Construcción"/>
    <s v="Medio Humano"/>
    <s v="Aumento en los tiempos de desplazamiento en ruta T-608 (DG-02:)"/>
    <s v="Objetivo: Disminuir la interferencia de transportes asociados a las obras del Proyecto mediante control de horarios de trabajo. Descripción: Se contempla un Programa de Control de Desplazamientos, resguardar el tránsito en las rutas que son utilizadas fre"/>
    <s v="• Permisos de Dirección de vialidad para el tránsito de camiones de dimensiones especiales • Registro fotográfico de publicaciones de calendarios en puntos comunitarios. • Registro de control de desplazamiento. • Registro de capacitaciones de conductores "/>
  </r>
  <r>
    <n v="2139054175"/>
    <s v="EIA DS40"/>
    <s v="Parque Eólico Caman"/>
    <s v="XIV"/>
    <s v="Paillaco, Los Lagos, Valdivia"/>
    <s v="c"/>
    <n v="65"/>
    <n v="2020"/>
    <x v="1"/>
    <s v="Eólico"/>
    <n v="54"/>
    <s v="Implementación de bus de acercamiento sectores de Caman – Cufeo por ruta T-608"/>
    <x v="5"/>
    <x v="28"/>
    <s v="Mitigación"/>
    <s v="Construcción"/>
    <s v="Medio Humano: Tiempos de desplazamiento"/>
    <s v="DG-02: Aumento en los tiempos de desplazamiento en ruta T-608"/>
    <s v="Objetivo: Reducir las molestias en términos de la obstrucción a la circulación, así como también otorgar las condiciones de seguridad para la comunidad de Cufeo, Cufeo Alto y Caman, Descripción: Se implementará un bus de acercamiento, que transitará po"/>
    <s v="- Contrato de trabajo con empresa transportista. - Registro Fotográfico señalética de paradas. - Registro de charla de comunicación a la comunidad. - Registro de pasajeros del bus - Registro de frecuencias"/>
  </r>
  <r>
    <n v="2139054175"/>
    <s v="EIA DS40"/>
    <s v="Parque Eólico Caman"/>
    <s v="XIV"/>
    <s v="Paillaco, Los Lagos, Valdivia"/>
    <s v="c"/>
    <n v="65"/>
    <n v="2020"/>
    <x v="1"/>
    <s v="Eólico"/>
    <n v="55"/>
    <s v="Seguridad vial Ruta T-608"/>
    <x v="5"/>
    <x v="28"/>
    <s v="Mitigación"/>
    <s v="Construcción"/>
    <s v="Medio Humano, tiempos de desplazamiento."/>
    <s v="DG-02: Aumento en los tiempos de desplazamiento en ruta T-608"/>
    <s v="Objetivo: Contribuir a la seguridad vial de la ruta T-608 durante la fase de construcción del Proyecto. Descripción: De acuerdo a los antecedentes presentados, se implementará señalética de seguridad vial, consistente en: 1)En la intersección de la Ruta"/>
    <s v="- Aprobación de proyecto Mejoramiento Ruta T-608 y respectivo Plan de Seguridad Vial, por la Dirección de Vialidad. - Registro fotográfico de instalación de señalética - Informes mensuales, acerca del estado de la señalética en ruta T-608."/>
  </r>
  <r>
    <n v="2139054175"/>
    <s v="EIA DS40"/>
    <s v="Parque Eólico Caman"/>
    <s v="XIV"/>
    <s v="Paillaco, Los Lagos, Valdivia"/>
    <s v="c"/>
    <n v="65"/>
    <n v="2020"/>
    <x v="1"/>
    <s v="Eólico"/>
    <n v="145"/>
    <s v="Medidas de atenuación vial rutas 206, T-616 e intersecciones CAV -MH-05"/>
    <x v="5"/>
    <x v="28"/>
    <s v="CAV"/>
    <s v="Construcción"/>
    <s v="No aplica"/>
    <s v="DG-01: Aumento en los tiempos de desplazamiento en rutas 206 y T- 616."/>
    <s v="Objetivo: Contribuir a la seguridad vial de las rutas 206 y T 616 durante la fase de construcción del proyecto. Descripción: El presente compromiso ambiental consiste en lo siguiente: En la intersección de la Ruta 206 con ruta T-616: Para la Ruta 206, en "/>
    <m/>
  </r>
  <r>
    <n v="2141074139"/>
    <s v="EIA DS40"/>
    <s v="Nuevas Líneas 2x220 kV entre Parinacota y Cóndores"/>
    <s v="Interregional"/>
    <s v="Alto Hospicio, Huara, Camarones, Pozo Almonte, Arica"/>
    <s v="b1"/>
    <n v="1112"/>
    <n v="2019"/>
    <x v="1"/>
    <s v="LTE"/>
    <n v="28"/>
    <s v="Suspensión del uso de huellas y caminos de acceso por parte del Proyecto"/>
    <x v="5"/>
    <x v="28"/>
    <s v="Mitigación"/>
    <s v="Construcción"/>
    <s v="Medio Humano"/>
    <s v="Perturbación procesiones y fiestas en la comuna de Arica"/>
    <s v="Objetivo: No perturbar procesiones y fiestas _x000a_Descripción: La medida consiste en suspender temporalmente el uso de huellas y caminos de acceso por parte del Proyecto en aquellos tramos donde éstos coinciden con rutas de procesiones y fiestas utilizadas po"/>
    <s v="El indicador de cumplimiento corresponderá al comprobante generado por el sistema electrónico de la Superintendencia del Medio Ambiente, contra entrega del informe de implementación de la medida. Dicho informe contendrá: antecedentes, forma y fecha de tom"/>
  </r>
  <r>
    <n v="2141074139"/>
    <s v="EIA DS40"/>
    <s v="Nuevas Líneas 2x220 kV entre Parinacota y Cóndores"/>
    <s v="Interregional"/>
    <s v="Alto Hospicio, Huara, Camarones, Pozo Almonte, Arica"/>
    <s v="b1"/>
    <n v="1112"/>
    <n v="2019"/>
    <x v="1"/>
    <s v="LTE"/>
    <n v="29"/>
    <s v="Plan de seguimiento y registro en detalle de rasgos lineales"/>
    <x v="5"/>
    <x v="28"/>
    <s v="Compensación"/>
    <s v="Construcción"/>
    <s v="Patrimonio Arqueológico"/>
    <s v="Destrucción de la matriz por remoción o acumulación."/>
    <s v="Objetivo: Dar seguimiento y registrar todos aquellos rasgos lineales que serán intervenidos por las obras del Proyecto _x000a_Descripción: Se efectuará el seguimiento y registro del 100% de los rasgos lineales que se verían impactados por las obras del Proyecto"/>
    <s v="Se elaborará un informe que dé cuenta de las actividades de seguimiento y registro de rasgos lineales. El indicador de cumplimiento corresponderá al comprobante generado por el sistema electrónico de la SMA, contra entrega del informe arqueológico."/>
  </r>
  <r>
    <n v="2141074139"/>
    <s v="EIA DS40"/>
    <s v="Nuevas Líneas 2x220 kV entre Parinacota y Cóndores"/>
    <s v="Interregional"/>
    <s v="Alto Hospicio, Huara, Camarones, Pozo Almonte, Arica"/>
    <s v="b1"/>
    <n v="1112"/>
    <n v="2019"/>
    <x v="1"/>
    <s v="LTE"/>
    <n v="84"/>
    <s v="Humectación de caminos de acceso y frentes de trabajo"/>
    <x v="5"/>
    <x v="28"/>
    <s v="CAV"/>
    <s v="Construcción"/>
    <s v="No aplica"/>
    <s v="C-CA-1: Efecto adverso sobre la calidad del aire por emisiones, cuya presencia puede constituir un riesgo para la vida o la salud de la población."/>
    <s v="Objetivo: generar abatimiento de las emisiones de material particulado en los caminos de acceso y en los frentes de trabajo, específicamente en las áreas a intervenir donde se realicen actividades asociadas a movimiento de tierra. Descripción: las humecta"/>
    <m/>
  </r>
  <r>
    <n v="2141074139"/>
    <s v="EIA DS40"/>
    <s v="Nuevas Líneas 2x220 kV entre Parinacota y Cóndores"/>
    <s v="Interregional"/>
    <s v="Alto Hospicio, Huara, Camarones, Pozo Almonte, Arica"/>
    <s v="b1"/>
    <n v="1112"/>
    <n v="2019"/>
    <x v="1"/>
    <s v="LTE"/>
    <n v="92"/>
    <s v="Suspensión del tránsito de vehículos pesados, durante festividades populares"/>
    <x v="5"/>
    <x v="28"/>
    <s v="CAV"/>
    <s v="Construcción"/>
    <s v="No aplica"/>
    <s v="C-MH-2: Perturbación accesos a procesiones y fiestas en el Valle de Azapa."/>
    <s v="Objetivo: reducir los potenciales efectos negativos que se podrían generar durante la realización de las festividades. Descripción: se suspenderá el tránsito de los vehículos pesados durante las festividades populares de Azapa, en los caminos que usan los"/>
    <m/>
  </r>
  <r>
    <n v="2141074139"/>
    <s v="EIA DS40"/>
    <s v="Nuevas Líneas 2x220 kV entre Parinacota y Cóndores"/>
    <s v="Interregional"/>
    <s v="Alto Hospicio, Huara, Camarones, Pozo Almonte, Arica"/>
    <s v="b1"/>
    <n v="1112"/>
    <n v="2019"/>
    <x v="1"/>
    <s v="LTE"/>
    <n v="93"/>
    <s v="Suspensión de uso tramo Ruta A-665 utilizada durante fiesta de La Tirana"/>
    <x v="5"/>
    <x v="28"/>
    <s v="CAV"/>
    <s v="Construcción"/>
    <s v="No aplica"/>
    <s v="C-MH-4: Perturbación fiesta de La Tirana."/>
    <s v="Objetivo: evitar la afectación al patrimonio cultural de la comuna de Pozo Almonte Descripción: el Proyecto no utilizará para ingresar a unos de los caminos de acceso del Proyecto la Ruta A-665. Durante el mes en que se realiza la celebración en honor a l"/>
    <m/>
  </r>
  <r>
    <n v="2141074139"/>
    <s v="EIA DS40"/>
    <s v="Nuevas Líneas 2x220 kV entre Parinacota y Cóndores"/>
    <s v="Interregional"/>
    <s v="Alto Hospicio, Huara, Camarones, Pozo Almonte, Arica"/>
    <s v="b1"/>
    <n v="1112"/>
    <n v="2019"/>
    <x v="1"/>
    <s v="LTE"/>
    <n v="94"/>
    <s v="Suspensión uso de vías de acceso durante festividades relacionadas al valor patrimonial de la Mina Huantajaya"/>
    <x v="5"/>
    <x v="28"/>
    <s v="CAV"/>
    <s v="Construcción"/>
    <s v="No aplica"/>
    <s v="C-MH-5: Obstrucción acceso a lugar patrimonial."/>
    <s v="Objetivo: no obstruir el acceso utilizado por la población local durante las celebraciones relacionadas al valor patrimonial de la Mina Huantajaya. Descripción: el Proyecto no utilizará el acceso utilizado por la población local durante las celebraciones "/>
    <m/>
  </r>
  <r>
    <n v="2141074139"/>
    <s v="EIA DS40"/>
    <s v="Nuevas Líneas 2x220 kV entre Parinacota y Cóndores"/>
    <s v="Interregional"/>
    <s v="Alto Hospicio, Huara, Camarones, Pozo Almonte, Arica"/>
    <s v="b1"/>
    <n v="1112"/>
    <n v="2019"/>
    <x v="1"/>
    <s v="LTE"/>
    <n v="95"/>
    <s v="Estabilización de camino de acceso a Las Llosyas"/>
    <x v="5"/>
    <x v="28"/>
    <s v="CAV"/>
    <s v="Previo al inicio de Construcción"/>
    <s v="No aplica"/>
    <s v="C-CA-1: Efecto adverso sobre la calidad del aire por emisiones, cuya presencia puede constituir un riesgo para la vida o la salud de la población."/>
    <s v="Objetivo otorgar una mejora en la calidad de vida de la población local de Las Llosyas. Descripción: se estabilizará por medio de bischofita el camino de acceso a las Llosyas que utilizará el Proyecto, el cual corresponderá a un tramo de 3,5 km de largo, "/>
    <m/>
  </r>
  <r>
    <n v="2141074139"/>
    <s v="EIA DS40"/>
    <s v="Nuevas Líneas 2x220 kV entre Parinacota y Cóndores"/>
    <s v="Interregional"/>
    <s v="Alto Hospicio, Huara, Camarones, Pozo Almonte, Arica"/>
    <s v="b1"/>
    <n v="1112"/>
    <n v="2019"/>
    <x v="1"/>
    <s v="LTE"/>
    <n v="96"/>
    <s v="Mejoramiento del tramo utilizado en la Ruta de Peregrinaje a La Tirana"/>
    <x v="5"/>
    <x v="28"/>
    <s v="CAV"/>
    <s v="Construcción"/>
    <s v="No aplica"/>
    <s v="Sin impacto asociado, efectos generales sobre medio humano"/>
    <s v="Objetivo: evitar la afectación a las vías de acceso de dicha festividad. Descripción: se realizará el mejoramiento del tramo de la Ruta de Peregrinaje a la Tirana, que se verá afectado por el tránsito de vehículos hacia el Proyecto. Justificación: con la "/>
    <m/>
  </r>
  <r>
    <n v="2142266195"/>
    <s v="EIA DS40"/>
    <s v="Nueva Línea Nueva Maitencillo -Punta Colorada -Nueva Pan de Azúcar 2x220 kV, 2x500 MVA"/>
    <s v="Interregional"/>
    <s v="La Higuera, Freirina, Vallenar, Coquimbo, La Serena"/>
    <s v="b1"/>
    <n v="193"/>
    <n v="2020"/>
    <x v="1"/>
    <s v="LTE"/>
    <n v="117"/>
    <s v="Convenio público privado (dirección de Vialidad del MOP y Eletrans III S.A.)"/>
    <x v="5"/>
    <x v="28"/>
    <s v="CAV"/>
    <s v="Construcción"/>
    <s v="No aplica"/>
    <s v="No aplica"/>
    <s v="Objetivo: Mantención de caminos públicos utilizados durante la fase de construcción. Descripción: Se propone integrar un convenio público privado (Dirección de Vialidad del MOP y Eletrans III S.A.) que acuerde conjuntamente el contenido y alcance de las m"/>
    <m/>
  </r>
  <r>
    <n v="2142846510"/>
    <s v="EIA DS40"/>
    <s v="Meseta de Los Andes"/>
    <s v="V"/>
    <s v="Calle Larga, Los Andes"/>
    <s v="c"/>
    <n v="25"/>
    <n v="2020"/>
    <x v="1"/>
    <s v="PFV"/>
    <n v="57"/>
    <s v="Plan de Humectación de caminos"/>
    <x v="5"/>
    <x v="28"/>
    <s v="CAV"/>
    <s v="Construcción y Operación"/>
    <s v="No aplica"/>
    <s v="C-CA-1 y C-CA-2: Aumento de emisiones de material particulado."/>
    <s v="Objetivo: Disminuir las emisiones de material particulado. Descripción: El camión aljibe se encargará de la humectación diaria de caminos internos de la planta y de los caminos asociados a la línea de transmisión eléctrica (LTE) no pavimentadas en época s"/>
    <m/>
  </r>
  <r>
    <n v="2142846510"/>
    <s v="EIA DS40"/>
    <s v="Meseta de Los Andes"/>
    <s v="V"/>
    <s v="Calle Larga, Los Andes"/>
    <s v="c"/>
    <n v="25"/>
    <n v="2020"/>
    <x v="1"/>
    <s v="PFV"/>
    <n v="57"/>
    <s v="Aplicación de supresor de polvo"/>
    <x v="5"/>
    <x v="28"/>
    <s v="CAV"/>
    <s v="Construcción"/>
    <s v="No aplica"/>
    <s v="C-CA-1 y C-CA-2: Aumento de emisiones de material particulado."/>
    <s v="Objetivo: Disminuir las emisiones de material particulado. Descripción: La medida consiste en la aplicación de una fórmula exclusiva en base de agua de emulsión de polímeros acrílicos modificados que realiza la unión de partículas de suelos, aplicándose d"/>
    <m/>
  </r>
  <r>
    <n v="2144233665"/>
    <s v="EIA DS40"/>
    <s v="Habilitación de suelos de Patios Ferroviarios"/>
    <s v="II"/>
    <s v="Antofagasta"/>
    <s v="o11"/>
    <n v="237"/>
    <n v="2021"/>
    <x v="2"/>
    <s v="No Aplica"/>
    <n v="52"/>
    <s v="Circulación preferente de camiones en horario valle de tránsito vehicular"/>
    <x v="5"/>
    <x v="28"/>
    <s v="CAV"/>
    <s v="Construcción y Operación"/>
    <s v="No aplica"/>
    <s v="Modificación del nivel de servicio de las vías utilizadas por el Proyecto, producto del transporte vehicular durante la fase de construcción y operación."/>
    <s v="Objetivo: Minimizar la potencial interferencia generada por el tránsito de camiones durante la fase de construcción y operación del Proyecto, sobre el flujo vial de las rutas definidas para la circulación de camiones desde el Sector Patios FCAB hacia el S"/>
    <m/>
  </r>
  <r>
    <n v="2144233665"/>
    <s v="EIA DS40"/>
    <s v="Habilitación de suelos de Patios Ferroviarios"/>
    <s v="II"/>
    <s v="Antofagasta"/>
    <s v="o11"/>
    <n v="237"/>
    <n v="2021"/>
    <x v="2"/>
    <s v="No Aplica"/>
    <n v="55"/>
    <s v="Humectación previa a habilitación de caminos en sector Patios FCAB"/>
    <x v="5"/>
    <x v="28"/>
    <s v="CAV"/>
    <s v="Construcción y Operación"/>
    <s v="No aplica"/>
    <s v="Impactos no significativos:  Afectación temporal de la calidad del aire por generación de material particulado.  Afectación temporal de la calidad del aire por presencia de Plomo en emisiones de material particulado (MP10).  Afectación temporal de la c"/>
    <s v="Objetivo: Control de material particulado en la actividad de habilitación de caminos interiores del Sector Patios FCAB, particularmente durante la nivelación del terreno. Descripción: Durante las actividades de habilitación de caminos internos del Sector "/>
    <m/>
  </r>
  <r>
    <n v="2145215132"/>
    <s v="EIA DS40"/>
    <s v="Parque Eólico Atacama"/>
    <s v="III"/>
    <s v="Freirina"/>
    <s v="c"/>
    <n v="20210300186"/>
    <n v="2021"/>
    <x v="1"/>
    <s v="Eólico"/>
    <n v="92"/>
    <s v="Medidas de control de velocidad"/>
    <x v="5"/>
    <x v="28"/>
    <s v="CAV"/>
    <s v="Todas las fases"/>
    <s v="No aplica"/>
    <s v="Alteración de flujos por caminos públicos y circulación por huellas en área del Proyecto"/>
    <s v="Objetivo: Garantizar el cumplimiento de las velocidades máximas en los tramos de acceso al Proyecto. Descripción: Se implementará como obligación para todos los contratistas un sistema de control de velocidad aleatorio, tres veces por semana con pistolas "/>
    <m/>
  </r>
  <r>
    <n v="2145215132"/>
    <s v="EIA DS40"/>
    <s v="Parque Eólico Atacama"/>
    <s v="III"/>
    <s v="Freirina"/>
    <s v="c"/>
    <n v="20210300186"/>
    <n v="2021"/>
    <x v="1"/>
    <s v="Eólico"/>
    <n v="98"/>
    <s v="Plan de desplazamiento al interior del área de Proyecto"/>
    <x v="5"/>
    <x v="28"/>
    <s v="CAV"/>
    <s v="Construcción"/>
    <s v="No aplica"/>
    <s v=" Alteración de flujos por caminos públicos y circulación por huellas en área del Proyecto.  Restricción para el ejercicio de ritos y celebraciones que conforman manifestaciones culturales que puedan afectar la cohesión social.  Afectación de sitios arq"/>
    <s v="Objetivo: La supervisión y control de los desplazamientos vehiculares y de maquinaria asociados al Proyecto (propios y contratistas) en el área del Proyecto. Descripción: Se considera la de los conductores de vehículos y maquinaria asociados al Proyecto ("/>
    <m/>
  </r>
  <r>
    <n v="2145533743"/>
    <s v="EIA DS40"/>
    <s v="Parque Eólico Horizonte"/>
    <s v="II"/>
    <s v="Taltal"/>
    <s v="c"/>
    <n v="20210200118"/>
    <n v="2021"/>
    <x v="1"/>
    <s v="Eólico"/>
    <n v="35"/>
    <s v="Suspensión de tránsito de vehículos de carga durante días de celebraciones culturales"/>
    <x v="5"/>
    <x v="28"/>
    <s v="CAV"/>
    <s v="Construcción y Cierre"/>
    <s v="No aplica"/>
    <s v="Dificultad o impedimento para el ejercicio o la manifestación de tradiciones, cultura o intereses comunitarios."/>
    <s v="Objetivo: Evitar el tránsito vehicular por Ruta 5 de vehículos de carga asociados al proyecto, durante días de actividades de significación cultural en la zona Descripción: Se restringirá el tránsito de vehículos de carga pesada asociados al proyecto por "/>
    <m/>
  </r>
  <r>
    <n v="2145591077"/>
    <s v="EIA DS40"/>
    <s v="Nueva Línea 2x220 Nueva Alto Melipilla - Nueva Casablanca - La Pólvora - Agua Santa"/>
    <s v="Interregional"/>
    <s v="Melipilla, Cartagena, Valparaíso, Casablanca, San Antonio, Viña del Mar"/>
    <s v="b1"/>
    <n v="2023990019"/>
    <n v="2023"/>
    <x v="1"/>
    <s v="LTE"/>
    <n v="140"/>
    <s v="Humectación de caminos no pavimentados de acceso a obras del Proyecto"/>
    <x v="5"/>
    <x v="28"/>
    <s v="CAV"/>
    <s v="Construcción y Cierre"/>
    <s v="No aplica"/>
    <s v="Aumento de la concentración de material particulado y gases contaminantes"/>
    <s v="Objetivo: Reducir la emisión de material particulado y gases contaminantes producto del tránsito vehicular en los caminos no pavimentados a utilizar por el Proyecto durante la fase de construcción y cierre. Descripción: Humectación de caminos no pavimenta"/>
    <m/>
  </r>
  <r>
    <n v="2152728971"/>
    <s v="EIA DS40"/>
    <s v="Nueva Línea 2x220 kV Lagunas Nueva Pozo Almonte, Tendido Primer Circuito"/>
    <s v="I"/>
    <s v="Pozo Almonte"/>
    <s v="b1"/>
    <n v="20230100145"/>
    <n v="2023"/>
    <x v="1"/>
    <s v="LTE"/>
    <n v="113"/>
    <s v="Se restringirá y monitoreará la velocidad de los vehículos del proyecto"/>
    <x v="5"/>
    <x v="28"/>
    <s v="CAV"/>
    <s v="Construcción"/>
    <s v="No aplica"/>
    <s v="No Aplica"/>
    <s v="Objetivo y Descripción: Se restringirá y monitoreará (GPS) la velocidad de los vehículos del proyecto en aquellos tramos de caminos utilizados por el GHPPI Familia Choque Castro para la realización de la práctica de trashumancia, como medida de protección"/>
    <m/>
  </r>
  <r>
    <n v="2152728971"/>
    <s v="EIA DS40"/>
    <s v="Nueva Línea 2x220 kV Lagunas Nueva Pozo Almonte, Tendido Primer Circuito"/>
    <s v="I"/>
    <s v="Pozo Almonte"/>
    <s v="b1"/>
    <n v="20230100145"/>
    <n v="2023"/>
    <x v="1"/>
    <s v="LTE"/>
    <n v="116"/>
    <s v="Se restringirá y monitoreará la velocidad de los vehículos del proyecto"/>
    <x v="5"/>
    <x v="28"/>
    <s v="CAV"/>
    <s v="Operación"/>
    <s v="No aplica"/>
    <s v="No Aplica"/>
    <s v="Objetivo y Descripción: Se restringirá y monitoreará mediante operación de GPS instalados y que verifiquen la velocidad de los vehículos utilizados por el Titular y sus contratistas, en aquellos tramos de caminos utilizados por la asociación para la reali"/>
    <m/>
  </r>
  <r>
    <n v="2156566938"/>
    <s v="EIA DS40"/>
    <s v="Parque Fotovoltaico Celda Solar"/>
    <s v="XV"/>
    <s v="Camarones"/>
    <s v="c"/>
    <n v="1"/>
    <n v="2024"/>
    <x v="1"/>
    <s v="PFV"/>
    <n v="127"/>
    <s v="Plan de Gestión Vial"/>
    <x v="5"/>
    <x v="28"/>
    <s v="CAV"/>
    <s v="Construcción y Cierre"/>
    <s v="No aplica"/>
    <s v="No aplica"/>
    <s v="Objetivo: Establecer medidas precautorias para evitar riesgos por accidentes de tránsito._x000a__x000a_Descripción: Durante las fases de construcción y cierre del Proyecto se implementarán una setie de lineamientos orientados a establecer acciones en materia de segur"/>
    <m/>
  </r>
  <r>
    <n v="2131162177"/>
    <s v="EIA DS40"/>
    <s v="Parque Eólico Calbuco"/>
    <s v="X"/>
    <s v="Calbuco"/>
    <s v="c"/>
    <n v="163"/>
    <n v="2019"/>
    <x v="1"/>
    <s v="Eólico"/>
    <n v="66"/>
    <s v="Paisajístico Cultural"/>
    <x v="6"/>
    <x v="29"/>
    <s v="Compensación"/>
    <s v="Construcción"/>
    <s v="Paisaje"/>
    <s v="No Informada"/>
    <s v="No informada"/>
    <s v="Diseño aprobado por organizaciones / documento VB firmado. Certificados de permisos obtenidos y vigentes Fotografías de proyecto construido Informe de mantención elaborado por empresa y firmado por directiva de Organización."/>
  </r>
  <r>
    <n v="2131447464"/>
    <s v="EIA DS40"/>
    <s v="Línea de Transmisión Lo Aguirre – Alto Melipilla y Alto Melipilla - Rapel"/>
    <s v="Interregional"/>
    <s v="San Pedro, Curacaví, Melipilla, Litueche, Pudahuel"/>
    <s v="b1"/>
    <n v="1542"/>
    <n v="2018"/>
    <x v="1"/>
    <s v="LTE"/>
    <n v="71"/>
    <s v="Acondicionamiento del paisaje"/>
    <x v="6"/>
    <x v="29"/>
    <s v="Mitigación"/>
    <s v="Construcción-Operación"/>
    <s v="Paisaje"/>
    <s v="PA–PAI-CON-01 Modificación de atributos estéticos"/>
    <s v="Disminuir el contraste de las estructuras del Proyecto._x000a_La eventual construcción del Proyecto y sus obras, implicaría cambios en los atributos estéticos del paisaje. Lo anterior se vería reflejado en la incorporación de nuevos colores, en aquellos sectore"/>
    <s v="Disminución del contraste visual de las torres en un 50%"/>
  </r>
  <r>
    <n v="2131476196"/>
    <s v="EIA DS40"/>
    <s v="Proyecto Hidroeléctrico Embalse Digua"/>
    <s v="VII"/>
    <s v="Retiro, Parral"/>
    <s v="c"/>
    <n v="30"/>
    <n v="2017"/>
    <x v="1"/>
    <s v="Hidroeléctrica"/>
    <n v="115"/>
    <s v="Materialidad y color de máquinas acorde al paisaje"/>
    <x v="6"/>
    <x v="29"/>
    <s v="CAV"/>
    <s v="Construcción"/>
    <s v="No aplica"/>
    <s v="Obstrucción a la visibilidad de zonas con valor paisajístico"/>
    <s v="Objetivo: El objetivo de esta medida es que la casa de máquinas sea acorde al paisaje _x000a_Descripción y justificación: La materialidad y color de la casa de máquinas será acorde al entorno."/>
    <m/>
  </r>
  <r>
    <n v="2131523281"/>
    <s v="EIA DS40"/>
    <s v="Parque Eólico Puelche Sur"/>
    <s v="X"/>
    <s v="Frutillar, Puerto Octay"/>
    <s v="c"/>
    <n v="26"/>
    <n v="2019"/>
    <x v="1"/>
    <s v="Eólico"/>
    <n v="47"/>
    <s v="Acondicionamiento del paisaje"/>
    <x v="6"/>
    <x v="29"/>
    <s v="Mitigación"/>
    <s v="Construcción y Operación"/>
    <s v="Paisaje"/>
    <s v="PA-PAI-CON-02. Intrusión visual por las obras y/o actividades del Proyecto (Fase de Construcción)_x000a_PA-PAI-OPE-02. Intrusión visual por las obras y/o actividades del Proyecto (Fase de Operación)"/>
    <s v="Objetivo: Disminuir la intrusión visual en el área del Proyecto._x000a__x000a_Descripción y Justificación: En el punto 7.4.1.3 del Capitulo 7 del EIA se presentan las medidas de mitigación del componente paisaje y rurismo. En la Tabla 6 del Capítulo 7 del EIA se pres"/>
    <s v="Se medirá el éxito de cada una de las medidas espedficas, mediante la toma de fotografías panorámicas, desde puntos de observadón (sin proyecto, con el proyecto sin medidas, y con el proyecto y las medidas implementadas). De esta manera, se podrá simular "/>
  </r>
  <r>
    <n v="2131523281"/>
    <s v="EIA DS40"/>
    <s v="Parque Eólico Puelche Sur"/>
    <s v="X"/>
    <s v="Frutillar, Puerto Octay"/>
    <s v="c"/>
    <n v="26"/>
    <n v="2019"/>
    <x v="1"/>
    <s v="Eólico"/>
    <n v="48"/>
    <s v="Mimetización de obras en el paisaje"/>
    <x v="6"/>
    <x v="29"/>
    <s v="Mitigación"/>
    <s v="Construcción y Operación"/>
    <s v="Paisaje"/>
    <s v="PA-PAI-CON-03. Incompatibilidad visual por obras y/o actividades del Proyecto (Fase de Construcción)_x000a_PA-PAI-OPE-03. Incompatibilidad visual por obras y/o actividades del Proyecto (Fase de Operación)"/>
    <s v="Objetivo: Disminuir la incompatibilidad e incongruencia de las obras en el paisaje._x000a__x000a_Descripción y Justificación: En la Tabla 7 del Capitulo 7 del EIA se presenta la Medida de Mitigación componentes paisaje asociada a los impactos PA-PAI-CON-03 y PA-PAI-O"/>
    <s v="Se medirá el éxito de la medida, mediante la toma de fotografías panorámicas, desde puntos de observación. De esta manera, se podrá simular la siruadón con y sin implemenración de la medida, pudiendo así demostrar el grado de absorción de las obras en el "/>
  </r>
  <r>
    <n v="2131523281"/>
    <s v="EIA DS40"/>
    <s v="Parque Eólico Puelche Sur"/>
    <s v="X"/>
    <s v="Frutillar, Puerto Octay"/>
    <s v="c"/>
    <n v="26"/>
    <n v="2019"/>
    <x v="1"/>
    <s v="Eólico"/>
    <n v="48"/>
    <s v="Absorción de obras en el paisaje"/>
    <x v="6"/>
    <x v="29"/>
    <s v="Mitigación"/>
    <s v="Construcción y Operación"/>
    <s v="Paisaje y turismo"/>
    <s v="PA-PAI-CON-04. Artificialidad por las obras y/o actividades del Proyecto (Fase de Construcción)_x000a_PA-PAI-OPE-04. Incompatibilidad visual por actividades del Proyecto (Fase de Operación)_x000a_AN-TUR-OPE-01. Alteración de la imagen turistica (Fase de Operación)"/>
    <s v="Objetivo: Disminuir la artificialidad del paisaje._x000a__x000a_Descripción y justificación: En la Tabla 8 del Capítulo 7 del ElA se presentan las Medidas de Mitigación componentes paisaje y rurismo asociada a los impactos PA-PAI-CON-04, PA-PAI-OPE-04 y AN-TUR-OPE-01"/>
    <s v="Se medirá el éxito de la medida, mediante la toma de fotografías panorámicas, desde puntos de observación. De esta manera, se podrá simular la situación con y sin implementadón de la medida, pudiendo así demostrar el grado de artificialidad del paisaje."/>
  </r>
  <r>
    <n v="2131523281"/>
    <s v="EIA DS40"/>
    <s v="Parque Eólico Puelche Sur"/>
    <s v="X"/>
    <s v="Frutillar, Puerto Octay"/>
    <s v="c"/>
    <n v="26"/>
    <n v="2019"/>
    <x v="1"/>
    <s v="Eólico"/>
    <n v="49"/>
    <s v="Prevención de alteración de atributos estéticos"/>
    <x v="6"/>
    <x v="29"/>
    <s v="Mitigación"/>
    <s v="Construcción"/>
    <s v="Paisaje"/>
    <s v="PA-PAI-CON-05. Modificación de atributos estéticos por las obras y/o actividades del Proyecto (Fase de Construcción)"/>
    <s v="Objetivo: Reducir la modificación de los atributos estéticos en el palsaje, como los colores, formas, contrastes y lineas._x000a__x000a_Descripción y justificación: En la Tabla 9 del Capírulo 7 del EIA se presenta la Medida de Mitigación componentes paisaje asociada "/>
    <s v="Se medirá el éxito de la medida, mediante la toma de fotografías panorámicas, desde puntos de observación. De esta manera, se podrá simular la siruación con y sin implementación de la medida, pudiendo así demostrar el grado de integración de las obras (su"/>
  </r>
  <r>
    <n v="2131542388"/>
    <s v="EIA DS40"/>
    <s v="Parque Solar Fotovoltaico Nuevo Futuro"/>
    <s v="III"/>
    <s v="Vallenar"/>
    <s v="c"/>
    <n v="5"/>
    <n v="2018"/>
    <x v="1"/>
    <s v="PFV"/>
    <n v="58"/>
    <s v="Arquitectura acorde al entorno paisajístico"/>
    <x v="6"/>
    <x v="29"/>
    <s v="CAV"/>
    <s v="Construcción"/>
    <s v="No aplica"/>
    <s v="No aplica."/>
    <s v="Objetivo: El objetivo es que la arquitectura del proyecto sea annoniosa con el entorno paisajístico._x000a__x000a_Descripción: Se considerará la utilización de colores, arquitectura y formas acordes al entorno paisajístico del sector en aquellas obras que así lo perm"/>
    <m/>
  </r>
  <r>
    <n v="2131618580"/>
    <s v="EIA DS40"/>
    <s v="Parque Fotovoltaico Sol de Vallenar"/>
    <s v="III"/>
    <s v="Vallenar"/>
    <s v="c"/>
    <n v="125"/>
    <n v="2018"/>
    <x v="1"/>
    <s v="PFV"/>
    <n v="113"/>
    <s v="Utilización de pinturas y materiales de bajo contraste"/>
    <x v="6"/>
    <x v="29"/>
    <s v="CAV"/>
    <s v="Construcción"/>
    <s v="No aplica"/>
    <s v="Alteración del catálogo florístico del sitio prioritario para la conservación del desierto florido."/>
    <s v="Objetivo: Minimizar impacto generado por alteración cromática, de reflejos, formas y/o líneas del paisaje, por el montaje y funcionamiento del Parque Fotovoltaico. Descripción: En las instalaciones del Parque Fotovoltaico se considerarán medidas cromática"/>
    <m/>
  </r>
  <r>
    <n v="2131795389"/>
    <s v="EIA DS40"/>
    <s v="&quot;CENTRAL HIDROELÉCTRICA DEL RÍO CHAICA&quot;"/>
    <s v="X"/>
    <s v="Puerto Montt"/>
    <s v="c"/>
    <n v="56"/>
    <n v="2018"/>
    <x v="1"/>
    <s v="Hidroeléctrica"/>
    <n v="29"/>
    <s v="Utilización de barreras visuales hacia obras y trabajos de construcción utilizando materialidad y colores armónicos con el paisaje"/>
    <x v="6"/>
    <x v="29"/>
    <s v="Mitigación"/>
    <s v="N/A"/>
    <s v="Paisaje"/>
    <s v="C-PA1: Intrusión visual por obras y trabajos; C-PA2: Incompatibilidad visual por obras_ytrabaios"/>
    <s v="Objetivo: Aislar visualmente las obras y trabajos durante la fase de construcción del Proyecto y reducir el impacto asociado a las actividades y obras temporales propias de la fase de construcción, inmediatamente finalizadas las obras correspondientes._x000a__x000a_D"/>
    <s v="Ejecución del Proyecto de Revegetación Informe semestral de cumplimiento de las medidas que se enviará a la Superintendencia de Medio Ambiente que incluirá informes de evolución de la obra y reportes fotográficos."/>
  </r>
  <r>
    <n v="2131795389"/>
    <s v="EIA DS40"/>
    <s v="&quot;CENTRAL HIDROELÉCTRICA DEL RÍO CHAICA&quot;"/>
    <s v="X"/>
    <s v="Puerto Montt"/>
    <s v="c"/>
    <n v="56"/>
    <n v="2018"/>
    <x v="1"/>
    <s v="Hidroeléctrica"/>
    <n v="30"/>
    <s v="Utilización de materialidades y colores armónicos con el paisaje"/>
    <x v="6"/>
    <x v="29"/>
    <s v="Mitigación"/>
    <s v="N/A"/>
    <s v="Paisaje"/>
    <s v="O-PA 1: Intrusión e incompatibilidad visual por incorporación de obras permanentes. Impacto O-PA2: Modificación de atributos y artificialización del paisaje por incorporación de obras permanentes."/>
    <s v="Objetivo: Disminuir el contraste visual entre de las partes del Proyecto y los distintos planos del paisaje._x000a_Descripción: Utilización de materialidades y colores armónicos con el paisaje._x000a_• Se considera la utilización de materiales y colores acordes con e"/>
    <s v="Proyecto de mejoras de rutas naturalísticas dentro del Parque, envío de informes mensuales del avance de las obras a las autoridades ambientales correspondientes (SEA y Superintendencia de Medio Ambiente). Envío de informes a SERNATUR y a la Mesa de Traba"/>
  </r>
  <r>
    <n v="2132447295"/>
    <s v="EIA DS40"/>
    <s v="Sistema de Transmisión S/E Pichirropulli - S/E Tineo"/>
    <s v="Interregional"/>
    <s v="Frutillar, Llanquihue, Río Negro, Purranque, Osorno, Paillaco, San Pablo, La Unión, Río Bueno"/>
    <s v="b1"/>
    <n v="1243"/>
    <n v="2018"/>
    <x v="1"/>
    <s v="LTE"/>
    <n v="83"/>
    <s v="Compromiso de manejo ambiental (Paisaje)"/>
    <x v="6"/>
    <x v="29"/>
    <s v="CAV"/>
    <s v="Construcción"/>
    <s v="No aplica"/>
    <s v="[C-PA-01] Incorporación de un elemento nuevo en la “lectura visual” del paisaje."/>
    <s v="Objetivo: reducir la alternación de las vistas paisajísticas en sector parcelas Fundo Rahue. Descripción: diseño e implementación de cortinas de árboles al interior de predios privados, con el fin de favorecer el ocultamiento del tendido eléctrico proyect"/>
    <m/>
  </r>
  <r>
    <n v="2132770720"/>
    <s v="EIA DS40"/>
    <s v="Ampliación Proyecto Central Geotérmica Cerro Pabellón"/>
    <s v="II"/>
    <s v="Ollagüe, Calama"/>
    <s v="c"/>
    <n v="118"/>
    <n v="2019"/>
    <x v="1"/>
    <s v="Geotérmica"/>
    <n v="19"/>
    <s v="Uso de colores adecuados al fondo escénico"/>
    <x v="6"/>
    <x v="29"/>
    <s v="Mitigación"/>
    <s v="Construcción"/>
    <s v="Paisaje"/>
    <s v="Aumento de la artificialidad"/>
    <s v="Objetivo: Disminuir la intervención visual de las estructuras e instalaciones del Proyecto, para que el observador no pueda distinguir claramente las instalaciones de este y de esa manera mitigar la disminución del valor paisajístico. Descripción: Se prop"/>
    <s v="Como indicador de cumplimiento de la ejecución de la medida se han considerado el registro fotográfico o audiovisual de la ejecución de la medida desde los Puntos de Observación 1, 6, 7 y 8, indicados en la línea base del componente. Estos registros se in"/>
  </r>
  <r>
    <n v="2143304007"/>
    <s v="EIA DS40"/>
    <s v="Nueva Línea Transmisión 2x220 kV Nueva Pan de Azúcar-Punta Sierra-Centella"/>
    <s v="IV"/>
    <s v="Illapel, Coquimbo, Ovalle, Canela, Salamanca"/>
    <s v="b1"/>
    <n v="55"/>
    <n v="2021"/>
    <x v="1"/>
    <s v="LTE"/>
    <n v="84"/>
    <s v="Acciones sobre Obras Temporales para Disminuir Efectos Paisajísticos"/>
    <x v="6"/>
    <x v="29"/>
    <s v="Mitigación"/>
    <s v="Construcción"/>
    <s v="Paisaje"/>
    <s v="Intrusión e incompatibilidad visual, artificialidad y modificación de atributos estéticos producto de la habilitación de la línea de transmisión eléctrica sobre unidades de paisaje de calidad visual alta (UP5)."/>
    <s v="A modo de disminuir la artificialidad e intrusión visual de las partes, obras y acciones para habilitar la línea de transmisión del Proyecto, se considerarán diversas medidas para que las instalaciones temporales no aumenten efectos negativos sobre el pai"/>
    <s v="Registro fotográfico de la habilitación de las instalaciones de faenas, desde puntos de observación representativos de las rutas públicas existentes."/>
  </r>
  <r>
    <n v="2145591077"/>
    <s v="EIA DS40"/>
    <s v="Nueva Línea 2x220 Nueva Alto Melipilla - Nueva Casablanca - La Pólvora - Agua Santa"/>
    <s v="Interregional"/>
    <s v="Melipilla, Cartagena, Valparaíso, Casablanca, San Antonio, Viña del Mar"/>
    <s v="b1"/>
    <n v="2023990019"/>
    <n v="2023"/>
    <x v="1"/>
    <s v="LTE"/>
    <n v="75"/>
    <s v="Pintado de estructuras de LTE en sector Placilla de Peñuelas-Tranque de la Luz"/>
    <x v="6"/>
    <x v="29"/>
    <s v="Mitigación"/>
    <s v="Operación"/>
    <s v="Paisaje"/>
    <s v="• Obstrucción de la visibilidad de una zona con valor paisajístico - UP4 • Alteración de los atributos de una zona con valor paisajístico - UP4"/>
    <s v="Objetivo: Pintado de estructuras de LTE en sector Tranque de la Luz. Descripción: Se pintarán las estructuras de la LTE en el sector de Placilla de Peñuelas y en el sector del Tranque de la Luz, a modo de reducir el efecto sobre los atributos paisajístico"/>
    <s v="Como indicador de cumplimiento se elaborará un reporte en el cual se presente registro fotográfico de la estructura pintada. El reporte será remitido a la autoridad ambiental (SMA) en un plazo máximo de 3 mes de concluida la ejecución de la medida de miti"/>
  </r>
  <r>
    <n v="2147149324"/>
    <s v="EIA DS40"/>
    <s v="Modificación parcial del sistema de reinyección en los puquios de Llamara"/>
    <s v="Interregional"/>
    <s v="María Elena, Pozo Almonte"/>
    <s v="p"/>
    <n v="20239900145"/>
    <n v="2023"/>
    <x v="3"/>
    <s v="No Aplica"/>
    <n v="84"/>
    <s v="Reducción de la obstrucción de la visibilidad y de la alteración de atributos paisajísticos"/>
    <x v="6"/>
    <x v="29"/>
    <s v="Mitigación"/>
    <s v="Operación"/>
    <s v="Paisaje"/>
    <s v="• Impacto N°7: Alteración de los atributos de una zona con valor paisajístico • Impacto N°8: Obstrucción de la visibilidad de una zona con valor paisajístico"/>
    <s v="Objetivo: Disminuir la obstrucción de la visibilidad y minimizar la alteración de los atributos paisajísticos en el sector de los Puquíos. Descripción: La medida consiste en el uso de materiales en tonos de bajo contraste y reflectividad en las obras temp"/>
    <s v="Informe con registros fotográficos que muestren: • Tonos y colores de bajo contraste de las instalaciones de faena y mallas de protección • Posición de mallas paralelo a la proyección visual desde PO2 y PO3 • Alturas máximas de 1 piso para cualquier infra"/>
  </r>
  <r>
    <n v="2130916220"/>
    <s v="EIA DS40"/>
    <s v="LÍNEA ALTA TENSIÓN LO AGUIRRE-CERRO NAVIA 2X220 kV “MODERNIZACIÓN SISTEMA TRANSMISIÓN”"/>
    <s v="RM"/>
    <s v="Cerro Navia, Pudahuel"/>
    <s v="b1"/>
    <n v="165"/>
    <n v="2017"/>
    <x v="1"/>
    <s v="LTE"/>
    <n v="43"/>
    <s v="Rediseño provisorio de los espacios de uso público"/>
    <x v="6"/>
    <x v="30"/>
    <s v="Mitigación"/>
    <s v="Construcción"/>
    <s v="Medio Humano. Dimensión Bienestar Social Básico."/>
    <s v="Alteración del normal desarrollo de las actividades recreativas en el espacio público."/>
    <s v="Objetivo: Mitigar la pérdida temporal de espacios deportivos y recreativos. Descripción y justificación: La medida consiste en el mejoramiento provisorio de las áreas del parque en el entorno a las faenas, redistribuyendo el equipamiento y ordenando usos "/>
    <s v="Los indicadores de cumplimiento están asociados a la aprobación del proyecto paisajístico por parte del municipio y la materialización de la obra, en este sentido las verificaciones tendrán dos instancias: Proyecto:  Aprobación municipal del proyecto de "/>
  </r>
  <r>
    <n v="2130916220"/>
    <s v="EIA DS40"/>
    <s v="LÍNEA ALTA TENSIÓN LO AGUIRRE-CERRO NAVIA 2X220 kV “MODERNIZACIÓN SISTEMA TRANSMISIÓN”"/>
    <s v="RM"/>
    <s v="Cerro Navia, Pudahuel"/>
    <s v="b1"/>
    <n v="165"/>
    <n v="2017"/>
    <x v="1"/>
    <s v="LTE"/>
    <n v="44"/>
    <s v="Revitalización Paisajística Parque Javiera Carrera"/>
    <x v="6"/>
    <x v="30"/>
    <s v="Reparación"/>
    <s v="Construcción"/>
    <s v="Medio Humano. Dimensión Bienestar Social Básico."/>
    <s v="Alteración del normal desarrollo de las actividades recreativas en el espacio público."/>
    <s v="Objetivo: Mejoramiento paisajístico del espacio público urbano afectado por las obras de construcción, mediante un proyecto de mejoramiento paisajístico, posterior al cierre de las obras de construcción al interior del Parque Javiera Carrera (Mapocho). De"/>
    <s v="Los indicadores de cumplimiento están asociados a la aprobación del proyecto paisajístico por parte del municipio y la materialización de la obra, en este sentido las verificaciones tendrán dos instancias: Proyecto:  Aprobación municipal del proyecto de "/>
  </r>
  <r>
    <n v="2131523281"/>
    <s v="EIA DS40"/>
    <s v="Parque Eólico Puelche Sur"/>
    <s v="X"/>
    <s v="Frutillar, Puerto Octay"/>
    <s v="c"/>
    <n v="26"/>
    <n v="2019"/>
    <x v="1"/>
    <s v="Eólico"/>
    <n v="52"/>
    <s v="Creación y mejoramiento de espacios públicos"/>
    <x v="6"/>
    <x v="30"/>
    <s v="Compensación"/>
    <s v="Construcción y Operación"/>
    <s v="Paisaje y turismo."/>
    <s v="PA-PAI-CON-01 y PA-PAI-OPE-01: Bloqueo de vistas, por las obras y/o actividades del Proyecto (Fases de Construcción y Operación, respectivamente)_x000a_AN-TUR-CON-01 y AN-TUR-OPE-01: Alteración de la imagen turística (Fases de Construcción y Operación, respecti"/>
    <s v="Objetivo: Producir o generar un efecto positivo alternativo y equivalente al efecto adverso identificado, a partir de mejorar la calidad visual por medio del mejoramiento o creación de áreas verdes, con fines de esparcimiento._x000a__x000a_Descripción y justificación"/>
    <s v="Carta del Titular a cada municipio solicitando lugares a considerar para la aplicación de la medida y reporte con fotografías panorámicas en todos los espacios creados o mejorados."/>
  </r>
  <r>
    <n v="2131523281"/>
    <s v="EIA DS40"/>
    <s v="Parque Eólico Puelche Sur"/>
    <s v="X"/>
    <s v="Frutillar, Puerto Octay"/>
    <s v="c"/>
    <n v="26"/>
    <n v="2019"/>
    <x v="1"/>
    <s v="Eólico"/>
    <n v="53"/>
    <s v="Elaboración de folletería turística educativa"/>
    <x v="6"/>
    <x v="31"/>
    <s v="Compensación"/>
    <s v="Construcción y Operación"/>
    <s v="Paisaje y turismo."/>
    <s v="Alteración de la imagen turística y bloqueo visual hacia áreas de valor paisajístico, en las Fases de Construcción y Operación (AN-TUR-CON-01, AN-TUR-OPE-01, PA-PAI-CON-01 y PA-PAI-OPE-01)"/>
    <s v="Objetivo: Financiar la creación de folletería turistica educativa para ser entregada en las casetas turísticas de Puerto Octay y Frutillar._x000a__x000a_Descripción y justificación: Como pane del apoyo y fomento hacia el rurismo de las comunas involucradas en el Proy"/>
    <s v="Que, a la fecha de finallzadón de la caseta turlstica, los municipios cuenten ya con la folletería necesaria, para poder ser entregada."/>
  </r>
  <r>
    <n v="2132282080"/>
    <s v="EIA DS40"/>
    <s v="Parque Eólico Cabo Leones III"/>
    <s v="III"/>
    <s v="Freirina"/>
    <s v="c"/>
    <n v="5"/>
    <n v="2018"/>
    <x v="1"/>
    <s v="Eólico"/>
    <n v="84"/>
    <s v="Plan integral de Promoción del Destino Pingüino de Humboldt"/>
    <x v="6"/>
    <x v="31"/>
    <s v="CAV"/>
    <s v="Construcción"/>
    <s v="No aplica"/>
    <s v="No aplica."/>
    <s v="El objetivo del compromiso, consistirá en desarrollar un Plan de Integral de Promoción del Destino Pingüinos de Humboldt con el fin de promocionar y posicionar el destino en mercados nacionales priorizados, dar a conocer la oferta turística asociada y des"/>
    <m/>
  </r>
  <r>
    <n v="2142266195"/>
    <s v="EIA DS40"/>
    <s v="Nueva Línea Nueva Maitencillo -Punta Colorada -Nueva Pan de Azúcar 2x220 kV, 2x500 MVA"/>
    <s v="Interregional"/>
    <s v="La Higuera, Freirina, Vallenar, Coquimbo, La Serena"/>
    <s v="b1"/>
    <n v="193"/>
    <n v="2020"/>
    <x v="1"/>
    <s v="LTE"/>
    <n v="106"/>
    <s v="Estación de observación e interpretación del Desierto Florido"/>
    <x v="6"/>
    <x v="31"/>
    <s v="CAV"/>
    <s v="Construcción y Operación"/>
    <s v="No aplica"/>
    <s v="Intrusión visual Artificialidad"/>
    <s v="Objetivo: Generar un espacio que permita la observación del desierto florido con el apoyo de paneles interpretativos. - Generar un punto de visualización del Paisaje Desértico de la región de Atacama. - Apoyar la educación ambiental. - Apoyar el desarroll"/>
    <m/>
  </r>
  <r>
    <n v="2145591077"/>
    <s v="EIA DS40"/>
    <s v="Nueva Línea 2x220 Nueva Alto Melipilla - Nueva Casablanca - La Pólvora - Agua Santa"/>
    <s v="Interregional"/>
    <s v="Melipilla, Cartagena, Valparaíso, Casablanca, San Antonio, Viña del Mar"/>
    <s v="b1"/>
    <n v="2023990019"/>
    <n v="2023"/>
    <x v="1"/>
    <s v="LTE"/>
    <n v="148"/>
    <s v="Mejoramiento de atractivos naturales y culturales en sector Lagunillas"/>
    <x v="6"/>
    <x v="31"/>
    <s v="CAV"/>
    <s v="Operación"/>
    <s v="No aplica"/>
    <s v="Afectación de manifestaciones culturales locales, Virgen del Cerro y Sagrado Corazón de Lagunillas, comuna de Casablanca."/>
    <s v="Objetivo: Mejorar la infraestructura asociada a atractivos naturales y culturales en el sector de Lagunillas comuna de Casablanca. Descripción: Se contempla realizar mejoras a atractivos naturales y culturales, tales como la Virgen del Cerro o el Sagrado "/>
    <m/>
  </r>
  <r>
    <n v="2145591077"/>
    <s v="EIA DS40"/>
    <s v="Nueva Línea 2x220 Nueva Alto Melipilla - Nueva Casablanca - La Pólvora - Agua Santa"/>
    <s v="Interregional"/>
    <s v="Melipilla, Cartagena, Valparaíso, Casablanca, San Antonio, Viña del Mar"/>
    <s v="b1"/>
    <n v="2023990019"/>
    <n v="2023"/>
    <x v="1"/>
    <s v="LTE"/>
    <n v="149"/>
    <s v="Mejoramiento de mirador a salto de agua, sector Placilla"/>
    <x v="6"/>
    <x v="31"/>
    <s v="CAV"/>
    <s v="Construcción"/>
    <s v="No aplica"/>
    <s v="Afectación de manifestaciones culturales locales, sitio Salto del Agua, Mirador y Tranque de la Luz, comuna de Valparaíso"/>
    <s v="Objetivo: Mejorar las condiciones del mirador hacia el salto de agua en el sector de Placilla. Descripción: En las cercanías de Placilla se encuentra un salto de agua, el cual se puede observar desde senderos cercanos. Actualmente existe un punto de obser"/>
    <m/>
  </r>
  <r>
    <n v="2147149324"/>
    <s v="EIA DS40"/>
    <s v="Modificación parcial del sistema de reinyección en los puquios de Llamara"/>
    <s v="Interregional"/>
    <s v="María Elena, Pozo Almonte"/>
    <s v="p"/>
    <n v="20239900145"/>
    <n v="2023"/>
    <x v="3"/>
    <s v="No Aplica"/>
    <n v="87"/>
    <s v="Desarrollo Plan de Turismo Regenerativo"/>
    <x v="6"/>
    <x v="31"/>
    <s v="Mitigación"/>
    <s v="Operación y cierre"/>
    <s v="Medio Humano"/>
    <s v="• Impacto N°11: Intervención de un área utilizada para el desarrollo de la actividad turística."/>
    <s v="Objetivo: Desarrollar un plan para fortalecer la actividad turística incipiente del Grupo Humano Perteneciente a Pueblos Indígenas (“GHPPI”) de Tamentica y potenciar su desarrollo sustentable.  Descripción: Diseñar e implementar junto con el GHPPI de Tame"/>
    <s v="1. Cartas de invitación a participar de la conformación de la mesa de trabajo dirigida al GHPPI de Tamentica. 2. Acta de conformación de la mesa. 3. Registro de reuniones y actas de acuerdos. 4. Comprobante de capacitación detallando contenidos y listado "/>
  </r>
  <r>
    <n v="2147149324"/>
    <s v="EIA DS40"/>
    <s v="Modificación parcial del sistema de reinyección en los puquios de Llamara"/>
    <s v="Interregional"/>
    <s v="María Elena, Pozo Almonte"/>
    <s v="p"/>
    <n v="20239900145"/>
    <n v="2023"/>
    <x v="3"/>
    <s v="No Aplica"/>
    <n v="89"/>
    <s v="Desarrollo Plan de Turismo de intereses especiales"/>
    <x v="6"/>
    <x v="31"/>
    <s v="Mitigación"/>
    <s v="Operación y cierre"/>
    <s v="Medio Humano"/>
    <s v="• Impacto N°11: Intervención de un área utilizada para el desarrollo de la actividad turística."/>
    <s v="Objetivo: Desarrollar un plan para fortalecer la actividad turística incipiente de la Comunidad Indígena Aymara de Quillagua y potenciar su desarrollo sustentable.  Descripción: Diseñar e implementar junto con la Comunidad Indígena Aymara de Quillagua un "/>
    <s v="1. Cartas de invitación a participar de la conformación de la mesa de trabajo dirigida a la Comunidad Indígena Aymara de Quillagua. 2. Acta de conformación de la mesa de trabajo. 3. Registro de reuniones y actas de acuerdos. 4. Cronograma de trabajo con l"/>
  </r>
  <r>
    <n v="2147149324"/>
    <s v="EIA DS40"/>
    <s v="Modificación parcial del sistema de reinyección en los puquios de Llamara"/>
    <s v="Interregional"/>
    <s v="María Elena, Pozo Almonte"/>
    <s v="p"/>
    <n v="20239900145"/>
    <n v="2023"/>
    <x v="3"/>
    <s v="No Aplica"/>
    <n v="91"/>
    <s v="Desarrollo Plan de Turismo de intereses especiales"/>
    <x v="6"/>
    <x v="31"/>
    <s v="Mitigación"/>
    <s v="Operación y cierre"/>
    <s v="Medio Humano"/>
    <s v="• Impacto N°11: Intervención de un área utilizada para el desarrollo de la actividad turística."/>
    <s v="Objetivo: Desarrollar un plan para fortalecer la actividad turística incipiente de la Comunidad Indígena Quechua de Huatacondo y potenciar su desarrollo sustentable.  Descripción: Diseñar e implementar junto a la Comunidad Indígena Quechua de Huatacondo u"/>
    <s v="1. Cartas de invitación a participar de la conformación de las mesas de trabajo dirigidas a la Comunidad Indígena Quechua de Huatacondo. 2. Acta de conformación de la mesa. 3. Registro de reuniones y actas de acuerdos. 4. Entrega de informe de Plan de Tur"/>
  </r>
  <r>
    <n v="2147149324"/>
    <s v="EIA DS40"/>
    <s v="Modificación parcial del sistema de reinyección en los puquios de Llamara"/>
    <s v="Interregional"/>
    <s v="María Elena, Pozo Almonte"/>
    <s v="p"/>
    <n v="20239900145"/>
    <n v="2023"/>
    <x v="3"/>
    <s v="No Aplica"/>
    <n v="181"/>
    <s v="Estudio de Capacidad de Carga Turística del Salar de Llamara"/>
    <x v="6"/>
    <x v="31"/>
    <s v="CAV"/>
    <s v="Construcción"/>
    <s v="No aplica"/>
    <s v="•Impacto N°9: Alteración de los atributos de una zona con valor turístico_x000a_•Impacto N°11: Intervención de un área utilizada para el desarrollo de la actividad turística"/>
    <s v="Objetivo: comprender el límite máximo de visitantes y las actividades turísticas al que puede estar sujeto el Salar de Llamara, con el fin de promover su uso sustentable._x000a_Descripción: El compromiso consiste en elaborar un estudio de capacidad de carga tur"/>
    <m/>
  </r>
  <r>
    <n v="2130127816"/>
    <s v="EIA DS40"/>
    <s v="Cielos de Tarapacá"/>
    <s v="I"/>
    <s v="Pozo Almonte"/>
    <s v="c"/>
    <n v="5"/>
    <n v="2016"/>
    <x v="1"/>
    <s v="PFV"/>
    <n v="23"/>
    <s v="Registro exhaustivo de los elementos para su conservación en el contexto histórico"/>
    <x v="7"/>
    <x v="32"/>
    <s v="Compensación"/>
    <s v="Construcción"/>
    <s v="Patrimonio Histórico"/>
    <s v="Impacto significativo sobre sitios inmuebles de carácter histórico."/>
    <s v="Objetivo: Preservar el patrimonio histórico presente en el área de influencia del proyecto. _x000a__x000a_Descripción: Registrar en detalle las características externas de cada elemento patrimonial, a través de una ficha de registro ad hoc que permita documentar el e"/>
    <s v="El cumplimiento corresponderá a la corroboración de que se realizó el registro. Se entregará un informe completo que dé cuenta del registro, con anexos que presenten las fichas de cada elemento y planos asociados."/>
  </r>
  <r>
    <n v="2130573988"/>
    <s v="EIA DS40"/>
    <s v="Minicentrales Hidroeléctricas de pasada Aillín y Las Juntas"/>
    <s v="VIII"/>
    <s v="Quilleco, Santa Bárbara"/>
    <s v="c"/>
    <n v="150"/>
    <n v="2017"/>
    <x v="1"/>
    <s v="Hidroeléctrica"/>
    <n v="110"/>
    <s v="Plan de Monitoreo Arqueológico_x000a_Establecimiento zona de buffer de 50 metros del perímetro del posible sitio arqueológico denominado &quot;cementerio mapuche&quot;"/>
    <x v="7"/>
    <x v="32"/>
    <s v="CAV"/>
    <s v="Construcción"/>
    <s v="No aplica"/>
    <s v="AR-1 Posible Alteración de sitios con valor Patrimonial"/>
    <s v="Objetivo: Prevenir y monitorear las posibles intervenciones de elementos del Patrimonio Arqueológico en el área de intervención del Proyecto._x000a__x000a_Descripción y justificación:_x000a_CA V -ARQ-1: Se ejecutará un plan de monitoreo de las actividades que ínvolucren mo"/>
    <m/>
  </r>
  <r>
    <n v="2130634267"/>
    <s v="EIA DS40"/>
    <s v="Planta desalinizadora y suministro de agua industrial"/>
    <s v="II"/>
    <s v="Sierra Gorda, Mejillones, María Elena"/>
    <s v="o6"/>
    <n v="217"/>
    <n v="2017"/>
    <x v="3"/>
    <s v="No Aplica"/>
    <n v="73"/>
    <s v="Registro exhaustivo de rasgos lineales"/>
    <x v="7"/>
    <x v="32"/>
    <s v="Mitigación"/>
    <s v="Construcción"/>
    <s v="Patrimonio Cultural Arqueológico"/>
    <s v="IPCC01: Alteración parcial de sitio arqueológico por la construcción del acueducto."/>
    <s v="Objetivo: Realizar un registro exhaustivo de los rasgos viales reconocidos como parte del área de influencia del Proyecto (Corredor Spence 5 y Corredor Spence 6)._x000a__x000a_Descripción: Registro exhaustivo en un área que abarcará un 1 km a cada lado del eje del ac"/>
    <s v="Entrega de informes de registros arqueológicos a la SMA con copia alCMN."/>
  </r>
  <r>
    <n v="2130634267"/>
    <s v="EIA DS40"/>
    <s v="Planta desalinizadora y suministro de agua industrial"/>
    <s v="II"/>
    <s v="Sierra Gorda, Mejillones, María Elena"/>
    <s v="o6"/>
    <n v="217"/>
    <n v="2017"/>
    <x v="3"/>
    <s v="No Aplica"/>
    <n v="73"/>
    <s v="Monitoreo arqueológico permanente"/>
    <x v="7"/>
    <x v="32"/>
    <s v="Mitigación"/>
    <s v="Construcción"/>
    <s v="Patrimonio Cultural Arqueológico"/>
    <s v="IPCC01: Alteración parcial de sitio arqueológico por la construcción del acueducto."/>
    <s v="Objetivo: Realizar un monitoreo arqueológico permanente durante los movimientos de tierra en el sector Corredor Acueducto-Línea Eléctrica en la fase de construcción._x000a__x000a_Descripción: Se ejecutará un monitoreo arqueológico permanente a cargo de un equipo de a"/>
    <s v="Informes mensuales:_x000a_Los informes de monitoreo arqueológico y los reportes de capacitaciones efectuadas serán elaborados por un profesional del área de la arqueología. Dichos informes contendrán la siguiente información:_x000a_- Descripción y fecha de las activi"/>
  </r>
  <r>
    <n v="2130634267"/>
    <s v="EIA DS40"/>
    <s v="Planta desalinizadora y suministro de agua industrial"/>
    <s v="II"/>
    <s v="Sierra Gorda, Mejillones, María Elena"/>
    <s v="o6"/>
    <n v="217"/>
    <n v="2017"/>
    <x v="3"/>
    <s v="No Aplica"/>
    <n v="74"/>
    <s v="Inspección paleontológica permanente"/>
    <x v="7"/>
    <x v="32"/>
    <s v="Mitigación"/>
    <s v="Construcción"/>
    <s v="Patrimonio Cultural"/>
    <s v="Impacto IPCC02: Alteración de una unidad fosilífera debido al emplazamiento de las obras, en la fase de construcción del Proyecto."/>
    <s v="Objetivo: Identificar en forma temprana y gestionar en terreno potenciales otros hallazgos paleontológicos que pudiesen no haber sido registrados en la línea base y caracterización complementaria._x000a__x000a_Descripción: Contar con un paleontólogo durante la fase d"/>
    <s v="Mantener una bitácora del trabajo realizado durante cada jornada de la medida laboral. En caso de detectar otros hallazgos paleontológicos no detectados en la línea base o caracterización complementaria, entregar un informe a la SMA con copia al CMN que i"/>
  </r>
  <r>
    <n v="2131618580"/>
    <s v="EIA DS40"/>
    <s v="Parque Fotovoltaico Sol de Vallenar"/>
    <s v="III"/>
    <s v="Vallenar"/>
    <s v="c"/>
    <n v="125"/>
    <n v="2018"/>
    <x v="1"/>
    <s v="PFV"/>
    <n v="115"/>
    <s v="Monitoreo Arqueológico"/>
    <x v="7"/>
    <x v="32"/>
    <s v="CAV"/>
    <s v="Construcción"/>
    <s v="No aplica"/>
    <s v="No Aplica"/>
    <s v="Objetivo: Evitar la afectación física que puede generar el hallazgo fortuito de bienes patrimoniales contenidos en el subsuelo de las zonas de emplazamiento del Proyecto. Descripción: Durante la etapa construcción de las distintas obras asociadas al Proye"/>
    <m/>
  </r>
  <r>
    <n v="2132282080"/>
    <s v="EIA DS40"/>
    <s v="Parque Eólico Cabo Leones III"/>
    <s v="III"/>
    <s v="Freirina"/>
    <s v="c"/>
    <n v="5"/>
    <n v="2018"/>
    <x v="1"/>
    <s v="Eólico"/>
    <n v="70"/>
    <s v="Monitoreo arqueológico"/>
    <x v="7"/>
    <x v="32"/>
    <s v="CAV"/>
    <s v="Construcción"/>
    <s v="No aplica"/>
    <s v="Potencial afectacíón de s itios arqueológicos"/>
    <s v="Debido a que las obras del proyecto involucran excavaciones y movimiento de tierras, se considera como medida precautoria el monitoreo arqueológico a fin de detectar y proteger potenciales hallazgos arqueológicos. Por lo anterior, se implementará un monit"/>
    <m/>
  </r>
  <r>
    <n v="2132282080"/>
    <s v="EIA DS40"/>
    <s v="Parque Eólico Cabo Leones III"/>
    <s v="III"/>
    <s v="Freirina"/>
    <s v="c"/>
    <n v="5"/>
    <n v="2018"/>
    <x v="1"/>
    <s v="Eólico"/>
    <n v="71"/>
    <s v="Monitoreo paleontológico"/>
    <x v="7"/>
    <x v="32"/>
    <s v="CAV"/>
    <s v="Construcción"/>
    <s v="No aplica"/>
    <s v="Potencial afectación de hallazgos paleontológicos subsuperficiales"/>
    <s v="Debido a que las obras del proyecto involucran excavaciones y movimiento de tierras, y teniendo en cuenta la existencia de una unidad con potencial fosilífero medio alto dentro dd área del proyecto se considera la activación de un monitoreo paleontológico"/>
    <m/>
  </r>
  <r>
    <n v="2132346285"/>
    <s v="EIA DS40"/>
    <s v="Proyecto Aconcagua"/>
    <s v="V"/>
    <s v="Quintero, Puchuncaví, Quillota"/>
    <s v="o6"/>
    <n v="37"/>
    <n v="2018"/>
    <x v="3"/>
    <s v="No Aplica"/>
    <n v="129"/>
    <s v="Monitoreo periódico de arqueólogo en excavación"/>
    <x v="7"/>
    <x v="32"/>
    <s v="CAV"/>
    <s v="Construcción"/>
    <s v="No aplica"/>
    <s v="Impacto C-AT-1: Alteración de restos y sitios arqueológicos."/>
    <s v="Objetivo: Realizar inspecciones en frentes de trabajo con el fin de verificar que no existan hallazgos no identificados. Reconocimiento de eventuales hallazgos arqueológicos realizados por trabajadores._x000a__x000a_Descripción: En forma mensual y durante todo el per"/>
    <m/>
  </r>
  <r>
    <n v="2132346285"/>
    <s v="EIA DS40"/>
    <s v="Proyecto Aconcagua"/>
    <s v="V"/>
    <s v="Quintero, Puchuncaví, Quillota"/>
    <s v="o6"/>
    <n v="37"/>
    <n v="2018"/>
    <x v="3"/>
    <s v="No Aplica"/>
    <n v="132"/>
    <s v="Inspección de paleontólogo en excavación"/>
    <x v="7"/>
    <x v="32"/>
    <s v="CAV"/>
    <s v="Construcción"/>
    <s v="No aplica"/>
    <s v="Impacto C-PL-1: Potencial alteración de restos y sitios paleontológicos."/>
    <s v="Objetivo: Realizar inspecciones en frentes de trabajo con el fin de evidenciar la presencia de restos paleontológicos. Adicionalmente, se promovería el reconocimiento de eventuales hallazgos paleontológicos por parte de trabajadores._x000a__x000a_Descripción: Un prof"/>
    <m/>
  </r>
  <r>
    <n v="2132447295"/>
    <s v="EIA DS40"/>
    <s v="Sistema de Transmisión S/E Pichirropulli - S/E Tineo"/>
    <s v="Interregional"/>
    <s v="Frutillar, Llanquihue, Río Negro, Purranque, Osorno, Paillaco, San Pablo, La Unión, Río Bueno"/>
    <s v="b1"/>
    <n v="1243"/>
    <n v="2018"/>
    <x v="1"/>
    <s v="LTE"/>
    <n v="81"/>
    <s v="Compromiso de manejo ambiental (Patrimonio Cultural)."/>
    <x v="7"/>
    <x v="32"/>
    <s v="CAV"/>
    <s v="Construcción"/>
    <s v="No aplica"/>
    <s v="No aplica."/>
    <s v="Objetivo: mantener un monitoreo arqueológico permanente durante la fase de construcción del Proyecto, en particular durante la tarea de intervención inicial de las superficies a ocupar por las obras. Descripción: el arqueólogo hará una liberación de las á"/>
    <m/>
  </r>
  <r>
    <n v="2132536251"/>
    <s v="EIA DS40"/>
    <s v="ENAPAC"/>
    <s v="III"/>
    <s v="Copiapó, Caldera"/>
    <s v="a1"/>
    <n v="99"/>
    <n v="2018"/>
    <x v="3"/>
    <s v="No Aplica"/>
    <n v="41"/>
    <s v="Monitoreo paleontológico"/>
    <x v="7"/>
    <x v="32"/>
    <s v="Mitigación"/>
    <s v="No informada"/>
    <s v="Paleontología"/>
    <s v="Afectación de material paleontológico"/>
    <s v="Objetivo: Detectar tempranamente la eventual aparición entre los depósitos de un taxón de mayor relevancia, muestrear sistemáticamente y rescatar los materiales que se estimen más relevantes. Descripción: Un paleontólogo (o geólogo bajo la supervisión de "/>
    <s v="Informe de las actividades realizadas previo a la fase de construcción. Después de la ejecución del rescate en la fase de construcción, se entregarán informes mensuales, en formato digital al CMN, con un plazo máximo de 15 días hábiles después del último "/>
  </r>
  <r>
    <n v="2132536251"/>
    <s v="EIA DS40"/>
    <s v="ENAPAC"/>
    <s v="III"/>
    <s v="Copiapó, Caldera"/>
    <s v="a1"/>
    <n v="99"/>
    <n v="2018"/>
    <x v="3"/>
    <s v="No Aplica"/>
    <n v="91"/>
    <s v="Monitoreo Arqueológico"/>
    <x v="7"/>
    <x v="32"/>
    <s v="CAV"/>
    <s v="Construcción"/>
    <s v="No aplica"/>
    <s v="Alteración de sitios arqueológicos"/>
    <s v="Objetivo: El objetivo es detectar tempranamente la eventual aparición entre los depósitos de hallazgos patrimoniales históricos, los cuales se tendrán que muestrear sistemáticamente y rescatar los materiales que se estimen más relevantes. Descripción: Un/"/>
    <m/>
  </r>
  <r>
    <n v="2138417146"/>
    <s v="EIA DS40"/>
    <s v="Terminal Gas Caldera"/>
    <s v="III"/>
    <s v="Caldera"/>
    <s v="f4"/>
    <n v="83"/>
    <n v="2019"/>
    <x v="2"/>
    <s v="No Aplica"/>
    <n v="34"/>
    <s v="Monitoreo arqueológico permanente"/>
    <x v="7"/>
    <x v="32"/>
    <s v="Mitigación"/>
    <s v="Previo a la fase de construcción"/>
    <s v="Arqueología"/>
    <s v="Intervención de sitio arqueológico presente en el área de influencia del Proyecto"/>
    <s v="Identificar a tiempo posibles hallazgos no detectados previamente, durante los movimientos de tierra que se ejecuten en la fase de construcción del proyecto_x000a_Se realizará monitoreo arqueológico permanente durante las actividades que impliquen movimientos d"/>
    <s v="Entrega de informes mensuales a la SMA, donde se indiquen las actividades de monitoreo realizadas y se informen eventuales casos de hallazgos no previstos. Entrega de informe final una vez finalizadas las actividades de monitoreo, que compilará todas las "/>
  </r>
  <r>
    <n v="2138417146"/>
    <s v="EIA DS40"/>
    <s v="Terminal Gas Caldera"/>
    <s v="III"/>
    <s v="Caldera"/>
    <s v="f4"/>
    <n v="83"/>
    <n v="2019"/>
    <x v="2"/>
    <s v="No Aplica"/>
    <n v="36"/>
    <s v="Monitoreo paleontológico y arqueológico en etapa de movimiento de tierra"/>
    <x v="7"/>
    <x v="32"/>
    <s v="Mitigación"/>
    <s v="Construcción de obras terrestres"/>
    <s v="Paleontología y Arqueología"/>
    <s v="Afectación de formaciones geológicas de potencial fosilífero por las actividades y obras del Proyecto. Intervención de sitio arqueológico presente en el área de influencia del Proyecto."/>
    <s v="Evitar la afectación de eventuales hallazgos paleontológicos o arqueológicos._x000a_Un paleontólogo y un arqueólogo supervisaran las actividades de excavación, movimiento de sustratos tales como tierras, arenas o bien sondajes y/o fracturación de macizos rocoso"/>
    <s v="Informe técnico donde informará de las actividades de monitoreo paleontológico y arqueológico."/>
  </r>
  <r>
    <n v="2139054175"/>
    <s v="EIA DS40"/>
    <s v="Parque Eólico Caman"/>
    <s v="XIV"/>
    <s v="Paillaco, Los Lagos, Valdivia"/>
    <s v="c"/>
    <n v="65"/>
    <n v="2020"/>
    <x v="1"/>
    <s v="Eólico"/>
    <n v="138"/>
    <s v="Monitoreo Arqueológico Permanente"/>
    <x v="7"/>
    <x v="32"/>
    <s v="CAV"/>
    <s v="Construcción"/>
    <s v="No aplica"/>
    <s v="No aplica impacto asociado. El compromiso esta asociado a hallazgos no previstos."/>
    <s v="Objetivo: aplicar medidas preventivas y de acción, que permitan distinguir un elemento patrimonial durante la implementación de las obras, y el procedimiento a seguir frente a tales hallazgos no previstos. Descripción: El monitoreo propuesto se plantea en"/>
    <m/>
  </r>
  <r>
    <n v="2141074139"/>
    <s v="EIA DS40"/>
    <s v="Nuevas Líneas 2x220 kV entre Parinacota y Cóndores"/>
    <s v="Interregional"/>
    <s v="Alto Hospicio, Huara, Camarones, Pozo Almonte, Arica"/>
    <s v="b1"/>
    <n v="1112"/>
    <n v="2019"/>
    <x v="1"/>
    <s v="LTE"/>
    <n v="23"/>
    <s v="Plan de monitoreo arqueológico"/>
    <x v="7"/>
    <x v="32"/>
    <s v="Mitigación"/>
    <s v="Construcción"/>
    <s v="Patrimonio arqueológico"/>
    <s v="Destrucción de la matriz por remoción o acumulación"/>
    <s v="Objetivo: Resguardar el patrimonio cultural durante las actividades de construcción. Considera el resguardo de las evidencias registradas en la línea de base, como la detección temprana de los eventuales elementos_x000a_que no hayan sido visualizados previament"/>
    <s v="De forma mensual se hará entrega de un informe de monitoreo y al cierre de las actividades que elaborará un informe final. El indicador de cumplimiento corresponderá al comprobante generado por el sistema electrónico de la SMA, contra entrega del informe "/>
  </r>
  <r>
    <n v="2141074139"/>
    <s v="EIA DS40"/>
    <s v="Nuevas Líneas 2x220 kV entre Parinacota y Cóndores"/>
    <s v="Interregional"/>
    <s v="Alto Hospicio, Huara, Camarones, Pozo Almonte, Arica"/>
    <s v="b1"/>
    <n v="1112"/>
    <n v="2019"/>
    <x v="1"/>
    <s v="LTE"/>
    <n v="26"/>
    <s v="Monitoreo a pie de obra y rescate de restos fósiles representativos"/>
    <x v="7"/>
    <x v="32"/>
    <s v="Mitigación"/>
    <s v="Construcción"/>
    <s v="Patrimonio arqueológico"/>
    <s v="Afectación en extensión y volumen, así como en restos fósiles portadores de sitios paleontológicos durante las actividades de construcción: excavaciones y movimientos de tierra."/>
    <s v="Objetivo: Caracterizar el área de influencia del Proyecto desde el punto de vista paleontológico._x000a_Descripción: La actividad de monitoreo se realizará de acuerdo con lo  señalado en la Guía de Informes Paleontológicos del Consejo de Monumentos Nacionales. "/>
    <s v="El indicador de cumplimiento corresponderá al comprobante generado por el sistema electrónico de la SMA, contra entrega del informe paleontológico visado por un paleontólogo. Los informes serán elaborados mensualmente, de acuerdo con lo indicado en la sec"/>
  </r>
  <r>
    <n v="2141074139"/>
    <s v="EIA DS40"/>
    <s v="Nuevas Líneas 2x220 kV entre Parinacota y Cóndores"/>
    <s v="Interregional"/>
    <s v="Alto Hospicio, Huara, Camarones, Pozo Almonte, Arica"/>
    <s v="b1"/>
    <n v="1112"/>
    <n v="2019"/>
    <x v="1"/>
    <s v="LTE"/>
    <n v="30"/>
    <s v="Plan de registro en detalle (arquitectónico y fotográfico)"/>
    <x v="7"/>
    <x v="32"/>
    <s v="Compensación"/>
    <s v="Construcción"/>
    <s v="Patrimonio Arqueológico"/>
    <s v="Destrucción de la matriz por remoción o acumulación"/>
    <s v="Objetivo: Recuperar información específica de los elementos patrimoniales que serán intervenidos por las obras del Proyecto, y que presentan estructuras._x000a_Descripción: Se realizará un registro contextual de las estructuras utilizando una ficha ad hoc. Para"/>
    <s v="Producto de la implementación de esta medida se generará un informe con el resultado de la actividad. El indicador de cumplimiento corresponderá al comprobante generado por el sistema electrónico de la SMA, contra entrega del informe arqueológico."/>
  </r>
  <r>
    <n v="2142266195"/>
    <s v="EIA DS40"/>
    <s v="Nueva Línea Nueva Maitencillo -Punta Colorada -Nueva Pan de Azúcar 2x220 kV, 2x500 MVA"/>
    <s v="Interregional"/>
    <s v="La Higuera, Freirina, Vallenar, Coquimbo, La Serena"/>
    <s v="b1"/>
    <n v="193"/>
    <n v="2020"/>
    <x v="1"/>
    <s v="LTE"/>
    <n v="103"/>
    <s v="Monitoreo Arqueológico Permanente"/>
    <x v="7"/>
    <x v="32"/>
    <s v="CAV"/>
    <s v="Construcción"/>
    <s v="No aplica"/>
    <s v="Intervención de monumentos arqueológicos"/>
    <s v="Objetivo: - Proteger los elementos patrimoniales dentro del área de influencia del Proyecto, revisando su estado de conservación. - Cumplir con el registro y protección oportuna de hallazgos arqueológicos no previstos, reportando los hallazgos de manera o"/>
    <m/>
  </r>
  <r>
    <n v="2142266195"/>
    <s v="EIA DS40"/>
    <s v="Nueva Línea Nueva Maitencillo -Punta Colorada -Nueva Pan de Azúcar 2x220 kV, 2x500 MVA"/>
    <s v="Interregional"/>
    <s v="La Higuera, Freirina, Vallenar, Coquimbo, La Serena"/>
    <s v="b1"/>
    <n v="193"/>
    <n v="2020"/>
    <x v="1"/>
    <s v="LTE"/>
    <n v="105"/>
    <s v="Supervisión de las actividades de construcción y rescate paleontológico en caso de encontrar hallazgos"/>
    <x v="7"/>
    <x v="32"/>
    <s v="CAV"/>
    <s v="Construcción"/>
    <s v="No aplica"/>
    <s v="Afectación de material paleontológico"/>
    <s v="Objetivo: Preservar el patrimonio paleontológico presente en el área de influencia del proyecto. Descripción: Consistirá en la supervisión de las actividades asociadas a movimiento de tierra en sitios con potencial fosilífero y en caso de encontrar hallaz"/>
    <m/>
  </r>
  <r>
    <n v="2142846510"/>
    <s v="EIA DS40"/>
    <s v="Meseta de Los Andes"/>
    <s v="V"/>
    <s v="Calle Larga, Los Andes"/>
    <s v="c"/>
    <n v="25"/>
    <n v="2020"/>
    <x v="1"/>
    <s v="PFV"/>
    <n v="64"/>
    <s v="Monitoreo Arqueológico"/>
    <x v="7"/>
    <x v="32"/>
    <s v="CAV"/>
    <s v="Construcción"/>
    <s v="No aplica"/>
    <s v="C-AT-1: Alteración de restos y sitios arqueológicos."/>
    <s v="Objetivo: • Inspección en frentes de trabajo con el fin de verificar que no existan hallazgos no previstos. • Reconocimiento de eventuales hallazgos arqueológicos realizados por trabajadores. Descripción: Se considera la visita de un arqueólogo o licencia"/>
    <m/>
  </r>
  <r>
    <n v="2143304007"/>
    <s v="EIA DS40"/>
    <s v="Nueva Línea Transmisión 2x220 kV Nueva Pan de Azúcar-Punta Sierra-Centella"/>
    <s v="IV"/>
    <s v="Illapel, Coquimbo, Ovalle, Canela, Salamanca"/>
    <s v="b1"/>
    <n v="55"/>
    <n v="2021"/>
    <x v="1"/>
    <s v="LTE"/>
    <n v="149"/>
    <s v="Plan de Monitoreo Arqueológico"/>
    <x v="7"/>
    <x v="32"/>
    <s v="CAV"/>
    <s v="Construcción"/>
    <s v="No aplica"/>
    <s v="No aplica."/>
    <s v="Evitar posibles afectaciones en elementos patrimoniales en el área de influencia más cercana del Proyecto._x000a_El compromiso consiste en la implementación de una inspección visual realizada por un especialista (arqueólogo o licenciado en arqueología) que supe"/>
    <m/>
  </r>
  <r>
    <n v="2143304007"/>
    <s v="EIA DS40"/>
    <s v="Nueva Línea Transmisión 2x220 kV Nueva Pan de Azúcar-Punta Sierra-Centella"/>
    <s v="IV"/>
    <s v="Illapel, Coquimbo, Ovalle, Canela, Salamanca"/>
    <s v="b1"/>
    <n v="55"/>
    <n v="2021"/>
    <x v="1"/>
    <s v="LTE"/>
    <n v="149"/>
    <s v="Plan de Monitoreo Paleontológico y Charla de Inducción a los Trabajadores."/>
    <x v="7"/>
    <x v="32"/>
    <s v="CAV"/>
    <s v="Construcción"/>
    <s v="No aplica"/>
    <s v="Potencial alteración de elementos del patrimonio paleontológico."/>
    <s v="Minimizar posibles afectaciones en elementos patrimoniales en el área de influencia del Proyecto, asociadas a movimientos de tierra en áreas considerada como fosilífera categoría A y B._x000a_El compromiso consiste en la implementación de una inspección visual "/>
    <m/>
  </r>
  <r>
    <n v="2145215132"/>
    <s v="EIA DS40"/>
    <s v="Parque Eólico Atacama"/>
    <s v="III"/>
    <s v="Freirina"/>
    <s v="c"/>
    <n v="20210300186"/>
    <n v="2021"/>
    <x v="1"/>
    <s v="Eólico"/>
    <n v="82"/>
    <s v="Monitoreo arqueológico"/>
    <x v="7"/>
    <x v="32"/>
    <s v="CAV"/>
    <s v="Construcción"/>
    <s v="No aplica"/>
    <s v="Afectación de sitios arqueológicos"/>
    <s v="Objetivo: Protección de sitios arqueológicos durante fase de construcción del Proyecto. Descripción: Se implementará un monitoreo arqueológico permanente dirigido a todas las obras del Proyecto que contemplen la remoción o excavación del suelo (vale decir"/>
    <m/>
  </r>
  <r>
    <n v="2145215132"/>
    <s v="EIA DS40"/>
    <s v="Parque Eólico Atacama"/>
    <s v="III"/>
    <s v="Freirina"/>
    <s v="c"/>
    <n v="20210300186"/>
    <n v="2021"/>
    <x v="1"/>
    <s v="Eólico"/>
    <n v="84"/>
    <s v="Monitoreo paleontológico"/>
    <x v="7"/>
    <x v="32"/>
    <s v="CAV"/>
    <s v="Construcción"/>
    <s v="No aplica"/>
    <s v="Potencial afección de hallazgos paleontológicos subsuperficiales"/>
    <s v="Objetivo: Protección de potenciales hallazgos paleontológicos durante la fase de construcción del proyecto. Descripción: se implementará un monitoreo paleontológico periódico durante las labores de excavaciones y movimiento de tierras del Proyecto. Justif"/>
    <m/>
  </r>
  <r>
    <n v="2145591077"/>
    <s v="EIA DS40"/>
    <s v="Nueva Línea 2x220 Nueva Alto Melipilla - Nueva Casablanca - La Pólvora - Agua Santa"/>
    <s v="Interregional"/>
    <s v="Melipilla, Cartagena, Valparaíso, Casablanca, San Antonio, Viña del Mar"/>
    <s v="b1"/>
    <n v="2023990019"/>
    <n v="2023"/>
    <x v="1"/>
    <s v="LTE"/>
    <n v="151"/>
    <s v="Monitoreo y charlas de capacitación paleontológica"/>
    <x v="7"/>
    <x v="32"/>
    <s v="CAV"/>
    <s v="Construcción"/>
    <s v="No aplica"/>
    <s v="Alteración del patrimonio cultural paleontológico"/>
    <s v="Objetivo: El presente compromiso busca velar por la protección del patrimonio cultural a través de Monitoreo paleontológico permanente y charlas de inducción patrimonial acerca la Ley N° 17.288 sobre Monumentos Nacionales. Difundir de manera efectiva las "/>
    <m/>
  </r>
  <r>
    <n v="2145591077"/>
    <s v="EIA DS40"/>
    <s v="Nueva Línea 2x220 Nueva Alto Melipilla - Nueva Casablanca - La Pólvora - Agua Santa"/>
    <s v="Interregional"/>
    <s v="Melipilla, Cartagena, Valparaíso, Casablanca, San Antonio, Viña del Mar"/>
    <s v="b1"/>
    <n v="2023990019"/>
    <n v="2023"/>
    <x v="1"/>
    <s v="LTE"/>
    <n v="153"/>
    <s v="Monitoreo, inspección visual y charlas de capacitación arqueológica"/>
    <x v="7"/>
    <x v="32"/>
    <s v="CAV"/>
    <s v="Construcción"/>
    <s v="No aplica"/>
    <s v="Alteración del patrimonio cultural arqueológico"/>
    <s v="Objetivo: El presente compromiso busca velar por la protección del patrimonio cultural a través de: • Charlas de inducción patrimonial acerca de la Ley N° 17.288 sobre Monumentos Nacionales. • Difundir de manera efectiva las medidas de acción ante eventua"/>
    <m/>
  </r>
  <r>
    <n v="2147149324"/>
    <s v="EIA DS40"/>
    <s v="Modificación parcial del sistema de reinyección en los puquios de Llamara"/>
    <s v="Interregional"/>
    <s v="María Elena, Pozo Almonte"/>
    <s v="p"/>
    <n v="20239900145"/>
    <n v="2023"/>
    <x v="3"/>
    <s v="No Aplica"/>
    <n v="175"/>
    <s v="Monitoreo Arqueológico Permanente"/>
    <x v="7"/>
    <x v="32"/>
    <s v="CAV"/>
    <s v="Construcción"/>
    <s v="No aplica"/>
    <s v="• No tiene impacto ambiental asociado"/>
    <s v="Objetivo: Prevenir la intervención de hallazgos arqueológicos al interior del Área de Estudio definida, durante las obras de perforación._x000a_Descripción: Se realizará la implementación de actividades de monitoreo arqueológico permanente durante las actividad"/>
    <m/>
  </r>
  <r>
    <n v="2147149324"/>
    <s v="EIA DS40"/>
    <s v="Modificación parcial del sistema de reinyección en los puquios de Llamara"/>
    <s v="Interregional"/>
    <s v="María Elena, Pozo Almonte"/>
    <s v="p"/>
    <n v="20239900145"/>
    <n v="2023"/>
    <x v="3"/>
    <s v="No Aplica"/>
    <n v="178"/>
    <s v="Monitoreo paleontológico semanal"/>
    <x v="7"/>
    <x v="32"/>
    <s v="CAV"/>
    <s v="Construcción y Operación"/>
    <s v="No aplica"/>
    <s v="• No tiene impacto ambiental asociado"/>
    <s v="Objetivo: El presente compromiso busca velar por la protección del patrimonio cultural a través del monitoreo paleontológico semanal durante las actividades asociadas a excavaciones y/o movimientos de tierra y en las zonas de acopio de material. Descripci"/>
    <m/>
  </r>
  <r>
    <n v="2149172511"/>
    <s v="EIA DS40"/>
    <s v="Parque Eólico Antofagasta"/>
    <s v="II"/>
    <s v="Taltal"/>
    <s v="c"/>
    <n v="20230200128"/>
    <n v="2023"/>
    <x v="1"/>
    <s v="Eólico"/>
    <n v="22"/>
    <s v="Monitoreo arqueológico permanente durante la fase de construcción"/>
    <x v="7"/>
    <x v="32"/>
    <s v="Mitigación"/>
    <s v="Construcción"/>
    <s v="Patrimonio arqueológico."/>
    <s v="Alteración de superficie con elementos arqueológicos de data histórica. Alteración de superficie con elementos arqueológicos líticos."/>
    <s v="Objetivo: Minimizar la afectación sobre los elementos patrimoniales arqueológicos a través del monitoreo permanente durante la ejecución de las obras de construcción. Descripción: Se contará con un arqueólogo(s) y/o licenciado(s) en arqueología, en los fr"/>
    <s v="Registro de la actividad, detallada en el Informe mensual, el cual será reportado a la SMA y CMN."/>
  </r>
  <r>
    <n v="2151787876"/>
    <s v="EIA DS40"/>
    <s v="Parque Fotovoltaico Libélula"/>
    <s v="RM"/>
    <s v="Tiltil, Colina"/>
    <s v="c"/>
    <n v="202313001461"/>
    <n v="2023"/>
    <x v="1"/>
    <s v="PFV"/>
    <n v="91"/>
    <s v="Monitoreo y charlas arqueológicas"/>
    <x v="7"/>
    <x v="32"/>
    <s v="CAV"/>
    <s v="Construcción"/>
    <s v="No aplica"/>
    <s v="PH-1: Alteración de los elementos del Patrimonio Arqueológico."/>
    <s v="Objetivo: • Realizar un monitoreo arqueológico permanente durante la fase de construcción. • Capacitar a trabajadores sobre procedimientos a seguir en caso de realizarse hallazgos arqueológicos en el área del proyecto. Descripción: • Se realizará un monit"/>
    <m/>
  </r>
  <r>
    <n v="2152728971"/>
    <s v="EIA DS40"/>
    <s v="Nueva Línea 2x220 kV Lagunas Nueva Pozo Almonte, Tendido Primer Circuito"/>
    <s v="I"/>
    <s v="Pozo Almonte"/>
    <s v="b1"/>
    <n v="20230100145"/>
    <n v="2023"/>
    <x v="1"/>
    <s v="LTE"/>
    <n v="52"/>
    <s v="Monitoreo arqueológico permanente"/>
    <x v="7"/>
    <x v="32"/>
    <s v="Mitigación"/>
    <s v="Construcción"/>
    <s v="Patrimonio Cultural Arqueológico"/>
    <s v="CPCA-1: Alteración de Sitios Arqueológicos pertenecientes al Patrimonio Cultural Arqueológico."/>
    <s v="Identificar posibles hallazgos no detectados previamente, durante los movimientos de tierra que se ejecuten en la fase de construcción del Proyecto._x000a_Se realizará monitoreo arqueológico permanente durante las actividades que impliquen movimientos de tierra"/>
    <s v="El indicador de cumplimiento corresponderá al comprobante generado por el sistema electrónico de la SMA contra entrega de los informes mensuales e informe final de monitoreo arqueológico."/>
  </r>
  <r>
    <n v="2152728971"/>
    <s v="EIA DS40"/>
    <s v="Nueva Línea 2x220 kV Lagunas Nueva Pozo Almonte, Tendido Primer Circuito"/>
    <s v="I"/>
    <s v="Pozo Almonte"/>
    <s v="b1"/>
    <n v="20230100145"/>
    <n v="2023"/>
    <x v="1"/>
    <s v="LTE"/>
    <n v="56"/>
    <s v="Análisis y depósito de materiales culturales a una entidad museológica"/>
    <x v="7"/>
    <x v="32"/>
    <s v="Compensación"/>
    <s v="Construcción y Operación"/>
    <s v="Patrimonio Cultural Arqueológico"/>
    <s v="CPCA-1: Alteración de Sitios Arqueológicos pertenecientes al Patrimonio Cultural Arqueológico."/>
    <s v="Caracterizar funcional y culturalmente los materiales que se recuperen a partir de rescates arqueológicos, con el fin de interpretar culturalmente los sitios arqueológicos rescatados. Posteriormente se depositarán en una entidad museológica con la finalid"/>
    <s v="El indicador de cumplimiento corresponderá al comprobante generado por el sistema electrónico de la SMA contra entrega del informe ejecutivo correspondiente al permiso de rescate arqueológico (art. 15 D.S. 484/1990 MINEDUC)."/>
  </r>
  <r>
    <n v="2152728971"/>
    <s v="EIA DS40"/>
    <s v="Nueva Línea 2x220 kV Lagunas Nueva Pozo Almonte, Tendido Primer Circuito"/>
    <s v="I"/>
    <s v="Pozo Almonte"/>
    <s v="b1"/>
    <n v="20230100145"/>
    <n v="2023"/>
    <x v="1"/>
    <s v="LTE"/>
    <n v="109"/>
    <s v="Monitoreo patrimonial durante la fase de construcción del Proyecto en Pampa del Tamarugal"/>
    <x v="7"/>
    <x v="32"/>
    <s v="CAV"/>
    <s v="Construcción"/>
    <s v="No aplica"/>
    <s v="Código CMHI-4: Alteración del sistema de vida y costumbre de los grupos humanos indígenas producto del cruce de partes, obras y/o acciones del Proyecto con sitios de significación cultural y patrimonial en la Pampa del Tamarugal durante la construcción."/>
    <s v="Objetivo: Mantener informados a los Miembros de la Asociación indígena Ganadera Pampa del Tamarugal, respecto del monitoreo arqueológico realizado durante la construcción del Proyecto en el sector de la torre 119._x000a_Descripción: El presente compromiso volun"/>
    <m/>
  </r>
  <r>
    <n v="2156566938"/>
    <s v="EIA DS40"/>
    <s v="Parque Fotovoltaico Celda Solar"/>
    <s v="XV"/>
    <s v="Camarones"/>
    <s v="c"/>
    <n v="1"/>
    <n v="2024"/>
    <x v="1"/>
    <s v="PFV"/>
    <n v="31"/>
    <s v="Monitoreo Arqueológico Permanente (MAP)"/>
    <x v="7"/>
    <x v="32"/>
    <s v="Mitigación"/>
    <s v="Construcción"/>
    <s v="Patrimonio Cultural Arqueológico"/>
    <s v="Alteración de elementos del _patrimonio cultural arqueológico"/>
    <s v="Objetivo: Evitar la afectación de posibles elementos del patrimonio cultural arqueológico que se identifiquen durante la etapa de construcción del Proyecto._x000a__x000a_Descripción: El monitoreo arqueológico permanente propuesto deberá estar a cargo de arqueólogo/a("/>
    <s v="Desarrollo de actividades de monitoreo arqueológico, durante las etapas 1 y 2 de la fase de construcción, durante las instancias en que se efectúen actividades que consideren cualquier tipo de remoción de la superficie y excavación sub-superficial en el á"/>
  </r>
  <r>
    <n v="2156566938"/>
    <s v="EIA DS40"/>
    <s v="Parque Fotovoltaico Celda Solar"/>
    <s v="XV"/>
    <s v="Camarones"/>
    <s v="c"/>
    <n v="1"/>
    <n v="2024"/>
    <x v="1"/>
    <s v="PFV"/>
    <n v="123"/>
    <s v="Monitoreo Paleontológico"/>
    <x v="7"/>
    <x v="32"/>
    <s v="CAV"/>
    <s v="Construcción"/>
    <s v="No aplica"/>
    <s v="CO-PALE0-0 l :. Afección a fósiles y/ o sitios paleontológicos durante las actividades de construcción por excavaciones y movimientos de tierra."/>
    <s v="Objetivo: Evitar la generación de impactos significativos en el patrimonio paleontológico que pudiese existir en el área de influencia del Proyecto, por efecto de las actividades que impliquen movimientos de tierra. Descripción: Durante la fase de constru"/>
    <s v="El indicador de cumplimiento del presente CAV corresponde a la elaboración de informe semestral de monitoreo elaborado por el/la paleontólogo/a, el que incluirá los siguientes antecedentes y que serán remitidos de manera semestral a la SMA con copia CMN: "/>
  </r>
  <r>
    <n v="2131447464"/>
    <s v="EIA DS40"/>
    <s v="Línea de Transmisión Lo Aguirre – Alto Melipilla y Alto Melipilla - Rapel"/>
    <s v="Interregional"/>
    <s v="San Pedro, Curacaví, Melipilla, Litueche, Pudahuel"/>
    <s v="b1"/>
    <n v="1542"/>
    <n v="2018"/>
    <x v="1"/>
    <s v="LTE"/>
    <n v="144"/>
    <s v="Cercado y señalización de elementos patrimoniales."/>
    <x v="7"/>
    <x v="33"/>
    <s v="CAV"/>
    <s v="Construcción"/>
    <s v="No aplica"/>
    <s v="PC-PAR-CON-01 Afectación parcial o total de elementos patrimoniales. Calificado como Leve, según lo descrito en Capítulo 4 del presente EIA."/>
    <s v="Objetivo: Minimizar posibles afectaciones en elementos patrimoniales en el AI del Proyecto. Descripción: Implementación de barreras físicas que impidan afectación a elementos patrimoniales. Justificación: El compromiso se justifica en virtud de dar protec"/>
    <m/>
  </r>
  <r>
    <n v="2131542388"/>
    <s v="EIA DS40"/>
    <s v="Parque Solar Fotovoltaico Nuevo Futuro"/>
    <s v="III"/>
    <s v="Vallenar"/>
    <s v="c"/>
    <n v="5"/>
    <n v="2018"/>
    <x v="1"/>
    <s v="PFV"/>
    <n v="51"/>
    <s v="Exclusión de Sitios Arqueológicos"/>
    <x v="7"/>
    <x v="33"/>
    <s v="CAV"/>
    <s v="Todas las fases"/>
    <s v="No aplica"/>
    <s v="No aplica."/>
    <s v="Objetivo: No alterar sitios arqueológicos encontrados en el área de emplazamiento_x000a__x000a_Descripción: Instalar cercos para los sitios identificados en la línea de base, cada cerco tendrá una medida promedio de 50 m x 50 m, siendo el sitio arqueológico concéntri"/>
    <m/>
  </r>
  <r>
    <n v="2131618580"/>
    <s v="EIA DS40"/>
    <s v="Parque Fotovoltaico Sol de Vallenar"/>
    <s v="III"/>
    <s v="Vallenar"/>
    <s v="c"/>
    <n v="125"/>
    <n v="2018"/>
    <x v="1"/>
    <s v="PFV"/>
    <n v="104"/>
    <s v="Apoyo a Programa Cultural que comprende Actividades Etnoturísticas y Educacionales de la CID Llanos del Lagarto."/>
    <x v="7"/>
    <x v="33"/>
    <s v="CAV"/>
    <s v="Todas las fases"/>
    <s v="No aplica"/>
    <s v="No aplica"/>
    <s v="Objetivo: Recuperación, Revitalización y Difusión de la Cultura Diaguita y manifestada por la CID Llanos del Lagarto._x000a_Descripción: [El programa cultural considera dos ámbitos: un fondo comunitario para actividades etnoturísticas y educacionales y el diseñ"/>
    <m/>
  </r>
  <r>
    <n v="2131618580"/>
    <s v="EIA DS40"/>
    <s v="Parque Fotovoltaico Sol de Vallenar"/>
    <s v="III"/>
    <s v="Vallenar"/>
    <s v="c"/>
    <n v="125"/>
    <n v="2018"/>
    <x v="1"/>
    <s v="PFV"/>
    <n v="114"/>
    <s v="Cercado de elementos patrimoniales"/>
    <x v="7"/>
    <x v="33"/>
    <s v="CAV"/>
    <s v="Construcción"/>
    <s v="No aplica"/>
    <s v="No Aplica"/>
    <s v="Objetivo: Proteger los sitios arqueológicos identificados durante el levantamiento de línea de base. Descripción: Se instalará un cercado para los hallazgos patrimoniales detectados, dejando un buffer de 10 metros alrededor de los hallazgos. Esta activida"/>
    <m/>
  </r>
  <r>
    <n v="2132282080"/>
    <s v="EIA DS40"/>
    <s v="Parque Eólico Cabo Leones III"/>
    <s v="III"/>
    <s v="Freirina"/>
    <s v="c"/>
    <n v="5"/>
    <n v="2018"/>
    <x v="1"/>
    <s v="Eólico"/>
    <n v="69"/>
    <s v="Estudio de Protección y cercado de s itios arqueológicos"/>
    <x v="7"/>
    <x v="33"/>
    <s v="CAV"/>
    <s v="Construcción y Operación"/>
    <s v="No aplica"/>
    <s v="Potencial afectación de sitios arqueológicos"/>
    <s v="Debido 1:1 la presencia de hallazgos arqueológicos en el área de influencia del proyecto, se implementarán cierres perimetralcs para asegurar su protección. Los 10 hallazgos registrados en el área de influencia del Proyecto, serán cercados durante la fase"/>
    <m/>
  </r>
  <r>
    <n v="2132346285"/>
    <s v="EIA DS40"/>
    <s v="Proyecto Aconcagua"/>
    <s v="V"/>
    <s v="Quintero, Puchuncaví, Quillota"/>
    <s v="o6"/>
    <n v="37"/>
    <n v="2018"/>
    <x v="3"/>
    <s v="No Aplica"/>
    <n v="130"/>
    <s v="Cierre perimetral de los hallazgos arqueológicos encontrados en el área de estudio."/>
    <x v="7"/>
    <x v="33"/>
    <s v="CAV"/>
    <s v="Construcción"/>
    <s v="No aplica"/>
    <s v="Impacto C-AT-1: Alteración de restos y sitios arqueológicos."/>
    <s v="Objetivo: Protección de los hallazgos arqueológicos encontrados en y cerca del área en que se emplazaría el Proyecto, para resguardar la información que contienen._x000a__x000a_Descripción: Los seis hallazgos arqueológicos encontrados fuera del área de intervención d"/>
    <m/>
  </r>
  <r>
    <n v="2132536251"/>
    <s v="EIA DS40"/>
    <s v="ENAPAC"/>
    <s v="III"/>
    <s v="Copiapó, Caldera"/>
    <s v="a1"/>
    <n v="99"/>
    <n v="2018"/>
    <x v="3"/>
    <s v="No Aplica"/>
    <n v="90"/>
    <s v="Instalación de cercos y señaléticas"/>
    <x v="7"/>
    <x v="33"/>
    <s v="CAV"/>
    <s v="Construcción"/>
    <s v="No aplica"/>
    <s v="Alteración de sitios arqueológicos."/>
    <s v="Objetivo: Proteger los restos arqueológicos en la zona del Proyecto. Descripción: Corresponde a una medida preventiva que consiste en el cierre perimetral de aquellos hallazgos y sitios de patrimonio cultural que podrían verse amenazados dada su ubicación"/>
    <m/>
  </r>
  <r>
    <n v="2138417146"/>
    <s v="EIA DS40"/>
    <s v="Terminal Gas Caldera"/>
    <s v="III"/>
    <s v="Caldera"/>
    <s v="f4"/>
    <n v="83"/>
    <n v="2019"/>
    <x v="2"/>
    <s v="No Aplica"/>
    <n v="35"/>
    <s v="Cercado y señalización de sitio arqueológico GLP001"/>
    <x v="7"/>
    <x v="33"/>
    <s v="Mitigación"/>
    <s v="Construcción"/>
    <s v="Arqueología"/>
    <s v="Intervención de sitio arqueológico presente en el área de influencia del Proyecto"/>
    <s v="Proteger la parte del sitio arqueológico que no se encuentra en el área de influencia del Proyecto._x000a_Se cercará el área de influencia del ducto del Proyecto, evitando así que las partes, obras y acciones del Proyecto (especialmente el desplazamiento de tra"/>
    <s v="Se entregará un informe a la autoridad con la implementación de las medidas de protección del sitio arqueológico GLP001 (cercado y señalización)."/>
  </r>
  <r>
    <n v="2138417146"/>
    <s v="EIA DS40"/>
    <s v="Terminal Gas Caldera"/>
    <s v="III"/>
    <s v="Caldera"/>
    <s v="f4"/>
    <n v="83"/>
    <n v="2019"/>
    <x v="2"/>
    <s v="No Aplica"/>
    <n v="39"/>
    <s v="Instalación de cerco y señalética sitio Norte Bahía Caldera"/>
    <x v="7"/>
    <x v="33"/>
    <s v="Mitigación"/>
    <s v="Todas las fases"/>
    <s v="Paleontología"/>
    <s v="Afectación de formaciones geológicas de potencial fosilífero por las actividades y obras del Proyecto."/>
    <s v="Indicar la presencia y proteger físicamente el sitio paleontológico Norte Bahía Caldera, antes del inicio de las obras o actividades en los lugares cercanos al emplazamiento de este Sitio._x000a_Protección física de los elementos mediante la instalación de cerc"/>
    <s v="Comprobante generado por el sistema electrónico de la SMA contra entrega de informe. Informe a la SMA y al CMN con fotografías de las medidas ya instaladas."/>
  </r>
  <r>
    <n v="2141074139"/>
    <s v="EIA DS40"/>
    <s v="Nuevas Líneas 2x220 kV entre Parinacota y Cóndores"/>
    <s v="Interregional"/>
    <s v="Alto Hospicio, Huara, Camarones, Pozo Almonte, Arica"/>
    <s v="b1"/>
    <n v="1112"/>
    <n v="2019"/>
    <x v="1"/>
    <s v="LTE"/>
    <n v="25"/>
    <s v="Plan de protección de las evidencias arqueológicas"/>
    <x v="7"/>
    <x v="33"/>
    <s v="Mitigación"/>
    <s v="Construcción"/>
    <s v="Patrimonio arqueológico"/>
    <s v="Destrucción de la matriz por remoción o acumulación"/>
    <s v="Objetivo: Proteger las evidencias arqueológicas identificadas en el área de influencia del Proyecto._x000a_Descripción: Se efectuará un cercado perimetral y señalización de 190 de las 328 evidencias registradas en el AI del Proyecto. Las evidencias en las que s"/>
    <s v="La ejecución de esta actividad será informada a través del informe mensual de monitoreo. El indicador de cumplimiento corresponderá al comprobante generado por el sistema electrónico de la SMA, contra entrega del informe de monitoreo arqueológico, que inc"/>
  </r>
  <r>
    <n v="2141074139"/>
    <s v="EIA DS40"/>
    <s v="Nuevas Líneas 2x220 kV entre Parinacota y Cóndores"/>
    <s v="Interregional"/>
    <s v="Alto Hospicio, Huara, Camarones, Pozo Almonte, Arica"/>
    <s v="b1"/>
    <n v="1112"/>
    <n v="2019"/>
    <x v="1"/>
    <s v="LTE"/>
    <n v="88"/>
    <s v="Plan de protección arqueológica sitio multicomponente"/>
    <x v="7"/>
    <x v="33"/>
    <s v="CAV"/>
    <s v="Construcción"/>
    <s v="No aplica"/>
    <s v="C-AR-1: Destrucción de la matriz por remoción o acumulación."/>
    <s v="Objetivo: protección de la evidencia arqueológica registrada a un costado del camino de acceso a la instalación de faena permanente Pozo Almonte. Descripción: Se efectuará un cercado perimetral para la evidencia arqueológica registrada a un costado del ca"/>
    <m/>
  </r>
  <r>
    <n v="2142846510"/>
    <s v="EIA DS40"/>
    <s v="Meseta de Los Andes"/>
    <s v="V"/>
    <s v="Calle Larga, Los Andes"/>
    <s v="c"/>
    <n v="25"/>
    <n v="2020"/>
    <x v="1"/>
    <s v="PFV"/>
    <n v="65"/>
    <s v="Cierre perimetral de los sitios arqueológicos encontrados"/>
    <x v="7"/>
    <x v="33"/>
    <s v="CAV"/>
    <s v="Construcción"/>
    <s v="No aplica"/>
    <s v="C-AT-1: Alteración de restos y sitios arqueológicos."/>
    <s v="Objetivo: El objetivo corresponde a la protección de los sitios arqueológicos presentes en el área del Proyecto con el fin de resguardar la información que contiene. Descripción: Se instalará cierre perimetral rígido que impida el paso al interior del sit"/>
    <m/>
  </r>
  <r>
    <n v="2142846510"/>
    <s v="EIA DS40"/>
    <s v="Meseta de Los Andes"/>
    <s v="V"/>
    <s v="Calle Larga, Los Andes"/>
    <s v="c"/>
    <n v="25"/>
    <n v="2020"/>
    <x v="1"/>
    <s v="PFV"/>
    <n v="67"/>
    <s v="Inspección de paleontólogo en excavación"/>
    <x v="7"/>
    <x v="33"/>
    <s v="CAV"/>
    <s v="Construcción"/>
    <s v="No aplica"/>
    <s v="C-PL-1: Alteración de restos y sitios paleontológicos."/>
    <s v="Objetivo: Inspección en frentes de trabajo con el fin de evidenciar la presencia de restos paleontológicos. Reconocimiento de eventuales hallazgos paleontológicos realizados por trabajadores. Descripción: Se considera la visita de un paleontólogo a los fr"/>
    <m/>
  </r>
  <r>
    <n v="2144233665"/>
    <s v="EIA DS40"/>
    <s v="Habilitación de suelos de Patios Ferroviarios"/>
    <s v="II"/>
    <s v="Antofagasta"/>
    <s v="o11"/>
    <n v="237"/>
    <n v="2021"/>
    <x v="2"/>
    <s v="No Aplica"/>
    <n v="30"/>
    <s v="Buffer de protección para inmuebles patrimoniales al interior del Patio Antofagasta, pertenecientes a la Zona Típica Barrio Histórico de la ciudad de Antofagasta."/>
    <x v="7"/>
    <x v="33"/>
    <s v="Mitigación"/>
    <s v="No informada"/>
    <s v="Patrimonio Histórico, correspondiente a la Zona Típica Barrio Histórico de la ciudad de Antofagasta."/>
    <s v="Afectación a la “Zona Típica Barrio Histórico de la ciudad de Antofagasta”."/>
    <s v="Objetivo: Implementar un buffer de protección alrededor de los inmuebles patrimoniales que forman parte de la Zona Típica Barrio Histórico Antofagasta, durante las excavaciones de los suelos del Patio Antofagasta. _x000a_Descripción: Se implementará un buffer d"/>
    <s v="Registro fotográfico de las actividades alrededor de los inmuebles patrimoniales que forman parte de la ZT y se ubican al interior del Patio Antofagasta. En los informes de seguimiento ambiental se incluirá, el registro fotográfico del buffer de protecció"/>
  </r>
  <r>
    <n v="2144233665"/>
    <s v="EIA DS40"/>
    <s v="Habilitación de suelos de Patios Ferroviarios"/>
    <s v="II"/>
    <s v="Antofagasta"/>
    <s v="o11"/>
    <n v="237"/>
    <n v="2021"/>
    <x v="2"/>
    <s v="No Aplica"/>
    <n v="30"/>
    <s v="Buffer de protección para inmuebles patrimoniales al interior del Patio Antofagasta, pertenecientes a la Zona Típica Barrio Histórico de la ciudad de Antofagasta."/>
    <x v="7"/>
    <x v="33"/>
    <s v="Mitigación"/>
    <s v="No informada"/>
    <s v="Patrimonio Histórico, correspondiente a la Zona Típica Barrio Histórico de la ciudad de Antofagasta. "/>
    <s v="Afectación a la “Zona Típica Barrio Histórico de la ciudad de Antofagasta”, debido a las actividades de remoción de suelos contaminados, generación de emisiones susceptibles a depositarse en fachadas de los inmuebles patrimoniales."/>
    <s v="Implementar un buffer de protección alrededor de los inmuebles patrimoniales que forman parte de la Zona Típica Barrio Histórico Antofagasta, durante las excavaciones de los suelos del Patio Antofagasta._x000a_ Se implementará un buffer de protección de 1,5 me"/>
    <s v="Registro fotográfico de las actividades alrededor de los inmuebles patrimoniales que forman parte de la ZT y se ubican al interior del Patio Antofagasta. En los informes de seguimiento ambiental se incluirá, el registro fotográfico del buffer de protecció"/>
  </r>
  <r>
    <n v="2144233665"/>
    <s v="EIA DS40"/>
    <s v="Habilitación de suelos de Patios Ferroviarios"/>
    <s v="II"/>
    <s v="Antofagasta"/>
    <s v="o11"/>
    <n v="237"/>
    <n v="2021"/>
    <x v="2"/>
    <s v="No Aplica"/>
    <n v="31"/>
    <s v="Mantención y puesta en valor de la Bodega 17"/>
    <x v="7"/>
    <x v="33"/>
    <s v="Compensación"/>
    <s v="No informada"/>
    <s v="Patrimonio Histórico, correspondiente a la Zona Típica Barrio Histórico de la ciudad de Antofagasta."/>
    <s v="Afectación a la “Zona Típica Barrio Histórico de la ciudad de Antofagasta”."/>
    <s v="Objetivo: Mediante la presente medida se propone desarrollar la mantención y puesta en valor de la Bodega 17, correspondiente a la Bodega Doble que no será desmantelada. De esta forma, estas acciones tendrán por objetivo mejorar el estado actual de dicha "/>
    <s v="Se proponen los siguientes indicadores de cumplimiento, para las distintas etapas de esta medida.  Entrega de la carta de aviso del inicio de las obras de mejoramiento y puesta en valor de la Bodega 17 dirigida a la SMA y CMN.  Informe final que da cuen"/>
  </r>
  <r>
    <n v="2145215132"/>
    <s v="EIA DS40"/>
    <s v="Parque Eólico Atacama"/>
    <s v="III"/>
    <s v="Freirina"/>
    <s v="c"/>
    <n v="20210300186"/>
    <n v="2021"/>
    <x v="1"/>
    <s v="Eólico"/>
    <n v="81"/>
    <s v="Protección y cercado de sitios arqueológicos"/>
    <x v="7"/>
    <x v="33"/>
    <s v="CAV"/>
    <s v="Construcción"/>
    <s v="No aplica"/>
    <s v="Afectación de sitios arqueológicos"/>
    <s v="Objetivo: Protección de sitios arqueológicos durante fase de construcción del Proyecto. Descripción: Se implementarán cierres perimetrales para los hallazgos arqueológicos localizados en el área de influencia del Proyecto. La medida de protección será com"/>
    <m/>
  </r>
  <r>
    <n v="2145533743"/>
    <s v="EIA DS40"/>
    <s v="Parque Eólico Horizonte"/>
    <s v="II"/>
    <s v="Taltal"/>
    <s v="c"/>
    <n v="20210200118"/>
    <n v="2021"/>
    <x v="1"/>
    <s v="Eólico"/>
    <n v="16"/>
    <s v="Protección de hallazgos arqueológicos"/>
    <x v="7"/>
    <x v="33"/>
    <s v="Mitigación"/>
    <s v="Construcción"/>
    <s v="Patrimonio arqueológico"/>
    <s v="Alteración del patrimonio arqueológico"/>
    <s v="Objetivo: Proteger los sitios arqueológicos que no serán intervenidos por el proyecto y que se encuentran próximos a las obras a ejecutar, mediante cercado y señalización de alta visibilidad. Descripción: Las medidas a implementar serás las siguientes: Ti"/>
    <s v="Informe de medidas de protección enviado al CMN y a través de la plataforma del SMA."/>
  </r>
  <r>
    <n v="2147149324"/>
    <s v="EIA DS40"/>
    <s v="Modificación parcial del sistema de reinyección en los puquios de Llamara"/>
    <s v="Interregional"/>
    <s v="María Elena, Pozo Almonte"/>
    <s v="p"/>
    <n v="20239900145"/>
    <n v="2023"/>
    <x v="3"/>
    <s v="No Aplica"/>
    <n v="172"/>
    <s v="Delimitación perimetral temporal de hallazgos arqueológicos aislados"/>
    <x v="7"/>
    <x v="33"/>
    <s v="CAV"/>
    <s v="Todas las fases"/>
    <s v="No aplica"/>
    <s v="• Impacto N° 6: Cambio en la condición del hábitat para la biota acuática"/>
    <s v="Objetivo: Prevenir la intervención de los hallazgos arqueológicos al interior del Área de Estudio definida, debido al tránsito de trabajadores/vehículos y/o la ocurrencia de alteraciones durante las obras de perforación y mantención de pozos. Descripción:"/>
    <m/>
  </r>
  <r>
    <n v="2149172511"/>
    <s v="EIA DS40"/>
    <s v="Parque Eólico Antofagasta"/>
    <s v="II"/>
    <s v="Taltal"/>
    <s v="c"/>
    <n v="20230200128"/>
    <n v="2023"/>
    <x v="1"/>
    <s v="Eólico"/>
    <n v="19"/>
    <s v="Registro exhaustivo y levantamiento aerofotogramétrico"/>
    <x v="7"/>
    <x v="33"/>
    <s v="Mitigación"/>
    <s v="Construcción"/>
    <s v="Patrimonio histórico."/>
    <s v="Alteración de superficie con elementos arqueológicos de data histórica."/>
    <s v="Objetivo: Desarrollar registros exhaustivos y levantamiento aerofotogramétrico de los rasgos lineales. Descripción: Registro exhaustivo mediante fichas (Castro et al. 2004) y levantamiento aerofotogramétrico mediante equipo UAV, incluyendo 1 km más allá d"/>
    <s v="Informe ejecutivo final con las actividades y resultados de estas actividades, el cual será reportado a la SMA y CMN."/>
  </r>
  <r>
    <n v="2149172511"/>
    <s v="EIA DS40"/>
    <s v="Parque Eólico Antofagasta"/>
    <s v="II"/>
    <s v="Taltal"/>
    <s v="c"/>
    <n v="20230200128"/>
    <n v="2023"/>
    <x v="1"/>
    <s v="Eólico"/>
    <n v="20"/>
    <s v="Registros planimétrico, topográfico y arquitectónico"/>
    <x v="7"/>
    <x v="33"/>
    <s v="Mitigación"/>
    <s v="Construcción"/>
    <s v="Patrimonio histórico."/>
    <s v="Alteración de superficie con elementos arqueológicos de data histórica."/>
    <s v="Objetivo: Ejecutar levantamientos planimétrico, topográfico y arquitectónico de la estructura de data históricas. Descripción: Implementar un levantamiento planimétrico y topográfico mediante uso de equipo UAV. Registro arquitectónico a través de ficha es"/>
    <s v="Informe ejecutivo final con las actividades y resultados de estas actividades, el cual será reportado a la SMA y CMN."/>
  </r>
  <r>
    <n v="2149172511"/>
    <s v="EIA DS40"/>
    <s v="Parque Eólico Antofagasta"/>
    <s v="II"/>
    <s v="Taltal"/>
    <s v="c"/>
    <n v="20230200128"/>
    <n v="2023"/>
    <x v="1"/>
    <s v="Eólico"/>
    <n v="20"/>
    <s v="Rescates arqueológicos de evidencias líticas"/>
    <x v="7"/>
    <x v="33"/>
    <s v="Mitigación"/>
    <s v="Construcción"/>
    <s v="Patrimonio arqueológico."/>
    <s v="Alteración de superficie con elementos arqueológicos líticos."/>
    <s v="Objetivo: Someter a rescate arqueológico las evidencias de tipo líticas. Descripción: Rescatar a través de recolección y barrido superficial, los elementos arqueológicos líticos que se encuentren en las superficies que serán afectadas por las obras y acti"/>
    <s v="Informe ejecutivo final con las actividades y resultados de estas actividades, el cual será reportado a la SMA y CMN."/>
  </r>
  <r>
    <n v="2149172511"/>
    <s v="EIA DS40"/>
    <s v="Parque Eólico Antofagasta"/>
    <s v="II"/>
    <s v="Taltal"/>
    <s v="c"/>
    <n v="20230200128"/>
    <n v="2023"/>
    <x v="1"/>
    <s v="Eólico"/>
    <n v="21"/>
    <s v="Cercado Perimetral y protección de hallazgos arqueológicos"/>
    <x v="7"/>
    <x v="33"/>
    <s v="Mitigación"/>
    <s v="Construcción"/>
    <s v="Patrimonio arqueológico."/>
    <s v="Alteración de superficie con elementos arqueológicos de data histórica. Alteración de superficie con elementos arqueológicos líticos."/>
    <s v="Objetivo: Evitar la afectación de elementos arqueológicos por medio la implementación de cercos temporales en torno a los elementos patrimoniales emplazados a 50 m o menos de las obras. Descripción: Implementar cercado perimetral de los sitios, mediante u"/>
    <s v="Informe final con el registro de implementación de la totalidad de los cercos comprometidos, el cual será reportado a la SMA y CMN. Este informe deberá contener un análisis de los sitios antes de ser cercados y posterior al retiro de estos con el objetivo"/>
  </r>
  <r>
    <n v="2151787876"/>
    <s v="EIA DS40"/>
    <s v="Parque Fotovoltaico Libélula"/>
    <s v="RM"/>
    <s v="Tiltil, Colina"/>
    <s v="c"/>
    <n v="202313001461"/>
    <n v="2023"/>
    <x v="1"/>
    <s v="PFV"/>
    <n v="79"/>
    <s v="Hallazgo paleontológico"/>
    <x v="7"/>
    <x v="33"/>
    <s v="CAV"/>
    <s v="Construcción"/>
    <s v="No aplica"/>
    <s v="Alteración de los elementos del Patrimonio Arqueológico."/>
    <s v="Objetivo: Evitar daño a patrimonio paleontológico durante los movimientos de suelo en la construcción del proyecto. Descripción: El monitoreo paleontológico se efectuará de manera permanente y será realizado por un/una paleontólogo, durante las obras de l"/>
    <m/>
  </r>
  <r>
    <n v="2158632264"/>
    <s v="EIA DS40"/>
    <s v="Parque Híbrido Pampas"/>
    <s v="II"/>
    <s v="Taltal"/>
    <s v="b1"/>
    <n v="202402001137"/>
    <n v="2024"/>
    <x v="1"/>
    <s v="Eólico"/>
    <n v="29"/>
    <s v="Protección de elementos pertenecientes al Patrimonio Cultural Arqueológico"/>
    <x v="7"/>
    <x v="33"/>
    <s v="Mitigación"/>
    <s v="Construcción"/>
    <s v="Patrimonio Cultural-Arqueología"/>
    <s v="AR-CO.01: Alteración de elementos pertenecientes al patrimonio arqueológico."/>
    <s v="Proteger y/o conservar el patrimonio cultural arqueológico en el área de emplazamiento del Proyecto, mediante la instalación un cercado y señalización de los hallazgos arqueológicos registrados._x000a_El Titular realizará una protección de 21 hallazgos aislados"/>
    <s v="Registros de capacitaciones de trabajadores, disponibles en las oficinas administrativas del Proyecto. Estos registros contarán con la fecha de ingreso del trabajador a la obra y con la fecha de la capacitación realizada."/>
  </r>
  <r>
    <n v="2158632264"/>
    <s v="EIA DS40"/>
    <s v="Parque Híbrido Pampas"/>
    <s v="II"/>
    <s v="Taltal"/>
    <s v="b1"/>
    <n v="202402001137"/>
    <n v="2024"/>
    <x v="1"/>
    <s v="Eólico"/>
    <n v="30"/>
    <s v="Rescate de elementos pertenecientes al patrimonio cultural arqueológico"/>
    <x v="7"/>
    <x v="33"/>
    <s v="Mitigación"/>
    <s v="Construcción"/>
    <s v="Patrimonio Cultural-Arqueología"/>
    <s v="AR-CO.01: Alteración de elementos pertenecientes al patrimonio arqueológico"/>
    <s v="Proteger y/o conservar el patrimonio cultural arqueológico en el área de emplazamiento del Proyecto, mediante un rescate de los hallazgos arqueológicos registrados._x000a_El Titular realizará un rescate de 91 hallazgos arqueológicos que se encuentran a menos de"/>
    <s v="El Titular enviará a la SMA un reporte semestral con el registro de las actividades de rescate arqueológico efectuadas en el periodo."/>
  </r>
  <r>
    <n v="2158632264"/>
    <s v="EIA DS40"/>
    <s v="Parque Híbrido Pampas"/>
    <s v="II"/>
    <s v="Taltal"/>
    <s v="b1"/>
    <n v="202402001137"/>
    <n v="2024"/>
    <x v="1"/>
    <s v="Eólico"/>
    <n v="61"/>
    <s v="Protección de sitios arqueológicos in situ"/>
    <x v="7"/>
    <x v="33"/>
    <s v="CAV"/>
    <s v="Construcción y Cierre"/>
    <s v="No aplica"/>
    <s v="Alteración Patrimonio Arqueológico."/>
    <s v="Objetivo: Proteger y resguardar los sitios identificados como sitios arqueológicos, que podrían ser afectados debido a las partes, obras y acciones del Proyecto, los cuales se encuentran bajo protección oficial por la normativa ambiental vigente Descripci"/>
    <m/>
  </r>
  <r>
    <n v="2131162177"/>
    <s v="EIA DS40"/>
    <s v="Parque Eólico Calbuco"/>
    <s v="X"/>
    <s v="Calbuco"/>
    <s v="c"/>
    <n v="163"/>
    <n v="2019"/>
    <x v="1"/>
    <s v="Eólico"/>
    <n v="58"/>
    <s v="Plan de Desarrollo, Resguardo y Puesta En Valor del Patrimonio Paisajístico Cultural y Natural de Huayún, Cruce Cárdenas y El Tambor"/>
    <x v="7"/>
    <x v="34"/>
    <s v="Compensación"/>
    <s v="Operación"/>
    <s v="GHPPI: Comunidad indígena sector Huayún Grupo familiar Sector Cruce Cárdenas Grupo familiar Sector el Tambor"/>
    <s v="Presencia de elementos artificiales de gran magnitud en el paisaje cultural aledaño a la comunidad de Huayún. Familias de grupos indígenas del sector de Cruce Cárdenas y el Tambor, reconocidas en Adenda."/>
    <s v="Objetivo: Se traduce en un Plan- presentando acciones y obras que permitan compensar los impactos adversos significativos del proyecto sobre la población protegida, mediante el desarrollo, puesta en valor y resguardo del patrimonio paisajístico, cultural "/>
    <s v="Construcciones detalladas en el Plan construidas"/>
  </r>
  <r>
    <n v="2131162177"/>
    <s v="EIA DS40"/>
    <s v="Parque Eólico Calbuco"/>
    <s v="X"/>
    <s v="Calbuco"/>
    <s v="c"/>
    <n v="163"/>
    <n v="2019"/>
    <x v="1"/>
    <s v="Eólico"/>
    <n v="60"/>
    <s v="Nombre de la medida: Plan de Desarrollo, Resguardo y Puesta en Valor del Patrimonio Paisajístico Cultural y Natural de sector Cruce Cárdenas. Proyecto N° 1: Reacondicionamiento de la sede del Club de Huasos de Cruce Cárdenas / Programa Paisajístico Cultur"/>
    <x v="7"/>
    <x v="34"/>
    <s v="Compensación"/>
    <s v="Construcción"/>
    <s v="Paisajístico Cultural "/>
    <s v="Presencia de elementos artificiales de gran magnitud en el paisaje cultural aledaño a la comunidad de Huayún. Familias de grupos indígenas del sector de Cruce Cárdenas y el Tambor, reconocidas en Adenda."/>
    <s v="No informada"/>
    <s v="Proyecto constructivo aprobado por directiva de Club de rodeo, documento firmado. Certificados de permisos obtenidos y vigentes Fotografía de construcciones realizadas Informe de mantención elaborado por empresa y firmado por directiva de Organización."/>
  </r>
  <r>
    <n v="2131162177"/>
    <s v="EIA DS40"/>
    <s v="Parque Eólico Calbuco"/>
    <s v="X"/>
    <s v="Calbuco"/>
    <s v="c"/>
    <n v="163"/>
    <n v="2019"/>
    <x v="1"/>
    <s v="Eólico"/>
    <n v="69"/>
    <s v="Plan de Desarrollo, Resguardo y Puesta en Valor del Patrimonio Paisajístico Cultural y Natural de Huayún Proyecto 22: Edición libro educacional intercultural escuela Huayún / Programa Patrimonio Cultural Mapuche Huilliche"/>
    <x v="7"/>
    <x v="34"/>
    <s v="Compensación"/>
    <s v="No informada"/>
    <s v="No informada"/>
    <s v="No Informada"/>
    <s v="Descripción: proyecto relacionado con el resguardo y puesta en valor de la cultura mapuche huilliche local. Se trata de la edición e impresión del texto para uso escolar titulado “Revelando la historia de la localidad de Huayún Bajo: Relatos etnohistórico"/>
    <s v="Registro físico de la edición de libro “Revelando la historia de la localidad de Huayún Bajo: Relatos etnohistóricos de los ancianos y conocedores de la cultura ancestral”."/>
  </r>
  <r>
    <n v="2131162177"/>
    <s v="EIA DS40"/>
    <s v="Parque Eólico Calbuco"/>
    <s v="X"/>
    <s v="Calbuco"/>
    <s v="c"/>
    <n v="163"/>
    <n v="2019"/>
    <x v="1"/>
    <s v="Eólico"/>
    <n v="69"/>
    <s v="Plan de Desarrollo, Resguardo y Puesta en Valor del Patrimonio Paisajístico Cultural y Natural de Huayún Proyecto 23: Programa que pone en valor del Mapudungun / Subprograma lengua mapuche"/>
    <x v="7"/>
    <x v="34"/>
    <s v="Compensación"/>
    <s v="Construcción"/>
    <s v="Patrimonio Cultural"/>
    <s v="No Informada"/>
    <s v="No informada"/>
    <s v="Obras construidas de acuerdo al plan presentado Anexo 6, Adenda Complementaria."/>
  </r>
  <r>
    <n v="2131162177"/>
    <s v="EIA DS40"/>
    <s v="Parque Eólico Calbuco"/>
    <s v="X"/>
    <s v="Calbuco"/>
    <s v="c"/>
    <n v="163"/>
    <n v="2019"/>
    <x v="1"/>
    <s v="Eólico"/>
    <n v="70"/>
    <s v="Programa que pone en valor del Mapudungun / Subprograma lengua mapuche "/>
    <x v="7"/>
    <x v="34"/>
    <s v="Compensación"/>
    <s v="Construcción"/>
    <s v="No informada"/>
    <s v="No Informada"/>
    <s v="Descripción: Respecto de las señaléticas de los proyectos propuestos, se indica que el proyecto contendrá fonéticas, de acuerdo al Grafemario Azumchefe u otro de conocimiento tradicional en las localidades del área de influencia del proyecto que permitan "/>
    <s v="Registro de señaléticas de los proyectos propuestos en lengua mapuche."/>
  </r>
  <r>
    <n v="2132447295"/>
    <s v="EIA DS40"/>
    <s v="Sistema de Transmisión S/E Pichirropulli - S/E Tineo"/>
    <s v="Interregional"/>
    <s v="Frutillar, Llanquihue, Río Negro, Purranque, Osorno, Paillaco, San Pablo, La Unión, Río Bueno"/>
    <s v="b1"/>
    <n v="1243"/>
    <n v="2018"/>
    <x v="1"/>
    <s v="LTE"/>
    <n v="87"/>
    <s v="Fomento a la identidad Mapuche–Huilliche. Programa 1"/>
    <x v="7"/>
    <x v="34"/>
    <s v="CAV"/>
    <s v="Construcción"/>
    <s v="No aplica"/>
    <s v="No aplica."/>
    <s v="Objetivo: contribuir al fomento de la identidad mapuche-huilliche en comunas del área de influencia donde existe un elevado número de población perteneciente a dicha etnia, a través de la implementación de talleres que promuevan la tradición y cultura map"/>
    <m/>
  </r>
  <r>
    <n v="2132447295"/>
    <s v="EIA DS40"/>
    <s v="Sistema de Transmisión S/E Pichirropulli - S/E Tineo"/>
    <s v="Interregional"/>
    <s v="Frutillar, Llanquihue, Río Negro, Purranque, Osorno, Paillaco, San Pablo, La Unión, Río Bueno"/>
    <s v="b1"/>
    <n v="1243"/>
    <n v="2018"/>
    <x v="1"/>
    <s v="LTE"/>
    <n v="88"/>
    <s v="Fomento a la identidad Mapuche–Huilliche. Programa 2."/>
    <x v="7"/>
    <x v="34"/>
    <s v="CAV"/>
    <s v="Construcción"/>
    <s v="No aplica"/>
    <s v="No aplica."/>
    <s v="Objetivo: apoyo y fomento al rescate del patrimonio cultural mapuche-huilliche, a través del financiamiento de proyectos tales como: recopilación de sitios de significación cultural, plantas medicinales, cultivos tradicionales, historias de vida de person"/>
    <m/>
  </r>
  <r>
    <n v="2145215132"/>
    <s v="EIA DS40"/>
    <s v="Parque Eólico Atacama"/>
    <s v="III"/>
    <s v="Freirina"/>
    <s v="c"/>
    <n v="20210300186"/>
    <n v="2021"/>
    <x v="1"/>
    <s v="Eólico"/>
    <n v="83"/>
    <s v="Difusión y puesta en valor del patrimonio arqueológico y patrimonial"/>
    <x v="7"/>
    <x v="34"/>
    <s v="CAV"/>
    <s v="Construcción"/>
    <s v="No aplica"/>
    <s v="Afectación de sitios arqueológicos"/>
    <s v="Objetivo: difusión y puesta en valor del patrimonio arqueológico y patrimonial de la zona. Descripción: desarrollar material gráfico, específicamente un tríptico, folleto de difusión arqueológica y patrimonial de la zona. El contenido y formatos para la e"/>
    <m/>
  </r>
  <r>
    <n v="2145215132"/>
    <s v="EIA DS40"/>
    <s v="Parque Eólico Atacama"/>
    <s v="III"/>
    <s v="Freirina"/>
    <s v="c"/>
    <n v="20210300186"/>
    <n v="2021"/>
    <x v="1"/>
    <s v="Eólico"/>
    <n v="84"/>
    <s v="Capacitación para la puesta en valor del patrimonio cultural local"/>
    <x v="7"/>
    <x v="34"/>
    <s v="CAV"/>
    <s v="Construcción y Operación"/>
    <s v="No aplica"/>
    <s v="Afectación de sitios arqueológicos"/>
    <s v="Objetivo: Entregar a los operadores turísticos locales conocimientos sobre la historia y el valor patrimonial de la zona, con el fin de fortalecer los relatos entregados a los visitantes. Descripción: La capacitación se realizará de forma directa a los op"/>
    <m/>
  </r>
  <r>
    <n v="2152728971"/>
    <s v="EIA DS40"/>
    <s v="Nueva Línea 2x220 kV Lagunas Nueva Pozo Almonte, Tendido Primer Circuito"/>
    <s v="I"/>
    <s v="Pozo Almonte"/>
    <s v="b1"/>
    <n v="20230100145"/>
    <n v="2023"/>
    <x v="1"/>
    <s v="LTE"/>
    <n v="56"/>
    <s v="Difusión y ejecución de plan de puesta en valor del patrimonio"/>
    <x v="7"/>
    <x v="34"/>
    <s v="Compensación"/>
    <s v="Previo al inicio de Construcción"/>
    <s v="Patrimonio Cultural Arqueológico"/>
    <s v="CPCA-1: Alteración de Sitios Arqueológicos pertenecientes al Patrimonio Cultural Arqueológico."/>
    <s v="Promover y difundir el patrimonio arqueológico y cultural presente en el área del proyecto a la comunidad en general, a través de un plan de puesta en valor del patrimonio._x000a_La puesta en valor de los bienes patrimoniales tiene por fin facilitar la comprens"/>
    <s v="El indicador de cumplimiento corresponderá al comprobante generado por el sistema electrónico de la SMA contra: i) Acta de entrega de materiales con timbre de recepción de la entidad museológica correspondiente; ii) Informe final e inventario."/>
  </r>
  <r>
    <n v="2130127816"/>
    <s v="EIA DS40"/>
    <s v="Cielos de Tarapacá"/>
    <s v="I"/>
    <s v="Pozo Almonte"/>
    <s v="c"/>
    <n v="5"/>
    <n v="2016"/>
    <x v="1"/>
    <s v="PFV"/>
    <n v="23"/>
    <s v="Recolección superficial de sitios y hallazgos históricos. Generación de área de restricción"/>
    <x v="7"/>
    <x v="35"/>
    <s v="Compensación"/>
    <s v="Construcción"/>
    <s v="Patrimonio Histórico"/>
    <s v="Impacto significativo sobre hallazgos aislados y sitios históricos"/>
    <s v="Objetivo: Preservar el patrimonio histórico presente en el área de influencia del proyecto._x000a__x000a_Descripción: Registrar cuatro coordenadas para el caso de cada sitio y el punto topográfico de cada hallazgo aislado a través de un levantamiento con equipo de al"/>
    <s v="El cumplimiento corresponderá más que a indicadores, a la corroboración de que los materiales que constituyen los hallazgos y sitios históricos fueron registrados, recolectados, conservados, embalados y enviados a la institución designada por el CMN, de a"/>
  </r>
  <r>
    <n v="2130127816"/>
    <s v="EIA DS40"/>
    <s v="Cielos de Tarapacá"/>
    <s v="I"/>
    <s v="Pozo Almonte"/>
    <s v="c"/>
    <n v="5"/>
    <n v="2016"/>
    <x v="1"/>
    <s v="PFV"/>
    <n v="24"/>
    <s v="Recolección superficial de sitios y hallazgos arqueológicos"/>
    <x v="7"/>
    <x v="35"/>
    <s v="Compensación"/>
    <s v="Construcción"/>
    <s v="Patrimonio Arqueológico"/>
    <s v="Impacto significativo sobre hallazgos aislados y sitios arqueológicos"/>
    <s v="Objetivo: Preservar el patrimonio arqueológico presente en el área de influencia del proyecto. _x000a__x000a_Descripción: Registrar el punto topográfico de cada sitio y hallazgo aislados a través de un levantamiento con equipo de alta resolución. Recolectar cada elem"/>
    <s v="El cumplimiento corresponderá a la corroboración de que los hallazgos y sitios fueron registrados, recolectados, conservados, embalados y enviados a la institución designada por el CMN. Respecto del sitio SA04/LAT, los indicadores de cumplimiento consiste"/>
  </r>
  <r>
    <n v="2130634267"/>
    <s v="EIA DS40"/>
    <s v="Planta desalinizadora y suministro de agua industrial"/>
    <s v="II"/>
    <s v="Sierra Gorda, Mejillones, María Elena"/>
    <s v="o6"/>
    <n v="217"/>
    <n v="2017"/>
    <x v="3"/>
    <s v="No Aplica"/>
    <n v="71"/>
    <s v="Protección y rescate de hallazgos arqueológicos asociados a sitio Esperanza 125"/>
    <x v="7"/>
    <x v="35"/>
    <s v="Mitigación"/>
    <s v="Construcción"/>
    <s v="Patrimonio Cultural Arqueológico"/>
    <s v="IPCC01: Alteración parcial de sitio arqueológico por la construcción del acueducto."/>
    <s v="Objetivo: Evitar la potencial afectación accidental durante la construcción del acueducto del sitio Esperanza 125._x000a__x000a_Descripción: La medida contemplará las siguientes actividades: Rescate y recolección superficial de seis concentraciones líticas. Protecció"/>
    <s v="Entrega de informes de registros arqueológicos a la SMA con copia alCMN."/>
  </r>
  <r>
    <n v="2130634267"/>
    <s v="EIA DS40"/>
    <s v="Planta desalinizadora y suministro de agua industrial"/>
    <s v="II"/>
    <s v="Sierra Gorda, Mejillones, María Elena"/>
    <s v="o6"/>
    <n v="217"/>
    <n v="2017"/>
    <x v="3"/>
    <s v="No Aplica"/>
    <n v="76"/>
    <s v="Rescate de muestras fosilíferas representativas y ejecución de calicatas para la caracterización de unidades fosilíferas"/>
    <x v="7"/>
    <x v="35"/>
    <s v="Mitigación"/>
    <s v="Construcción"/>
    <s v="Patrimonio Cultural"/>
    <s v="Impacto IPCC02: Alteración de una unidad fosilífera debido al emplazamiento de las obras, en la fase de construcción del Proyecto."/>
    <s v="Objetivo: Caracterizar el área de influencia del Proyecto desde el punto de vista paleontológico, a partir de:_x000a_- Rescate progresivo durante la fase de construcción (movimiento de tierra y excavaciones) de una muestra representativa de fósiles en los sitio"/>
    <s v="Presentación al CMN de un informe que dará cuenta de las actividades de rescate y ejecución de calicatas en el área del Proyecto, el cual será elaborado a partir de la &quot;Guía Para la Elaboración de Informes de Rescate Paleontológico&quot; publicada por el Conse"/>
  </r>
  <r>
    <n v="2130634267"/>
    <s v="EIA DS40"/>
    <s v="Planta desalinizadora y suministro de agua industrial"/>
    <s v="II"/>
    <s v="Sierra Gorda, Mejillones, María Elena"/>
    <s v="o6"/>
    <n v="217"/>
    <n v="2017"/>
    <x v="3"/>
    <s v="No Aplica"/>
    <n v="77"/>
    <s v="Trabajo de investigación patrimonio paleontológico"/>
    <x v="7"/>
    <x v="35"/>
    <s v="Mitigación"/>
    <s v="Construcción"/>
    <s v="Patrimonio Cultural"/>
    <s v="Impacto IPCC02: Alteración de una unidad fosilífera debido al emplazamiento de las obras, en la fase de construcción del Proyecto."/>
    <s v="Objetivo: Documentar y difundir los hallazgos identificados en la denominada &quot;unidad fosilífera&quot;, en el sector Planta Desalinizadora del Proyecto y el tramo del sector Corredor Acueducto-Línea Eléctrica que conectará la planta desalinizadora con la estaci"/>
    <s v="Validación por parte del CMN del contenido de los folletos informativos. Entrega de copias de la investigación al CMN."/>
  </r>
  <r>
    <n v="2132536251"/>
    <s v="EIA DS40"/>
    <s v="ENAPAC"/>
    <s v="III"/>
    <s v="Copiapó, Caldera"/>
    <s v="a1"/>
    <n v="99"/>
    <n v="2018"/>
    <x v="3"/>
    <s v="No Aplica"/>
    <n v="41"/>
    <s v="Rescate paleontológico"/>
    <x v="7"/>
    <x v="35"/>
    <s v="Mitigación"/>
    <s v="No informada"/>
    <s v="Paleontología"/>
    <s v="Afectación de material paleontológico"/>
    <s v="Objetivo: recuperar información para el registro representativo del yacimiento (contenido paleontológico y sus aspectos taxonómicos) que se verá efectivamente impactado por las actividades asociadas a la construcción del Proyecto. Descripción: Consistirá "/>
    <s v="Informe de las actividades realizadas previo a la fase de construcción. Después de la ejecución del rescate en la fase de construcción, se entregarán informes mensuales, en formato digital al CMN, con un plazo máximo de 15 días hábiles después del último "/>
  </r>
  <r>
    <n v="2132536251"/>
    <s v="EIA DS40"/>
    <s v="ENAPAC"/>
    <s v="III"/>
    <s v="Copiapó, Caldera"/>
    <s v="a1"/>
    <n v="99"/>
    <n v="2018"/>
    <x v="3"/>
    <s v="No Aplica"/>
    <n v="42"/>
    <s v="Aportes para el muso paleontológico de Caldera"/>
    <x v="7"/>
    <x v="35"/>
    <s v="Compensación"/>
    <s v="No informada"/>
    <s v="Paleontología"/>
    <s v="Afectación de material paleontológico"/>
    <s v="Objetivo: Favorecer la recepción de bienes paleontológicos de la región. Descripción: Aportes de materiales para su uso en depósitos existentes de bienes paleontológicos del Museo Paleontológico de Caldera Justificación: Se justifica dado que en el área d"/>
    <s v="Acta de recepción de aportes."/>
  </r>
  <r>
    <n v="2132536251"/>
    <s v="EIA DS40"/>
    <s v="ENAPAC"/>
    <s v="III"/>
    <s v="Copiapó, Caldera"/>
    <s v="a1"/>
    <n v="99"/>
    <n v="2018"/>
    <x v="3"/>
    <s v="No Aplica"/>
    <n v="91"/>
    <s v="Plan de manejo y rescate arqueológico"/>
    <x v="7"/>
    <x v="35"/>
    <s v="CAV"/>
    <s v="Construcción"/>
    <s v="No aplica"/>
    <s v="Alteración de sitios arqueológicos"/>
    <s v="Objetivo: Preservar el patrimonio histórico cultural presente en el área de influencia del Proyecto Descripción: Las medidas del Plan de Manejo Arqueológico para cada sitio identificado en la Línea de Base se presentan en el Anexo 10 de la Adenda, Actuali"/>
    <m/>
  </r>
  <r>
    <n v="2138417146"/>
    <s v="EIA DS40"/>
    <s v="Terminal Gas Caldera"/>
    <s v="III"/>
    <s v="Caldera"/>
    <s v="f4"/>
    <n v="83"/>
    <n v="2019"/>
    <x v="2"/>
    <s v="No Aplica"/>
    <n v="33"/>
    <s v="Excavaciones de rescate y recolección superficial"/>
    <x v="7"/>
    <x v="35"/>
    <s v="Compensación"/>
    <s v="Previo a la fase de construcción"/>
    <s v="Arqueología"/>
    <s v="Intervención de sitio arqueológico presente en el área de influencia del Proyecto"/>
    <s v="Realizar rescate de un porcentaje del sitio arqueológico GLP001 en el área de influencia del ducto del proyecto para recuperar información contextual y materiales presentes en él._x000a_Se realizará el rescate del sitio arqueológico GLP001 en el área de influen"/>
    <s v="Entrega a la autoridad de informe ejecutivo de las actividades de rescate realizadas en terreno (excavación de rescate y recolección superficial). Posteriormente se entregará a la autoridad un informe final que incluya los resultados de los análisis lleva"/>
  </r>
  <r>
    <n v="2141074139"/>
    <s v="EIA DS40"/>
    <s v="Nuevas Líneas 2x220 kV entre Parinacota y Cóndores"/>
    <s v="Interregional"/>
    <s v="Alto Hospicio, Huara, Camarones, Pozo Almonte, Arica"/>
    <s v="b1"/>
    <n v="1112"/>
    <n v="2019"/>
    <x v="1"/>
    <s v="LTE"/>
    <n v="31"/>
    <s v="Plan de recolección superficial de las evidencias arqueológicas"/>
    <x v="7"/>
    <x v="35"/>
    <s v="Compensación"/>
    <s v="Construcción"/>
    <s v="Patrimonio Arqueológico"/>
    <s v="Destrucción de la matriz por remoción o acumulación"/>
    <s v="Objetivo: Recuperar una muestra representativa de materiales culturales de superficie, de aquellos elementos patrimoniales que serán intervenidos producto de la construcción del Proyecto._x000a_Descripción: Se efectuará la recolección superficial de una muestra"/>
    <s v="El indicador de cumplimiento corresponderá al comprobante generado por el sistema electrónico de la SMA, contra entrega del informe arqueológico."/>
  </r>
  <r>
    <n v="2141074139"/>
    <s v="EIA DS40"/>
    <s v="Nuevas Líneas 2x220 kV entre Parinacota y Cóndores"/>
    <s v="Interregional"/>
    <s v="Alto Hospicio, Huara, Camarones, Pozo Almonte, Arica"/>
    <s v="b1"/>
    <n v="1112"/>
    <n v="2019"/>
    <x v="1"/>
    <s v="LTE"/>
    <n v="32"/>
    <s v="Plan de excavación de rescate"/>
    <x v="7"/>
    <x v="35"/>
    <s v="Compensación"/>
    <s v="Construcción"/>
    <s v="Patrimonio Arqueológico"/>
    <s v="Destrucción de la matriz por remoción o acumulación"/>
    <s v="Objetivo: Recuperar información contextual y una muestra representativa de materiales culturales en estratigrafía, que permitan una interpretación de las actividades humanas que generaron dichos depósitos._x000a_Descripción: Se realizarán excavaciones extensiva"/>
    <s v="Producto de la implementación de esta medida se generará un “Informe Sucinto” que cumplirá con lo estipulado en el artículo 16 del D.S. 484 de 1990, del Ministerio de Educación. El indicador de cumplimiento corresponderá al comprobante generado por el sis"/>
  </r>
  <r>
    <n v="2141074139"/>
    <s v="EIA DS40"/>
    <s v="Nuevas Líneas 2x220 kV entre Parinacota y Cóndores"/>
    <s v="Interregional"/>
    <s v="Alto Hospicio, Huara, Camarones, Pozo Almonte, Arica"/>
    <s v="b1"/>
    <n v="1112"/>
    <n v="2019"/>
    <x v="1"/>
    <s v="LTE"/>
    <n v="33"/>
    <s v="Análisis de materiales"/>
    <x v="7"/>
    <x v="35"/>
    <s v="Compensación"/>
    <s v="Construcción"/>
    <s v="Patrimonio Arqueológico"/>
    <s v="Destrucción de la matriz por remoción o acumulación"/>
    <s v="Objetivo: Caracterizar cultural y funcionalmente los materiales arqueológicos que se recuperen producto de las medidas (i) Plan de recolección superficial de las evidencias arqueológicas y (ii) Plan de excavación de rescate._x000a_Descripción: Se realizará el e"/>
    <s v="Producto de la implementación de esta medida se generará un “Informe Final” que reunirá los resultados de las excavaciones de rescate y la recolección superficial, con el análisis de materiales. Este informe cumplirá con lo estipulado en el artículo 16 de"/>
  </r>
  <r>
    <n v="2141074139"/>
    <s v="EIA DS40"/>
    <s v="Nuevas Líneas 2x220 kV entre Parinacota y Cóndores"/>
    <s v="Interregional"/>
    <s v="Alto Hospicio, Huara, Camarones, Pozo Almonte, Arica"/>
    <s v="b1"/>
    <n v="1112"/>
    <n v="2019"/>
    <x v="1"/>
    <s v="LTE"/>
    <n v="34"/>
    <s v="Depósito de materiales en una entidad museográfica"/>
    <x v="7"/>
    <x v="35"/>
    <s v="Compensación"/>
    <s v="Construcción"/>
    <s v="Patrimonio Arqueológico"/>
    <s v="Destrucción de la matriz por remoción o acumulación"/>
    <s v="Objetivo: Conservar los materiales arqueológicos que se recuperen producto de las medidas (i) Plan de recolección superficial de las evidencias arqueológicas y (ii) Plan de excavación de rescate, y cumplir_x000a_con lo establecido en el artículo 16 del D.S. 484"/>
    <s v="Carta de entrega de los materiales al Museo Regional de Iquique, con el timbre de recepción por parte del museo. El indicador de cumplimiento corresponderá al comprobante generado por el sistema electrónico de la SMA, contra entrega la carta de ingreso de"/>
  </r>
  <r>
    <n v="2145533743"/>
    <s v="EIA DS40"/>
    <s v="Parque Eólico Horizonte"/>
    <s v="II"/>
    <s v="Taltal"/>
    <s v="c"/>
    <n v="20210200118"/>
    <n v="2021"/>
    <x v="1"/>
    <s v="Eólico"/>
    <n v="13"/>
    <s v="Plan de estudios arqueológicos"/>
    <x v="7"/>
    <x v="35"/>
    <s v="Compensación"/>
    <s v="Construcción"/>
    <s v="Patrimonio cultural"/>
    <s v="Alteración del patrimonio cultural"/>
    <s v="Objetivo: El objetivo de este compromiso se relaciona al rescate y difusión del patrimonio histórico arqueológico que se encuentra en el área del proyecto. En este sentido, se pretende contribuir con el desarrollo de publicaciones y charlas en colegios re"/>
    <s v="a. Publicación de artículo en revista de divulgación científica o cultural de Taltal. b. Registro fotográfico de paneles informativos instalados en museo de Taltal u otra institución cultural. c. Registros de asistencia a charlas informativas en liceos de"/>
  </r>
  <r>
    <n v="2145533743"/>
    <s v="EIA DS40"/>
    <s v="Parque Eólico Horizonte"/>
    <s v="II"/>
    <s v="Taltal"/>
    <s v="c"/>
    <n v="20210200118"/>
    <n v="2021"/>
    <x v="1"/>
    <s v="Eólico"/>
    <n v="15"/>
    <s v="Plan de rescates arqueológicos"/>
    <x v="7"/>
    <x v="35"/>
    <s v="Mitigación"/>
    <s v="Construcción"/>
    <s v="Patrimonio cultural"/>
    <s v="Alteración del patrimonio arqueológico"/>
    <s v="Objetivo: Ejecutar rescates arqueológicos que permita recuperar los elementos y la mayor cantidad de información de los sitios patrimoniales afectados por las obras del proyecto. Descripción: Las medidas a implementar serán las siguientes: Tipo de sitio C"/>
    <s v="Informes de rescates arqueológicos enviados al CMN y a través de la plataforma de la SMA."/>
  </r>
  <r>
    <n v="2145591077"/>
    <s v="EIA DS40"/>
    <s v="Nueva Línea 2x220 Nueva Alto Melipilla - Nueva Casablanca - La Pólvora - Agua Santa"/>
    <s v="Interregional"/>
    <s v="Melipilla, Cartagena, Valparaíso, Casablanca, San Antonio, Viña del Mar"/>
    <s v="b1"/>
    <n v="2023990019"/>
    <n v="2023"/>
    <x v="1"/>
    <s v="LTE"/>
    <n v="157"/>
    <s v="Convenio de cooperación con el Museo Historia Natural de Valparaíso (MHNV)"/>
    <x v="7"/>
    <x v="35"/>
    <s v="CAV"/>
    <s v="Construcción"/>
    <s v="No aplica"/>
    <s v="Alteración del patrimonio cultural paleontológico"/>
    <s v="Objetivo: El presente compromiso busca establecer un convenio de cooperación con Museo Historia Natural de Valparaíso (MHNV), través de: • Revisión y documentación de la colección paleontológica existente del MHNV. • Embalaje de la colección existente pal"/>
    <m/>
  </r>
  <r>
    <n v="2149172511"/>
    <s v="EIA DS40"/>
    <s v="Parque Eólico Antofagasta"/>
    <s v="II"/>
    <s v="Taltal"/>
    <s v="c"/>
    <n v="20230200128"/>
    <n v="2023"/>
    <x v="1"/>
    <s v="Eólico"/>
    <n v="18"/>
    <s v="Rescates de elementos arqueológicos de data histórica"/>
    <x v="7"/>
    <x v="35"/>
    <s v="Mitigación"/>
    <s v="Construcción"/>
    <s v="Patrimonio histórico."/>
    <s v="Alteración de superficie con elementos arqueológicos de data histórica."/>
    <s v="Objetivo: Someter a rescate, mediante metodología arqueológica, las evidencias históricas de tipo mueble. Descripción: Rescatar a través de recolección y barrido superficial los elementos arqueológicos de data histórica de tipo mueble que se encuentren en"/>
    <s v="Informe ejecutivo final con las actividades y resultados de estas actividades, el cual será reportado a la SMA y Consejo de Monumentos Nacionales (en adelante CMN)."/>
  </r>
  <r>
    <n v="2152728971"/>
    <s v="EIA DS40"/>
    <s v="Nueva Línea 2x220 kV Lagunas Nueva Pozo Almonte, Tendido Primer Circuito"/>
    <s v="I"/>
    <s v="Pozo Almonte"/>
    <s v="b1"/>
    <n v="20230100145"/>
    <n v="2023"/>
    <x v="1"/>
    <s v="LTE"/>
    <n v="55"/>
    <s v="Rescate arqueológico de elementos patrimoniales (Previo a fase de construcción)"/>
    <x v="7"/>
    <x v="35"/>
    <s v="Compensación"/>
    <s v="Construcción"/>
    <s v="Patrimonio Cultural Arqueológico"/>
    <s v="CPCA-1: Alteración de Sitios Arqueológicos pertenecientes al Patrimonio Cultural Arqueológico."/>
    <s v="Recuperar una muestra significativa de información contextual de materiales culturales y registrar los elementos arqueológicos y sus componentes, a través de las actividades de recolección y/o registro, que permitan la caracterización de las actividades h"/>
    <s v="El indicador de cumplimiento corresponderá al comprobante generado por el sistema electrónico de la SMA contra entrega del informe ejecutivo correspondiente al permiso de rescate arqueológico (art. 15 D.S. 484/1990 MINEDUC)."/>
  </r>
  <r>
    <n v="2156566938"/>
    <s v="EIA DS40"/>
    <s v="Parque Fotovoltaico Celda Solar"/>
    <s v="XV"/>
    <s v="Camarones"/>
    <s v="c"/>
    <n v="1"/>
    <n v="2024"/>
    <x v="1"/>
    <s v="PFV"/>
    <n v="37"/>
    <s v="Rescates Arqueológicos"/>
    <x v="7"/>
    <x v="35"/>
    <s v="Compensación"/>
    <s v="Construcción"/>
    <s v="Patrimonio Cultural Arqueológico"/>
    <s v="Alteración de elementos del _patrimonio cultural arqueológico"/>
    <s v="Objetivo: Someter a rescate, mediante metodología arqueológica los elementos patrimoniales que se verán afectados por la construcción del Proyecto. Recuperar los elementos y la mayor cantidad de información de los elementos patrimoniales que serán afectad"/>
    <s v="Entrega de informes de resultados de estas actividades. Los cuales serán reportados a la SMA y CMN, a través de dos entregas: un informe ejecutivo y uno fina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Recuento EIA" cacheId="42" applyNumberFormats="0" applyBorderFormats="0" applyFontFormats="0" applyPatternFormats="0" applyAlignmentFormats="0" applyWidthHeightFormats="0" dataCaption="" updatedVersion="8" compact="0" compactData="0">
  <location ref="A5:D116" firstHeaderRow="1" firstDataRow="1" firstDataCol="3"/>
  <pivotFields count="20">
    <pivotField name="ID_EXPEDIENTE" compact="0" outline="0" multipleItemSelectionAllowed="1" showAll="0"/>
    <pivotField compact="0" outline="0" showAll="0" includeNewItemsInFilter="1"/>
    <pivotField name="NOMBRE_PROYECTO" compact="0" outline="0" multipleItemSelectionAllowed="1" showAll="0"/>
    <pivotField name="REGION" compact="0" outline="0" multipleItemSelectionAllowed="1" showAll="0"/>
    <pivotField name="COMUNA" compact="0" outline="0" multipleItemSelectionAllowed="1" showAll="0"/>
    <pivotField name="TIPLOGIA_PROYECTO" compact="0" outline="0" multipleItemSelectionAllowed="1" showAll="0"/>
    <pivotField name="N°RCA" compact="0" outline="0" multipleItemSelectionAllowed="1" showAll="0"/>
    <pivotField name="AÑO_RCA" compact="0" outline="0" multipleItemSelectionAllowed="1" showAll="0"/>
    <pivotField name="ETAPA" axis="axisRow" compact="0" outline="0" multipleItemSelectionAllowed="1" showAll="0" sortType="ascending">
      <items count="5">
        <item x="1"/>
        <item x="3"/>
        <item x="0"/>
        <item x="2"/>
        <item t="default"/>
      </items>
    </pivotField>
    <pivotField name="TIPO_ETAPA_1" compact="0" outline="0" multipleItemSelectionAllowed="1" showAll="0"/>
    <pivotField name="PAGINA" compact="0" outline="0" multipleItemSelectionAllowed="1" showAll="0"/>
    <pivotField name="NOMBRE_MEDIDA" compact="0" outline="0" multipleItemSelectionAllowed="1" showAll="0"/>
    <pivotField name="CATEGORIA" axis="axisRow" compact="0" outline="0" multipleItemSelectionAllowed="1" showAll="0" sortType="ascending">
      <items count="9">
        <item x="0"/>
        <item x="1"/>
        <item x="2"/>
        <item x="3"/>
        <item x="4"/>
        <item x="5"/>
        <item x="6"/>
        <item x="7"/>
        <item t="default"/>
      </items>
    </pivotField>
    <pivotField name="SUBCATEGORIA" axis="axisRow" dataField="1" compact="0" outline="0" multipleItemSelectionAllowed="1" showAll="0" sortType="ascending">
      <items count="37">
        <item x="11"/>
        <item x="29"/>
        <item x="20"/>
        <item x="19"/>
        <item x="13"/>
        <item x="32"/>
        <item x="33"/>
        <item x="0"/>
        <item x="1"/>
        <item x="2"/>
        <item x="3"/>
        <item x="21"/>
        <item x="8"/>
        <item x="22"/>
        <item x="31"/>
        <item x="23"/>
        <item x="24"/>
        <item x="4"/>
        <item x="25"/>
        <item x="9"/>
        <item x="5"/>
        <item x="6"/>
        <item x="7"/>
        <item x="30"/>
        <item x="14"/>
        <item x="27"/>
        <item x="34"/>
        <item x="35"/>
        <item x="15"/>
        <item x="18"/>
        <item x="10"/>
        <item x="16"/>
        <item x="12"/>
        <item x="17"/>
        <item x="26"/>
        <item x="28"/>
        <item t="default"/>
      </items>
    </pivotField>
    <pivotField name="TIPO_DE_MEDIDA" compact="0" outline="0" multipleItemSelectionAllowed="1" showAll="0"/>
    <pivotField name="FASE_DEL_PROYECTO" compact="0" outline="0" multipleItemSelectionAllowed="1" showAll="0"/>
    <pivotField name="COMPONENTE_AMBIENTAL" compact="0" outline="0" multipleItemSelectionAllowed="1" showAll="0"/>
    <pivotField name="IMPACTO_ASOCIADO" compact="0" outline="0" multipleItemSelectionAllowed="1" showAll="0"/>
    <pivotField name="OBJETIVO_DESCRIPCIÓN_Y_JUSTIFICACIÓN" compact="0" outline="0" multipleItemSelectionAllowed="1" showAll="0"/>
    <pivotField name="INDICADOR" compact="0" outline="0" multipleItemSelectionAllowed="1" showAll="0"/>
  </pivotFields>
  <rowFields count="3">
    <field x="8"/>
    <field x="12"/>
    <field x="13"/>
  </rowFields>
  <rowItems count="111">
    <i>
      <x/>
      <x/>
      <x v="8"/>
    </i>
    <i r="2">
      <x v="9"/>
    </i>
    <i r="2">
      <x v="10"/>
    </i>
    <i r="2">
      <x v="17"/>
    </i>
    <i r="2">
      <x v="21"/>
    </i>
    <i r="2">
      <x v="22"/>
    </i>
    <i t="default" r="1">
      <x/>
    </i>
    <i r="1">
      <x v="1"/>
      <x v="12"/>
    </i>
    <i r="2">
      <x v="30"/>
    </i>
    <i t="default" r="1">
      <x v="1"/>
    </i>
    <i r="1">
      <x v="2"/>
      <x/>
    </i>
    <i r="2">
      <x v="4"/>
    </i>
    <i r="2">
      <x v="24"/>
    </i>
    <i r="2">
      <x v="28"/>
    </i>
    <i r="2">
      <x v="31"/>
    </i>
    <i r="2">
      <x v="32"/>
    </i>
    <i t="default" r="1">
      <x v="2"/>
    </i>
    <i r="1">
      <x v="3"/>
      <x v="3"/>
    </i>
    <i r="2">
      <x v="29"/>
    </i>
    <i r="2">
      <x v="33"/>
    </i>
    <i t="default" r="1">
      <x v="3"/>
    </i>
    <i r="1">
      <x v="4"/>
      <x v="2"/>
    </i>
    <i r="2">
      <x v="11"/>
    </i>
    <i r="2">
      <x v="13"/>
    </i>
    <i r="2">
      <x v="15"/>
    </i>
    <i t="default" r="1">
      <x v="4"/>
    </i>
    <i r="1">
      <x v="5"/>
      <x v="16"/>
    </i>
    <i r="2">
      <x v="18"/>
    </i>
    <i r="2">
      <x v="25"/>
    </i>
    <i r="2">
      <x v="34"/>
    </i>
    <i r="2">
      <x v="35"/>
    </i>
    <i t="default" r="1">
      <x v="5"/>
    </i>
    <i r="1">
      <x v="6"/>
      <x v="1"/>
    </i>
    <i r="2">
      <x v="14"/>
    </i>
    <i r="2">
      <x v="23"/>
    </i>
    <i t="default" r="1">
      <x v="6"/>
    </i>
    <i r="1">
      <x v="7"/>
      <x v="5"/>
    </i>
    <i r="2">
      <x v="6"/>
    </i>
    <i r="2">
      <x v="26"/>
    </i>
    <i r="2">
      <x v="27"/>
    </i>
    <i t="default" r="1">
      <x v="7"/>
    </i>
    <i t="default">
      <x/>
    </i>
    <i>
      <x v="1"/>
      <x/>
      <x v="8"/>
    </i>
    <i r="2">
      <x v="9"/>
    </i>
    <i r="2">
      <x v="10"/>
    </i>
    <i r="2">
      <x v="20"/>
    </i>
    <i r="2">
      <x v="21"/>
    </i>
    <i t="default" r="1">
      <x/>
    </i>
    <i r="1">
      <x v="1"/>
      <x v="19"/>
    </i>
    <i r="2">
      <x v="30"/>
    </i>
    <i t="default" r="1">
      <x v="1"/>
    </i>
    <i r="1">
      <x v="2"/>
      <x/>
    </i>
    <i r="2">
      <x v="4"/>
    </i>
    <i r="2">
      <x v="24"/>
    </i>
    <i r="2">
      <x v="28"/>
    </i>
    <i r="2">
      <x v="31"/>
    </i>
    <i r="2">
      <x v="32"/>
    </i>
    <i t="default" r="1">
      <x v="2"/>
    </i>
    <i r="1">
      <x v="3"/>
      <x v="29"/>
    </i>
    <i r="2">
      <x v="33"/>
    </i>
    <i t="default" r="1">
      <x v="3"/>
    </i>
    <i r="1">
      <x v="4"/>
      <x v="2"/>
    </i>
    <i r="2">
      <x v="11"/>
    </i>
    <i r="2">
      <x v="13"/>
    </i>
    <i r="2">
      <x v="15"/>
    </i>
    <i t="default" r="1">
      <x v="4"/>
    </i>
    <i r="1">
      <x v="5"/>
      <x v="16"/>
    </i>
    <i r="2">
      <x v="18"/>
    </i>
    <i r="2">
      <x v="25"/>
    </i>
    <i r="2">
      <x v="34"/>
    </i>
    <i r="2">
      <x v="35"/>
    </i>
    <i t="default" r="1">
      <x v="5"/>
    </i>
    <i r="1">
      <x v="6"/>
      <x v="1"/>
    </i>
    <i r="2">
      <x v="14"/>
    </i>
    <i t="default" r="1">
      <x v="6"/>
    </i>
    <i r="1">
      <x v="7"/>
      <x v="5"/>
    </i>
    <i r="2">
      <x v="6"/>
    </i>
    <i r="2">
      <x v="27"/>
    </i>
    <i t="default" r="1">
      <x v="7"/>
    </i>
    <i t="default">
      <x v="1"/>
    </i>
    <i>
      <x v="2"/>
      <x/>
      <x v="7"/>
    </i>
    <i r="2">
      <x v="8"/>
    </i>
    <i t="default" r="1">
      <x/>
    </i>
    <i r="1">
      <x v="1"/>
      <x v="19"/>
    </i>
    <i t="default" r="1">
      <x v="1"/>
    </i>
    <i r="1">
      <x v="2"/>
      <x v="24"/>
    </i>
    <i t="default" r="1">
      <x v="2"/>
    </i>
    <i r="1">
      <x v="5"/>
      <x v="16"/>
    </i>
    <i t="default" r="1">
      <x v="5"/>
    </i>
    <i t="default">
      <x v="2"/>
    </i>
    <i>
      <x v="3"/>
      <x/>
      <x v="8"/>
    </i>
    <i r="2">
      <x v="21"/>
    </i>
    <i t="default" r="1">
      <x/>
    </i>
    <i r="1">
      <x v="1"/>
      <x v="19"/>
    </i>
    <i t="default" r="1">
      <x v="1"/>
    </i>
    <i r="1">
      <x v="2"/>
      <x v="24"/>
    </i>
    <i r="2">
      <x v="28"/>
    </i>
    <i t="default" r="1">
      <x v="2"/>
    </i>
    <i r="1">
      <x v="4"/>
      <x v="2"/>
    </i>
    <i r="2">
      <x v="13"/>
    </i>
    <i r="2">
      <x v="15"/>
    </i>
    <i t="default" r="1">
      <x v="4"/>
    </i>
    <i r="1">
      <x v="5"/>
      <x v="16"/>
    </i>
    <i r="2">
      <x v="35"/>
    </i>
    <i t="default" r="1">
      <x v="5"/>
    </i>
    <i r="1">
      <x v="7"/>
      <x v="5"/>
    </i>
    <i r="2">
      <x v="6"/>
    </i>
    <i r="2">
      <x v="27"/>
    </i>
    <i t="default" r="1">
      <x v="7"/>
    </i>
    <i t="default">
      <x v="3"/>
    </i>
    <i t="grand">
      <x/>
    </i>
  </rowItems>
  <colItems count="1">
    <i/>
  </colItems>
  <dataFields count="1">
    <dataField name="Cuenta de SUBCATEGORIA" fld="13" subtotal="count" baseField="0"/>
  </dataField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400-000001000000}" name="Recuento DIA" cacheId="36" applyNumberFormats="0" applyBorderFormats="0" applyFontFormats="0" applyPatternFormats="0" applyAlignmentFormats="0" applyWidthHeightFormats="0" dataCaption="" updatedVersion="8" compact="0" compactData="0">
  <location ref="A5:D136" firstHeaderRow="1" firstDataRow="1" firstDataCol="3"/>
  <pivotFields count="17">
    <pivotField name="ID_EXPEDIENTE" compact="0" outline="0" multipleItemSelectionAllowed="1" showAll="0"/>
    <pivotField name="TIPO_PRESENTACION" compact="0" outline="0" multipleItemSelectionAllowed="1" showAll="0"/>
    <pivotField name="NOMBRE_PROYECTO" compact="0" outline="0" multipleItemSelectionAllowed="1" showAll="0"/>
    <pivotField name="REGION" compact="0" outline="0" multipleItemSelectionAllowed="1" showAll="0"/>
    <pivotField name="COMUNA" compact="0" outline="0" multipleItemSelectionAllowed="1" showAll="0"/>
    <pivotField name="TIPLOGIA_PROYECTO" compact="0" outline="0" multipleItemSelectionAllowed="1" showAll="0"/>
    <pivotField name="N°RCA" compact="0" outline="0" multipleItemSelectionAllowed="1" showAll="0"/>
    <pivotField name="AÑO_RCA" compact="0" outline="0" multipleItemSelectionAllowed="1" showAll="0"/>
    <pivotField name="PAGINA" compact="0" outline="0" multipleItemSelectionAllowed="1" showAll="0"/>
    <pivotField name="ETAPA" axis="axisRow" compact="0" outline="0" multipleItemSelectionAllowed="1" showAll="0" sortType="ascending">
      <items count="6">
        <item x="0"/>
        <item x="4"/>
        <item x="2"/>
        <item x="3"/>
        <item x="1"/>
        <item t="default"/>
      </items>
    </pivotField>
    <pivotField name="TIPO_ETAPA_1" compact="0" outline="0" multipleItemSelectionAllowed="1" showAll="0"/>
    <pivotField name="NOMBRE_MEDIDA" compact="0" outline="0" multipleItemSelectionAllowed="1" showAll="0"/>
    <pivotField name="CATEGORIA" axis="axisRow" compact="0" outline="0" multipleItemSelectionAllowed="1" showAll="0" sortType="ascending">
      <items count="9">
        <item x="2"/>
        <item x="7"/>
        <item x="5"/>
        <item x="4"/>
        <item x="0"/>
        <item x="1"/>
        <item x="6"/>
        <item x="3"/>
        <item t="default"/>
      </items>
    </pivotField>
    <pivotField name="SUBCATEGORIA" axis="axisRow" dataField="1" compact="0" outline="0" multipleItemSelectionAllowed="1" showAll="0" sortType="ascending">
      <items count="35">
        <item x="9"/>
        <item x="21"/>
        <item x="6"/>
        <item x="11"/>
        <item x="16"/>
        <item x="18"/>
        <item x="4"/>
        <item x="5"/>
        <item x="26"/>
        <item x="3"/>
        <item x="29"/>
        <item x="19"/>
        <item x="33"/>
        <item x="2"/>
        <item x="32"/>
        <item x="0"/>
        <item x="1"/>
        <item x="12"/>
        <item x="23"/>
        <item x="27"/>
        <item x="25"/>
        <item x="24"/>
        <item x="28"/>
        <item x="10"/>
        <item x="17"/>
        <item x="22"/>
        <item x="31"/>
        <item x="20"/>
        <item x="14"/>
        <item x="8"/>
        <item x="13"/>
        <item x="30"/>
        <item x="7"/>
        <item x="15"/>
        <item t="default"/>
      </items>
    </pivotField>
    <pivotField name="FASE_DEL_PROYECTO" compact="0" outline="0" multipleItemSelectionAllowed="1" showAll="0"/>
    <pivotField name="IMPACTO_ASOCIADO" compact="0" outline="0" multipleItemSelectionAllowed="1" showAll="0"/>
    <pivotField name="OBJETIVO_DESCRIPCIÓN_Y_JUSTIFICACIÓN" compact="0" outline="0" multipleItemSelectionAllowed="1" showAll="0"/>
  </pivotFields>
  <rowFields count="3">
    <field x="9"/>
    <field x="12"/>
    <field x="13"/>
  </rowFields>
  <rowItems count="131">
    <i>
      <x/>
      <x/>
      <x v="3"/>
    </i>
    <i r="2">
      <x v="8"/>
    </i>
    <i r="2">
      <x v="9"/>
    </i>
    <i r="2">
      <x v="10"/>
    </i>
    <i r="2">
      <x v="11"/>
    </i>
    <i r="2">
      <x v="17"/>
    </i>
    <i r="2">
      <x v="19"/>
    </i>
    <i r="2">
      <x v="20"/>
    </i>
    <i r="2">
      <x v="21"/>
    </i>
    <i t="default" r="1">
      <x/>
    </i>
    <i r="1">
      <x v="1"/>
      <x v="12"/>
    </i>
    <i t="default" r="1">
      <x v="1"/>
    </i>
    <i r="1">
      <x v="2"/>
      <x/>
    </i>
    <i r="2">
      <x v="4"/>
    </i>
    <i r="2">
      <x v="23"/>
    </i>
    <i r="2">
      <x v="27"/>
    </i>
    <i r="2">
      <x v="30"/>
    </i>
    <i r="2">
      <x v="31"/>
    </i>
    <i t="default" r="1">
      <x v="2"/>
    </i>
    <i r="1">
      <x v="3"/>
      <x v="5"/>
    </i>
    <i r="2">
      <x v="28"/>
    </i>
    <i r="2">
      <x v="29"/>
    </i>
    <i t="default" r="1">
      <x v="3"/>
    </i>
    <i r="1">
      <x v="4"/>
      <x v="2"/>
    </i>
    <i r="2">
      <x v="13"/>
    </i>
    <i r="2">
      <x v="15"/>
    </i>
    <i t="default" r="1">
      <x v="4"/>
    </i>
    <i r="1">
      <x v="5"/>
      <x v="16"/>
    </i>
    <i r="2">
      <x v="18"/>
    </i>
    <i r="2">
      <x v="24"/>
    </i>
    <i r="2">
      <x v="32"/>
    </i>
    <i r="2">
      <x v="33"/>
    </i>
    <i t="default" r="1">
      <x v="5"/>
    </i>
    <i r="1">
      <x v="6"/>
      <x v="1"/>
    </i>
    <i r="2">
      <x v="14"/>
    </i>
    <i r="2">
      <x v="22"/>
    </i>
    <i t="default" r="1">
      <x v="6"/>
    </i>
    <i r="1">
      <x v="7"/>
      <x v="6"/>
    </i>
    <i r="2">
      <x v="7"/>
    </i>
    <i r="2">
      <x v="25"/>
    </i>
    <i r="2">
      <x v="26"/>
    </i>
    <i t="default" r="1">
      <x v="7"/>
    </i>
    <i t="default">
      <x/>
    </i>
    <i>
      <x v="1"/>
      <x/>
      <x v="8"/>
    </i>
    <i r="2">
      <x v="9"/>
    </i>
    <i r="2">
      <x v="19"/>
    </i>
    <i r="2">
      <x v="20"/>
    </i>
    <i r="2">
      <x v="21"/>
    </i>
    <i t="default" r="1">
      <x/>
    </i>
    <i r="1">
      <x v="2"/>
      <x/>
    </i>
    <i r="2">
      <x v="4"/>
    </i>
    <i t="default" r="1">
      <x v="2"/>
    </i>
    <i r="1">
      <x v="3"/>
      <x v="29"/>
    </i>
    <i t="default" r="1">
      <x v="3"/>
    </i>
    <i r="1">
      <x v="4"/>
      <x v="2"/>
    </i>
    <i r="2">
      <x v="13"/>
    </i>
    <i r="2">
      <x v="15"/>
    </i>
    <i t="default" r="1">
      <x v="4"/>
    </i>
    <i r="1">
      <x v="5"/>
      <x v="16"/>
    </i>
    <i r="2">
      <x v="24"/>
    </i>
    <i r="2">
      <x v="32"/>
    </i>
    <i r="2">
      <x v="33"/>
    </i>
    <i t="default" r="1">
      <x v="5"/>
    </i>
    <i r="1">
      <x v="6"/>
      <x v="22"/>
    </i>
    <i t="default" r="1">
      <x v="6"/>
    </i>
    <i r="1">
      <x v="7"/>
      <x v="7"/>
    </i>
    <i t="default" r="1">
      <x v="7"/>
    </i>
    <i t="default">
      <x v="1"/>
    </i>
    <i>
      <x v="2"/>
      <x/>
      <x v="9"/>
    </i>
    <i r="2">
      <x v="11"/>
    </i>
    <i r="2">
      <x v="17"/>
    </i>
    <i r="2">
      <x v="19"/>
    </i>
    <i r="2">
      <x v="20"/>
    </i>
    <i r="2">
      <x v="21"/>
    </i>
    <i t="default" r="1">
      <x/>
    </i>
    <i r="1">
      <x v="2"/>
      <x v="23"/>
    </i>
    <i r="2">
      <x v="30"/>
    </i>
    <i t="default" r="1">
      <x v="2"/>
    </i>
    <i r="1">
      <x v="4"/>
      <x v="2"/>
    </i>
    <i r="2">
      <x v="15"/>
    </i>
    <i t="default" r="1">
      <x v="4"/>
    </i>
    <i r="1">
      <x v="5"/>
      <x v="16"/>
    </i>
    <i r="2">
      <x v="18"/>
    </i>
    <i r="2">
      <x v="24"/>
    </i>
    <i r="2">
      <x v="32"/>
    </i>
    <i r="2">
      <x v="33"/>
    </i>
    <i t="default" r="1">
      <x v="5"/>
    </i>
    <i r="1">
      <x v="6"/>
      <x v="1"/>
    </i>
    <i r="2">
      <x v="22"/>
    </i>
    <i t="default" r="1">
      <x v="6"/>
    </i>
    <i r="1">
      <x v="7"/>
      <x v="6"/>
    </i>
    <i t="default" r="1">
      <x v="7"/>
    </i>
    <i t="default">
      <x v="2"/>
    </i>
    <i>
      <x v="3"/>
      <x/>
      <x v="9"/>
    </i>
    <i t="default" r="1">
      <x/>
    </i>
    <i r="1">
      <x v="2"/>
      <x v="4"/>
    </i>
    <i t="default" r="1">
      <x v="2"/>
    </i>
    <i r="1">
      <x v="3"/>
      <x v="29"/>
    </i>
    <i t="default" r="1">
      <x v="3"/>
    </i>
    <i r="1">
      <x v="4"/>
      <x v="2"/>
    </i>
    <i r="2">
      <x v="13"/>
    </i>
    <i r="2">
      <x v="15"/>
    </i>
    <i t="default" r="1">
      <x v="4"/>
    </i>
    <i r="1">
      <x v="5"/>
      <x v="16"/>
    </i>
    <i r="2">
      <x v="24"/>
    </i>
    <i t="default" r="1">
      <x v="5"/>
    </i>
    <i r="1">
      <x v="7"/>
      <x v="6"/>
    </i>
    <i r="2">
      <x v="25"/>
    </i>
    <i t="default" r="1">
      <x v="7"/>
    </i>
    <i t="default">
      <x v="3"/>
    </i>
    <i>
      <x v="4"/>
      <x/>
      <x v="9"/>
    </i>
    <i r="2">
      <x v="10"/>
    </i>
    <i r="2">
      <x v="17"/>
    </i>
    <i r="2">
      <x v="21"/>
    </i>
    <i t="default" r="1">
      <x/>
    </i>
    <i r="1">
      <x v="2"/>
      <x v="4"/>
    </i>
    <i t="default" r="1">
      <x v="2"/>
    </i>
    <i r="1">
      <x v="4"/>
      <x v="2"/>
    </i>
    <i r="2">
      <x v="13"/>
    </i>
    <i r="2">
      <x v="15"/>
    </i>
    <i t="default" r="1">
      <x v="4"/>
    </i>
    <i r="1">
      <x v="5"/>
      <x v="16"/>
    </i>
    <i r="2">
      <x v="18"/>
    </i>
    <i r="2">
      <x v="24"/>
    </i>
    <i r="2">
      <x v="32"/>
    </i>
    <i r="2">
      <x v="33"/>
    </i>
    <i t="default" r="1">
      <x v="5"/>
    </i>
    <i r="1">
      <x v="6"/>
      <x v="22"/>
    </i>
    <i t="default" r="1">
      <x v="6"/>
    </i>
    <i t="default">
      <x v="4"/>
    </i>
    <i t="grand">
      <x/>
    </i>
  </rowItems>
  <colItems count="1">
    <i/>
  </colItems>
  <dataFields count="1">
    <dataField name="Cuenta de SUBCATEGORIA" fld="13" subtotal="count" baseField="0"/>
  </dataField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pivotTable" Target="../pivotTables/pivotTable2.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AC356-AD23-4BFA-9E13-7514FB48DE54}">
  <dimension ref="B26:I32"/>
  <sheetViews>
    <sheetView tabSelected="1" view="pageBreakPreview" zoomScale="90" zoomScaleNormal="70" zoomScaleSheetLayoutView="90" workbookViewId="0">
      <selection activeCell="N17" sqref="N17"/>
    </sheetView>
  </sheetViews>
  <sheetFormatPr baseColWidth="10" defaultRowHeight="14.5" x14ac:dyDescent="0.35"/>
  <cols>
    <col min="1" max="16384" width="10.90625" style="67"/>
  </cols>
  <sheetData>
    <row r="26" spans="2:9" ht="15" thickBot="1" x14ac:dyDescent="0.4"/>
    <row r="27" spans="2:9" x14ac:dyDescent="0.35">
      <c r="B27" s="99" t="s">
        <v>7857</v>
      </c>
      <c r="C27" s="100"/>
      <c r="D27" s="100"/>
      <c r="E27" s="100"/>
      <c r="F27" s="100"/>
      <c r="G27" s="100"/>
      <c r="H27" s="100"/>
      <c r="I27" s="101"/>
    </row>
    <row r="28" spans="2:9" x14ac:dyDescent="0.35">
      <c r="B28" s="102"/>
      <c r="C28" s="103"/>
      <c r="D28" s="103"/>
      <c r="E28" s="103"/>
      <c r="F28" s="103"/>
      <c r="G28" s="103"/>
      <c r="H28" s="103"/>
      <c r="I28" s="104"/>
    </row>
    <row r="29" spans="2:9" x14ac:dyDescent="0.35">
      <c r="B29" s="102"/>
      <c r="C29" s="103"/>
      <c r="D29" s="103"/>
      <c r="E29" s="103"/>
      <c r="F29" s="103"/>
      <c r="G29" s="103"/>
      <c r="H29" s="103"/>
      <c r="I29" s="104"/>
    </row>
    <row r="30" spans="2:9" x14ac:dyDescent="0.35">
      <c r="B30" s="102"/>
      <c r="C30" s="103"/>
      <c r="D30" s="103"/>
      <c r="E30" s="103"/>
      <c r="F30" s="103"/>
      <c r="G30" s="103"/>
      <c r="H30" s="103"/>
      <c r="I30" s="104"/>
    </row>
    <row r="31" spans="2:9" x14ac:dyDescent="0.35">
      <c r="B31" s="102"/>
      <c r="C31" s="103"/>
      <c r="D31" s="103"/>
      <c r="E31" s="103"/>
      <c r="F31" s="103"/>
      <c r="G31" s="103"/>
      <c r="H31" s="103"/>
      <c r="I31" s="104"/>
    </row>
    <row r="32" spans="2:9" ht="116" customHeight="1" thickBot="1" x14ac:dyDescent="0.4">
      <c r="B32" s="105"/>
      <c r="C32" s="106"/>
      <c r="D32" s="106"/>
      <c r="E32" s="106"/>
      <c r="F32" s="106"/>
      <c r="G32" s="106"/>
      <c r="H32" s="106"/>
      <c r="I32" s="107"/>
    </row>
  </sheetData>
  <mergeCells count="1">
    <mergeCell ref="B27:I32"/>
  </mergeCells>
  <pageMargins left="0.7" right="0.7" top="0.75" bottom="0.75" header="0.3" footer="0.3"/>
  <pageSetup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985"/>
  <sheetViews>
    <sheetView view="pageBreakPreview" zoomScale="172" zoomScaleNormal="80" zoomScaleSheetLayoutView="172" workbookViewId="0">
      <pane xSplit="1" ySplit="3" topLeftCell="B707" activePane="bottomRight" state="frozen"/>
      <selection pane="topRight" activeCell="B1" sqref="B1"/>
      <selection pane="bottomLeft" activeCell="A2" sqref="A2"/>
      <selection pane="bottomRight" activeCell="A3" sqref="A3:XFD3"/>
    </sheetView>
  </sheetViews>
  <sheetFormatPr baseColWidth="10" defaultColWidth="14.453125" defaultRowHeight="15" customHeight="1" x14ac:dyDescent="0.35"/>
  <cols>
    <col min="1" max="1" width="15.7265625" style="76" customWidth="1"/>
    <col min="2" max="2" width="12.54296875" style="76" customWidth="1"/>
    <col min="3" max="3" width="40.54296875" style="76" customWidth="1"/>
    <col min="4" max="4" width="13.1796875" style="76" customWidth="1"/>
    <col min="5" max="5" width="36.90625" style="76" customWidth="1"/>
    <col min="6" max="6" width="13.6328125" style="76" customWidth="1"/>
    <col min="7" max="7" width="16.90625" style="76" customWidth="1"/>
    <col min="8" max="8" width="12.81640625" style="76" customWidth="1"/>
    <col min="9" max="9" width="14.453125" style="76" customWidth="1"/>
    <col min="10" max="10" width="11.81640625" style="76" customWidth="1"/>
    <col min="11" max="11" width="9.7265625" style="76" customWidth="1"/>
    <col min="12" max="12" width="63.6328125" style="76" customWidth="1"/>
    <col min="13" max="13" width="17.81640625" style="76" customWidth="1"/>
    <col min="14" max="14" width="29.7265625" style="76" customWidth="1"/>
    <col min="15" max="15" width="16.26953125" style="76" customWidth="1"/>
    <col min="16" max="16" width="15.90625" style="76" customWidth="1"/>
    <col min="17" max="17" width="14.6328125" style="76" customWidth="1"/>
    <col min="18" max="18" width="68.1796875" style="76" customWidth="1"/>
    <col min="19" max="19" width="254.36328125" style="76" customWidth="1"/>
    <col min="20" max="20" width="147.7265625" style="79" customWidth="1"/>
    <col min="21" max="21" width="10.7265625" style="76" hidden="1" customWidth="1"/>
    <col min="22" max="22" width="12.54296875" style="76" hidden="1" customWidth="1"/>
    <col min="23" max="23" width="13.1796875" style="76" hidden="1" customWidth="1"/>
    <col min="24" max="24" width="20.54296875" style="76" hidden="1" customWidth="1"/>
    <col min="25" max="25" width="23.7265625" style="76" hidden="1" customWidth="1"/>
    <col min="26" max="26" width="17.90625" style="76" hidden="1" customWidth="1"/>
    <col min="27" max="16384" width="14.453125" style="76"/>
  </cols>
  <sheetData>
    <row r="1" spans="1:27" customFormat="1" ht="13.5" customHeight="1" x14ac:dyDescent="0.35">
      <c r="A1" s="108" t="s">
        <v>7859</v>
      </c>
      <c r="B1" s="109"/>
      <c r="C1" s="109"/>
      <c r="D1" s="109"/>
      <c r="E1" s="109"/>
      <c r="F1" s="109"/>
      <c r="G1" s="110"/>
      <c r="H1" s="110"/>
      <c r="I1" s="110"/>
      <c r="J1" s="110"/>
      <c r="K1" s="110"/>
      <c r="L1" s="110"/>
    </row>
    <row r="2" spans="1:27" customFormat="1" ht="36" customHeight="1" x14ac:dyDescent="0.35">
      <c r="A2" s="111"/>
      <c r="B2" s="109"/>
      <c r="C2" s="109"/>
      <c r="D2" s="109"/>
      <c r="E2" s="109"/>
      <c r="F2" s="109"/>
      <c r="G2" s="110"/>
      <c r="H2" s="110"/>
      <c r="I2" s="110"/>
      <c r="J2" s="110"/>
      <c r="K2" s="110"/>
      <c r="L2" s="110"/>
    </row>
    <row r="3" spans="1:27" ht="28" customHeight="1" x14ac:dyDescent="0.35">
      <c r="A3" s="73" t="s">
        <v>0</v>
      </c>
      <c r="B3" s="69" t="s">
        <v>7858</v>
      </c>
      <c r="C3" s="69" t="s">
        <v>2</v>
      </c>
      <c r="D3" s="69" t="s">
        <v>3</v>
      </c>
      <c r="E3" s="69" t="s">
        <v>4</v>
      </c>
      <c r="F3" s="69" t="s">
        <v>5</v>
      </c>
      <c r="G3" s="69" t="s">
        <v>6</v>
      </c>
      <c r="H3" s="69" t="s">
        <v>7</v>
      </c>
      <c r="I3" s="69" t="s">
        <v>8</v>
      </c>
      <c r="J3" s="69" t="s">
        <v>9</v>
      </c>
      <c r="K3" s="69" t="s">
        <v>10</v>
      </c>
      <c r="L3" s="69" t="s">
        <v>11</v>
      </c>
      <c r="M3" s="69" t="s">
        <v>12</v>
      </c>
      <c r="N3" s="69" t="s">
        <v>13</v>
      </c>
      <c r="O3" s="69" t="s">
        <v>14</v>
      </c>
      <c r="P3" s="69" t="s">
        <v>15</v>
      </c>
      <c r="Q3" s="69" t="s">
        <v>16</v>
      </c>
      <c r="R3" s="69" t="s">
        <v>17</v>
      </c>
      <c r="S3" s="69" t="s">
        <v>18</v>
      </c>
      <c r="T3" s="73" t="s">
        <v>19</v>
      </c>
      <c r="U3" s="74" t="s">
        <v>20</v>
      </c>
      <c r="V3" s="74" t="s">
        <v>21</v>
      </c>
      <c r="W3" s="74" t="s">
        <v>22</v>
      </c>
      <c r="X3" s="74" t="s">
        <v>23</v>
      </c>
      <c r="Y3" s="74" t="s">
        <v>24</v>
      </c>
      <c r="Z3" s="74" t="s">
        <v>25</v>
      </c>
      <c r="AA3" s="75"/>
    </row>
    <row r="4" spans="1:27" s="79" customFormat="1" ht="29" x14ac:dyDescent="0.35">
      <c r="A4" s="68">
        <v>2145409483</v>
      </c>
      <c r="B4" s="68" t="s">
        <v>26</v>
      </c>
      <c r="C4" s="68" t="s">
        <v>27</v>
      </c>
      <c r="D4" s="68" t="s">
        <v>28</v>
      </c>
      <c r="E4" s="68" t="s">
        <v>29</v>
      </c>
      <c r="F4" s="68" t="s">
        <v>30</v>
      </c>
      <c r="G4" s="68">
        <v>2022050018</v>
      </c>
      <c r="H4" s="68">
        <v>2022</v>
      </c>
      <c r="I4" s="68" t="s">
        <v>31</v>
      </c>
      <c r="J4" s="68" t="s">
        <v>32</v>
      </c>
      <c r="K4" s="68">
        <v>104</v>
      </c>
      <c r="L4" s="68" t="s">
        <v>33</v>
      </c>
      <c r="M4" s="68" t="s">
        <v>34</v>
      </c>
      <c r="N4" s="68" t="s">
        <v>35</v>
      </c>
      <c r="O4" s="68" t="s">
        <v>36</v>
      </c>
      <c r="P4" s="68" t="s">
        <v>37</v>
      </c>
      <c r="Q4" s="68" t="s">
        <v>38</v>
      </c>
      <c r="R4" s="68" t="s">
        <v>38</v>
      </c>
      <c r="S4" s="70" t="s">
        <v>39</v>
      </c>
      <c r="T4" s="70"/>
      <c r="U4" s="77"/>
      <c r="V4" s="77"/>
      <c r="W4" s="77"/>
      <c r="X4" s="77"/>
      <c r="Y4" s="77"/>
      <c r="Z4" s="77"/>
      <c r="AA4" s="78"/>
    </row>
    <row r="5" spans="1:27" s="79" customFormat="1" ht="174" x14ac:dyDescent="0.35">
      <c r="A5" s="66">
        <v>2130573988</v>
      </c>
      <c r="B5" s="66" t="s">
        <v>26</v>
      </c>
      <c r="C5" s="66" t="s">
        <v>40</v>
      </c>
      <c r="D5" s="66" t="s">
        <v>41</v>
      </c>
      <c r="E5" s="66" t="s">
        <v>42</v>
      </c>
      <c r="F5" s="66" t="s">
        <v>43</v>
      </c>
      <c r="G5" s="66">
        <v>150</v>
      </c>
      <c r="H5" s="66">
        <v>2017</v>
      </c>
      <c r="I5" s="66" t="s">
        <v>44</v>
      </c>
      <c r="J5" s="66" t="s">
        <v>45</v>
      </c>
      <c r="K5" s="66">
        <v>101</v>
      </c>
      <c r="L5" s="66" t="s">
        <v>46</v>
      </c>
      <c r="M5" s="66" t="s">
        <v>34</v>
      </c>
      <c r="N5" s="66" t="s">
        <v>47</v>
      </c>
      <c r="O5" s="66" t="s">
        <v>36</v>
      </c>
      <c r="P5" s="66" t="s">
        <v>48</v>
      </c>
      <c r="Q5" s="66" t="s">
        <v>38</v>
      </c>
      <c r="R5" s="66" t="s">
        <v>49</v>
      </c>
      <c r="S5" s="70" t="s">
        <v>50</v>
      </c>
      <c r="T5" s="70"/>
      <c r="U5" s="77"/>
      <c r="V5" s="77"/>
      <c r="W5" s="77"/>
      <c r="X5" s="77"/>
      <c r="Y5" s="77"/>
      <c r="Z5" s="77"/>
      <c r="AA5" s="78"/>
    </row>
    <row r="6" spans="1:27" s="79" customFormat="1" ht="63.5" customHeight="1" x14ac:dyDescent="0.35">
      <c r="A6" s="68">
        <v>2131447464</v>
      </c>
      <c r="B6" s="68" t="s">
        <v>26</v>
      </c>
      <c r="C6" s="68" t="s">
        <v>51</v>
      </c>
      <c r="D6" s="68" t="s">
        <v>52</v>
      </c>
      <c r="E6" s="68" t="s">
        <v>53</v>
      </c>
      <c r="F6" s="68" t="s">
        <v>54</v>
      </c>
      <c r="G6" s="68">
        <v>1542</v>
      </c>
      <c r="H6" s="68">
        <v>2018</v>
      </c>
      <c r="I6" s="68" t="s">
        <v>44</v>
      </c>
      <c r="J6" s="68" t="s">
        <v>55</v>
      </c>
      <c r="K6" s="68">
        <v>43</v>
      </c>
      <c r="L6" s="68" t="s">
        <v>56</v>
      </c>
      <c r="M6" s="68" t="s">
        <v>34</v>
      </c>
      <c r="N6" s="68" t="s">
        <v>47</v>
      </c>
      <c r="O6" s="68" t="s">
        <v>57</v>
      </c>
      <c r="P6" s="68" t="s">
        <v>58</v>
      </c>
      <c r="Q6" s="68" t="s">
        <v>59</v>
      </c>
      <c r="R6" s="68" t="s">
        <v>60</v>
      </c>
      <c r="S6" s="70" t="s">
        <v>61</v>
      </c>
      <c r="T6" s="70" t="s">
        <v>62</v>
      </c>
      <c r="U6" s="77" t="s">
        <v>63</v>
      </c>
      <c r="V6" s="77"/>
      <c r="W6" s="77"/>
      <c r="X6" s="77"/>
      <c r="Y6" s="77" t="s">
        <v>64</v>
      </c>
      <c r="Z6" s="77"/>
      <c r="AA6" s="78"/>
    </row>
    <row r="7" spans="1:27" s="79" customFormat="1" ht="29" x14ac:dyDescent="0.35">
      <c r="A7" s="66">
        <v>2131476196</v>
      </c>
      <c r="B7" s="66" t="s">
        <v>26</v>
      </c>
      <c r="C7" s="66" t="s">
        <v>65</v>
      </c>
      <c r="D7" s="66" t="s">
        <v>66</v>
      </c>
      <c r="E7" s="66" t="s">
        <v>67</v>
      </c>
      <c r="F7" s="66" t="s">
        <v>43</v>
      </c>
      <c r="G7" s="66">
        <v>30</v>
      </c>
      <c r="H7" s="66">
        <v>2017</v>
      </c>
      <c r="I7" s="66" t="s">
        <v>44</v>
      </c>
      <c r="J7" s="66" t="s">
        <v>45</v>
      </c>
      <c r="K7" s="66">
        <v>102</v>
      </c>
      <c r="L7" s="66" t="s">
        <v>68</v>
      </c>
      <c r="M7" s="66" t="s">
        <v>34</v>
      </c>
      <c r="N7" s="66" t="s">
        <v>47</v>
      </c>
      <c r="O7" s="66" t="s">
        <v>36</v>
      </c>
      <c r="P7" s="66" t="s">
        <v>58</v>
      </c>
      <c r="Q7" s="66" t="s">
        <v>38</v>
      </c>
      <c r="R7" s="66" t="s">
        <v>69</v>
      </c>
      <c r="S7" s="70" t="s">
        <v>70</v>
      </c>
      <c r="T7" s="70"/>
      <c r="U7" s="80"/>
      <c r="V7" s="80"/>
      <c r="W7" s="80"/>
      <c r="X7" s="80"/>
      <c r="Y7" s="80"/>
      <c r="Z7" s="80"/>
      <c r="AA7" s="78"/>
    </row>
    <row r="8" spans="1:27" s="79" customFormat="1" ht="29" x14ac:dyDescent="0.35">
      <c r="A8" s="68">
        <v>2132282080</v>
      </c>
      <c r="B8" s="68" t="s">
        <v>26</v>
      </c>
      <c r="C8" s="68" t="s">
        <v>71</v>
      </c>
      <c r="D8" s="68" t="s">
        <v>72</v>
      </c>
      <c r="E8" s="68" t="s">
        <v>73</v>
      </c>
      <c r="F8" s="68" t="s">
        <v>43</v>
      </c>
      <c r="G8" s="68">
        <v>5</v>
      </c>
      <c r="H8" s="68">
        <v>2018</v>
      </c>
      <c r="I8" s="68" t="s">
        <v>44</v>
      </c>
      <c r="J8" s="68" t="s">
        <v>74</v>
      </c>
      <c r="K8" s="68">
        <v>85</v>
      </c>
      <c r="L8" s="68" t="s">
        <v>75</v>
      </c>
      <c r="M8" s="68" t="s">
        <v>34</v>
      </c>
      <c r="N8" s="68" t="s">
        <v>47</v>
      </c>
      <c r="O8" s="68" t="s">
        <v>36</v>
      </c>
      <c r="P8" s="68" t="s">
        <v>58</v>
      </c>
      <c r="Q8" s="68" t="s">
        <v>38</v>
      </c>
      <c r="R8" s="68" t="s">
        <v>38</v>
      </c>
      <c r="S8" s="70" t="s">
        <v>76</v>
      </c>
      <c r="T8" s="70"/>
      <c r="U8" s="77"/>
      <c r="V8" s="77"/>
      <c r="W8" s="77"/>
      <c r="X8" s="77"/>
      <c r="Y8" s="77"/>
      <c r="Z8" s="77"/>
      <c r="AA8" s="78"/>
    </row>
    <row r="9" spans="1:27" s="79" customFormat="1" ht="29" x14ac:dyDescent="0.35">
      <c r="A9" s="66">
        <v>2132282080</v>
      </c>
      <c r="B9" s="66" t="s">
        <v>26</v>
      </c>
      <c r="C9" s="66" t="s">
        <v>71</v>
      </c>
      <c r="D9" s="66" t="s">
        <v>72</v>
      </c>
      <c r="E9" s="66" t="s">
        <v>73</v>
      </c>
      <c r="F9" s="66" t="s">
        <v>43</v>
      </c>
      <c r="G9" s="66">
        <v>5</v>
      </c>
      <c r="H9" s="66">
        <v>2018</v>
      </c>
      <c r="I9" s="66" t="s">
        <v>44</v>
      </c>
      <c r="J9" s="66" t="s">
        <v>74</v>
      </c>
      <c r="K9" s="66">
        <v>86</v>
      </c>
      <c r="L9" s="66" t="s">
        <v>77</v>
      </c>
      <c r="M9" s="66" t="s">
        <v>34</v>
      </c>
      <c r="N9" s="66" t="s">
        <v>47</v>
      </c>
      <c r="O9" s="66" t="s">
        <v>36</v>
      </c>
      <c r="P9" s="66" t="s">
        <v>48</v>
      </c>
      <c r="Q9" s="66" t="s">
        <v>38</v>
      </c>
      <c r="R9" s="66" t="s">
        <v>38</v>
      </c>
      <c r="S9" s="70" t="s">
        <v>78</v>
      </c>
      <c r="T9" s="70"/>
      <c r="U9" s="80"/>
      <c r="V9" s="80"/>
      <c r="W9" s="80"/>
      <c r="X9" s="80"/>
      <c r="Y9" s="80"/>
      <c r="Z9" s="80"/>
      <c r="AA9" s="78"/>
    </row>
    <row r="10" spans="1:27" s="79" customFormat="1" ht="29" x14ac:dyDescent="0.35">
      <c r="A10" s="68">
        <v>2138417146</v>
      </c>
      <c r="B10" s="68" t="s">
        <v>26</v>
      </c>
      <c r="C10" s="68" t="s">
        <v>79</v>
      </c>
      <c r="D10" s="68" t="s">
        <v>72</v>
      </c>
      <c r="E10" s="68" t="s">
        <v>80</v>
      </c>
      <c r="F10" s="68" t="s">
        <v>81</v>
      </c>
      <c r="G10" s="68">
        <v>83</v>
      </c>
      <c r="H10" s="68">
        <v>2019</v>
      </c>
      <c r="I10" s="68" t="s">
        <v>82</v>
      </c>
      <c r="J10" s="68" t="s">
        <v>32</v>
      </c>
      <c r="K10" s="68">
        <v>76</v>
      </c>
      <c r="L10" s="68" t="s">
        <v>83</v>
      </c>
      <c r="M10" s="68" t="s">
        <v>34</v>
      </c>
      <c r="N10" s="68" t="s">
        <v>47</v>
      </c>
      <c r="O10" s="68" t="s">
        <v>36</v>
      </c>
      <c r="P10" s="68" t="s">
        <v>84</v>
      </c>
      <c r="Q10" s="68" t="s">
        <v>38</v>
      </c>
      <c r="R10" s="68" t="s">
        <v>85</v>
      </c>
      <c r="S10" s="70" t="s">
        <v>86</v>
      </c>
      <c r="T10" s="70"/>
      <c r="U10" s="80"/>
      <c r="V10" s="80"/>
      <c r="W10" s="80"/>
      <c r="X10" s="80"/>
      <c r="Y10" s="80"/>
      <c r="Z10" s="80"/>
      <c r="AA10" s="78"/>
    </row>
    <row r="11" spans="1:27" s="79" customFormat="1" ht="29" x14ac:dyDescent="0.35">
      <c r="A11" s="66">
        <v>2138417146</v>
      </c>
      <c r="B11" s="66" t="s">
        <v>26</v>
      </c>
      <c r="C11" s="66" t="s">
        <v>79</v>
      </c>
      <c r="D11" s="66" t="s">
        <v>72</v>
      </c>
      <c r="E11" s="66" t="s">
        <v>80</v>
      </c>
      <c r="F11" s="66" t="s">
        <v>81</v>
      </c>
      <c r="G11" s="66">
        <v>83</v>
      </c>
      <c r="H11" s="66">
        <v>2019</v>
      </c>
      <c r="I11" s="66" t="s">
        <v>82</v>
      </c>
      <c r="J11" s="66" t="s">
        <v>32</v>
      </c>
      <c r="K11" s="66">
        <v>78</v>
      </c>
      <c r="L11" s="66" t="s">
        <v>87</v>
      </c>
      <c r="M11" s="66" t="s">
        <v>34</v>
      </c>
      <c r="N11" s="66" t="s">
        <v>47</v>
      </c>
      <c r="O11" s="66" t="s">
        <v>36</v>
      </c>
      <c r="P11" s="66" t="s">
        <v>58</v>
      </c>
      <c r="Q11" s="66" t="s">
        <v>38</v>
      </c>
      <c r="R11" s="66" t="s">
        <v>85</v>
      </c>
      <c r="S11" s="70" t="s">
        <v>88</v>
      </c>
      <c r="T11" s="70"/>
      <c r="U11" s="77"/>
      <c r="V11" s="77"/>
      <c r="W11" s="77"/>
      <c r="X11" s="77"/>
      <c r="Y11" s="77"/>
      <c r="Z11" s="77"/>
      <c r="AA11" s="78"/>
    </row>
    <row r="12" spans="1:27" s="79" customFormat="1" ht="29" x14ac:dyDescent="0.35">
      <c r="A12" s="68">
        <v>2138417146</v>
      </c>
      <c r="B12" s="68" t="s">
        <v>26</v>
      </c>
      <c r="C12" s="68" t="s">
        <v>79</v>
      </c>
      <c r="D12" s="68" t="s">
        <v>72</v>
      </c>
      <c r="E12" s="68" t="s">
        <v>80</v>
      </c>
      <c r="F12" s="68" t="s">
        <v>81</v>
      </c>
      <c r="G12" s="68">
        <v>83</v>
      </c>
      <c r="H12" s="68">
        <v>2019</v>
      </c>
      <c r="I12" s="68" t="s">
        <v>82</v>
      </c>
      <c r="J12" s="68" t="s">
        <v>32</v>
      </c>
      <c r="K12" s="68">
        <v>79</v>
      </c>
      <c r="L12" s="68" t="s">
        <v>89</v>
      </c>
      <c r="M12" s="68" t="s">
        <v>34</v>
      </c>
      <c r="N12" s="68" t="s">
        <v>47</v>
      </c>
      <c r="O12" s="68" t="s">
        <v>36</v>
      </c>
      <c r="P12" s="68" t="s">
        <v>48</v>
      </c>
      <c r="Q12" s="68" t="s">
        <v>38</v>
      </c>
      <c r="R12" s="68" t="s">
        <v>85</v>
      </c>
      <c r="S12" s="70" t="s">
        <v>90</v>
      </c>
      <c r="T12" s="70"/>
      <c r="U12" s="77"/>
      <c r="V12" s="77"/>
      <c r="W12" s="77"/>
      <c r="X12" s="77"/>
      <c r="Y12" s="77"/>
      <c r="Z12" s="77"/>
      <c r="AA12" s="78"/>
    </row>
    <row r="13" spans="1:27" s="79" customFormat="1" ht="58" x14ac:dyDescent="0.35">
      <c r="A13" s="66">
        <v>2139054175</v>
      </c>
      <c r="B13" s="66" t="s">
        <v>26</v>
      </c>
      <c r="C13" s="66" t="s">
        <v>91</v>
      </c>
      <c r="D13" s="66" t="s">
        <v>92</v>
      </c>
      <c r="E13" s="66" t="s">
        <v>93</v>
      </c>
      <c r="F13" s="66" t="s">
        <v>43</v>
      </c>
      <c r="G13" s="66">
        <v>65</v>
      </c>
      <c r="H13" s="66">
        <v>2020</v>
      </c>
      <c r="I13" s="66" t="s">
        <v>44</v>
      </c>
      <c r="J13" s="66" t="s">
        <v>74</v>
      </c>
      <c r="K13" s="66">
        <v>135</v>
      </c>
      <c r="L13" s="66" t="s">
        <v>94</v>
      </c>
      <c r="M13" s="66" t="s">
        <v>34</v>
      </c>
      <c r="N13" s="66" t="s">
        <v>47</v>
      </c>
      <c r="O13" s="66" t="s">
        <v>36</v>
      </c>
      <c r="P13" s="66" t="s">
        <v>58</v>
      </c>
      <c r="Q13" s="66" t="s">
        <v>38</v>
      </c>
      <c r="R13" s="66" t="s">
        <v>95</v>
      </c>
      <c r="S13" s="70" t="s">
        <v>96</v>
      </c>
      <c r="T13" s="70"/>
      <c r="U13" s="77"/>
      <c r="V13" s="77"/>
      <c r="W13" s="77"/>
      <c r="X13" s="77"/>
      <c r="Y13" s="77"/>
      <c r="Z13" s="77"/>
      <c r="AA13" s="78"/>
    </row>
    <row r="14" spans="1:27" s="79" customFormat="1" ht="58" x14ac:dyDescent="0.35">
      <c r="A14" s="68">
        <v>2144233665</v>
      </c>
      <c r="B14" s="68" t="s">
        <v>26</v>
      </c>
      <c r="C14" s="68" t="s">
        <v>97</v>
      </c>
      <c r="D14" s="68" t="s">
        <v>98</v>
      </c>
      <c r="E14" s="68" t="s">
        <v>99</v>
      </c>
      <c r="F14" s="68" t="s">
        <v>100</v>
      </c>
      <c r="G14" s="68">
        <v>237</v>
      </c>
      <c r="H14" s="68">
        <v>2021</v>
      </c>
      <c r="I14" s="68" t="s">
        <v>82</v>
      </c>
      <c r="J14" s="68" t="s">
        <v>32</v>
      </c>
      <c r="K14" s="68">
        <v>54</v>
      </c>
      <c r="L14" s="68" t="s">
        <v>101</v>
      </c>
      <c r="M14" s="68" t="s">
        <v>34</v>
      </c>
      <c r="N14" s="68" t="s">
        <v>47</v>
      </c>
      <c r="O14" s="68" t="s">
        <v>36</v>
      </c>
      <c r="P14" s="68" t="s">
        <v>58</v>
      </c>
      <c r="Q14" s="68" t="s">
        <v>38</v>
      </c>
      <c r="R14" s="68" t="s">
        <v>102</v>
      </c>
      <c r="S14" s="70" t="s">
        <v>103</v>
      </c>
      <c r="T14" s="70"/>
      <c r="U14" s="77"/>
      <c r="V14" s="77"/>
      <c r="W14" s="77"/>
      <c r="X14" s="77"/>
      <c r="Y14" s="77"/>
      <c r="Z14" s="77"/>
      <c r="AA14" s="78"/>
    </row>
    <row r="15" spans="1:27" s="79" customFormat="1" ht="29" x14ac:dyDescent="0.35">
      <c r="A15" s="66">
        <v>2145215132</v>
      </c>
      <c r="B15" s="66" t="s">
        <v>26</v>
      </c>
      <c r="C15" s="66" t="s">
        <v>104</v>
      </c>
      <c r="D15" s="66" t="s">
        <v>72</v>
      </c>
      <c r="E15" s="66" t="s">
        <v>73</v>
      </c>
      <c r="F15" s="66" t="s">
        <v>43</v>
      </c>
      <c r="G15" s="66">
        <v>20210300186</v>
      </c>
      <c r="H15" s="66">
        <v>2021</v>
      </c>
      <c r="I15" s="66" t="s">
        <v>44</v>
      </c>
      <c r="J15" s="66" t="s">
        <v>74</v>
      </c>
      <c r="K15" s="66">
        <v>93</v>
      </c>
      <c r="L15" s="66" t="s">
        <v>105</v>
      </c>
      <c r="M15" s="66" t="s">
        <v>34</v>
      </c>
      <c r="N15" s="66" t="s">
        <v>47</v>
      </c>
      <c r="O15" s="66" t="s">
        <v>36</v>
      </c>
      <c r="P15" s="66" t="s">
        <v>58</v>
      </c>
      <c r="Q15" s="66" t="s">
        <v>38</v>
      </c>
      <c r="R15" s="66" t="s">
        <v>38</v>
      </c>
      <c r="S15" s="70" t="s">
        <v>106</v>
      </c>
      <c r="T15" s="70"/>
      <c r="U15" s="80"/>
      <c r="V15" s="80"/>
      <c r="W15" s="80"/>
      <c r="X15" s="80"/>
      <c r="Y15" s="80"/>
      <c r="Z15" s="80"/>
      <c r="AA15" s="78"/>
    </row>
    <row r="16" spans="1:27" s="79" customFormat="1" ht="43.5" x14ac:dyDescent="0.35">
      <c r="A16" s="68">
        <v>2145215132</v>
      </c>
      <c r="B16" s="68" t="s">
        <v>26</v>
      </c>
      <c r="C16" s="68" t="s">
        <v>104</v>
      </c>
      <c r="D16" s="68" t="s">
        <v>72</v>
      </c>
      <c r="E16" s="68" t="s">
        <v>73</v>
      </c>
      <c r="F16" s="68" t="s">
        <v>43</v>
      </c>
      <c r="G16" s="68">
        <v>20210300186</v>
      </c>
      <c r="H16" s="68">
        <v>2021</v>
      </c>
      <c r="I16" s="68" t="s">
        <v>44</v>
      </c>
      <c r="J16" s="68" t="s">
        <v>74</v>
      </c>
      <c r="K16" s="68">
        <v>93</v>
      </c>
      <c r="L16" s="68" t="s">
        <v>107</v>
      </c>
      <c r="M16" s="68" t="s">
        <v>34</v>
      </c>
      <c r="N16" s="68" t="s">
        <v>47</v>
      </c>
      <c r="O16" s="68" t="s">
        <v>36</v>
      </c>
      <c r="P16" s="68" t="s">
        <v>48</v>
      </c>
      <c r="Q16" s="68" t="s">
        <v>38</v>
      </c>
      <c r="R16" s="68" t="s">
        <v>38</v>
      </c>
      <c r="S16" s="70" t="s">
        <v>108</v>
      </c>
      <c r="T16" s="70"/>
      <c r="U16" s="77"/>
      <c r="V16" s="77"/>
      <c r="W16" s="77"/>
      <c r="X16" s="77"/>
      <c r="Y16" s="77"/>
      <c r="Z16" s="77"/>
      <c r="AA16" s="78"/>
    </row>
    <row r="17" spans="1:27" s="79" customFormat="1" ht="29" x14ac:dyDescent="0.35">
      <c r="A17" s="66">
        <v>2145409483</v>
      </c>
      <c r="B17" s="66" t="s">
        <v>26</v>
      </c>
      <c r="C17" s="66" t="s">
        <v>27</v>
      </c>
      <c r="D17" s="66" t="s">
        <v>28</v>
      </c>
      <c r="E17" s="66" t="s">
        <v>29</v>
      </c>
      <c r="F17" s="66" t="s">
        <v>30</v>
      </c>
      <c r="G17" s="66">
        <v>2022050018</v>
      </c>
      <c r="H17" s="66">
        <v>2022</v>
      </c>
      <c r="I17" s="66" t="s">
        <v>31</v>
      </c>
      <c r="J17" s="66" t="s">
        <v>32</v>
      </c>
      <c r="K17" s="66">
        <v>71</v>
      </c>
      <c r="L17" s="66" t="s">
        <v>109</v>
      </c>
      <c r="M17" s="66" t="s">
        <v>34</v>
      </c>
      <c r="N17" s="66" t="s">
        <v>47</v>
      </c>
      <c r="O17" s="66" t="s">
        <v>57</v>
      </c>
      <c r="P17" s="66" t="s">
        <v>37</v>
      </c>
      <c r="Q17" s="66" t="s">
        <v>110</v>
      </c>
      <c r="R17" s="66" t="s">
        <v>111</v>
      </c>
      <c r="S17" s="70"/>
      <c r="T17" s="70" t="s">
        <v>112</v>
      </c>
      <c r="U17" s="80"/>
      <c r="V17" s="80"/>
      <c r="W17" s="80"/>
      <c r="X17" s="80"/>
      <c r="Y17" s="80"/>
      <c r="Z17" s="80"/>
      <c r="AA17" s="78"/>
    </row>
    <row r="18" spans="1:27" s="79" customFormat="1" ht="29" x14ac:dyDescent="0.35">
      <c r="A18" s="68">
        <v>2145409483</v>
      </c>
      <c r="B18" s="68" t="s">
        <v>26</v>
      </c>
      <c r="C18" s="68" t="s">
        <v>27</v>
      </c>
      <c r="D18" s="68" t="s">
        <v>28</v>
      </c>
      <c r="E18" s="68" t="s">
        <v>29</v>
      </c>
      <c r="F18" s="68" t="s">
        <v>30</v>
      </c>
      <c r="G18" s="68">
        <v>2022050018</v>
      </c>
      <c r="H18" s="68">
        <v>2022</v>
      </c>
      <c r="I18" s="68" t="s">
        <v>31</v>
      </c>
      <c r="J18" s="68" t="s">
        <v>32</v>
      </c>
      <c r="K18" s="68">
        <v>72</v>
      </c>
      <c r="L18" s="68" t="s">
        <v>113</v>
      </c>
      <c r="M18" s="68" t="s">
        <v>34</v>
      </c>
      <c r="N18" s="68" t="s">
        <v>47</v>
      </c>
      <c r="O18" s="68" t="s">
        <v>57</v>
      </c>
      <c r="P18" s="68" t="s">
        <v>37</v>
      </c>
      <c r="Q18" s="68" t="s">
        <v>110</v>
      </c>
      <c r="R18" s="68" t="s">
        <v>111</v>
      </c>
      <c r="S18" s="70"/>
      <c r="T18" s="70" t="s">
        <v>114</v>
      </c>
      <c r="U18" s="77"/>
      <c r="V18" s="77"/>
      <c r="W18" s="77"/>
      <c r="X18" s="77"/>
      <c r="Y18" s="77"/>
      <c r="Z18" s="77"/>
      <c r="AA18" s="78"/>
    </row>
    <row r="19" spans="1:27" s="79" customFormat="1" ht="29" x14ac:dyDescent="0.35">
      <c r="A19" s="66">
        <v>2145409483</v>
      </c>
      <c r="B19" s="66" t="s">
        <v>26</v>
      </c>
      <c r="C19" s="66" t="s">
        <v>27</v>
      </c>
      <c r="D19" s="66" t="s">
        <v>28</v>
      </c>
      <c r="E19" s="66" t="s">
        <v>29</v>
      </c>
      <c r="F19" s="66" t="s">
        <v>30</v>
      </c>
      <c r="G19" s="66">
        <v>2022050018</v>
      </c>
      <c r="H19" s="66">
        <v>2022</v>
      </c>
      <c r="I19" s="66" t="s">
        <v>31</v>
      </c>
      <c r="J19" s="66" t="s">
        <v>32</v>
      </c>
      <c r="K19" s="66">
        <v>74</v>
      </c>
      <c r="L19" s="66" t="s">
        <v>115</v>
      </c>
      <c r="M19" s="66" t="s">
        <v>34</v>
      </c>
      <c r="N19" s="66" t="s">
        <v>47</v>
      </c>
      <c r="O19" s="66" t="s">
        <v>57</v>
      </c>
      <c r="P19" s="66" t="s">
        <v>37</v>
      </c>
      <c r="Q19" s="66" t="s">
        <v>110</v>
      </c>
      <c r="R19" s="66" t="s">
        <v>111</v>
      </c>
      <c r="S19" s="70"/>
      <c r="T19" s="70" t="s">
        <v>116</v>
      </c>
      <c r="U19" s="80"/>
      <c r="V19" s="80"/>
      <c r="W19" s="80"/>
      <c r="X19" s="80"/>
      <c r="Y19" s="80"/>
      <c r="Z19" s="80"/>
      <c r="AA19" s="78"/>
    </row>
    <row r="20" spans="1:27" s="79" customFormat="1" ht="29" x14ac:dyDescent="0.35">
      <c r="A20" s="68">
        <v>2145591077</v>
      </c>
      <c r="B20" s="68" t="s">
        <v>26</v>
      </c>
      <c r="C20" s="68" t="s">
        <v>117</v>
      </c>
      <c r="D20" s="68" t="s">
        <v>52</v>
      </c>
      <c r="E20" s="68" t="s">
        <v>118</v>
      </c>
      <c r="F20" s="68" t="s">
        <v>54</v>
      </c>
      <c r="G20" s="68">
        <v>2023990019</v>
      </c>
      <c r="H20" s="68">
        <v>2023</v>
      </c>
      <c r="I20" s="68" t="s">
        <v>44</v>
      </c>
      <c r="J20" s="68" t="s">
        <v>55</v>
      </c>
      <c r="K20" s="68">
        <v>140</v>
      </c>
      <c r="L20" s="68" t="s">
        <v>119</v>
      </c>
      <c r="M20" s="68" t="s">
        <v>34</v>
      </c>
      <c r="N20" s="68" t="s">
        <v>47</v>
      </c>
      <c r="O20" s="68" t="s">
        <v>36</v>
      </c>
      <c r="P20" s="68" t="s">
        <v>48</v>
      </c>
      <c r="Q20" s="68" t="s">
        <v>38</v>
      </c>
      <c r="R20" s="68" t="s">
        <v>120</v>
      </c>
      <c r="S20" s="70" t="s">
        <v>121</v>
      </c>
      <c r="T20" s="70"/>
      <c r="U20" s="80"/>
      <c r="V20" s="80"/>
      <c r="W20" s="80"/>
      <c r="X20" s="80"/>
      <c r="Y20" s="80"/>
      <c r="Z20" s="80"/>
      <c r="AA20" s="78"/>
    </row>
    <row r="21" spans="1:27" s="79" customFormat="1" ht="43.5" x14ac:dyDescent="0.35">
      <c r="A21" s="66">
        <v>2147149324</v>
      </c>
      <c r="B21" s="66" t="s">
        <v>26</v>
      </c>
      <c r="C21" s="66" t="s">
        <v>122</v>
      </c>
      <c r="D21" s="66" t="s">
        <v>52</v>
      </c>
      <c r="E21" s="66" t="s">
        <v>123</v>
      </c>
      <c r="F21" s="66" t="s">
        <v>124</v>
      </c>
      <c r="G21" s="66">
        <v>20239900145</v>
      </c>
      <c r="H21" s="66">
        <v>2023</v>
      </c>
      <c r="I21" s="66" t="s">
        <v>125</v>
      </c>
      <c r="J21" s="66" t="s">
        <v>32</v>
      </c>
      <c r="K21" s="66">
        <v>184</v>
      </c>
      <c r="L21" s="66" t="s">
        <v>126</v>
      </c>
      <c r="M21" s="66" t="s">
        <v>34</v>
      </c>
      <c r="N21" s="66" t="s">
        <v>47</v>
      </c>
      <c r="O21" s="66" t="s">
        <v>36</v>
      </c>
      <c r="P21" s="66" t="s">
        <v>84</v>
      </c>
      <c r="Q21" s="66" t="s">
        <v>38</v>
      </c>
      <c r="R21" s="66" t="s">
        <v>127</v>
      </c>
      <c r="S21" s="70" t="s">
        <v>128</v>
      </c>
      <c r="T21" s="70"/>
      <c r="U21" s="77"/>
      <c r="V21" s="77"/>
      <c r="W21" s="77"/>
      <c r="X21" s="77"/>
      <c r="Y21" s="77"/>
      <c r="Z21" s="77"/>
      <c r="AA21" s="78"/>
    </row>
    <row r="22" spans="1:27" s="79" customFormat="1" ht="43.5" x14ac:dyDescent="0.35">
      <c r="A22" s="68">
        <v>2130573988</v>
      </c>
      <c r="B22" s="68" t="s">
        <v>26</v>
      </c>
      <c r="C22" s="68" t="s">
        <v>40</v>
      </c>
      <c r="D22" s="68" t="s">
        <v>41</v>
      </c>
      <c r="E22" s="68" t="s">
        <v>42</v>
      </c>
      <c r="F22" s="68" t="s">
        <v>43</v>
      </c>
      <c r="G22" s="68">
        <v>150</v>
      </c>
      <c r="H22" s="68">
        <v>2017</v>
      </c>
      <c r="I22" s="68" t="s">
        <v>44</v>
      </c>
      <c r="J22" s="68" t="s">
        <v>45</v>
      </c>
      <c r="K22" s="68">
        <v>105</v>
      </c>
      <c r="L22" s="68" t="s">
        <v>129</v>
      </c>
      <c r="M22" s="68" t="s">
        <v>34</v>
      </c>
      <c r="N22" s="68" t="s">
        <v>130</v>
      </c>
      <c r="O22" s="68" t="s">
        <v>36</v>
      </c>
      <c r="P22" s="68" t="s">
        <v>58</v>
      </c>
      <c r="Q22" s="68" t="s">
        <v>38</v>
      </c>
      <c r="R22" s="68" t="s">
        <v>131</v>
      </c>
      <c r="S22" s="70" t="s">
        <v>132</v>
      </c>
      <c r="T22" s="70"/>
      <c r="U22" s="80"/>
      <c r="V22" s="80"/>
      <c r="W22" s="80"/>
      <c r="X22" s="80"/>
      <c r="Y22" s="80"/>
      <c r="Z22" s="80"/>
      <c r="AA22" s="78"/>
    </row>
    <row r="23" spans="1:27" s="79" customFormat="1" ht="96" customHeight="1" x14ac:dyDescent="0.35">
      <c r="A23" s="66">
        <v>2131447464</v>
      </c>
      <c r="B23" s="66" t="s">
        <v>26</v>
      </c>
      <c r="C23" s="66" t="s">
        <v>51</v>
      </c>
      <c r="D23" s="66" t="s">
        <v>52</v>
      </c>
      <c r="E23" s="66" t="s">
        <v>53</v>
      </c>
      <c r="F23" s="66" t="s">
        <v>54</v>
      </c>
      <c r="G23" s="66">
        <v>1542</v>
      </c>
      <c r="H23" s="66">
        <v>2018</v>
      </c>
      <c r="I23" s="66" t="s">
        <v>44</v>
      </c>
      <c r="J23" s="66" t="s">
        <v>55</v>
      </c>
      <c r="K23" s="66">
        <v>68</v>
      </c>
      <c r="L23" s="66" t="s">
        <v>133</v>
      </c>
      <c r="M23" s="66" t="s">
        <v>34</v>
      </c>
      <c r="N23" s="66" t="s">
        <v>130</v>
      </c>
      <c r="O23" s="66" t="s">
        <v>57</v>
      </c>
      <c r="P23" s="66" t="s">
        <v>134</v>
      </c>
      <c r="Q23" s="66" t="s">
        <v>135</v>
      </c>
      <c r="R23" s="66" t="s">
        <v>136</v>
      </c>
      <c r="S23" s="70" t="s">
        <v>137</v>
      </c>
      <c r="T23" s="70" t="s">
        <v>138</v>
      </c>
      <c r="U23" s="77" t="s">
        <v>139</v>
      </c>
      <c r="V23" s="77" t="s">
        <v>140</v>
      </c>
      <c r="W23" s="77" t="s">
        <v>141</v>
      </c>
      <c r="X23" s="77"/>
      <c r="Y23" s="77"/>
      <c r="Z23" s="77"/>
      <c r="AA23" s="78"/>
    </row>
    <row r="24" spans="1:27" s="79" customFormat="1" ht="72.5" x14ac:dyDescent="0.35">
      <c r="A24" s="68">
        <v>2132346285</v>
      </c>
      <c r="B24" s="68" t="s">
        <v>26</v>
      </c>
      <c r="C24" s="68" t="s">
        <v>142</v>
      </c>
      <c r="D24" s="68" t="s">
        <v>28</v>
      </c>
      <c r="E24" s="68" t="s">
        <v>143</v>
      </c>
      <c r="F24" s="68" t="s">
        <v>144</v>
      </c>
      <c r="G24" s="68">
        <v>37</v>
      </c>
      <c r="H24" s="68">
        <v>2018</v>
      </c>
      <c r="I24" s="68" t="s">
        <v>125</v>
      </c>
      <c r="J24" s="68" t="s">
        <v>32</v>
      </c>
      <c r="K24" s="68">
        <v>119</v>
      </c>
      <c r="L24" s="68" t="s">
        <v>145</v>
      </c>
      <c r="M24" s="68" t="s">
        <v>34</v>
      </c>
      <c r="N24" s="68" t="s">
        <v>130</v>
      </c>
      <c r="O24" s="68" t="s">
        <v>36</v>
      </c>
      <c r="P24" s="68" t="s">
        <v>58</v>
      </c>
      <c r="Q24" s="68" t="s">
        <v>38</v>
      </c>
      <c r="R24" s="68" t="s">
        <v>146</v>
      </c>
      <c r="S24" s="70" t="s">
        <v>147</v>
      </c>
      <c r="T24" s="70"/>
      <c r="U24" s="80"/>
      <c r="V24" s="80"/>
      <c r="W24" s="80"/>
      <c r="X24" s="80"/>
      <c r="Y24" s="80"/>
      <c r="Z24" s="80"/>
      <c r="AA24" s="78"/>
    </row>
    <row r="25" spans="1:27" s="79" customFormat="1" ht="72.5" x14ac:dyDescent="0.35">
      <c r="A25" s="66">
        <v>2132346285</v>
      </c>
      <c r="B25" s="66" t="s">
        <v>26</v>
      </c>
      <c r="C25" s="66" t="s">
        <v>142</v>
      </c>
      <c r="D25" s="66" t="s">
        <v>28</v>
      </c>
      <c r="E25" s="66" t="s">
        <v>143</v>
      </c>
      <c r="F25" s="66" t="s">
        <v>144</v>
      </c>
      <c r="G25" s="66">
        <v>37</v>
      </c>
      <c r="H25" s="66">
        <v>2018</v>
      </c>
      <c r="I25" s="66" t="s">
        <v>125</v>
      </c>
      <c r="J25" s="66" t="s">
        <v>32</v>
      </c>
      <c r="K25" s="66">
        <v>120</v>
      </c>
      <c r="L25" s="66" t="s">
        <v>148</v>
      </c>
      <c r="M25" s="66" t="s">
        <v>34</v>
      </c>
      <c r="N25" s="66" t="s">
        <v>130</v>
      </c>
      <c r="O25" s="66" t="s">
        <v>36</v>
      </c>
      <c r="P25" s="66" t="s">
        <v>58</v>
      </c>
      <c r="Q25" s="66" t="s">
        <v>38</v>
      </c>
      <c r="R25" s="66" t="s">
        <v>149</v>
      </c>
      <c r="S25" s="70" t="s">
        <v>150</v>
      </c>
      <c r="T25" s="70"/>
      <c r="U25" s="77"/>
      <c r="V25" s="77"/>
      <c r="W25" s="77"/>
      <c r="X25" s="77"/>
      <c r="Y25" s="77"/>
      <c r="Z25" s="77"/>
      <c r="AA25" s="78"/>
    </row>
    <row r="26" spans="1:27" s="79" customFormat="1" ht="159.5" x14ac:dyDescent="0.35">
      <c r="A26" s="68">
        <v>2132346285</v>
      </c>
      <c r="B26" s="68" t="s">
        <v>26</v>
      </c>
      <c r="C26" s="68" t="s">
        <v>142</v>
      </c>
      <c r="D26" s="68" t="s">
        <v>28</v>
      </c>
      <c r="E26" s="68" t="s">
        <v>143</v>
      </c>
      <c r="F26" s="68" t="s">
        <v>144</v>
      </c>
      <c r="G26" s="68">
        <v>37</v>
      </c>
      <c r="H26" s="68">
        <v>2018</v>
      </c>
      <c r="I26" s="68" t="s">
        <v>125</v>
      </c>
      <c r="J26" s="68" t="s">
        <v>32</v>
      </c>
      <c r="K26" s="68">
        <v>122</v>
      </c>
      <c r="L26" s="68" t="s">
        <v>151</v>
      </c>
      <c r="M26" s="68" t="s">
        <v>34</v>
      </c>
      <c r="N26" s="68" t="s">
        <v>130</v>
      </c>
      <c r="O26" s="68" t="s">
        <v>36</v>
      </c>
      <c r="P26" s="68" t="s">
        <v>58</v>
      </c>
      <c r="Q26" s="68" t="s">
        <v>38</v>
      </c>
      <c r="R26" s="68" t="s">
        <v>38</v>
      </c>
      <c r="S26" s="70" t="s">
        <v>152</v>
      </c>
      <c r="T26" s="70"/>
      <c r="U26" s="80"/>
      <c r="V26" s="80"/>
      <c r="W26" s="80"/>
      <c r="X26" s="80"/>
      <c r="Y26" s="80"/>
      <c r="Z26" s="80"/>
      <c r="AA26" s="78"/>
    </row>
    <row r="27" spans="1:27" s="79" customFormat="1" ht="58" x14ac:dyDescent="0.35">
      <c r="A27" s="66">
        <v>2145591077</v>
      </c>
      <c r="B27" s="66" t="s">
        <v>26</v>
      </c>
      <c r="C27" s="66" t="s">
        <v>117</v>
      </c>
      <c r="D27" s="66" t="s">
        <v>52</v>
      </c>
      <c r="E27" s="66" t="s">
        <v>118</v>
      </c>
      <c r="F27" s="66" t="s">
        <v>54</v>
      </c>
      <c r="G27" s="66">
        <v>2023990019</v>
      </c>
      <c r="H27" s="66">
        <v>2023</v>
      </c>
      <c r="I27" s="66" t="s">
        <v>44</v>
      </c>
      <c r="J27" s="66" t="s">
        <v>55</v>
      </c>
      <c r="K27" s="66">
        <v>155</v>
      </c>
      <c r="L27" s="66" t="s">
        <v>153</v>
      </c>
      <c r="M27" s="66" t="s">
        <v>34</v>
      </c>
      <c r="N27" s="66" t="s">
        <v>130</v>
      </c>
      <c r="O27" s="66" t="s">
        <v>36</v>
      </c>
      <c r="P27" s="66" t="s">
        <v>58</v>
      </c>
      <c r="Q27" s="66" t="s">
        <v>38</v>
      </c>
      <c r="R27" s="66" t="s">
        <v>154</v>
      </c>
      <c r="S27" s="70" t="s">
        <v>155</v>
      </c>
      <c r="T27" s="70"/>
      <c r="U27" s="80"/>
      <c r="V27" s="80"/>
      <c r="W27" s="80"/>
      <c r="X27" s="80"/>
      <c r="Y27" s="80"/>
      <c r="Z27" s="80"/>
      <c r="AA27" s="78"/>
    </row>
    <row r="28" spans="1:27" s="79" customFormat="1" ht="72.5" x14ac:dyDescent="0.35">
      <c r="A28" s="68">
        <v>2131476196</v>
      </c>
      <c r="B28" s="68" t="s">
        <v>26</v>
      </c>
      <c r="C28" s="68" t="s">
        <v>65</v>
      </c>
      <c r="D28" s="68" t="s">
        <v>66</v>
      </c>
      <c r="E28" s="68" t="s">
        <v>67</v>
      </c>
      <c r="F28" s="68" t="s">
        <v>43</v>
      </c>
      <c r="G28" s="68">
        <v>30</v>
      </c>
      <c r="H28" s="68">
        <v>2017</v>
      </c>
      <c r="I28" s="68" t="s">
        <v>44</v>
      </c>
      <c r="J28" s="68" t="s">
        <v>45</v>
      </c>
      <c r="K28" s="68">
        <v>103</v>
      </c>
      <c r="L28" s="68" t="s">
        <v>156</v>
      </c>
      <c r="M28" s="68" t="s">
        <v>34</v>
      </c>
      <c r="N28" s="68" t="s">
        <v>157</v>
      </c>
      <c r="O28" s="68" t="s">
        <v>36</v>
      </c>
      <c r="P28" s="68" t="s">
        <v>58</v>
      </c>
      <c r="Q28" s="68" t="s">
        <v>38</v>
      </c>
      <c r="R28" s="68" t="s">
        <v>158</v>
      </c>
      <c r="S28" s="70" t="s">
        <v>159</v>
      </c>
      <c r="T28" s="70"/>
      <c r="U28" s="80"/>
      <c r="V28" s="80"/>
      <c r="W28" s="80"/>
      <c r="X28" s="80"/>
      <c r="Y28" s="80"/>
      <c r="Z28" s="80"/>
      <c r="AA28" s="78"/>
    </row>
    <row r="29" spans="1:27" s="79" customFormat="1" ht="174" x14ac:dyDescent="0.35">
      <c r="A29" s="66">
        <v>2132346285</v>
      </c>
      <c r="B29" s="66" t="s">
        <v>26</v>
      </c>
      <c r="C29" s="66" t="s">
        <v>142</v>
      </c>
      <c r="D29" s="66" t="s">
        <v>28</v>
      </c>
      <c r="E29" s="66" t="s">
        <v>143</v>
      </c>
      <c r="F29" s="66" t="s">
        <v>144</v>
      </c>
      <c r="G29" s="66">
        <v>37</v>
      </c>
      <c r="H29" s="66">
        <v>2018</v>
      </c>
      <c r="I29" s="66" t="s">
        <v>125</v>
      </c>
      <c r="J29" s="66" t="s">
        <v>32</v>
      </c>
      <c r="K29" s="66">
        <v>116</v>
      </c>
      <c r="L29" s="66" t="s">
        <v>160</v>
      </c>
      <c r="M29" s="66" t="s">
        <v>34</v>
      </c>
      <c r="N29" s="66" t="s">
        <v>157</v>
      </c>
      <c r="O29" s="66" t="s">
        <v>36</v>
      </c>
      <c r="P29" s="66" t="s">
        <v>58</v>
      </c>
      <c r="Q29" s="66" t="s">
        <v>38</v>
      </c>
      <c r="R29" s="66" t="s">
        <v>38</v>
      </c>
      <c r="S29" s="70" t="s">
        <v>161</v>
      </c>
      <c r="T29" s="70"/>
      <c r="U29" s="77"/>
      <c r="V29" s="77"/>
      <c r="W29" s="77"/>
      <c r="X29" s="77"/>
      <c r="Y29" s="77"/>
      <c r="Z29" s="77"/>
      <c r="AA29" s="78"/>
    </row>
    <row r="30" spans="1:27" s="79" customFormat="1" ht="72.5" x14ac:dyDescent="0.35">
      <c r="A30" s="68">
        <v>2132346285</v>
      </c>
      <c r="B30" s="68" t="s">
        <v>26</v>
      </c>
      <c r="C30" s="68" t="s">
        <v>142</v>
      </c>
      <c r="D30" s="68" t="s">
        <v>28</v>
      </c>
      <c r="E30" s="68" t="s">
        <v>143</v>
      </c>
      <c r="F30" s="68" t="s">
        <v>144</v>
      </c>
      <c r="G30" s="68">
        <v>37</v>
      </c>
      <c r="H30" s="68">
        <v>2018</v>
      </c>
      <c r="I30" s="68" t="s">
        <v>125</v>
      </c>
      <c r="J30" s="68" t="s">
        <v>32</v>
      </c>
      <c r="K30" s="68">
        <v>117</v>
      </c>
      <c r="L30" s="68" t="s">
        <v>162</v>
      </c>
      <c r="M30" s="68" t="s">
        <v>34</v>
      </c>
      <c r="N30" s="68" t="s">
        <v>157</v>
      </c>
      <c r="O30" s="68" t="s">
        <v>36</v>
      </c>
      <c r="P30" s="68" t="s">
        <v>58</v>
      </c>
      <c r="Q30" s="68" t="s">
        <v>38</v>
      </c>
      <c r="R30" s="68" t="s">
        <v>38</v>
      </c>
      <c r="S30" s="70" t="s">
        <v>163</v>
      </c>
      <c r="T30" s="70"/>
      <c r="U30" s="80"/>
      <c r="V30" s="80"/>
      <c r="W30" s="80"/>
      <c r="X30" s="80"/>
      <c r="Y30" s="80"/>
      <c r="Z30" s="80"/>
      <c r="AA30" s="78"/>
    </row>
    <row r="31" spans="1:27" s="79" customFormat="1" ht="29" x14ac:dyDescent="0.35">
      <c r="A31" s="66">
        <v>2139054175</v>
      </c>
      <c r="B31" s="66" t="s">
        <v>26</v>
      </c>
      <c r="C31" s="66" t="s">
        <v>91</v>
      </c>
      <c r="D31" s="66" t="s">
        <v>92</v>
      </c>
      <c r="E31" s="66" t="s">
        <v>93</v>
      </c>
      <c r="F31" s="66" t="s">
        <v>43</v>
      </c>
      <c r="G31" s="66">
        <v>65</v>
      </c>
      <c r="H31" s="66">
        <v>2020</v>
      </c>
      <c r="I31" s="66" t="s">
        <v>44</v>
      </c>
      <c r="J31" s="66" t="s">
        <v>74</v>
      </c>
      <c r="K31" s="66">
        <v>148</v>
      </c>
      <c r="L31" s="66" t="s">
        <v>164</v>
      </c>
      <c r="M31" s="66" t="s">
        <v>34</v>
      </c>
      <c r="N31" s="66" t="s">
        <v>157</v>
      </c>
      <c r="O31" s="66" t="s">
        <v>36</v>
      </c>
      <c r="P31" s="66" t="s">
        <v>58</v>
      </c>
      <c r="Q31" s="66" t="s">
        <v>38</v>
      </c>
      <c r="R31" s="66" t="s">
        <v>165</v>
      </c>
      <c r="S31" s="70" t="s">
        <v>166</v>
      </c>
      <c r="T31" s="70"/>
      <c r="U31" s="80"/>
      <c r="V31" s="80"/>
      <c r="W31" s="80"/>
      <c r="X31" s="80"/>
      <c r="Y31" s="80"/>
      <c r="Z31" s="80"/>
      <c r="AA31" s="78"/>
    </row>
    <row r="32" spans="1:27" s="79" customFormat="1" ht="43.5" x14ac:dyDescent="0.35">
      <c r="A32" s="68">
        <v>2139054175</v>
      </c>
      <c r="B32" s="68" t="s">
        <v>26</v>
      </c>
      <c r="C32" s="68" t="s">
        <v>91</v>
      </c>
      <c r="D32" s="68" t="s">
        <v>92</v>
      </c>
      <c r="E32" s="68" t="s">
        <v>93</v>
      </c>
      <c r="F32" s="68" t="s">
        <v>43</v>
      </c>
      <c r="G32" s="68">
        <v>65</v>
      </c>
      <c r="H32" s="68">
        <v>2020</v>
      </c>
      <c r="I32" s="68" t="s">
        <v>44</v>
      </c>
      <c r="J32" s="68" t="s">
        <v>74</v>
      </c>
      <c r="K32" s="68">
        <v>149</v>
      </c>
      <c r="L32" s="68" t="s">
        <v>167</v>
      </c>
      <c r="M32" s="68" t="s">
        <v>34</v>
      </c>
      <c r="N32" s="68" t="s">
        <v>157</v>
      </c>
      <c r="O32" s="68" t="s">
        <v>36</v>
      </c>
      <c r="P32" s="68" t="s">
        <v>58</v>
      </c>
      <c r="Q32" s="68" t="s">
        <v>38</v>
      </c>
      <c r="R32" s="68" t="s">
        <v>168</v>
      </c>
      <c r="S32" s="70" t="s">
        <v>169</v>
      </c>
      <c r="T32" s="70"/>
      <c r="U32" s="77"/>
      <c r="V32" s="77"/>
      <c r="W32" s="77"/>
      <c r="X32" s="77"/>
      <c r="Y32" s="77"/>
      <c r="Z32" s="77"/>
      <c r="AA32" s="78"/>
    </row>
    <row r="33" spans="1:27" s="79" customFormat="1" ht="14.25" customHeight="1" x14ac:dyDescent="0.35">
      <c r="A33" s="66">
        <v>2130530061</v>
      </c>
      <c r="B33" s="66" t="s">
        <v>26</v>
      </c>
      <c r="C33" s="66" t="s">
        <v>170</v>
      </c>
      <c r="D33" s="66" t="s">
        <v>171</v>
      </c>
      <c r="E33" s="66" t="s">
        <v>172</v>
      </c>
      <c r="F33" s="66" t="s">
        <v>54</v>
      </c>
      <c r="G33" s="66">
        <v>310</v>
      </c>
      <c r="H33" s="66">
        <v>2016</v>
      </c>
      <c r="I33" s="66" t="s">
        <v>44</v>
      </c>
      <c r="J33" s="66" t="s">
        <v>173</v>
      </c>
      <c r="K33" s="66">
        <v>15</v>
      </c>
      <c r="L33" s="66" t="s">
        <v>174</v>
      </c>
      <c r="M33" s="66" t="s">
        <v>34</v>
      </c>
      <c r="N33" s="66" t="s">
        <v>175</v>
      </c>
      <c r="O33" s="66" t="s">
        <v>176</v>
      </c>
      <c r="P33" s="66" t="s">
        <v>58</v>
      </c>
      <c r="Q33" s="66" t="s">
        <v>135</v>
      </c>
      <c r="R33" s="66" t="s">
        <v>177</v>
      </c>
      <c r="S33" s="70" t="s">
        <v>178</v>
      </c>
      <c r="T33" s="70" t="s">
        <v>179</v>
      </c>
      <c r="U33" s="77"/>
      <c r="V33" s="77"/>
      <c r="W33" s="77"/>
      <c r="X33" s="77"/>
      <c r="Y33" s="77"/>
      <c r="Z33" s="77"/>
      <c r="AA33" s="78"/>
    </row>
    <row r="34" spans="1:27" s="79" customFormat="1" ht="14.25" customHeight="1" x14ac:dyDescent="0.35">
      <c r="A34" s="68">
        <v>2130573988</v>
      </c>
      <c r="B34" s="68" t="s">
        <v>26</v>
      </c>
      <c r="C34" s="68" t="s">
        <v>40</v>
      </c>
      <c r="D34" s="68" t="s">
        <v>41</v>
      </c>
      <c r="E34" s="68" t="s">
        <v>42</v>
      </c>
      <c r="F34" s="68" t="s">
        <v>43</v>
      </c>
      <c r="G34" s="68">
        <v>150</v>
      </c>
      <c r="H34" s="68">
        <v>2017</v>
      </c>
      <c r="I34" s="68" t="s">
        <v>44</v>
      </c>
      <c r="J34" s="68" t="s">
        <v>45</v>
      </c>
      <c r="K34" s="68">
        <v>107</v>
      </c>
      <c r="L34" s="68" t="s">
        <v>180</v>
      </c>
      <c r="M34" s="68" t="s">
        <v>34</v>
      </c>
      <c r="N34" s="68" t="s">
        <v>175</v>
      </c>
      <c r="O34" s="68" t="s">
        <v>36</v>
      </c>
      <c r="P34" s="68" t="s">
        <v>58</v>
      </c>
      <c r="Q34" s="68" t="s">
        <v>38</v>
      </c>
      <c r="R34" s="68" t="s">
        <v>181</v>
      </c>
      <c r="S34" s="70" t="s">
        <v>182</v>
      </c>
      <c r="T34" s="70"/>
      <c r="U34" s="80"/>
      <c r="V34" s="80"/>
      <c r="W34" s="80"/>
      <c r="X34" s="80"/>
      <c r="Y34" s="80"/>
      <c r="Z34" s="80"/>
      <c r="AA34" s="78"/>
    </row>
    <row r="35" spans="1:27" s="79" customFormat="1" ht="14.25" customHeight="1" x14ac:dyDescent="0.35">
      <c r="A35" s="66">
        <v>2130573988</v>
      </c>
      <c r="B35" s="66" t="s">
        <v>26</v>
      </c>
      <c r="C35" s="66" t="s">
        <v>40</v>
      </c>
      <c r="D35" s="66" t="s">
        <v>41</v>
      </c>
      <c r="E35" s="66" t="s">
        <v>42</v>
      </c>
      <c r="F35" s="66" t="s">
        <v>43</v>
      </c>
      <c r="G35" s="66">
        <v>150</v>
      </c>
      <c r="H35" s="66">
        <v>2017</v>
      </c>
      <c r="I35" s="66" t="s">
        <v>44</v>
      </c>
      <c r="J35" s="66" t="s">
        <v>45</v>
      </c>
      <c r="K35" s="66">
        <v>107</v>
      </c>
      <c r="L35" s="66" t="s">
        <v>183</v>
      </c>
      <c r="M35" s="66" t="s">
        <v>34</v>
      </c>
      <c r="N35" s="66" t="s">
        <v>175</v>
      </c>
      <c r="O35" s="66" t="s">
        <v>36</v>
      </c>
      <c r="P35" s="66" t="s">
        <v>37</v>
      </c>
      <c r="Q35" s="66" t="s">
        <v>38</v>
      </c>
      <c r="R35" s="66" t="s">
        <v>184</v>
      </c>
      <c r="S35" s="70" t="s">
        <v>185</v>
      </c>
      <c r="T35" s="70"/>
      <c r="U35" s="77"/>
      <c r="V35" s="77"/>
      <c r="W35" s="77"/>
      <c r="X35" s="77"/>
      <c r="Y35" s="77"/>
      <c r="Z35" s="77"/>
      <c r="AA35" s="78"/>
    </row>
    <row r="36" spans="1:27" s="79" customFormat="1" ht="14.25" customHeight="1" x14ac:dyDescent="0.35">
      <c r="A36" s="68">
        <v>2131187012</v>
      </c>
      <c r="B36" s="68" t="s">
        <v>26</v>
      </c>
      <c r="C36" s="68" t="s">
        <v>186</v>
      </c>
      <c r="D36" s="68" t="s">
        <v>171</v>
      </c>
      <c r="E36" s="68" t="s">
        <v>187</v>
      </c>
      <c r="F36" s="68" t="s">
        <v>43</v>
      </c>
      <c r="G36" s="68">
        <v>168</v>
      </c>
      <c r="H36" s="68">
        <v>2018</v>
      </c>
      <c r="I36" s="68" t="s">
        <v>44</v>
      </c>
      <c r="J36" s="68" t="s">
        <v>173</v>
      </c>
      <c r="K36" s="68">
        <v>32</v>
      </c>
      <c r="L36" s="68" t="s">
        <v>188</v>
      </c>
      <c r="M36" s="68" t="s">
        <v>34</v>
      </c>
      <c r="N36" s="68" t="s">
        <v>175</v>
      </c>
      <c r="O36" s="68" t="s">
        <v>176</v>
      </c>
      <c r="P36" s="68" t="s">
        <v>58</v>
      </c>
      <c r="Q36" s="68" t="s">
        <v>189</v>
      </c>
      <c r="R36" s="68" t="s">
        <v>190</v>
      </c>
      <c r="S36" s="70" t="s">
        <v>191</v>
      </c>
      <c r="T36" s="70" t="s">
        <v>192</v>
      </c>
      <c r="U36" s="80"/>
      <c r="V36" s="80"/>
      <c r="W36" s="80"/>
      <c r="X36" s="80"/>
      <c r="Y36" s="80"/>
      <c r="Z36" s="80"/>
      <c r="AA36" s="78"/>
    </row>
    <row r="37" spans="1:27" s="79" customFormat="1" ht="14.25" customHeight="1" x14ac:dyDescent="0.35">
      <c r="A37" s="66">
        <v>2131447464</v>
      </c>
      <c r="B37" s="66" t="s">
        <v>26</v>
      </c>
      <c r="C37" s="66" t="s">
        <v>51</v>
      </c>
      <c r="D37" s="66" t="s">
        <v>52</v>
      </c>
      <c r="E37" s="66" t="s">
        <v>53</v>
      </c>
      <c r="F37" s="66" t="s">
        <v>54</v>
      </c>
      <c r="G37" s="66">
        <v>1542</v>
      </c>
      <c r="H37" s="66">
        <v>2018</v>
      </c>
      <c r="I37" s="66" t="s">
        <v>44</v>
      </c>
      <c r="J37" s="66" t="s">
        <v>55</v>
      </c>
      <c r="K37" s="66">
        <v>41</v>
      </c>
      <c r="L37" s="66" t="s">
        <v>193</v>
      </c>
      <c r="M37" s="66" t="s">
        <v>34</v>
      </c>
      <c r="N37" s="66" t="s">
        <v>175</v>
      </c>
      <c r="O37" s="66" t="s">
        <v>57</v>
      </c>
      <c r="P37" s="66" t="s">
        <v>58</v>
      </c>
      <c r="Q37" s="66" t="s">
        <v>135</v>
      </c>
      <c r="R37" s="66" t="s">
        <v>194</v>
      </c>
      <c r="S37" s="70" t="s">
        <v>195</v>
      </c>
      <c r="T37" s="70" t="s">
        <v>196</v>
      </c>
      <c r="U37" s="80" t="s">
        <v>197</v>
      </c>
      <c r="V37" s="80" t="s">
        <v>198</v>
      </c>
      <c r="W37" s="80" t="s">
        <v>199</v>
      </c>
      <c r="X37" s="80"/>
      <c r="Y37" s="80"/>
      <c r="Z37" s="80"/>
      <c r="AA37" s="78"/>
    </row>
    <row r="38" spans="1:27" s="79" customFormat="1" ht="14.25" customHeight="1" x14ac:dyDescent="0.35">
      <c r="A38" s="68">
        <v>2131447464</v>
      </c>
      <c r="B38" s="68" t="s">
        <v>26</v>
      </c>
      <c r="C38" s="68" t="s">
        <v>51</v>
      </c>
      <c r="D38" s="68" t="s">
        <v>52</v>
      </c>
      <c r="E38" s="68" t="s">
        <v>53</v>
      </c>
      <c r="F38" s="68" t="s">
        <v>54</v>
      </c>
      <c r="G38" s="68">
        <v>1542</v>
      </c>
      <c r="H38" s="68">
        <v>2018</v>
      </c>
      <c r="I38" s="68" t="s">
        <v>44</v>
      </c>
      <c r="J38" s="68" t="s">
        <v>55</v>
      </c>
      <c r="K38" s="68">
        <v>46</v>
      </c>
      <c r="L38" s="68" t="s">
        <v>200</v>
      </c>
      <c r="M38" s="68" t="s">
        <v>34</v>
      </c>
      <c r="N38" s="68" t="s">
        <v>175</v>
      </c>
      <c r="O38" s="68" t="s">
        <v>176</v>
      </c>
      <c r="P38" s="68" t="s">
        <v>58</v>
      </c>
      <c r="Q38" s="68" t="s">
        <v>135</v>
      </c>
      <c r="R38" s="68" t="s">
        <v>201</v>
      </c>
      <c r="S38" s="70" t="s">
        <v>202</v>
      </c>
      <c r="T38" s="70" t="s">
        <v>203</v>
      </c>
      <c r="U38" s="77" t="s">
        <v>204</v>
      </c>
      <c r="V38" s="77"/>
      <c r="W38" s="77"/>
      <c r="X38" s="77"/>
      <c r="Y38" s="77" t="s">
        <v>205</v>
      </c>
      <c r="Z38" s="77"/>
      <c r="AA38" s="78"/>
    </row>
    <row r="39" spans="1:27" s="79" customFormat="1" ht="14.25" customHeight="1" x14ac:dyDescent="0.35">
      <c r="A39" s="66">
        <v>2131503598</v>
      </c>
      <c r="B39" s="66" t="s">
        <v>26</v>
      </c>
      <c r="C39" s="66" t="s">
        <v>206</v>
      </c>
      <c r="D39" s="66" t="s">
        <v>171</v>
      </c>
      <c r="E39" s="66" t="s">
        <v>207</v>
      </c>
      <c r="F39" s="66" t="s">
        <v>43</v>
      </c>
      <c r="G39" s="66">
        <v>346</v>
      </c>
      <c r="H39" s="66">
        <v>2018</v>
      </c>
      <c r="I39" s="66" t="s">
        <v>44</v>
      </c>
      <c r="J39" s="66" t="s">
        <v>173</v>
      </c>
      <c r="K39" s="66">
        <v>25</v>
      </c>
      <c r="L39" s="66" t="s">
        <v>208</v>
      </c>
      <c r="M39" s="66" t="s">
        <v>34</v>
      </c>
      <c r="N39" s="66" t="s">
        <v>175</v>
      </c>
      <c r="O39" s="66" t="s">
        <v>176</v>
      </c>
      <c r="P39" s="66" t="s">
        <v>58</v>
      </c>
      <c r="Q39" s="66" t="s">
        <v>209</v>
      </c>
      <c r="R39" s="66" t="s">
        <v>210</v>
      </c>
      <c r="S39" s="70" t="s">
        <v>211</v>
      </c>
      <c r="T39" s="70" t="s">
        <v>212</v>
      </c>
      <c r="U39" s="80"/>
      <c r="V39" s="80"/>
      <c r="W39" s="80"/>
      <c r="X39" s="80"/>
      <c r="Y39" s="80"/>
      <c r="Z39" s="80"/>
      <c r="AA39" s="78"/>
    </row>
    <row r="40" spans="1:27" s="79" customFormat="1" ht="14.25" customHeight="1" x14ac:dyDescent="0.35">
      <c r="A40" s="68">
        <v>2131523281</v>
      </c>
      <c r="B40" s="68" t="s">
        <v>26</v>
      </c>
      <c r="C40" s="68" t="s">
        <v>213</v>
      </c>
      <c r="D40" s="68" t="s">
        <v>214</v>
      </c>
      <c r="E40" s="68" t="s">
        <v>215</v>
      </c>
      <c r="F40" s="68" t="s">
        <v>43</v>
      </c>
      <c r="G40" s="68">
        <v>26</v>
      </c>
      <c r="H40" s="68">
        <v>2019</v>
      </c>
      <c r="I40" s="68" t="s">
        <v>44</v>
      </c>
      <c r="J40" s="68" t="s">
        <v>74</v>
      </c>
      <c r="K40" s="68">
        <v>98</v>
      </c>
      <c r="L40" s="68" t="s">
        <v>193</v>
      </c>
      <c r="M40" s="68" t="s">
        <v>34</v>
      </c>
      <c r="N40" s="68" t="s">
        <v>175</v>
      </c>
      <c r="O40" s="68" t="s">
        <v>36</v>
      </c>
      <c r="P40" s="68" t="s">
        <v>216</v>
      </c>
      <c r="Q40" s="68" t="s">
        <v>38</v>
      </c>
      <c r="R40" s="68" t="s">
        <v>217</v>
      </c>
      <c r="S40" s="70" t="s">
        <v>218</v>
      </c>
      <c r="T40" s="70"/>
      <c r="U40" s="77"/>
      <c r="V40" s="77"/>
      <c r="W40" s="77"/>
      <c r="X40" s="77"/>
      <c r="Y40" s="77"/>
      <c r="Z40" s="77"/>
      <c r="AA40" s="78"/>
    </row>
    <row r="41" spans="1:27" s="79" customFormat="1" ht="14.25" customHeight="1" x14ac:dyDescent="0.35">
      <c r="A41" s="66">
        <v>2131523281</v>
      </c>
      <c r="B41" s="66" t="s">
        <v>26</v>
      </c>
      <c r="C41" s="66" t="s">
        <v>213</v>
      </c>
      <c r="D41" s="66" t="s">
        <v>214</v>
      </c>
      <c r="E41" s="66" t="s">
        <v>215</v>
      </c>
      <c r="F41" s="66" t="s">
        <v>43</v>
      </c>
      <c r="G41" s="66">
        <v>26</v>
      </c>
      <c r="H41" s="66">
        <v>2019</v>
      </c>
      <c r="I41" s="66" t="s">
        <v>44</v>
      </c>
      <c r="J41" s="66" t="s">
        <v>74</v>
      </c>
      <c r="K41" s="66">
        <v>99</v>
      </c>
      <c r="L41" s="66" t="s">
        <v>219</v>
      </c>
      <c r="M41" s="66" t="s">
        <v>34</v>
      </c>
      <c r="N41" s="66" t="s">
        <v>175</v>
      </c>
      <c r="O41" s="66" t="s">
        <v>36</v>
      </c>
      <c r="P41" s="66" t="s">
        <v>216</v>
      </c>
      <c r="Q41" s="66" t="s">
        <v>38</v>
      </c>
      <c r="R41" s="66" t="s">
        <v>220</v>
      </c>
      <c r="S41" s="70" t="s">
        <v>221</v>
      </c>
      <c r="T41" s="70"/>
      <c r="U41" s="80"/>
      <c r="V41" s="80"/>
      <c r="W41" s="80"/>
      <c r="X41" s="80"/>
      <c r="Y41" s="80"/>
      <c r="Z41" s="80"/>
      <c r="AA41" s="78"/>
    </row>
    <row r="42" spans="1:27" s="79" customFormat="1" ht="14.25" customHeight="1" x14ac:dyDescent="0.35">
      <c r="A42" s="68">
        <v>2131523281</v>
      </c>
      <c r="B42" s="68" t="s">
        <v>26</v>
      </c>
      <c r="C42" s="68" t="s">
        <v>213</v>
      </c>
      <c r="D42" s="68" t="s">
        <v>214</v>
      </c>
      <c r="E42" s="68" t="s">
        <v>215</v>
      </c>
      <c r="F42" s="68" t="s">
        <v>43</v>
      </c>
      <c r="G42" s="68">
        <v>26</v>
      </c>
      <c r="H42" s="68">
        <v>2019</v>
      </c>
      <c r="I42" s="68" t="s">
        <v>44</v>
      </c>
      <c r="J42" s="68" t="s">
        <v>74</v>
      </c>
      <c r="K42" s="68">
        <v>100</v>
      </c>
      <c r="L42" s="68" t="s">
        <v>222</v>
      </c>
      <c r="M42" s="68" t="s">
        <v>34</v>
      </c>
      <c r="N42" s="68" t="s">
        <v>175</v>
      </c>
      <c r="O42" s="68" t="s">
        <v>36</v>
      </c>
      <c r="P42" s="68" t="s">
        <v>216</v>
      </c>
      <c r="Q42" s="68" t="s">
        <v>38</v>
      </c>
      <c r="R42" s="68" t="s">
        <v>223</v>
      </c>
      <c r="S42" s="70" t="s">
        <v>224</v>
      </c>
      <c r="T42" s="70"/>
      <c r="U42" s="80"/>
      <c r="V42" s="80"/>
      <c r="W42" s="80"/>
      <c r="X42" s="80"/>
      <c r="Y42" s="80"/>
      <c r="Z42" s="80"/>
      <c r="AA42" s="78"/>
    </row>
    <row r="43" spans="1:27" s="79" customFormat="1" ht="14.25" customHeight="1" x14ac:dyDescent="0.35">
      <c r="A43" s="66">
        <v>2131523281</v>
      </c>
      <c r="B43" s="66" t="s">
        <v>26</v>
      </c>
      <c r="C43" s="66" t="s">
        <v>213</v>
      </c>
      <c r="D43" s="66" t="s">
        <v>214</v>
      </c>
      <c r="E43" s="66" t="s">
        <v>215</v>
      </c>
      <c r="F43" s="66" t="s">
        <v>43</v>
      </c>
      <c r="G43" s="66">
        <v>26</v>
      </c>
      <c r="H43" s="66">
        <v>2019</v>
      </c>
      <c r="I43" s="66" t="s">
        <v>44</v>
      </c>
      <c r="J43" s="66" t="s">
        <v>74</v>
      </c>
      <c r="K43" s="66">
        <v>101</v>
      </c>
      <c r="L43" s="66" t="s">
        <v>225</v>
      </c>
      <c r="M43" s="66" t="s">
        <v>34</v>
      </c>
      <c r="N43" s="66" t="s">
        <v>175</v>
      </c>
      <c r="O43" s="66" t="s">
        <v>36</v>
      </c>
      <c r="P43" s="66" t="s">
        <v>216</v>
      </c>
      <c r="Q43" s="66" t="s">
        <v>38</v>
      </c>
      <c r="R43" s="66" t="s">
        <v>226</v>
      </c>
      <c r="S43" s="70" t="s">
        <v>227</v>
      </c>
      <c r="T43" s="70"/>
      <c r="U43" s="77"/>
      <c r="V43" s="77"/>
      <c r="W43" s="77"/>
      <c r="X43" s="77"/>
      <c r="Y43" s="77"/>
      <c r="Z43" s="77"/>
      <c r="AA43" s="78"/>
    </row>
    <row r="44" spans="1:27" s="79" customFormat="1" ht="14.25" customHeight="1" x14ac:dyDescent="0.35">
      <c r="A44" s="68">
        <v>2131618580</v>
      </c>
      <c r="B44" s="68" t="s">
        <v>26</v>
      </c>
      <c r="C44" s="68" t="s">
        <v>228</v>
      </c>
      <c r="D44" s="68" t="s">
        <v>72</v>
      </c>
      <c r="E44" s="68" t="s">
        <v>229</v>
      </c>
      <c r="F44" s="68" t="s">
        <v>43</v>
      </c>
      <c r="G44" s="68">
        <v>125</v>
      </c>
      <c r="H44" s="68">
        <v>2018</v>
      </c>
      <c r="I44" s="68" t="s">
        <v>44</v>
      </c>
      <c r="J44" s="68" t="s">
        <v>173</v>
      </c>
      <c r="K44" s="68">
        <v>68</v>
      </c>
      <c r="L44" s="68" t="s">
        <v>230</v>
      </c>
      <c r="M44" s="68" t="s">
        <v>34</v>
      </c>
      <c r="N44" s="68" t="s">
        <v>175</v>
      </c>
      <c r="O44" s="68" t="s">
        <v>57</v>
      </c>
      <c r="P44" s="68" t="s">
        <v>58</v>
      </c>
      <c r="Q44" s="68" t="s">
        <v>231</v>
      </c>
      <c r="R44" s="68" t="s">
        <v>232</v>
      </c>
      <c r="S44" s="70" t="s">
        <v>233</v>
      </c>
      <c r="T44" s="70" t="s">
        <v>234</v>
      </c>
      <c r="U44" s="80" t="s">
        <v>235</v>
      </c>
      <c r="V44" s="80" t="s">
        <v>236</v>
      </c>
      <c r="W44" s="80" t="s">
        <v>237</v>
      </c>
      <c r="X44" s="80"/>
      <c r="Y44" s="80"/>
      <c r="Z44" s="80"/>
      <c r="AA44" s="78"/>
    </row>
    <row r="45" spans="1:27" s="79" customFormat="1" ht="14.25" customHeight="1" x14ac:dyDescent="0.35">
      <c r="A45" s="66">
        <v>2132447295</v>
      </c>
      <c r="B45" s="66" t="s">
        <v>26</v>
      </c>
      <c r="C45" s="66" t="s">
        <v>238</v>
      </c>
      <c r="D45" s="66" t="s">
        <v>52</v>
      </c>
      <c r="E45" s="66" t="s">
        <v>239</v>
      </c>
      <c r="F45" s="66" t="s">
        <v>54</v>
      </c>
      <c r="G45" s="66">
        <v>1243</v>
      </c>
      <c r="H45" s="66">
        <v>2018</v>
      </c>
      <c r="I45" s="66" t="s">
        <v>44</v>
      </c>
      <c r="J45" s="66" t="s">
        <v>55</v>
      </c>
      <c r="K45" s="66">
        <v>79</v>
      </c>
      <c r="L45" s="66" t="s">
        <v>240</v>
      </c>
      <c r="M45" s="66" t="s">
        <v>34</v>
      </c>
      <c r="N45" s="66" t="s">
        <v>175</v>
      </c>
      <c r="O45" s="66" t="s">
        <v>36</v>
      </c>
      <c r="P45" s="66" t="s">
        <v>37</v>
      </c>
      <c r="Q45" s="66" t="s">
        <v>38</v>
      </c>
      <c r="R45" s="66" t="s">
        <v>241</v>
      </c>
      <c r="S45" s="70" t="s">
        <v>242</v>
      </c>
      <c r="T45" s="70"/>
      <c r="U45" s="80"/>
      <c r="V45" s="80"/>
      <c r="W45" s="80"/>
      <c r="X45" s="80"/>
      <c r="Y45" s="80"/>
      <c r="Z45" s="80"/>
      <c r="AA45" s="78"/>
    </row>
    <row r="46" spans="1:27" s="79" customFormat="1" ht="14.25" customHeight="1" x14ac:dyDescent="0.35">
      <c r="A46" s="68">
        <v>2132447295</v>
      </c>
      <c r="B46" s="68" t="s">
        <v>26</v>
      </c>
      <c r="C46" s="68" t="s">
        <v>238</v>
      </c>
      <c r="D46" s="68" t="s">
        <v>52</v>
      </c>
      <c r="E46" s="68" t="s">
        <v>239</v>
      </c>
      <c r="F46" s="68" t="s">
        <v>54</v>
      </c>
      <c r="G46" s="68">
        <v>1243</v>
      </c>
      <c r="H46" s="68">
        <v>2018</v>
      </c>
      <c r="I46" s="68" t="s">
        <v>44</v>
      </c>
      <c r="J46" s="68" t="s">
        <v>55</v>
      </c>
      <c r="K46" s="68">
        <v>80</v>
      </c>
      <c r="L46" s="68" t="s">
        <v>243</v>
      </c>
      <c r="M46" s="68" t="s">
        <v>34</v>
      </c>
      <c r="N46" s="68" t="s">
        <v>175</v>
      </c>
      <c r="O46" s="68" t="s">
        <v>36</v>
      </c>
      <c r="P46" s="68" t="s">
        <v>58</v>
      </c>
      <c r="Q46" s="68" t="s">
        <v>38</v>
      </c>
      <c r="R46" s="68" t="s">
        <v>244</v>
      </c>
      <c r="S46" s="70" t="s">
        <v>245</v>
      </c>
      <c r="T46" s="70"/>
      <c r="U46" s="77"/>
      <c r="V46" s="77"/>
      <c r="W46" s="77"/>
      <c r="X46" s="77"/>
      <c r="Y46" s="77"/>
      <c r="Z46" s="77"/>
      <c r="AA46" s="78"/>
    </row>
    <row r="47" spans="1:27" s="79" customFormat="1" ht="14.25" customHeight="1" x14ac:dyDescent="0.35">
      <c r="A47" s="66">
        <v>2143304007</v>
      </c>
      <c r="B47" s="66" t="s">
        <v>26</v>
      </c>
      <c r="C47" s="66" t="s">
        <v>246</v>
      </c>
      <c r="D47" s="66" t="s">
        <v>247</v>
      </c>
      <c r="E47" s="66" t="s">
        <v>248</v>
      </c>
      <c r="F47" s="66" t="s">
        <v>54</v>
      </c>
      <c r="G47" s="66">
        <v>55</v>
      </c>
      <c r="H47" s="66">
        <v>2021</v>
      </c>
      <c r="I47" s="66" t="s">
        <v>44</v>
      </c>
      <c r="J47" s="66" t="s">
        <v>55</v>
      </c>
      <c r="K47" s="66">
        <v>144</v>
      </c>
      <c r="L47" s="66" t="s">
        <v>249</v>
      </c>
      <c r="M47" s="66" t="s">
        <v>34</v>
      </c>
      <c r="N47" s="66" t="s">
        <v>175</v>
      </c>
      <c r="O47" s="66" t="s">
        <v>36</v>
      </c>
      <c r="P47" s="66" t="s">
        <v>58</v>
      </c>
      <c r="Q47" s="66" t="s">
        <v>38</v>
      </c>
      <c r="R47" s="66" t="s">
        <v>250</v>
      </c>
      <c r="S47" s="70" t="s">
        <v>251</v>
      </c>
      <c r="T47" s="70"/>
      <c r="U47" s="80"/>
      <c r="V47" s="80"/>
      <c r="W47" s="80" t="s">
        <v>252</v>
      </c>
      <c r="X47" s="80"/>
      <c r="Y47" s="80"/>
      <c r="Z47" s="80"/>
      <c r="AA47" s="78"/>
    </row>
    <row r="48" spans="1:27" s="79" customFormat="1" ht="14.25" customHeight="1" x14ac:dyDescent="0.35">
      <c r="A48" s="68">
        <v>2151787876</v>
      </c>
      <c r="B48" s="68" t="s">
        <v>26</v>
      </c>
      <c r="C48" s="68" t="s">
        <v>253</v>
      </c>
      <c r="D48" s="68" t="s">
        <v>171</v>
      </c>
      <c r="E48" s="68" t="s">
        <v>254</v>
      </c>
      <c r="F48" s="68" t="s">
        <v>43</v>
      </c>
      <c r="G48" s="68">
        <v>202313001461</v>
      </c>
      <c r="H48" s="68">
        <v>2023</v>
      </c>
      <c r="I48" s="68" t="s">
        <v>44</v>
      </c>
      <c r="J48" s="68" t="s">
        <v>173</v>
      </c>
      <c r="K48" s="68">
        <v>43</v>
      </c>
      <c r="L48" s="68" t="s">
        <v>188</v>
      </c>
      <c r="M48" s="68" t="s">
        <v>34</v>
      </c>
      <c r="N48" s="68" t="s">
        <v>175</v>
      </c>
      <c r="O48" s="68" t="s">
        <v>176</v>
      </c>
      <c r="P48" s="68" t="s">
        <v>58</v>
      </c>
      <c r="Q48" s="68" t="s">
        <v>209</v>
      </c>
      <c r="R48" s="68" t="s">
        <v>32</v>
      </c>
      <c r="S48" s="70" t="s">
        <v>255</v>
      </c>
      <c r="T48" s="70" t="s">
        <v>256</v>
      </c>
      <c r="U48" s="80"/>
      <c r="V48" s="80"/>
      <c r="W48" s="80"/>
      <c r="X48" s="80"/>
      <c r="Y48" s="80"/>
      <c r="Z48" s="80"/>
      <c r="AA48" s="78"/>
    </row>
    <row r="49" spans="1:27" s="79" customFormat="1" ht="14.25" customHeight="1" x14ac:dyDescent="0.35">
      <c r="A49" s="66">
        <v>2151787876</v>
      </c>
      <c r="B49" s="66" t="s">
        <v>26</v>
      </c>
      <c r="C49" s="66" t="s">
        <v>253</v>
      </c>
      <c r="D49" s="66" t="s">
        <v>171</v>
      </c>
      <c r="E49" s="66" t="s">
        <v>254</v>
      </c>
      <c r="F49" s="66" t="s">
        <v>43</v>
      </c>
      <c r="G49" s="66">
        <v>202313001461</v>
      </c>
      <c r="H49" s="66">
        <v>2023</v>
      </c>
      <c r="I49" s="66" t="s">
        <v>44</v>
      </c>
      <c r="J49" s="66" t="s">
        <v>173</v>
      </c>
      <c r="K49" s="66">
        <v>89</v>
      </c>
      <c r="L49" s="66" t="s">
        <v>257</v>
      </c>
      <c r="M49" s="66" t="s">
        <v>34</v>
      </c>
      <c r="N49" s="66" t="s">
        <v>175</v>
      </c>
      <c r="O49" s="66" t="s">
        <v>36</v>
      </c>
      <c r="P49" s="66" t="s">
        <v>37</v>
      </c>
      <c r="Q49" s="66" t="s">
        <v>38</v>
      </c>
      <c r="R49" s="66" t="s">
        <v>258</v>
      </c>
      <c r="S49" s="70" t="s">
        <v>259</v>
      </c>
      <c r="T49" s="70"/>
      <c r="U49" s="77"/>
      <c r="V49" s="77"/>
      <c r="W49" s="77"/>
      <c r="X49" s="77"/>
      <c r="Y49" s="77"/>
      <c r="Z49" s="77"/>
      <c r="AA49" s="78"/>
    </row>
    <row r="50" spans="1:27" s="79" customFormat="1" ht="14.25" customHeight="1" x14ac:dyDescent="0.35">
      <c r="A50" s="68">
        <v>2147149324</v>
      </c>
      <c r="B50" s="68" t="s">
        <v>26</v>
      </c>
      <c r="C50" s="68" t="s">
        <v>122</v>
      </c>
      <c r="D50" s="68" t="s">
        <v>52</v>
      </c>
      <c r="E50" s="68" t="s">
        <v>123</v>
      </c>
      <c r="F50" s="68" t="s">
        <v>124</v>
      </c>
      <c r="G50" s="68">
        <v>20239900145</v>
      </c>
      <c r="H50" s="68">
        <v>2023</v>
      </c>
      <c r="I50" s="68" t="s">
        <v>125</v>
      </c>
      <c r="J50" s="68" t="s">
        <v>32</v>
      </c>
      <c r="K50" s="68">
        <v>190</v>
      </c>
      <c r="L50" s="81" t="s">
        <v>260</v>
      </c>
      <c r="M50" s="68" t="s">
        <v>34</v>
      </c>
      <c r="N50" s="68" t="s">
        <v>261</v>
      </c>
      <c r="O50" s="68" t="s">
        <v>36</v>
      </c>
      <c r="P50" s="68" t="s">
        <v>84</v>
      </c>
      <c r="Q50" s="68" t="s">
        <v>38</v>
      </c>
      <c r="R50" s="81" t="s">
        <v>38</v>
      </c>
      <c r="S50" s="70" t="s">
        <v>262</v>
      </c>
      <c r="T50" s="70"/>
      <c r="U50" s="80" t="s">
        <v>263</v>
      </c>
      <c r="V50" s="80" t="s">
        <v>264</v>
      </c>
      <c r="W50" s="80" t="s">
        <v>265</v>
      </c>
      <c r="X50" s="80"/>
      <c r="Y50" s="80"/>
      <c r="Z50" s="80"/>
      <c r="AA50" s="78"/>
    </row>
    <row r="51" spans="1:27" s="79" customFormat="1" ht="43.5" x14ac:dyDescent="0.35">
      <c r="A51" s="66">
        <v>2130573988</v>
      </c>
      <c r="B51" s="66" t="s">
        <v>26</v>
      </c>
      <c r="C51" s="66" t="s">
        <v>40</v>
      </c>
      <c r="D51" s="66" t="s">
        <v>41</v>
      </c>
      <c r="E51" s="66" t="s">
        <v>42</v>
      </c>
      <c r="F51" s="66" t="s">
        <v>43</v>
      </c>
      <c r="G51" s="66">
        <v>150</v>
      </c>
      <c r="H51" s="66">
        <v>2017</v>
      </c>
      <c r="I51" s="66" t="s">
        <v>44</v>
      </c>
      <c r="J51" s="66" t="s">
        <v>45</v>
      </c>
      <c r="K51" s="66">
        <v>105</v>
      </c>
      <c r="L51" s="66" t="s">
        <v>266</v>
      </c>
      <c r="M51" s="66" t="s">
        <v>34</v>
      </c>
      <c r="N51" s="66" t="s">
        <v>267</v>
      </c>
      <c r="O51" s="66" t="s">
        <v>36</v>
      </c>
      <c r="P51" s="66" t="s">
        <v>58</v>
      </c>
      <c r="Q51" s="66" t="s">
        <v>38</v>
      </c>
      <c r="R51" s="66" t="s">
        <v>131</v>
      </c>
      <c r="S51" s="70" t="s">
        <v>268</v>
      </c>
      <c r="T51" s="70"/>
      <c r="U51" s="77"/>
      <c r="V51" s="77"/>
      <c r="W51" s="77"/>
      <c r="X51" s="77"/>
      <c r="Y51" s="77"/>
      <c r="Z51" s="77"/>
      <c r="AA51" s="78"/>
    </row>
    <row r="52" spans="1:27" s="79" customFormat="1" ht="101.5" x14ac:dyDescent="0.35">
      <c r="A52" s="68">
        <v>2130573988</v>
      </c>
      <c r="B52" s="68" t="s">
        <v>26</v>
      </c>
      <c r="C52" s="68" t="s">
        <v>40</v>
      </c>
      <c r="D52" s="68" t="s">
        <v>41</v>
      </c>
      <c r="E52" s="68" t="s">
        <v>42</v>
      </c>
      <c r="F52" s="68" t="s">
        <v>43</v>
      </c>
      <c r="G52" s="68">
        <v>150</v>
      </c>
      <c r="H52" s="68">
        <v>2017</v>
      </c>
      <c r="I52" s="68" t="s">
        <v>44</v>
      </c>
      <c r="J52" s="68" t="s">
        <v>45</v>
      </c>
      <c r="K52" s="68">
        <v>106</v>
      </c>
      <c r="L52" s="68" t="s">
        <v>269</v>
      </c>
      <c r="M52" s="68" t="s">
        <v>34</v>
      </c>
      <c r="N52" s="68" t="s">
        <v>267</v>
      </c>
      <c r="O52" s="68" t="s">
        <v>36</v>
      </c>
      <c r="P52" s="68" t="s">
        <v>37</v>
      </c>
      <c r="Q52" s="68" t="s">
        <v>38</v>
      </c>
      <c r="R52" s="68" t="s">
        <v>270</v>
      </c>
      <c r="S52" s="70" t="s">
        <v>271</v>
      </c>
      <c r="T52" s="70"/>
      <c r="U52" s="77"/>
      <c r="V52" s="77"/>
      <c r="W52" s="77"/>
      <c r="X52" s="77"/>
      <c r="Y52" s="77"/>
      <c r="Z52" s="77"/>
      <c r="AA52" s="78"/>
    </row>
    <row r="53" spans="1:27" s="79" customFormat="1" ht="217.5" x14ac:dyDescent="0.35">
      <c r="A53" s="66">
        <v>2131162177</v>
      </c>
      <c r="B53" s="66" t="s">
        <v>26</v>
      </c>
      <c r="C53" s="66" t="s">
        <v>272</v>
      </c>
      <c r="D53" s="66" t="s">
        <v>214</v>
      </c>
      <c r="E53" s="66" t="s">
        <v>273</v>
      </c>
      <c r="F53" s="66" t="s">
        <v>43</v>
      </c>
      <c r="G53" s="66">
        <v>163</v>
      </c>
      <c r="H53" s="66">
        <v>2019</v>
      </c>
      <c r="I53" s="66" t="s">
        <v>44</v>
      </c>
      <c r="J53" s="66" t="s">
        <v>74</v>
      </c>
      <c r="K53" s="66">
        <v>103</v>
      </c>
      <c r="L53" s="66" t="s">
        <v>274</v>
      </c>
      <c r="M53" s="66" t="s">
        <v>34</v>
      </c>
      <c r="N53" s="66" t="s">
        <v>267</v>
      </c>
      <c r="O53" s="66" t="s">
        <v>36</v>
      </c>
      <c r="P53" s="66" t="s">
        <v>275</v>
      </c>
      <c r="Q53" s="66" t="s">
        <v>38</v>
      </c>
      <c r="R53" s="66" t="s">
        <v>276</v>
      </c>
      <c r="S53" s="70" t="s">
        <v>277</v>
      </c>
      <c r="T53" s="70"/>
      <c r="U53" s="80"/>
      <c r="V53" s="80"/>
      <c r="W53" s="80"/>
      <c r="X53" s="80"/>
      <c r="Y53" s="80"/>
      <c r="Z53" s="80"/>
      <c r="AA53" s="78"/>
    </row>
    <row r="54" spans="1:27" s="79" customFormat="1" ht="43.5" x14ac:dyDescent="0.35">
      <c r="A54" s="68">
        <v>2144233665</v>
      </c>
      <c r="B54" s="68" t="s">
        <v>26</v>
      </c>
      <c r="C54" s="68" t="s">
        <v>97</v>
      </c>
      <c r="D54" s="68" t="s">
        <v>98</v>
      </c>
      <c r="E54" s="68" t="s">
        <v>99</v>
      </c>
      <c r="F54" s="68" t="s">
        <v>100</v>
      </c>
      <c r="G54" s="68">
        <v>237</v>
      </c>
      <c r="H54" s="68">
        <v>2021</v>
      </c>
      <c r="I54" s="68" t="s">
        <v>82</v>
      </c>
      <c r="J54" s="68" t="s">
        <v>32</v>
      </c>
      <c r="K54" s="68">
        <v>55</v>
      </c>
      <c r="L54" s="68" t="s">
        <v>278</v>
      </c>
      <c r="M54" s="68" t="s">
        <v>34</v>
      </c>
      <c r="N54" s="68" t="s">
        <v>267</v>
      </c>
      <c r="O54" s="68" t="s">
        <v>36</v>
      </c>
      <c r="P54" s="68" t="s">
        <v>134</v>
      </c>
      <c r="Q54" s="68" t="s">
        <v>38</v>
      </c>
      <c r="R54" s="68" t="s">
        <v>279</v>
      </c>
      <c r="S54" s="70" t="s">
        <v>280</v>
      </c>
      <c r="T54" s="70"/>
      <c r="U54" s="77"/>
      <c r="V54" s="77"/>
      <c r="W54" s="77"/>
      <c r="X54" s="77"/>
      <c r="Y54" s="77"/>
      <c r="Z54" s="77"/>
      <c r="AA54" s="78"/>
    </row>
    <row r="55" spans="1:27" s="79" customFormat="1" ht="188.5" x14ac:dyDescent="0.35">
      <c r="A55" s="66">
        <v>2147149324</v>
      </c>
      <c r="B55" s="66" t="s">
        <v>26</v>
      </c>
      <c r="C55" s="66" t="s">
        <v>122</v>
      </c>
      <c r="D55" s="66" t="s">
        <v>52</v>
      </c>
      <c r="E55" s="66" t="s">
        <v>123</v>
      </c>
      <c r="F55" s="66" t="s">
        <v>124</v>
      </c>
      <c r="G55" s="66">
        <v>20239900145</v>
      </c>
      <c r="H55" s="66">
        <v>2023</v>
      </c>
      <c r="I55" s="66" t="s">
        <v>125</v>
      </c>
      <c r="J55" s="66" t="s">
        <v>32</v>
      </c>
      <c r="K55" s="66">
        <v>85</v>
      </c>
      <c r="L55" s="66" t="s">
        <v>281</v>
      </c>
      <c r="M55" s="66" t="s">
        <v>34</v>
      </c>
      <c r="N55" s="66" t="s">
        <v>267</v>
      </c>
      <c r="O55" s="66" t="s">
        <v>57</v>
      </c>
      <c r="P55" s="66" t="s">
        <v>58</v>
      </c>
      <c r="Q55" s="66" t="s">
        <v>282</v>
      </c>
      <c r="R55" s="66" t="s">
        <v>283</v>
      </c>
      <c r="S55" s="70" t="s">
        <v>284</v>
      </c>
      <c r="T55" s="70" t="s">
        <v>285</v>
      </c>
      <c r="U55" s="80"/>
      <c r="V55" s="80"/>
      <c r="W55" s="80"/>
      <c r="X55" s="80"/>
      <c r="Y55" s="80"/>
      <c r="Z55" s="80"/>
      <c r="AA55" s="78"/>
    </row>
    <row r="56" spans="1:27" s="79" customFormat="1" ht="43.5" x14ac:dyDescent="0.35">
      <c r="A56" s="68">
        <v>2130573988</v>
      </c>
      <c r="B56" s="68" t="s">
        <v>26</v>
      </c>
      <c r="C56" s="68" t="s">
        <v>40</v>
      </c>
      <c r="D56" s="68" t="s">
        <v>41</v>
      </c>
      <c r="E56" s="68" t="s">
        <v>42</v>
      </c>
      <c r="F56" s="68" t="s">
        <v>43</v>
      </c>
      <c r="G56" s="68">
        <v>150</v>
      </c>
      <c r="H56" s="68">
        <v>2017</v>
      </c>
      <c r="I56" s="68" t="s">
        <v>44</v>
      </c>
      <c r="J56" s="68" t="s">
        <v>45</v>
      </c>
      <c r="K56" s="68">
        <v>103</v>
      </c>
      <c r="L56" s="68" t="s">
        <v>286</v>
      </c>
      <c r="M56" s="68" t="s">
        <v>34</v>
      </c>
      <c r="N56" s="68" t="s">
        <v>287</v>
      </c>
      <c r="O56" s="68" t="s">
        <v>36</v>
      </c>
      <c r="P56" s="68" t="s">
        <v>58</v>
      </c>
      <c r="Q56" s="68" t="s">
        <v>38</v>
      </c>
      <c r="R56" s="68" t="s">
        <v>288</v>
      </c>
      <c r="S56" s="70" t="s">
        <v>289</v>
      </c>
      <c r="T56" s="70"/>
      <c r="U56" s="80"/>
      <c r="V56" s="80"/>
      <c r="W56" s="80"/>
      <c r="X56" s="80"/>
      <c r="Y56" s="80"/>
      <c r="Z56" s="80"/>
      <c r="AA56" s="78"/>
    </row>
    <row r="57" spans="1:27" s="79" customFormat="1" ht="29" x14ac:dyDescent="0.35">
      <c r="A57" s="66">
        <v>2130573988</v>
      </c>
      <c r="B57" s="66" t="s">
        <v>26</v>
      </c>
      <c r="C57" s="66" t="s">
        <v>40</v>
      </c>
      <c r="D57" s="66" t="s">
        <v>41</v>
      </c>
      <c r="E57" s="66" t="s">
        <v>42</v>
      </c>
      <c r="F57" s="66" t="s">
        <v>43</v>
      </c>
      <c r="G57" s="66">
        <v>150</v>
      </c>
      <c r="H57" s="66">
        <v>2017</v>
      </c>
      <c r="I57" s="66" t="s">
        <v>44</v>
      </c>
      <c r="J57" s="66" t="s">
        <v>45</v>
      </c>
      <c r="K57" s="66">
        <v>103</v>
      </c>
      <c r="L57" s="66" t="s">
        <v>290</v>
      </c>
      <c r="M57" s="66" t="s">
        <v>34</v>
      </c>
      <c r="N57" s="66" t="s">
        <v>287</v>
      </c>
      <c r="O57" s="66" t="s">
        <v>36</v>
      </c>
      <c r="P57" s="66" t="s">
        <v>58</v>
      </c>
      <c r="Q57" s="66" t="s">
        <v>38</v>
      </c>
      <c r="R57" s="66" t="s">
        <v>291</v>
      </c>
      <c r="S57" s="70" t="s">
        <v>292</v>
      </c>
      <c r="T57" s="70"/>
      <c r="U57" s="77"/>
      <c r="V57" s="77"/>
      <c r="W57" s="77"/>
      <c r="X57" s="77"/>
      <c r="Y57" s="77"/>
      <c r="Z57" s="77"/>
      <c r="AA57" s="78"/>
    </row>
    <row r="58" spans="1:27" s="79" customFormat="1" ht="43.5" x14ac:dyDescent="0.35">
      <c r="A58" s="68">
        <v>2130573988</v>
      </c>
      <c r="B58" s="68" t="s">
        <v>26</v>
      </c>
      <c r="C58" s="68" t="s">
        <v>40</v>
      </c>
      <c r="D58" s="68" t="s">
        <v>41</v>
      </c>
      <c r="E58" s="68" t="s">
        <v>42</v>
      </c>
      <c r="F58" s="68" t="s">
        <v>43</v>
      </c>
      <c r="G58" s="68">
        <v>150</v>
      </c>
      <c r="H58" s="68">
        <v>2017</v>
      </c>
      <c r="I58" s="68" t="s">
        <v>44</v>
      </c>
      <c r="J58" s="68" t="s">
        <v>45</v>
      </c>
      <c r="K58" s="68">
        <v>104</v>
      </c>
      <c r="L58" s="68" t="s">
        <v>293</v>
      </c>
      <c r="M58" s="68" t="s">
        <v>34</v>
      </c>
      <c r="N58" s="68" t="s">
        <v>287</v>
      </c>
      <c r="O58" s="68" t="s">
        <v>36</v>
      </c>
      <c r="P58" s="68" t="s">
        <v>37</v>
      </c>
      <c r="Q58" s="68" t="s">
        <v>38</v>
      </c>
      <c r="R58" s="68" t="s">
        <v>288</v>
      </c>
      <c r="S58" s="70" t="s">
        <v>294</v>
      </c>
      <c r="T58" s="70"/>
      <c r="U58" s="80"/>
      <c r="V58" s="80"/>
      <c r="W58" s="80"/>
      <c r="X58" s="80"/>
      <c r="Y58" s="80"/>
      <c r="Z58" s="80"/>
      <c r="AA58" s="78"/>
    </row>
    <row r="59" spans="1:27" s="79" customFormat="1" ht="14.5" x14ac:dyDescent="0.35">
      <c r="A59" s="66">
        <v>2131162177</v>
      </c>
      <c r="B59" s="66" t="s">
        <v>26</v>
      </c>
      <c r="C59" s="66" t="s">
        <v>272</v>
      </c>
      <c r="D59" s="66" t="s">
        <v>214</v>
      </c>
      <c r="E59" s="66" t="s">
        <v>273</v>
      </c>
      <c r="F59" s="66" t="s">
        <v>43</v>
      </c>
      <c r="G59" s="66">
        <v>163</v>
      </c>
      <c r="H59" s="66">
        <v>2019</v>
      </c>
      <c r="I59" s="66" t="s">
        <v>44</v>
      </c>
      <c r="J59" s="66" t="s">
        <v>74</v>
      </c>
      <c r="K59" s="66">
        <v>104</v>
      </c>
      <c r="L59" s="66" t="s">
        <v>295</v>
      </c>
      <c r="M59" s="66" t="s">
        <v>34</v>
      </c>
      <c r="N59" s="66" t="s">
        <v>287</v>
      </c>
      <c r="O59" s="66" t="s">
        <v>36</v>
      </c>
      <c r="P59" s="66" t="s">
        <v>37</v>
      </c>
      <c r="Q59" s="66" t="s">
        <v>38</v>
      </c>
      <c r="R59" s="66" t="s">
        <v>296</v>
      </c>
      <c r="S59" s="70" t="s">
        <v>297</v>
      </c>
      <c r="T59" s="70"/>
      <c r="U59" s="77"/>
      <c r="V59" s="77"/>
      <c r="W59" s="77"/>
      <c r="X59" s="77"/>
      <c r="Y59" s="77"/>
      <c r="Z59" s="77"/>
      <c r="AA59" s="78"/>
    </row>
    <row r="60" spans="1:27" s="79" customFormat="1" ht="43.5" x14ac:dyDescent="0.35">
      <c r="A60" s="68">
        <v>2131476196</v>
      </c>
      <c r="B60" s="68" t="s">
        <v>26</v>
      </c>
      <c r="C60" s="68" t="s">
        <v>65</v>
      </c>
      <c r="D60" s="68" t="s">
        <v>66</v>
      </c>
      <c r="E60" s="68" t="s">
        <v>67</v>
      </c>
      <c r="F60" s="68" t="s">
        <v>43</v>
      </c>
      <c r="G60" s="68">
        <v>30</v>
      </c>
      <c r="H60" s="68">
        <v>2017</v>
      </c>
      <c r="I60" s="68" t="s">
        <v>44</v>
      </c>
      <c r="J60" s="68" t="s">
        <v>45</v>
      </c>
      <c r="K60" s="68">
        <v>103</v>
      </c>
      <c r="L60" s="68" t="s">
        <v>298</v>
      </c>
      <c r="M60" s="68" t="s">
        <v>34</v>
      </c>
      <c r="N60" s="68" t="s">
        <v>287</v>
      </c>
      <c r="O60" s="68" t="s">
        <v>36</v>
      </c>
      <c r="P60" s="68" t="s">
        <v>58</v>
      </c>
      <c r="Q60" s="68" t="s">
        <v>38</v>
      </c>
      <c r="R60" s="68" t="s">
        <v>158</v>
      </c>
      <c r="S60" s="70" t="s">
        <v>299</v>
      </c>
      <c r="T60" s="70"/>
      <c r="U60" s="77"/>
      <c r="V60" s="77"/>
      <c r="W60" s="77"/>
      <c r="X60" s="77"/>
      <c r="Y60" s="77"/>
      <c r="Z60" s="77"/>
      <c r="AA60" s="78"/>
    </row>
    <row r="61" spans="1:27" s="79" customFormat="1" ht="101.5" x14ac:dyDescent="0.35">
      <c r="A61" s="66">
        <v>2131476196</v>
      </c>
      <c r="B61" s="66" t="s">
        <v>26</v>
      </c>
      <c r="C61" s="66" t="s">
        <v>65</v>
      </c>
      <c r="D61" s="66" t="s">
        <v>66</v>
      </c>
      <c r="E61" s="66" t="s">
        <v>67</v>
      </c>
      <c r="F61" s="66" t="s">
        <v>43</v>
      </c>
      <c r="G61" s="66">
        <v>30</v>
      </c>
      <c r="H61" s="66">
        <v>2017</v>
      </c>
      <c r="I61" s="66" t="s">
        <v>44</v>
      </c>
      <c r="J61" s="66" t="s">
        <v>45</v>
      </c>
      <c r="K61" s="66">
        <v>104</v>
      </c>
      <c r="L61" s="66" t="s">
        <v>300</v>
      </c>
      <c r="M61" s="66" t="s">
        <v>34</v>
      </c>
      <c r="N61" s="66" t="s">
        <v>287</v>
      </c>
      <c r="O61" s="66" t="s">
        <v>36</v>
      </c>
      <c r="P61" s="66" t="s">
        <v>58</v>
      </c>
      <c r="Q61" s="66" t="s">
        <v>38</v>
      </c>
      <c r="R61" s="66" t="s">
        <v>158</v>
      </c>
      <c r="S61" s="70" t="s">
        <v>301</v>
      </c>
      <c r="T61" s="70"/>
      <c r="U61" s="77"/>
      <c r="V61" s="77"/>
      <c r="W61" s="77"/>
      <c r="X61" s="77"/>
      <c r="Y61" s="77"/>
      <c r="Z61" s="77"/>
      <c r="AA61" s="78"/>
    </row>
    <row r="62" spans="1:27" s="79" customFormat="1" ht="29" x14ac:dyDescent="0.35">
      <c r="A62" s="68">
        <v>2139054175</v>
      </c>
      <c r="B62" s="68" t="s">
        <v>26</v>
      </c>
      <c r="C62" s="68" t="s">
        <v>91</v>
      </c>
      <c r="D62" s="68" t="s">
        <v>92</v>
      </c>
      <c r="E62" s="68" t="s">
        <v>93</v>
      </c>
      <c r="F62" s="68" t="s">
        <v>43</v>
      </c>
      <c r="G62" s="68">
        <v>65</v>
      </c>
      <c r="H62" s="68">
        <v>2020</v>
      </c>
      <c r="I62" s="68" t="s">
        <v>44</v>
      </c>
      <c r="J62" s="68" t="s">
        <v>74</v>
      </c>
      <c r="K62" s="68">
        <v>151</v>
      </c>
      <c r="L62" s="68" t="s">
        <v>302</v>
      </c>
      <c r="M62" s="68" t="s">
        <v>34</v>
      </c>
      <c r="N62" s="68" t="s">
        <v>287</v>
      </c>
      <c r="O62" s="68" t="s">
        <v>36</v>
      </c>
      <c r="P62" s="68" t="s">
        <v>37</v>
      </c>
      <c r="Q62" s="68" t="s">
        <v>38</v>
      </c>
      <c r="R62" s="68" t="s">
        <v>165</v>
      </c>
      <c r="S62" s="70" t="s">
        <v>303</v>
      </c>
      <c r="T62" s="70"/>
      <c r="U62" s="80"/>
      <c r="V62" s="80"/>
      <c r="W62" s="80"/>
      <c r="X62" s="80"/>
      <c r="Y62" s="80"/>
      <c r="Z62" s="80"/>
      <c r="AA62" s="78"/>
    </row>
    <row r="63" spans="1:27" s="79" customFormat="1" ht="43.5" x14ac:dyDescent="0.35">
      <c r="A63" s="66">
        <v>2142266195</v>
      </c>
      <c r="B63" s="66" t="s">
        <v>26</v>
      </c>
      <c r="C63" s="66" t="s">
        <v>304</v>
      </c>
      <c r="D63" s="66" t="s">
        <v>52</v>
      </c>
      <c r="E63" s="66" t="s">
        <v>305</v>
      </c>
      <c r="F63" s="66" t="s">
        <v>54</v>
      </c>
      <c r="G63" s="66">
        <v>193</v>
      </c>
      <c r="H63" s="66">
        <v>2020</v>
      </c>
      <c r="I63" s="66" t="s">
        <v>44</v>
      </c>
      <c r="J63" s="66" t="s">
        <v>55</v>
      </c>
      <c r="K63" s="66">
        <v>117</v>
      </c>
      <c r="L63" s="66" t="s">
        <v>306</v>
      </c>
      <c r="M63" s="66" t="s">
        <v>34</v>
      </c>
      <c r="N63" s="66" t="s">
        <v>287</v>
      </c>
      <c r="O63" s="66" t="s">
        <v>36</v>
      </c>
      <c r="P63" s="66" t="s">
        <v>37</v>
      </c>
      <c r="Q63" s="66" t="s">
        <v>38</v>
      </c>
      <c r="R63" s="66" t="s">
        <v>307</v>
      </c>
      <c r="S63" s="70" t="s">
        <v>308</v>
      </c>
      <c r="T63" s="70"/>
      <c r="U63" s="77"/>
      <c r="V63" s="77"/>
      <c r="W63" s="77"/>
      <c r="X63" s="77"/>
      <c r="Y63" s="77"/>
      <c r="Z63" s="77"/>
      <c r="AA63" s="78"/>
    </row>
    <row r="64" spans="1:27" s="79" customFormat="1" ht="43.5" x14ac:dyDescent="0.35">
      <c r="A64" s="68">
        <v>2145215132</v>
      </c>
      <c r="B64" s="68" t="s">
        <v>26</v>
      </c>
      <c r="C64" s="68" t="s">
        <v>104</v>
      </c>
      <c r="D64" s="68" t="s">
        <v>72</v>
      </c>
      <c r="E64" s="68" t="s">
        <v>73</v>
      </c>
      <c r="F64" s="68" t="s">
        <v>43</v>
      </c>
      <c r="G64" s="68">
        <v>20210300186</v>
      </c>
      <c r="H64" s="68">
        <v>2021</v>
      </c>
      <c r="I64" s="68" t="s">
        <v>44</v>
      </c>
      <c r="J64" s="68" t="s">
        <v>74</v>
      </c>
      <c r="K64" s="68">
        <v>80</v>
      </c>
      <c r="L64" s="68" t="s">
        <v>309</v>
      </c>
      <c r="M64" s="68" t="s">
        <v>34</v>
      </c>
      <c r="N64" s="68" t="s">
        <v>287</v>
      </c>
      <c r="O64" s="68" t="s">
        <v>36</v>
      </c>
      <c r="P64" s="68" t="s">
        <v>310</v>
      </c>
      <c r="Q64" s="68" t="s">
        <v>38</v>
      </c>
      <c r="R64" s="68" t="s">
        <v>311</v>
      </c>
      <c r="S64" s="70" t="s">
        <v>312</v>
      </c>
      <c r="T64" s="70"/>
      <c r="U64" s="77"/>
      <c r="V64" s="77"/>
      <c r="W64" s="77"/>
      <c r="X64" s="77"/>
      <c r="Y64" s="77"/>
      <c r="Z64" s="77"/>
      <c r="AA64" s="78"/>
    </row>
    <row r="65" spans="1:27" s="79" customFormat="1" ht="43.5" x14ac:dyDescent="0.35">
      <c r="A65" s="66">
        <v>2151787876</v>
      </c>
      <c r="B65" s="66" t="s">
        <v>26</v>
      </c>
      <c r="C65" s="66" t="s">
        <v>253</v>
      </c>
      <c r="D65" s="66" t="s">
        <v>171</v>
      </c>
      <c r="E65" s="66" t="s">
        <v>254</v>
      </c>
      <c r="F65" s="66" t="s">
        <v>43</v>
      </c>
      <c r="G65" s="66">
        <v>202313001461</v>
      </c>
      <c r="H65" s="66">
        <v>2023</v>
      </c>
      <c r="I65" s="66" t="s">
        <v>44</v>
      </c>
      <c r="J65" s="66" t="s">
        <v>173</v>
      </c>
      <c r="K65" s="66">
        <v>88</v>
      </c>
      <c r="L65" s="66" t="s">
        <v>313</v>
      </c>
      <c r="M65" s="66" t="s">
        <v>34</v>
      </c>
      <c r="N65" s="66" t="s">
        <v>287</v>
      </c>
      <c r="O65" s="66" t="s">
        <v>36</v>
      </c>
      <c r="P65" s="66" t="s">
        <v>58</v>
      </c>
      <c r="Q65" s="66" t="s">
        <v>38</v>
      </c>
      <c r="R65" s="66" t="s">
        <v>314</v>
      </c>
      <c r="S65" s="70" t="s">
        <v>315</v>
      </c>
      <c r="T65" s="70"/>
      <c r="U65" s="77"/>
      <c r="V65" s="77"/>
      <c r="W65" s="77"/>
      <c r="X65" s="77"/>
      <c r="Y65" s="77"/>
      <c r="Z65" s="77"/>
      <c r="AA65" s="78"/>
    </row>
    <row r="66" spans="1:27" s="79" customFormat="1" ht="130.5" x14ac:dyDescent="0.35">
      <c r="A66" s="68">
        <v>2130573988</v>
      </c>
      <c r="B66" s="68" t="s">
        <v>26</v>
      </c>
      <c r="C66" s="68" t="s">
        <v>40</v>
      </c>
      <c r="D66" s="68" t="s">
        <v>41</v>
      </c>
      <c r="E66" s="68" t="s">
        <v>42</v>
      </c>
      <c r="F66" s="68" t="s">
        <v>43</v>
      </c>
      <c r="G66" s="68">
        <v>150</v>
      </c>
      <c r="H66" s="68">
        <v>2017</v>
      </c>
      <c r="I66" s="68" t="s">
        <v>44</v>
      </c>
      <c r="J66" s="68" t="s">
        <v>45</v>
      </c>
      <c r="K66" s="68">
        <v>44</v>
      </c>
      <c r="L66" s="68" t="s">
        <v>316</v>
      </c>
      <c r="M66" s="68" t="s">
        <v>317</v>
      </c>
      <c r="N66" s="68" t="s">
        <v>318</v>
      </c>
      <c r="O66" s="68" t="s">
        <v>176</v>
      </c>
      <c r="P66" s="68" t="s">
        <v>37</v>
      </c>
      <c r="Q66" s="68" t="s">
        <v>319</v>
      </c>
      <c r="R66" s="68" t="s">
        <v>320</v>
      </c>
      <c r="S66" s="70" t="s">
        <v>321</v>
      </c>
      <c r="T66" s="70" t="s">
        <v>322</v>
      </c>
      <c r="U66" s="77"/>
      <c r="V66" s="77"/>
      <c r="W66" s="77"/>
      <c r="X66" s="77"/>
      <c r="Y66" s="77"/>
      <c r="Z66" s="77"/>
      <c r="AA66" s="78"/>
    </row>
    <row r="67" spans="1:27" s="79" customFormat="1" ht="72.5" x14ac:dyDescent="0.35">
      <c r="A67" s="66">
        <v>2132346285</v>
      </c>
      <c r="B67" s="66" t="s">
        <v>26</v>
      </c>
      <c r="C67" s="66" t="s">
        <v>142</v>
      </c>
      <c r="D67" s="66" t="s">
        <v>28</v>
      </c>
      <c r="E67" s="66" t="s">
        <v>143</v>
      </c>
      <c r="F67" s="66" t="s">
        <v>144</v>
      </c>
      <c r="G67" s="66">
        <v>37</v>
      </c>
      <c r="H67" s="66">
        <v>2018</v>
      </c>
      <c r="I67" s="66" t="s">
        <v>125</v>
      </c>
      <c r="J67" s="66" t="s">
        <v>32</v>
      </c>
      <c r="K67" s="66">
        <v>117</v>
      </c>
      <c r="L67" s="66" t="s">
        <v>323</v>
      </c>
      <c r="M67" s="66" t="s">
        <v>317</v>
      </c>
      <c r="N67" s="66" t="s">
        <v>324</v>
      </c>
      <c r="O67" s="66" t="s">
        <v>36</v>
      </c>
      <c r="P67" s="66" t="s">
        <v>58</v>
      </c>
      <c r="Q67" s="66" t="s">
        <v>38</v>
      </c>
      <c r="R67" s="66" t="s">
        <v>325</v>
      </c>
      <c r="S67" s="70" t="s">
        <v>326</v>
      </c>
      <c r="T67" s="70"/>
      <c r="U67" s="77"/>
      <c r="V67" s="77"/>
      <c r="W67" s="77"/>
      <c r="X67" s="77"/>
      <c r="Y67" s="77"/>
      <c r="Z67" s="77"/>
      <c r="AA67" s="78"/>
    </row>
    <row r="68" spans="1:27" s="79" customFormat="1" ht="159.5" x14ac:dyDescent="0.35">
      <c r="A68" s="68">
        <v>2132346285</v>
      </c>
      <c r="B68" s="68" t="s">
        <v>26</v>
      </c>
      <c r="C68" s="68" t="s">
        <v>142</v>
      </c>
      <c r="D68" s="68" t="s">
        <v>28</v>
      </c>
      <c r="E68" s="68" t="s">
        <v>143</v>
      </c>
      <c r="F68" s="68" t="s">
        <v>144</v>
      </c>
      <c r="G68" s="68">
        <v>37</v>
      </c>
      <c r="H68" s="68">
        <v>2018</v>
      </c>
      <c r="I68" s="68" t="s">
        <v>125</v>
      </c>
      <c r="J68" s="68" t="s">
        <v>32</v>
      </c>
      <c r="K68" s="68">
        <v>126</v>
      </c>
      <c r="L68" s="68" t="s">
        <v>327</v>
      </c>
      <c r="M68" s="68" t="s">
        <v>317</v>
      </c>
      <c r="N68" s="68" t="s">
        <v>324</v>
      </c>
      <c r="O68" s="68" t="s">
        <v>36</v>
      </c>
      <c r="P68" s="68" t="s">
        <v>58</v>
      </c>
      <c r="Q68" s="68" t="s">
        <v>38</v>
      </c>
      <c r="R68" s="68" t="s">
        <v>328</v>
      </c>
      <c r="S68" s="70" t="s">
        <v>329</v>
      </c>
      <c r="T68" s="70"/>
      <c r="U68" s="80"/>
      <c r="V68" s="80"/>
      <c r="W68" s="80"/>
      <c r="X68" s="80"/>
      <c r="Y68" s="80"/>
      <c r="Z68" s="80"/>
      <c r="AA68" s="78"/>
    </row>
    <row r="69" spans="1:27" s="79" customFormat="1" ht="145" x14ac:dyDescent="0.35">
      <c r="A69" s="66">
        <v>2132346285</v>
      </c>
      <c r="B69" s="66" t="s">
        <v>26</v>
      </c>
      <c r="C69" s="66" t="s">
        <v>142</v>
      </c>
      <c r="D69" s="66" t="s">
        <v>28</v>
      </c>
      <c r="E69" s="66" t="s">
        <v>143</v>
      </c>
      <c r="F69" s="66" t="s">
        <v>144</v>
      </c>
      <c r="G69" s="66">
        <v>37</v>
      </c>
      <c r="H69" s="66">
        <v>2018</v>
      </c>
      <c r="I69" s="66" t="s">
        <v>125</v>
      </c>
      <c r="J69" s="66" t="s">
        <v>32</v>
      </c>
      <c r="K69" s="66">
        <v>127</v>
      </c>
      <c r="L69" s="66" t="s">
        <v>327</v>
      </c>
      <c r="M69" s="66" t="s">
        <v>317</v>
      </c>
      <c r="N69" s="66" t="s">
        <v>324</v>
      </c>
      <c r="O69" s="66" t="s">
        <v>36</v>
      </c>
      <c r="P69" s="66" t="s">
        <v>37</v>
      </c>
      <c r="Q69" s="66" t="s">
        <v>38</v>
      </c>
      <c r="R69" s="66" t="s">
        <v>330</v>
      </c>
      <c r="S69" s="70" t="s">
        <v>331</v>
      </c>
      <c r="T69" s="70"/>
      <c r="U69" s="77"/>
      <c r="V69" s="77"/>
      <c r="W69" s="77"/>
      <c r="X69" s="77"/>
      <c r="Y69" s="77"/>
      <c r="Z69" s="77"/>
      <c r="AA69" s="78"/>
    </row>
    <row r="70" spans="1:27" s="79" customFormat="1" ht="130.5" x14ac:dyDescent="0.35">
      <c r="A70" s="68">
        <v>2138417146</v>
      </c>
      <c r="B70" s="68" t="s">
        <v>26</v>
      </c>
      <c r="C70" s="68" t="s">
        <v>79</v>
      </c>
      <c r="D70" s="68" t="s">
        <v>72</v>
      </c>
      <c r="E70" s="68" t="s">
        <v>80</v>
      </c>
      <c r="F70" s="68" t="s">
        <v>81</v>
      </c>
      <c r="G70" s="68">
        <v>83</v>
      </c>
      <c r="H70" s="68">
        <v>2019</v>
      </c>
      <c r="I70" s="68" t="s">
        <v>82</v>
      </c>
      <c r="J70" s="68" t="s">
        <v>32</v>
      </c>
      <c r="K70" s="68">
        <v>80</v>
      </c>
      <c r="L70" s="68" t="s">
        <v>332</v>
      </c>
      <c r="M70" s="68" t="s">
        <v>317</v>
      </c>
      <c r="N70" s="68" t="s">
        <v>324</v>
      </c>
      <c r="O70" s="68" t="s">
        <v>36</v>
      </c>
      <c r="P70" s="68" t="s">
        <v>134</v>
      </c>
      <c r="Q70" s="68" t="s">
        <v>38</v>
      </c>
      <c r="R70" s="68" t="s">
        <v>333</v>
      </c>
      <c r="S70" s="70" t="s">
        <v>334</v>
      </c>
      <c r="T70" s="70"/>
      <c r="U70" s="80"/>
      <c r="V70" s="80"/>
      <c r="W70" s="80"/>
      <c r="X70" s="80"/>
      <c r="Y70" s="80"/>
      <c r="Z70" s="80"/>
      <c r="AA70" s="78"/>
    </row>
    <row r="71" spans="1:27" s="79" customFormat="1" ht="43.5" x14ac:dyDescent="0.35">
      <c r="A71" s="66">
        <v>2145409483</v>
      </c>
      <c r="B71" s="66" t="s">
        <v>26</v>
      </c>
      <c r="C71" s="66" t="s">
        <v>27</v>
      </c>
      <c r="D71" s="66" t="s">
        <v>28</v>
      </c>
      <c r="E71" s="66" t="s">
        <v>29</v>
      </c>
      <c r="F71" s="66" t="s">
        <v>30</v>
      </c>
      <c r="G71" s="66">
        <v>2022050018</v>
      </c>
      <c r="H71" s="66">
        <v>2022</v>
      </c>
      <c r="I71" s="66" t="s">
        <v>31</v>
      </c>
      <c r="J71" s="66" t="s">
        <v>32</v>
      </c>
      <c r="K71" s="66">
        <v>109</v>
      </c>
      <c r="L71" s="66" t="s">
        <v>335</v>
      </c>
      <c r="M71" s="66" t="s">
        <v>317</v>
      </c>
      <c r="N71" s="66" t="s">
        <v>324</v>
      </c>
      <c r="O71" s="66" t="s">
        <v>36</v>
      </c>
      <c r="P71" s="66" t="s">
        <v>134</v>
      </c>
      <c r="Q71" s="66" t="s">
        <v>38</v>
      </c>
      <c r="R71" s="66" t="s">
        <v>38</v>
      </c>
      <c r="S71" s="70" t="s">
        <v>336</v>
      </c>
      <c r="T71" s="70"/>
      <c r="U71" s="77"/>
      <c r="V71" s="77"/>
      <c r="W71" s="77"/>
      <c r="X71" s="77"/>
      <c r="Y71" s="77"/>
      <c r="Z71" s="77"/>
      <c r="AA71" s="78"/>
    </row>
    <row r="72" spans="1:27" s="79" customFormat="1" ht="29" x14ac:dyDescent="0.35">
      <c r="A72" s="68">
        <v>2130365309</v>
      </c>
      <c r="B72" s="68" t="s">
        <v>26</v>
      </c>
      <c r="C72" s="68" t="s">
        <v>337</v>
      </c>
      <c r="D72" s="68" t="s">
        <v>247</v>
      </c>
      <c r="E72" s="68" t="s">
        <v>338</v>
      </c>
      <c r="F72" s="68" t="s">
        <v>339</v>
      </c>
      <c r="G72" s="68">
        <v>46</v>
      </c>
      <c r="H72" s="68">
        <v>2016</v>
      </c>
      <c r="I72" s="68" t="s">
        <v>125</v>
      </c>
      <c r="J72" s="68" t="s">
        <v>32</v>
      </c>
      <c r="K72" s="68">
        <v>23</v>
      </c>
      <c r="L72" s="68" t="s">
        <v>340</v>
      </c>
      <c r="M72" s="68" t="s">
        <v>317</v>
      </c>
      <c r="N72" s="68" t="s">
        <v>341</v>
      </c>
      <c r="O72" s="68" t="s">
        <v>176</v>
      </c>
      <c r="P72" s="68" t="s">
        <v>58</v>
      </c>
      <c r="Q72" s="68" t="s">
        <v>342</v>
      </c>
      <c r="R72" s="68" t="s">
        <v>343</v>
      </c>
      <c r="S72" s="70" t="s">
        <v>344</v>
      </c>
      <c r="T72" s="70" t="s">
        <v>345</v>
      </c>
      <c r="U72" s="77"/>
      <c r="V72" s="77"/>
      <c r="W72" s="77"/>
      <c r="X72" s="77"/>
      <c r="Y72" s="77"/>
      <c r="Z72" s="77"/>
      <c r="AA72" s="78"/>
    </row>
    <row r="73" spans="1:27" s="79" customFormat="1" ht="217.5" x14ac:dyDescent="0.35">
      <c r="A73" s="66">
        <v>2130573988</v>
      </c>
      <c r="B73" s="66" t="s">
        <v>26</v>
      </c>
      <c r="C73" s="66" t="s">
        <v>40</v>
      </c>
      <c r="D73" s="66" t="s">
        <v>41</v>
      </c>
      <c r="E73" s="66" t="s">
        <v>42</v>
      </c>
      <c r="F73" s="66" t="s">
        <v>43</v>
      </c>
      <c r="G73" s="66">
        <v>150</v>
      </c>
      <c r="H73" s="66">
        <v>2017</v>
      </c>
      <c r="I73" s="66" t="s">
        <v>44</v>
      </c>
      <c r="J73" s="66" t="s">
        <v>45</v>
      </c>
      <c r="K73" s="66">
        <v>37</v>
      </c>
      <c r="L73" s="66" t="s">
        <v>346</v>
      </c>
      <c r="M73" s="66" t="s">
        <v>317</v>
      </c>
      <c r="N73" s="66" t="s">
        <v>341</v>
      </c>
      <c r="O73" s="66" t="s">
        <v>347</v>
      </c>
      <c r="P73" s="66" t="s">
        <v>58</v>
      </c>
      <c r="Q73" s="66" t="s">
        <v>348</v>
      </c>
      <c r="R73" s="66" t="s">
        <v>349</v>
      </c>
      <c r="S73" s="70" t="s">
        <v>350</v>
      </c>
      <c r="T73" s="70" t="s">
        <v>351</v>
      </c>
      <c r="U73" s="80"/>
      <c r="V73" s="80"/>
      <c r="W73" s="80"/>
      <c r="X73" s="80"/>
      <c r="Y73" s="80"/>
      <c r="Z73" s="80"/>
      <c r="AA73" s="78"/>
    </row>
    <row r="74" spans="1:27" s="79" customFormat="1" ht="72.5" x14ac:dyDescent="0.35">
      <c r="A74" s="68">
        <v>2130573988</v>
      </c>
      <c r="B74" s="68" t="s">
        <v>26</v>
      </c>
      <c r="C74" s="68" t="s">
        <v>40</v>
      </c>
      <c r="D74" s="68" t="s">
        <v>41</v>
      </c>
      <c r="E74" s="68" t="s">
        <v>42</v>
      </c>
      <c r="F74" s="68" t="s">
        <v>43</v>
      </c>
      <c r="G74" s="68">
        <v>150</v>
      </c>
      <c r="H74" s="68">
        <v>2017</v>
      </c>
      <c r="I74" s="68" t="s">
        <v>44</v>
      </c>
      <c r="J74" s="68" t="s">
        <v>45</v>
      </c>
      <c r="K74" s="68">
        <v>43</v>
      </c>
      <c r="L74" s="68" t="s">
        <v>352</v>
      </c>
      <c r="M74" s="68" t="s">
        <v>317</v>
      </c>
      <c r="N74" s="68" t="s">
        <v>341</v>
      </c>
      <c r="O74" s="68" t="s">
        <v>176</v>
      </c>
      <c r="P74" s="68" t="s">
        <v>37</v>
      </c>
      <c r="Q74" s="68" t="s">
        <v>319</v>
      </c>
      <c r="R74" s="68" t="s">
        <v>320</v>
      </c>
      <c r="S74" s="70" t="s">
        <v>353</v>
      </c>
      <c r="T74" s="70" t="s">
        <v>354</v>
      </c>
      <c r="U74" s="80"/>
      <c r="V74" s="80"/>
      <c r="W74" s="80"/>
      <c r="X74" s="80"/>
      <c r="Y74" s="80"/>
      <c r="Z74" s="80"/>
      <c r="AA74" s="78"/>
    </row>
    <row r="75" spans="1:27" s="79" customFormat="1" ht="14.25" customHeight="1" x14ac:dyDescent="0.35">
      <c r="A75" s="66">
        <v>2130573988</v>
      </c>
      <c r="B75" s="66" t="s">
        <v>26</v>
      </c>
      <c r="C75" s="66" t="s">
        <v>40</v>
      </c>
      <c r="D75" s="66" t="s">
        <v>41</v>
      </c>
      <c r="E75" s="66" t="s">
        <v>42</v>
      </c>
      <c r="F75" s="66" t="s">
        <v>43</v>
      </c>
      <c r="G75" s="66">
        <v>150</v>
      </c>
      <c r="H75" s="66">
        <v>2017</v>
      </c>
      <c r="I75" s="66" t="s">
        <v>44</v>
      </c>
      <c r="J75" s="66" t="s">
        <v>45</v>
      </c>
      <c r="K75" s="66">
        <v>48</v>
      </c>
      <c r="L75" s="66" t="s">
        <v>346</v>
      </c>
      <c r="M75" s="66" t="s">
        <v>317</v>
      </c>
      <c r="N75" s="66" t="s">
        <v>341</v>
      </c>
      <c r="O75" s="66" t="s">
        <v>347</v>
      </c>
      <c r="P75" s="66" t="s">
        <v>37</v>
      </c>
      <c r="Q75" s="66" t="s">
        <v>348</v>
      </c>
      <c r="R75" s="66" t="s">
        <v>349</v>
      </c>
      <c r="S75" s="70" t="s">
        <v>355</v>
      </c>
      <c r="T75" s="70" t="s">
        <v>356</v>
      </c>
      <c r="U75" s="80"/>
      <c r="V75" s="80"/>
      <c r="W75" s="80"/>
      <c r="X75" s="80"/>
      <c r="Y75" s="80"/>
      <c r="Z75" s="80"/>
      <c r="AA75" s="78"/>
    </row>
    <row r="76" spans="1:27" s="79" customFormat="1" ht="74" customHeight="1" x14ac:dyDescent="0.35">
      <c r="A76" s="68">
        <v>2131618580</v>
      </c>
      <c r="B76" s="68" t="s">
        <v>26</v>
      </c>
      <c r="C76" s="68" t="s">
        <v>228</v>
      </c>
      <c r="D76" s="68" t="s">
        <v>72</v>
      </c>
      <c r="E76" s="68" t="s">
        <v>229</v>
      </c>
      <c r="F76" s="68" t="s">
        <v>43</v>
      </c>
      <c r="G76" s="68">
        <v>125</v>
      </c>
      <c r="H76" s="68">
        <v>2018</v>
      </c>
      <c r="I76" s="68" t="s">
        <v>44</v>
      </c>
      <c r="J76" s="68" t="s">
        <v>173</v>
      </c>
      <c r="K76" s="68">
        <v>70</v>
      </c>
      <c r="L76" s="68" t="s">
        <v>357</v>
      </c>
      <c r="M76" s="68" t="s">
        <v>317</v>
      </c>
      <c r="N76" s="68" t="s">
        <v>341</v>
      </c>
      <c r="O76" s="68" t="s">
        <v>347</v>
      </c>
      <c r="P76" s="68" t="s">
        <v>358</v>
      </c>
      <c r="Q76" s="68" t="s">
        <v>231</v>
      </c>
      <c r="R76" s="68" t="s">
        <v>359</v>
      </c>
      <c r="S76" s="70" t="s">
        <v>360</v>
      </c>
      <c r="T76" s="70" t="s">
        <v>361</v>
      </c>
      <c r="U76" s="80" t="s">
        <v>362</v>
      </c>
      <c r="V76" s="80" t="s">
        <v>363</v>
      </c>
      <c r="W76" s="80" t="s">
        <v>364</v>
      </c>
      <c r="X76" s="80"/>
      <c r="Y76" s="80"/>
      <c r="Z76" s="80"/>
      <c r="AA76" s="78"/>
    </row>
    <row r="77" spans="1:27" s="79" customFormat="1" ht="72.5" x14ac:dyDescent="0.35">
      <c r="A77" s="66">
        <v>2142846510</v>
      </c>
      <c r="B77" s="66" t="s">
        <v>26</v>
      </c>
      <c r="C77" s="66" t="s">
        <v>365</v>
      </c>
      <c r="D77" s="66" t="s">
        <v>28</v>
      </c>
      <c r="E77" s="66" t="s">
        <v>366</v>
      </c>
      <c r="F77" s="66" t="s">
        <v>43</v>
      </c>
      <c r="G77" s="66">
        <v>25</v>
      </c>
      <c r="H77" s="66">
        <v>2020</v>
      </c>
      <c r="I77" s="66" t="s">
        <v>44</v>
      </c>
      <c r="J77" s="66" t="s">
        <v>173</v>
      </c>
      <c r="K77" s="66">
        <v>63</v>
      </c>
      <c r="L77" s="66" t="s">
        <v>367</v>
      </c>
      <c r="M77" s="66" t="s">
        <v>317</v>
      </c>
      <c r="N77" s="66" t="s">
        <v>341</v>
      </c>
      <c r="O77" s="66" t="s">
        <v>36</v>
      </c>
      <c r="P77" s="66" t="s">
        <v>58</v>
      </c>
      <c r="Q77" s="66" t="s">
        <v>38</v>
      </c>
      <c r="R77" s="66" t="s">
        <v>368</v>
      </c>
      <c r="S77" s="70" t="s">
        <v>369</v>
      </c>
      <c r="T77" s="70"/>
      <c r="U77" s="80"/>
      <c r="V77" s="80"/>
      <c r="W77" s="80"/>
      <c r="X77" s="80"/>
      <c r="Y77" s="80"/>
      <c r="Z77" s="80"/>
      <c r="AA77" s="78"/>
    </row>
    <row r="78" spans="1:27" s="79" customFormat="1" ht="87" x14ac:dyDescent="0.35">
      <c r="A78" s="68">
        <v>2151787876</v>
      </c>
      <c r="B78" s="68" t="s">
        <v>26</v>
      </c>
      <c r="C78" s="68" t="s">
        <v>253</v>
      </c>
      <c r="D78" s="68" t="s">
        <v>171</v>
      </c>
      <c r="E78" s="68" t="s">
        <v>254</v>
      </c>
      <c r="F78" s="68" t="s">
        <v>43</v>
      </c>
      <c r="G78" s="68">
        <v>202313001461</v>
      </c>
      <c r="H78" s="68">
        <v>2023</v>
      </c>
      <c r="I78" s="68" t="s">
        <v>44</v>
      </c>
      <c r="J78" s="68" t="s">
        <v>173</v>
      </c>
      <c r="K78" s="68">
        <v>37</v>
      </c>
      <c r="L78" s="68" t="s">
        <v>370</v>
      </c>
      <c r="M78" s="68" t="s">
        <v>317</v>
      </c>
      <c r="N78" s="68" t="s">
        <v>341</v>
      </c>
      <c r="O78" s="68" t="s">
        <v>176</v>
      </c>
      <c r="P78" s="68" t="s">
        <v>58</v>
      </c>
      <c r="Q78" s="68" t="s">
        <v>371</v>
      </c>
      <c r="R78" s="68" t="s">
        <v>372</v>
      </c>
      <c r="S78" s="70" t="s">
        <v>373</v>
      </c>
      <c r="T78" s="70" t="s">
        <v>374</v>
      </c>
      <c r="U78" s="77"/>
      <c r="V78" s="77"/>
      <c r="W78" s="77"/>
      <c r="X78" s="77"/>
      <c r="Y78" s="77"/>
      <c r="Z78" s="77"/>
      <c r="AA78" s="78"/>
    </row>
    <row r="79" spans="1:27" s="79" customFormat="1" ht="87" x14ac:dyDescent="0.35">
      <c r="A79" s="66">
        <v>2151787876</v>
      </c>
      <c r="B79" s="66" t="s">
        <v>26</v>
      </c>
      <c r="C79" s="66" t="s">
        <v>253</v>
      </c>
      <c r="D79" s="66" t="s">
        <v>171</v>
      </c>
      <c r="E79" s="66" t="s">
        <v>254</v>
      </c>
      <c r="F79" s="66" t="s">
        <v>43</v>
      </c>
      <c r="G79" s="66">
        <v>202313001461</v>
      </c>
      <c r="H79" s="66">
        <v>2023</v>
      </c>
      <c r="I79" s="66" t="s">
        <v>44</v>
      </c>
      <c r="J79" s="66" t="s">
        <v>173</v>
      </c>
      <c r="K79" s="66">
        <v>39</v>
      </c>
      <c r="L79" s="66" t="s">
        <v>370</v>
      </c>
      <c r="M79" s="66" t="s">
        <v>317</v>
      </c>
      <c r="N79" s="66" t="s">
        <v>341</v>
      </c>
      <c r="O79" s="66" t="s">
        <v>176</v>
      </c>
      <c r="P79" s="66" t="s">
        <v>58</v>
      </c>
      <c r="Q79" s="66" t="s">
        <v>371</v>
      </c>
      <c r="R79" s="66" t="s">
        <v>375</v>
      </c>
      <c r="S79" s="70" t="s">
        <v>376</v>
      </c>
      <c r="T79" s="70" t="s">
        <v>377</v>
      </c>
      <c r="U79" s="80"/>
      <c r="V79" s="80"/>
      <c r="W79" s="80"/>
      <c r="X79" s="80"/>
      <c r="Y79" s="80"/>
      <c r="Z79" s="80"/>
      <c r="AA79" s="78"/>
    </row>
    <row r="80" spans="1:27" s="79" customFormat="1" ht="186.5" customHeight="1" x14ac:dyDescent="0.35">
      <c r="A80" s="68">
        <v>2131447464</v>
      </c>
      <c r="B80" s="68" t="s">
        <v>26</v>
      </c>
      <c r="C80" s="68" t="s">
        <v>51</v>
      </c>
      <c r="D80" s="68" t="s">
        <v>52</v>
      </c>
      <c r="E80" s="68" t="s">
        <v>53</v>
      </c>
      <c r="F80" s="68" t="s">
        <v>54</v>
      </c>
      <c r="G80" s="68">
        <v>1542</v>
      </c>
      <c r="H80" s="68">
        <v>2018</v>
      </c>
      <c r="I80" s="68" t="s">
        <v>44</v>
      </c>
      <c r="J80" s="68" t="s">
        <v>55</v>
      </c>
      <c r="K80" s="68">
        <v>64</v>
      </c>
      <c r="L80" s="68" t="s">
        <v>378</v>
      </c>
      <c r="M80" s="68" t="s">
        <v>317</v>
      </c>
      <c r="N80" s="68" t="s">
        <v>341</v>
      </c>
      <c r="O80" s="68" t="s">
        <v>176</v>
      </c>
      <c r="P80" s="68" t="s">
        <v>58</v>
      </c>
      <c r="Q80" s="68" t="s">
        <v>317</v>
      </c>
      <c r="R80" s="68" t="s">
        <v>379</v>
      </c>
      <c r="S80" s="70" t="s">
        <v>380</v>
      </c>
      <c r="T80" s="70" t="s">
        <v>381</v>
      </c>
      <c r="U80" s="77" t="s">
        <v>382</v>
      </c>
      <c r="V80" s="77"/>
      <c r="W80" s="77"/>
      <c r="X80" s="77"/>
      <c r="Y80" s="77" t="s">
        <v>383</v>
      </c>
      <c r="Z80" s="77"/>
      <c r="AA80" s="78"/>
    </row>
    <row r="81" spans="1:27" s="79" customFormat="1" ht="305" customHeight="1" x14ac:dyDescent="0.35">
      <c r="A81" s="66">
        <v>2131447464</v>
      </c>
      <c r="B81" s="66" t="s">
        <v>26</v>
      </c>
      <c r="C81" s="66" t="s">
        <v>51</v>
      </c>
      <c r="D81" s="66" t="s">
        <v>52</v>
      </c>
      <c r="E81" s="66" t="s">
        <v>53</v>
      </c>
      <c r="F81" s="66" t="s">
        <v>54</v>
      </c>
      <c r="G81" s="66">
        <v>1542</v>
      </c>
      <c r="H81" s="66">
        <v>2018</v>
      </c>
      <c r="I81" s="66" t="s">
        <v>44</v>
      </c>
      <c r="J81" s="66" t="s">
        <v>55</v>
      </c>
      <c r="K81" s="66">
        <v>79</v>
      </c>
      <c r="L81" s="66" t="s">
        <v>384</v>
      </c>
      <c r="M81" s="66" t="s">
        <v>317</v>
      </c>
      <c r="N81" s="66" t="s">
        <v>341</v>
      </c>
      <c r="O81" s="66" t="s">
        <v>176</v>
      </c>
      <c r="P81" s="66" t="s">
        <v>134</v>
      </c>
      <c r="Q81" s="66" t="s">
        <v>317</v>
      </c>
      <c r="R81" s="66" t="s">
        <v>385</v>
      </c>
      <c r="S81" s="70" t="s">
        <v>386</v>
      </c>
      <c r="T81" s="70" t="s">
        <v>381</v>
      </c>
      <c r="U81" s="80" t="s">
        <v>387</v>
      </c>
      <c r="V81" s="80"/>
      <c r="W81" s="80"/>
      <c r="X81" s="80"/>
      <c r="Y81" s="80" t="s">
        <v>388</v>
      </c>
      <c r="Z81" s="80"/>
      <c r="AA81" s="78"/>
    </row>
    <row r="82" spans="1:27" s="79" customFormat="1" ht="234.5" customHeight="1" x14ac:dyDescent="0.35">
      <c r="A82" s="68">
        <v>2131447464</v>
      </c>
      <c r="B82" s="68" t="s">
        <v>26</v>
      </c>
      <c r="C82" s="68" t="s">
        <v>51</v>
      </c>
      <c r="D82" s="68" t="s">
        <v>52</v>
      </c>
      <c r="E82" s="68" t="s">
        <v>53</v>
      </c>
      <c r="F82" s="68" t="s">
        <v>54</v>
      </c>
      <c r="G82" s="68">
        <v>1542</v>
      </c>
      <c r="H82" s="68">
        <v>2018</v>
      </c>
      <c r="I82" s="68" t="s">
        <v>44</v>
      </c>
      <c r="J82" s="68" t="s">
        <v>55</v>
      </c>
      <c r="K82" s="68">
        <v>83</v>
      </c>
      <c r="L82" s="68" t="s">
        <v>389</v>
      </c>
      <c r="M82" s="68" t="s">
        <v>317</v>
      </c>
      <c r="N82" s="68" t="s">
        <v>341</v>
      </c>
      <c r="O82" s="68" t="s">
        <v>176</v>
      </c>
      <c r="P82" s="68" t="s">
        <v>134</v>
      </c>
      <c r="Q82" s="68" t="s">
        <v>317</v>
      </c>
      <c r="R82" s="68" t="s">
        <v>390</v>
      </c>
      <c r="S82" s="70" t="s">
        <v>391</v>
      </c>
      <c r="T82" s="70" t="s">
        <v>392</v>
      </c>
      <c r="U82" s="77" t="s">
        <v>393</v>
      </c>
      <c r="V82" s="77"/>
      <c r="W82" s="77"/>
      <c r="X82" s="77"/>
      <c r="Y82" s="77" t="s">
        <v>394</v>
      </c>
      <c r="Z82" s="77"/>
      <c r="AA82" s="78"/>
    </row>
    <row r="83" spans="1:27" s="79" customFormat="1" ht="43.5" x14ac:dyDescent="0.35">
      <c r="A83" s="66">
        <v>2130573988</v>
      </c>
      <c r="B83" s="66" t="s">
        <v>26</v>
      </c>
      <c r="C83" s="66" t="s">
        <v>40</v>
      </c>
      <c r="D83" s="66" t="s">
        <v>41</v>
      </c>
      <c r="E83" s="66" t="s">
        <v>42</v>
      </c>
      <c r="F83" s="66" t="s">
        <v>43</v>
      </c>
      <c r="G83" s="66">
        <v>150</v>
      </c>
      <c r="H83" s="66">
        <v>2017</v>
      </c>
      <c r="I83" s="66" t="s">
        <v>44</v>
      </c>
      <c r="J83" s="66" t="s">
        <v>45</v>
      </c>
      <c r="K83" s="66">
        <v>109</v>
      </c>
      <c r="L83" s="66" t="s">
        <v>395</v>
      </c>
      <c r="M83" s="66" t="s">
        <v>396</v>
      </c>
      <c r="N83" s="66" t="s">
        <v>397</v>
      </c>
      <c r="O83" s="66" t="s">
        <v>36</v>
      </c>
      <c r="P83" s="66" t="s">
        <v>58</v>
      </c>
      <c r="Q83" s="66" t="s">
        <v>38</v>
      </c>
      <c r="R83" s="66" t="s">
        <v>398</v>
      </c>
      <c r="S83" s="70" t="s">
        <v>399</v>
      </c>
      <c r="T83" s="70"/>
      <c r="U83" s="80"/>
      <c r="V83" s="80"/>
      <c r="W83" s="80"/>
      <c r="X83" s="80"/>
      <c r="Y83" s="80"/>
      <c r="Z83" s="80"/>
      <c r="AA83" s="78"/>
    </row>
    <row r="84" spans="1:27" s="79" customFormat="1" ht="58" x14ac:dyDescent="0.35">
      <c r="A84" s="68">
        <v>2130573988</v>
      </c>
      <c r="B84" s="68" t="s">
        <v>26</v>
      </c>
      <c r="C84" s="68" t="s">
        <v>40</v>
      </c>
      <c r="D84" s="68" t="s">
        <v>41</v>
      </c>
      <c r="E84" s="68" t="s">
        <v>42</v>
      </c>
      <c r="F84" s="68" t="s">
        <v>43</v>
      </c>
      <c r="G84" s="68">
        <v>150</v>
      </c>
      <c r="H84" s="68">
        <v>2017</v>
      </c>
      <c r="I84" s="68" t="s">
        <v>44</v>
      </c>
      <c r="J84" s="68" t="s">
        <v>45</v>
      </c>
      <c r="K84" s="68">
        <v>109</v>
      </c>
      <c r="L84" s="68" t="s">
        <v>400</v>
      </c>
      <c r="M84" s="68" t="s">
        <v>396</v>
      </c>
      <c r="N84" s="68" t="s">
        <v>397</v>
      </c>
      <c r="O84" s="68" t="s">
        <v>36</v>
      </c>
      <c r="P84" s="68" t="s">
        <v>37</v>
      </c>
      <c r="Q84" s="68" t="s">
        <v>38</v>
      </c>
      <c r="R84" s="68" t="s">
        <v>32</v>
      </c>
      <c r="S84" s="70" t="s">
        <v>401</v>
      </c>
      <c r="T84" s="70"/>
      <c r="U84" s="77"/>
      <c r="V84" s="77"/>
      <c r="W84" s="77"/>
      <c r="X84" s="77"/>
      <c r="Y84" s="77"/>
      <c r="Z84" s="77"/>
      <c r="AA84" s="78"/>
    </row>
    <row r="85" spans="1:27" s="79" customFormat="1" ht="87" x14ac:dyDescent="0.35">
      <c r="A85" s="66">
        <v>2130634267</v>
      </c>
      <c r="B85" s="66" t="s">
        <v>26</v>
      </c>
      <c r="C85" s="66" t="s">
        <v>402</v>
      </c>
      <c r="D85" s="66" t="s">
        <v>98</v>
      </c>
      <c r="E85" s="66" t="s">
        <v>403</v>
      </c>
      <c r="F85" s="66" t="s">
        <v>144</v>
      </c>
      <c r="G85" s="66">
        <v>217</v>
      </c>
      <c r="H85" s="66">
        <v>2017</v>
      </c>
      <c r="I85" s="66" t="s">
        <v>125</v>
      </c>
      <c r="J85" s="66" t="s">
        <v>32</v>
      </c>
      <c r="K85" s="66">
        <v>65</v>
      </c>
      <c r="L85" s="66" t="s">
        <v>404</v>
      </c>
      <c r="M85" s="66" t="s">
        <v>396</v>
      </c>
      <c r="N85" s="66" t="s">
        <v>397</v>
      </c>
      <c r="O85" s="66" t="s">
        <v>57</v>
      </c>
      <c r="P85" s="66" t="s">
        <v>58</v>
      </c>
      <c r="Q85" s="66" t="s">
        <v>405</v>
      </c>
      <c r="R85" s="66" t="s">
        <v>406</v>
      </c>
      <c r="S85" s="70" t="s">
        <v>407</v>
      </c>
      <c r="T85" s="70" t="s">
        <v>408</v>
      </c>
      <c r="U85" s="77"/>
      <c r="V85" s="77"/>
      <c r="W85" s="77"/>
      <c r="X85" s="77"/>
      <c r="Y85" s="77"/>
      <c r="Z85" s="77"/>
      <c r="AA85" s="78"/>
    </row>
    <row r="86" spans="1:27" s="79" customFormat="1" ht="43.5" x14ac:dyDescent="0.35">
      <c r="A86" s="68">
        <v>2130916220</v>
      </c>
      <c r="B86" s="68" t="s">
        <v>26</v>
      </c>
      <c r="C86" s="68" t="s">
        <v>409</v>
      </c>
      <c r="D86" s="68" t="s">
        <v>171</v>
      </c>
      <c r="E86" s="68" t="s">
        <v>410</v>
      </c>
      <c r="F86" s="68" t="s">
        <v>54</v>
      </c>
      <c r="G86" s="68">
        <v>165</v>
      </c>
      <c r="H86" s="68">
        <v>2017</v>
      </c>
      <c r="I86" s="68" t="s">
        <v>44</v>
      </c>
      <c r="J86" s="68" t="s">
        <v>55</v>
      </c>
      <c r="K86" s="68">
        <v>78</v>
      </c>
      <c r="L86" s="68" t="s">
        <v>411</v>
      </c>
      <c r="M86" s="68" t="s">
        <v>396</v>
      </c>
      <c r="N86" s="68" t="s">
        <v>397</v>
      </c>
      <c r="O86" s="68" t="s">
        <v>36</v>
      </c>
      <c r="P86" s="68" t="s">
        <v>134</v>
      </c>
      <c r="Q86" s="68" t="s">
        <v>38</v>
      </c>
      <c r="R86" s="68" t="s">
        <v>32</v>
      </c>
      <c r="S86" s="70" t="s">
        <v>412</v>
      </c>
      <c r="T86" s="70"/>
      <c r="U86" s="77"/>
      <c r="V86" s="77"/>
      <c r="W86" s="77"/>
      <c r="X86" s="77"/>
      <c r="Y86" s="77"/>
      <c r="Z86" s="77"/>
      <c r="AA86" s="78"/>
    </row>
    <row r="87" spans="1:27" s="79" customFormat="1" ht="79.5" customHeight="1" x14ac:dyDescent="0.35">
      <c r="A87" s="66">
        <v>2131447464</v>
      </c>
      <c r="B87" s="66" t="s">
        <v>26</v>
      </c>
      <c r="C87" s="66" t="s">
        <v>51</v>
      </c>
      <c r="D87" s="66" t="s">
        <v>52</v>
      </c>
      <c r="E87" s="66" t="s">
        <v>53</v>
      </c>
      <c r="F87" s="66" t="s">
        <v>54</v>
      </c>
      <c r="G87" s="66">
        <v>1542</v>
      </c>
      <c r="H87" s="66">
        <v>2018</v>
      </c>
      <c r="I87" s="66" t="s">
        <v>44</v>
      </c>
      <c r="J87" s="66" t="s">
        <v>55</v>
      </c>
      <c r="K87" s="66">
        <v>68</v>
      </c>
      <c r="L87" s="66" t="s">
        <v>413</v>
      </c>
      <c r="M87" s="66" t="s">
        <v>396</v>
      </c>
      <c r="N87" s="66" t="s">
        <v>397</v>
      </c>
      <c r="O87" s="66" t="s">
        <v>57</v>
      </c>
      <c r="P87" s="66" t="s">
        <v>37</v>
      </c>
      <c r="Q87" s="66" t="s">
        <v>405</v>
      </c>
      <c r="R87" s="66" t="s">
        <v>414</v>
      </c>
      <c r="S87" s="70" t="s">
        <v>415</v>
      </c>
      <c r="T87" s="70" t="s">
        <v>416</v>
      </c>
      <c r="U87" s="80" t="s">
        <v>417</v>
      </c>
      <c r="V87" s="80"/>
      <c r="W87" s="80"/>
      <c r="X87" s="80"/>
      <c r="Y87" s="80" t="s">
        <v>418</v>
      </c>
      <c r="Z87" s="80"/>
      <c r="AA87" s="78"/>
    </row>
    <row r="88" spans="1:27" s="79" customFormat="1" ht="62" customHeight="1" x14ac:dyDescent="0.35">
      <c r="A88" s="68">
        <v>2131447464</v>
      </c>
      <c r="B88" s="68" t="s">
        <v>26</v>
      </c>
      <c r="C88" s="68" t="s">
        <v>51</v>
      </c>
      <c r="D88" s="68" t="s">
        <v>52</v>
      </c>
      <c r="E88" s="68" t="s">
        <v>53</v>
      </c>
      <c r="F88" s="68" t="s">
        <v>54</v>
      </c>
      <c r="G88" s="68">
        <v>1542</v>
      </c>
      <c r="H88" s="68">
        <v>2018</v>
      </c>
      <c r="I88" s="68" t="s">
        <v>44</v>
      </c>
      <c r="J88" s="68" t="s">
        <v>55</v>
      </c>
      <c r="K88" s="68">
        <v>70</v>
      </c>
      <c r="L88" s="68" t="s">
        <v>419</v>
      </c>
      <c r="M88" s="68" t="s">
        <v>396</v>
      </c>
      <c r="N88" s="68" t="s">
        <v>397</v>
      </c>
      <c r="O88" s="68" t="s">
        <v>57</v>
      </c>
      <c r="P88" s="68" t="s">
        <v>420</v>
      </c>
      <c r="Q88" s="68" t="s">
        <v>405</v>
      </c>
      <c r="R88" s="68" t="s">
        <v>421</v>
      </c>
      <c r="S88" s="70" t="s">
        <v>422</v>
      </c>
      <c r="T88" s="70" t="s">
        <v>423</v>
      </c>
      <c r="U88" s="80" t="s">
        <v>424</v>
      </c>
      <c r="V88" s="80"/>
      <c r="W88" s="80"/>
      <c r="X88" s="80"/>
      <c r="Y88" s="80" t="s">
        <v>425</v>
      </c>
      <c r="Z88" s="80"/>
      <c r="AA88" s="78"/>
    </row>
    <row r="89" spans="1:27" s="79" customFormat="1" ht="29" x14ac:dyDescent="0.35">
      <c r="A89" s="66">
        <v>2131476196</v>
      </c>
      <c r="B89" s="66" t="s">
        <v>26</v>
      </c>
      <c r="C89" s="66" t="s">
        <v>65</v>
      </c>
      <c r="D89" s="66" t="s">
        <v>66</v>
      </c>
      <c r="E89" s="66" t="s">
        <v>67</v>
      </c>
      <c r="F89" s="66" t="s">
        <v>43</v>
      </c>
      <c r="G89" s="66">
        <v>30</v>
      </c>
      <c r="H89" s="66">
        <v>2017</v>
      </c>
      <c r="I89" s="66" t="s">
        <v>44</v>
      </c>
      <c r="J89" s="66" t="s">
        <v>45</v>
      </c>
      <c r="K89" s="66">
        <v>109</v>
      </c>
      <c r="L89" s="66" t="s">
        <v>426</v>
      </c>
      <c r="M89" s="66" t="s">
        <v>396</v>
      </c>
      <c r="N89" s="66" t="s">
        <v>397</v>
      </c>
      <c r="O89" s="66" t="s">
        <v>36</v>
      </c>
      <c r="P89" s="66" t="s">
        <v>58</v>
      </c>
      <c r="Q89" s="66" t="s">
        <v>38</v>
      </c>
      <c r="R89" s="66" t="s">
        <v>427</v>
      </c>
      <c r="S89" s="70" t="s">
        <v>428</v>
      </c>
      <c r="T89" s="70"/>
      <c r="U89" s="80"/>
      <c r="V89" s="80"/>
      <c r="W89" s="80"/>
      <c r="X89" s="80"/>
      <c r="Y89" s="80"/>
      <c r="Z89" s="80"/>
      <c r="AA89" s="78"/>
    </row>
    <row r="90" spans="1:27" s="79" customFormat="1" ht="29" x14ac:dyDescent="0.35">
      <c r="A90" s="68">
        <v>2131476196</v>
      </c>
      <c r="B90" s="68" t="s">
        <v>26</v>
      </c>
      <c r="C90" s="68" t="s">
        <v>65</v>
      </c>
      <c r="D90" s="68" t="s">
        <v>66</v>
      </c>
      <c r="E90" s="68" t="s">
        <v>67</v>
      </c>
      <c r="F90" s="68" t="s">
        <v>43</v>
      </c>
      <c r="G90" s="68">
        <v>30</v>
      </c>
      <c r="H90" s="68">
        <v>2017</v>
      </c>
      <c r="I90" s="68" t="s">
        <v>44</v>
      </c>
      <c r="J90" s="68" t="s">
        <v>45</v>
      </c>
      <c r="K90" s="68">
        <v>110</v>
      </c>
      <c r="L90" s="68" t="s">
        <v>429</v>
      </c>
      <c r="M90" s="68" t="s">
        <v>396</v>
      </c>
      <c r="N90" s="68" t="s">
        <v>397</v>
      </c>
      <c r="O90" s="68" t="s">
        <v>36</v>
      </c>
      <c r="P90" s="68" t="s">
        <v>58</v>
      </c>
      <c r="Q90" s="68" t="s">
        <v>38</v>
      </c>
      <c r="R90" s="68" t="s">
        <v>430</v>
      </c>
      <c r="S90" s="70" t="s">
        <v>431</v>
      </c>
      <c r="T90" s="70"/>
      <c r="U90" s="77"/>
      <c r="V90" s="77"/>
      <c r="W90" s="77"/>
      <c r="X90" s="77"/>
      <c r="Y90" s="77"/>
      <c r="Z90" s="77"/>
      <c r="AA90" s="78"/>
    </row>
    <row r="91" spans="1:27" s="79" customFormat="1" ht="130.5" x14ac:dyDescent="0.35">
      <c r="A91" s="66">
        <v>2131523281</v>
      </c>
      <c r="B91" s="66" t="s">
        <v>26</v>
      </c>
      <c r="C91" s="66" t="s">
        <v>213</v>
      </c>
      <c r="D91" s="66" t="s">
        <v>214</v>
      </c>
      <c r="E91" s="66" t="s">
        <v>215</v>
      </c>
      <c r="F91" s="66" t="s">
        <v>43</v>
      </c>
      <c r="G91" s="66">
        <v>26</v>
      </c>
      <c r="H91" s="66">
        <v>2019</v>
      </c>
      <c r="I91" s="66" t="s">
        <v>44</v>
      </c>
      <c r="J91" s="66" t="s">
        <v>74</v>
      </c>
      <c r="K91" s="66">
        <v>50</v>
      </c>
      <c r="L91" s="66" t="s">
        <v>432</v>
      </c>
      <c r="M91" s="66" t="s">
        <v>396</v>
      </c>
      <c r="N91" s="66" t="s">
        <v>397</v>
      </c>
      <c r="O91" s="66" t="s">
        <v>57</v>
      </c>
      <c r="P91" s="66" t="s">
        <v>37</v>
      </c>
      <c r="Q91" s="82" t="s">
        <v>405</v>
      </c>
      <c r="R91" s="82" t="s">
        <v>433</v>
      </c>
      <c r="S91" s="70" t="s">
        <v>434</v>
      </c>
      <c r="T91" s="70" t="s">
        <v>435</v>
      </c>
      <c r="U91" s="77"/>
      <c r="V91" s="77"/>
      <c r="W91" s="77"/>
      <c r="X91" s="77"/>
      <c r="Y91" s="77"/>
      <c r="Z91" s="77"/>
      <c r="AA91" s="78"/>
    </row>
    <row r="92" spans="1:27" s="79" customFormat="1" ht="43.5" x14ac:dyDescent="0.35">
      <c r="A92" s="68">
        <v>2131618580</v>
      </c>
      <c r="B92" s="68" t="s">
        <v>26</v>
      </c>
      <c r="C92" s="68" t="s">
        <v>228</v>
      </c>
      <c r="D92" s="68" t="s">
        <v>72</v>
      </c>
      <c r="E92" s="68" t="s">
        <v>229</v>
      </c>
      <c r="F92" s="68" t="s">
        <v>43</v>
      </c>
      <c r="G92" s="68">
        <v>125</v>
      </c>
      <c r="H92" s="68">
        <v>2018</v>
      </c>
      <c r="I92" s="68" t="s">
        <v>44</v>
      </c>
      <c r="J92" s="68" t="s">
        <v>173</v>
      </c>
      <c r="K92" s="68">
        <v>111</v>
      </c>
      <c r="L92" s="68" t="s">
        <v>436</v>
      </c>
      <c r="M92" s="68" t="s">
        <v>396</v>
      </c>
      <c r="N92" s="68" t="s">
        <v>397</v>
      </c>
      <c r="O92" s="68" t="s">
        <v>36</v>
      </c>
      <c r="P92" s="68" t="s">
        <v>58</v>
      </c>
      <c r="Q92" s="81" t="s">
        <v>38</v>
      </c>
      <c r="R92" s="81" t="s">
        <v>437</v>
      </c>
      <c r="S92" s="70" t="s">
        <v>438</v>
      </c>
      <c r="T92" s="70"/>
      <c r="U92" s="80"/>
      <c r="V92" s="80"/>
      <c r="W92" s="80"/>
      <c r="X92" s="80"/>
      <c r="Y92" s="80"/>
      <c r="Z92" s="80"/>
      <c r="AA92" s="78"/>
    </row>
    <row r="93" spans="1:27" s="79" customFormat="1" ht="43.5" x14ac:dyDescent="0.35">
      <c r="A93" s="66">
        <v>2132536251</v>
      </c>
      <c r="B93" s="66" t="s">
        <v>26</v>
      </c>
      <c r="C93" s="66" t="s">
        <v>439</v>
      </c>
      <c r="D93" s="66" t="s">
        <v>72</v>
      </c>
      <c r="E93" s="66" t="s">
        <v>440</v>
      </c>
      <c r="F93" s="66" t="s">
        <v>441</v>
      </c>
      <c r="G93" s="66">
        <v>99</v>
      </c>
      <c r="H93" s="66">
        <v>2018</v>
      </c>
      <c r="I93" s="66" t="s">
        <v>125</v>
      </c>
      <c r="J93" s="66" t="s">
        <v>32</v>
      </c>
      <c r="K93" s="66">
        <v>33</v>
      </c>
      <c r="L93" s="66" t="s">
        <v>395</v>
      </c>
      <c r="M93" s="66" t="s">
        <v>396</v>
      </c>
      <c r="N93" s="66" t="s">
        <v>397</v>
      </c>
      <c r="O93" s="66" t="s">
        <v>57</v>
      </c>
      <c r="P93" s="66" t="s">
        <v>58</v>
      </c>
      <c r="Q93" s="83" t="s">
        <v>442</v>
      </c>
      <c r="R93" s="83" t="s">
        <v>443</v>
      </c>
      <c r="S93" s="70" t="s">
        <v>444</v>
      </c>
      <c r="T93" s="70" t="s">
        <v>445</v>
      </c>
      <c r="U93" s="80"/>
      <c r="V93" s="80"/>
      <c r="W93" s="80"/>
      <c r="X93" s="80"/>
      <c r="Y93" s="80"/>
      <c r="Z93" s="80"/>
      <c r="AA93" s="78"/>
    </row>
    <row r="94" spans="1:27" s="79" customFormat="1" ht="43.5" x14ac:dyDescent="0.35">
      <c r="A94" s="68">
        <v>2132536251</v>
      </c>
      <c r="B94" s="68" t="s">
        <v>26</v>
      </c>
      <c r="C94" s="68" t="s">
        <v>439</v>
      </c>
      <c r="D94" s="68" t="s">
        <v>72</v>
      </c>
      <c r="E94" s="68" t="s">
        <v>440</v>
      </c>
      <c r="F94" s="68" t="s">
        <v>441</v>
      </c>
      <c r="G94" s="68">
        <v>99</v>
      </c>
      <c r="H94" s="68">
        <v>2018</v>
      </c>
      <c r="I94" s="68" t="s">
        <v>125</v>
      </c>
      <c r="J94" s="68" t="s">
        <v>32</v>
      </c>
      <c r="K94" s="68">
        <v>33</v>
      </c>
      <c r="L94" s="68" t="s">
        <v>446</v>
      </c>
      <c r="M94" s="68" t="s">
        <v>396</v>
      </c>
      <c r="N94" s="68" t="s">
        <v>447</v>
      </c>
      <c r="O94" s="68" t="s">
        <v>57</v>
      </c>
      <c r="P94" s="68" t="s">
        <v>58</v>
      </c>
      <c r="Q94" s="84" t="s">
        <v>442</v>
      </c>
      <c r="R94" s="84" t="s">
        <v>448</v>
      </c>
      <c r="S94" s="70" t="s">
        <v>449</v>
      </c>
      <c r="T94" s="70" t="s">
        <v>450</v>
      </c>
      <c r="U94" s="77"/>
      <c r="V94" s="77"/>
      <c r="W94" s="77"/>
      <c r="X94" s="77"/>
      <c r="Y94" s="77"/>
      <c r="Z94" s="77"/>
      <c r="AA94" s="78"/>
    </row>
    <row r="95" spans="1:27" s="79" customFormat="1" ht="72.5" x14ac:dyDescent="0.35">
      <c r="A95" s="66">
        <v>2139054175</v>
      </c>
      <c r="B95" s="66" t="s">
        <v>26</v>
      </c>
      <c r="C95" s="66" t="s">
        <v>91</v>
      </c>
      <c r="D95" s="66" t="s">
        <v>92</v>
      </c>
      <c r="E95" s="66" t="s">
        <v>93</v>
      </c>
      <c r="F95" s="66" t="s">
        <v>43</v>
      </c>
      <c r="G95" s="66">
        <v>65</v>
      </c>
      <c r="H95" s="66">
        <v>2020</v>
      </c>
      <c r="I95" s="66" t="s">
        <v>44</v>
      </c>
      <c r="J95" s="66" t="s">
        <v>74</v>
      </c>
      <c r="K95" s="66">
        <v>56</v>
      </c>
      <c r="L95" s="66" t="s">
        <v>451</v>
      </c>
      <c r="M95" s="66" t="s">
        <v>396</v>
      </c>
      <c r="N95" s="66" t="s">
        <v>397</v>
      </c>
      <c r="O95" s="66" t="s">
        <v>57</v>
      </c>
      <c r="P95" s="66" t="s">
        <v>37</v>
      </c>
      <c r="Q95" s="66" t="s">
        <v>405</v>
      </c>
      <c r="R95" s="66" t="s">
        <v>452</v>
      </c>
      <c r="S95" s="70" t="s">
        <v>453</v>
      </c>
      <c r="T95" s="70" t="s">
        <v>454</v>
      </c>
      <c r="U95" s="77"/>
      <c r="V95" s="77"/>
      <c r="W95" s="77"/>
      <c r="X95" s="77"/>
      <c r="Y95" s="77"/>
      <c r="Z95" s="77"/>
      <c r="AA95" s="78"/>
    </row>
    <row r="96" spans="1:27" s="79" customFormat="1" ht="203" x14ac:dyDescent="0.35">
      <c r="A96" s="68">
        <v>2139054175</v>
      </c>
      <c r="B96" s="68" t="s">
        <v>26</v>
      </c>
      <c r="C96" s="68" t="s">
        <v>91</v>
      </c>
      <c r="D96" s="68" t="s">
        <v>92</v>
      </c>
      <c r="E96" s="68" t="s">
        <v>93</v>
      </c>
      <c r="F96" s="68" t="s">
        <v>43</v>
      </c>
      <c r="G96" s="68">
        <v>65</v>
      </c>
      <c r="H96" s="68">
        <v>2020</v>
      </c>
      <c r="I96" s="68" t="s">
        <v>44</v>
      </c>
      <c r="J96" s="68" t="s">
        <v>74</v>
      </c>
      <c r="K96" s="68">
        <v>58</v>
      </c>
      <c r="L96" s="68" t="s">
        <v>455</v>
      </c>
      <c r="M96" s="68" t="s">
        <v>396</v>
      </c>
      <c r="N96" s="68" t="s">
        <v>397</v>
      </c>
      <c r="O96" s="68" t="s">
        <v>57</v>
      </c>
      <c r="P96" s="68" t="s">
        <v>37</v>
      </c>
      <c r="Q96" s="68" t="s">
        <v>405</v>
      </c>
      <c r="R96" s="68" t="s">
        <v>452</v>
      </c>
      <c r="S96" s="70" t="s">
        <v>456</v>
      </c>
      <c r="T96" s="70" t="s">
        <v>457</v>
      </c>
      <c r="U96" s="77"/>
      <c r="V96" s="77"/>
      <c r="W96" s="77"/>
      <c r="X96" s="77"/>
      <c r="Y96" s="77"/>
      <c r="Z96" s="77"/>
      <c r="AA96" s="78"/>
    </row>
    <row r="97" spans="1:27" s="79" customFormat="1" ht="29" x14ac:dyDescent="0.35">
      <c r="A97" s="66">
        <v>2139054175</v>
      </c>
      <c r="B97" s="66" t="s">
        <v>26</v>
      </c>
      <c r="C97" s="66" t="s">
        <v>91</v>
      </c>
      <c r="D97" s="66" t="s">
        <v>92</v>
      </c>
      <c r="E97" s="66" t="s">
        <v>93</v>
      </c>
      <c r="F97" s="66" t="s">
        <v>43</v>
      </c>
      <c r="G97" s="66">
        <v>65</v>
      </c>
      <c r="H97" s="66">
        <v>2020</v>
      </c>
      <c r="I97" s="66" t="s">
        <v>44</v>
      </c>
      <c r="J97" s="66" t="s">
        <v>74</v>
      </c>
      <c r="K97" s="66">
        <v>134</v>
      </c>
      <c r="L97" s="66" t="s">
        <v>458</v>
      </c>
      <c r="M97" s="66" t="s">
        <v>396</v>
      </c>
      <c r="N97" s="66" t="s">
        <v>397</v>
      </c>
      <c r="O97" s="66" t="s">
        <v>36</v>
      </c>
      <c r="P97" s="66" t="s">
        <v>37</v>
      </c>
      <c r="Q97" s="66" t="s">
        <v>38</v>
      </c>
      <c r="R97" s="66" t="s">
        <v>459</v>
      </c>
      <c r="S97" s="70" t="s">
        <v>460</v>
      </c>
      <c r="T97" s="70"/>
      <c r="U97" s="80"/>
      <c r="V97" s="80"/>
      <c r="W97" s="80"/>
      <c r="X97" s="80"/>
      <c r="Y97" s="80"/>
      <c r="Z97" s="80"/>
      <c r="AA97" s="78"/>
    </row>
    <row r="98" spans="1:27" s="79" customFormat="1" ht="58" x14ac:dyDescent="0.35">
      <c r="A98" s="68">
        <v>2141074139</v>
      </c>
      <c r="B98" s="68" t="s">
        <v>26</v>
      </c>
      <c r="C98" s="68" t="s">
        <v>461</v>
      </c>
      <c r="D98" s="68" t="s">
        <v>52</v>
      </c>
      <c r="E98" s="68" t="s">
        <v>462</v>
      </c>
      <c r="F98" s="68" t="s">
        <v>54</v>
      </c>
      <c r="G98" s="68">
        <v>1112</v>
      </c>
      <c r="H98" s="68">
        <v>2019</v>
      </c>
      <c r="I98" s="68" t="s">
        <v>44</v>
      </c>
      <c r="J98" s="68" t="s">
        <v>55</v>
      </c>
      <c r="K98" s="68">
        <v>86</v>
      </c>
      <c r="L98" s="68" t="s">
        <v>463</v>
      </c>
      <c r="M98" s="68" t="s">
        <v>396</v>
      </c>
      <c r="N98" s="68" t="s">
        <v>397</v>
      </c>
      <c r="O98" s="68" t="s">
        <v>36</v>
      </c>
      <c r="P98" s="68" t="s">
        <v>58</v>
      </c>
      <c r="Q98" s="68" t="s">
        <v>38</v>
      </c>
      <c r="R98" s="68" t="s">
        <v>464</v>
      </c>
      <c r="S98" s="70" t="s">
        <v>465</v>
      </c>
      <c r="T98" s="70"/>
      <c r="U98" s="77"/>
      <c r="V98" s="77"/>
      <c r="W98" s="77"/>
      <c r="X98" s="77"/>
      <c r="Y98" s="77"/>
      <c r="Z98" s="77"/>
      <c r="AA98" s="78"/>
    </row>
    <row r="99" spans="1:27" s="79" customFormat="1" ht="116" x14ac:dyDescent="0.35">
      <c r="A99" s="66">
        <v>2142266195</v>
      </c>
      <c r="B99" s="66" t="s">
        <v>26</v>
      </c>
      <c r="C99" s="66" t="s">
        <v>304</v>
      </c>
      <c r="D99" s="66" t="s">
        <v>52</v>
      </c>
      <c r="E99" s="66" t="s">
        <v>305</v>
      </c>
      <c r="F99" s="66" t="s">
        <v>54</v>
      </c>
      <c r="G99" s="66">
        <v>193</v>
      </c>
      <c r="H99" s="66">
        <v>2020</v>
      </c>
      <c r="I99" s="66" t="s">
        <v>44</v>
      </c>
      <c r="J99" s="66" t="s">
        <v>55</v>
      </c>
      <c r="K99" s="66">
        <v>49</v>
      </c>
      <c r="L99" s="66" t="s">
        <v>395</v>
      </c>
      <c r="M99" s="66" t="s">
        <v>396</v>
      </c>
      <c r="N99" s="66" t="s">
        <v>397</v>
      </c>
      <c r="O99" s="66" t="s">
        <v>57</v>
      </c>
      <c r="P99" s="66" t="s">
        <v>37</v>
      </c>
      <c r="Q99" s="66" t="s">
        <v>405</v>
      </c>
      <c r="R99" s="66" t="s">
        <v>466</v>
      </c>
      <c r="S99" s="70" t="s">
        <v>467</v>
      </c>
      <c r="T99" s="70" t="s">
        <v>468</v>
      </c>
      <c r="U99" s="77"/>
      <c r="V99" s="77"/>
      <c r="W99" s="77"/>
      <c r="X99" s="77"/>
      <c r="Y99" s="77"/>
      <c r="Z99" s="77"/>
      <c r="AA99" s="78"/>
    </row>
    <row r="100" spans="1:27" s="79" customFormat="1" ht="29" x14ac:dyDescent="0.35">
      <c r="A100" s="68">
        <v>2142846510</v>
      </c>
      <c r="B100" s="68" t="s">
        <v>26</v>
      </c>
      <c r="C100" s="68" t="s">
        <v>365</v>
      </c>
      <c r="D100" s="68" t="s">
        <v>28</v>
      </c>
      <c r="E100" s="68" t="s">
        <v>366</v>
      </c>
      <c r="F100" s="68" t="s">
        <v>43</v>
      </c>
      <c r="G100" s="68">
        <v>25</v>
      </c>
      <c r="H100" s="68">
        <v>2020</v>
      </c>
      <c r="I100" s="68" t="s">
        <v>44</v>
      </c>
      <c r="J100" s="68" t="s">
        <v>173</v>
      </c>
      <c r="K100" s="68">
        <v>68</v>
      </c>
      <c r="L100" s="68" t="s">
        <v>469</v>
      </c>
      <c r="M100" s="68" t="s">
        <v>396</v>
      </c>
      <c r="N100" s="68" t="s">
        <v>397</v>
      </c>
      <c r="O100" s="68" t="s">
        <v>36</v>
      </c>
      <c r="P100" s="68" t="s">
        <v>37</v>
      </c>
      <c r="Q100" s="68" t="s">
        <v>38</v>
      </c>
      <c r="R100" s="68" t="s">
        <v>470</v>
      </c>
      <c r="S100" s="70" t="s">
        <v>471</v>
      </c>
      <c r="T100" s="70"/>
      <c r="U100" s="80"/>
      <c r="V100" s="80"/>
      <c r="W100" s="80"/>
      <c r="X100" s="80"/>
      <c r="Y100" s="80"/>
      <c r="Z100" s="80"/>
      <c r="AA100" s="78"/>
    </row>
    <row r="101" spans="1:27" s="79" customFormat="1" ht="102.5" customHeight="1" x14ac:dyDescent="0.35">
      <c r="A101" s="66">
        <v>2143304007</v>
      </c>
      <c r="B101" s="66" t="s">
        <v>26</v>
      </c>
      <c r="C101" s="66" t="s">
        <v>246</v>
      </c>
      <c r="D101" s="66" t="s">
        <v>247</v>
      </c>
      <c r="E101" s="66" t="s">
        <v>248</v>
      </c>
      <c r="F101" s="66" t="s">
        <v>54</v>
      </c>
      <c r="G101" s="66">
        <v>55</v>
      </c>
      <c r="H101" s="66">
        <v>2021</v>
      </c>
      <c r="I101" s="66" t="s">
        <v>44</v>
      </c>
      <c r="J101" s="66" t="s">
        <v>55</v>
      </c>
      <c r="K101" s="66">
        <v>146</v>
      </c>
      <c r="L101" s="66" t="s">
        <v>472</v>
      </c>
      <c r="M101" s="66" t="s">
        <v>396</v>
      </c>
      <c r="N101" s="66" t="s">
        <v>397</v>
      </c>
      <c r="O101" s="66" t="s">
        <v>36</v>
      </c>
      <c r="P101" s="66" t="s">
        <v>37</v>
      </c>
      <c r="Q101" s="66" t="s">
        <v>38</v>
      </c>
      <c r="R101" s="66" t="s">
        <v>473</v>
      </c>
      <c r="S101" s="70" t="s">
        <v>474</v>
      </c>
      <c r="T101" s="70"/>
      <c r="U101" s="77" t="s">
        <v>475</v>
      </c>
      <c r="V101" s="77" t="s">
        <v>476</v>
      </c>
      <c r="W101" s="77" t="s">
        <v>477</v>
      </c>
      <c r="X101" s="77"/>
      <c r="Y101" s="77"/>
      <c r="Z101" s="77"/>
      <c r="AA101" s="78"/>
    </row>
    <row r="102" spans="1:27" s="79" customFormat="1" ht="116" x14ac:dyDescent="0.35">
      <c r="A102" s="68">
        <v>2145215132</v>
      </c>
      <c r="B102" s="68" t="s">
        <v>26</v>
      </c>
      <c r="C102" s="68" t="s">
        <v>104</v>
      </c>
      <c r="D102" s="68" t="s">
        <v>72</v>
      </c>
      <c r="E102" s="68" t="s">
        <v>73</v>
      </c>
      <c r="F102" s="68" t="s">
        <v>43</v>
      </c>
      <c r="G102" s="68">
        <v>20210300186</v>
      </c>
      <c r="H102" s="68">
        <v>2021</v>
      </c>
      <c r="I102" s="68" t="s">
        <v>44</v>
      </c>
      <c r="J102" s="68" t="s">
        <v>74</v>
      </c>
      <c r="K102" s="68">
        <v>75</v>
      </c>
      <c r="L102" s="68" t="s">
        <v>478</v>
      </c>
      <c r="M102" s="68" t="s">
        <v>396</v>
      </c>
      <c r="N102" s="68" t="s">
        <v>397</v>
      </c>
      <c r="O102" s="68" t="s">
        <v>36</v>
      </c>
      <c r="P102" s="68" t="s">
        <v>37</v>
      </c>
      <c r="Q102" s="68" t="s">
        <v>38</v>
      </c>
      <c r="R102" s="68" t="s">
        <v>479</v>
      </c>
      <c r="S102" s="70" t="s">
        <v>480</v>
      </c>
      <c r="T102" s="70"/>
      <c r="U102" s="80"/>
      <c r="V102" s="80"/>
      <c r="W102" s="80"/>
      <c r="X102" s="80"/>
      <c r="Y102" s="80"/>
      <c r="Z102" s="80"/>
      <c r="AA102" s="78"/>
    </row>
    <row r="103" spans="1:27" s="79" customFormat="1" ht="188.5" x14ac:dyDescent="0.35">
      <c r="A103" s="66">
        <v>2145591077</v>
      </c>
      <c r="B103" s="66" t="s">
        <v>26</v>
      </c>
      <c r="C103" s="66" t="s">
        <v>117</v>
      </c>
      <c r="D103" s="66" t="s">
        <v>52</v>
      </c>
      <c r="E103" s="66" t="s">
        <v>118</v>
      </c>
      <c r="F103" s="66" t="s">
        <v>54</v>
      </c>
      <c r="G103" s="66">
        <v>2023990019</v>
      </c>
      <c r="H103" s="66">
        <v>2023</v>
      </c>
      <c r="I103" s="66" t="s">
        <v>44</v>
      </c>
      <c r="J103" s="66" t="s">
        <v>55</v>
      </c>
      <c r="K103" s="66">
        <v>141</v>
      </c>
      <c r="L103" s="66" t="s">
        <v>481</v>
      </c>
      <c r="M103" s="66" t="s">
        <v>396</v>
      </c>
      <c r="N103" s="66" t="s">
        <v>397</v>
      </c>
      <c r="O103" s="66" t="s">
        <v>36</v>
      </c>
      <c r="P103" s="66" t="s">
        <v>482</v>
      </c>
      <c r="Q103" s="66" t="s">
        <v>38</v>
      </c>
      <c r="R103" s="66" t="s">
        <v>483</v>
      </c>
      <c r="S103" s="70" t="s">
        <v>484</v>
      </c>
      <c r="T103" s="70"/>
      <c r="U103" s="77"/>
      <c r="V103" s="77"/>
      <c r="W103" s="77"/>
      <c r="X103" s="77" t="s">
        <v>121</v>
      </c>
      <c r="Y103" s="77"/>
      <c r="Z103" s="77"/>
      <c r="AA103" s="78"/>
    </row>
    <row r="104" spans="1:27" s="79" customFormat="1" ht="58" x14ac:dyDescent="0.35">
      <c r="A104" s="68">
        <v>2151787876</v>
      </c>
      <c r="B104" s="68" t="s">
        <v>26</v>
      </c>
      <c r="C104" s="68" t="s">
        <v>253</v>
      </c>
      <c r="D104" s="68" t="s">
        <v>171</v>
      </c>
      <c r="E104" s="68" t="s">
        <v>254</v>
      </c>
      <c r="F104" s="68" t="s">
        <v>43</v>
      </c>
      <c r="G104" s="68">
        <v>202313001461</v>
      </c>
      <c r="H104" s="68">
        <v>2023</v>
      </c>
      <c r="I104" s="68" t="s">
        <v>44</v>
      </c>
      <c r="J104" s="68" t="s">
        <v>173</v>
      </c>
      <c r="K104" s="68">
        <v>78</v>
      </c>
      <c r="L104" s="68" t="s">
        <v>485</v>
      </c>
      <c r="M104" s="68" t="s">
        <v>396</v>
      </c>
      <c r="N104" s="68" t="s">
        <v>397</v>
      </c>
      <c r="O104" s="68" t="s">
        <v>36</v>
      </c>
      <c r="P104" s="68" t="s">
        <v>134</v>
      </c>
      <c r="Q104" s="68" t="s">
        <v>38</v>
      </c>
      <c r="R104" s="68" t="s">
        <v>486</v>
      </c>
      <c r="S104" s="70" t="s">
        <v>487</v>
      </c>
      <c r="T104" s="70"/>
      <c r="U104" s="77"/>
      <c r="V104" s="77"/>
      <c r="W104" s="77"/>
      <c r="X104" s="77"/>
      <c r="Y104" s="77"/>
      <c r="Z104" s="77"/>
      <c r="AA104" s="78"/>
    </row>
    <row r="105" spans="1:27" s="79" customFormat="1" ht="136.5" customHeight="1" x14ac:dyDescent="0.35">
      <c r="A105" s="66">
        <v>2152728971</v>
      </c>
      <c r="B105" s="66" t="s">
        <v>26</v>
      </c>
      <c r="C105" s="66" t="s">
        <v>488</v>
      </c>
      <c r="D105" s="66" t="s">
        <v>489</v>
      </c>
      <c r="E105" s="66" t="s">
        <v>490</v>
      </c>
      <c r="F105" s="66" t="s">
        <v>54</v>
      </c>
      <c r="G105" s="66">
        <v>20230100145</v>
      </c>
      <c r="H105" s="66">
        <v>2023</v>
      </c>
      <c r="I105" s="66" t="s">
        <v>44</v>
      </c>
      <c r="J105" s="66" t="s">
        <v>55</v>
      </c>
      <c r="K105" s="66">
        <v>51</v>
      </c>
      <c r="L105" s="66" t="s">
        <v>491</v>
      </c>
      <c r="M105" s="66" t="s">
        <v>396</v>
      </c>
      <c r="N105" s="66" t="s">
        <v>397</v>
      </c>
      <c r="O105" s="66" t="s">
        <v>57</v>
      </c>
      <c r="P105" s="66" t="s">
        <v>58</v>
      </c>
      <c r="Q105" s="66" t="s">
        <v>405</v>
      </c>
      <c r="R105" s="66" t="s">
        <v>492</v>
      </c>
      <c r="S105" s="70" t="s">
        <v>493</v>
      </c>
      <c r="T105" s="70" t="s">
        <v>494</v>
      </c>
      <c r="U105" s="77" t="s">
        <v>495</v>
      </c>
      <c r="V105" s="77" t="s">
        <v>496</v>
      </c>
      <c r="W105" s="77" t="s">
        <v>497</v>
      </c>
      <c r="X105" s="77"/>
      <c r="Y105" s="77"/>
      <c r="Z105" s="77"/>
      <c r="AA105" s="78"/>
    </row>
    <row r="106" spans="1:27" s="79" customFormat="1" ht="409.5" x14ac:dyDescent="0.35">
      <c r="A106" s="68">
        <v>2130634267</v>
      </c>
      <c r="B106" s="68" t="s">
        <v>26</v>
      </c>
      <c r="C106" s="68" t="s">
        <v>402</v>
      </c>
      <c r="D106" s="68" t="s">
        <v>98</v>
      </c>
      <c r="E106" s="68" t="s">
        <v>403</v>
      </c>
      <c r="F106" s="68" t="s">
        <v>144</v>
      </c>
      <c r="G106" s="68">
        <v>217</v>
      </c>
      <c r="H106" s="68">
        <v>2017</v>
      </c>
      <c r="I106" s="68" t="s">
        <v>125</v>
      </c>
      <c r="J106" s="68" t="s">
        <v>32</v>
      </c>
      <c r="K106" s="68">
        <v>68</v>
      </c>
      <c r="L106" s="68" t="s">
        <v>498</v>
      </c>
      <c r="M106" s="68" t="s">
        <v>396</v>
      </c>
      <c r="N106" s="68" t="s">
        <v>499</v>
      </c>
      <c r="O106" s="68" t="s">
        <v>57</v>
      </c>
      <c r="P106" s="68" t="s">
        <v>58</v>
      </c>
      <c r="Q106" s="68" t="s">
        <v>396</v>
      </c>
      <c r="R106" s="68" t="s">
        <v>500</v>
      </c>
      <c r="S106" s="70" t="s">
        <v>501</v>
      </c>
      <c r="T106" s="70" t="s">
        <v>502</v>
      </c>
      <c r="U106" s="77"/>
      <c r="V106" s="77"/>
      <c r="W106" s="77"/>
      <c r="X106" s="77"/>
      <c r="Y106" s="77"/>
      <c r="Z106" s="77"/>
      <c r="AA106" s="78"/>
    </row>
    <row r="107" spans="1:27" s="79" customFormat="1" ht="72.5" x14ac:dyDescent="0.35">
      <c r="A107" s="66">
        <v>2130634267</v>
      </c>
      <c r="B107" s="66" t="s">
        <v>26</v>
      </c>
      <c r="C107" s="66" t="s">
        <v>402</v>
      </c>
      <c r="D107" s="66" t="s">
        <v>98</v>
      </c>
      <c r="E107" s="66" t="s">
        <v>403</v>
      </c>
      <c r="F107" s="66" t="s">
        <v>144</v>
      </c>
      <c r="G107" s="66">
        <v>217</v>
      </c>
      <c r="H107" s="66">
        <v>2017</v>
      </c>
      <c r="I107" s="66" t="s">
        <v>125</v>
      </c>
      <c r="J107" s="66" t="s">
        <v>32</v>
      </c>
      <c r="K107" s="66">
        <v>70</v>
      </c>
      <c r="L107" s="66" t="s">
        <v>395</v>
      </c>
      <c r="M107" s="66" t="s">
        <v>396</v>
      </c>
      <c r="N107" s="66" t="s">
        <v>499</v>
      </c>
      <c r="O107" s="66" t="s">
        <v>57</v>
      </c>
      <c r="P107" s="66" t="s">
        <v>37</v>
      </c>
      <c r="Q107" s="66" t="s">
        <v>396</v>
      </c>
      <c r="R107" s="66" t="s">
        <v>503</v>
      </c>
      <c r="S107" s="70" t="s">
        <v>504</v>
      </c>
      <c r="T107" s="70" t="s">
        <v>505</v>
      </c>
      <c r="U107" s="80"/>
      <c r="V107" s="80"/>
      <c r="W107" s="80"/>
      <c r="X107" s="80"/>
      <c r="Y107" s="80"/>
      <c r="Z107" s="80"/>
      <c r="AA107" s="78"/>
    </row>
    <row r="108" spans="1:27" s="79" customFormat="1" ht="29" x14ac:dyDescent="0.35">
      <c r="A108" s="68">
        <v>2131162177</v>
      </c>
      <c r="B108" s="68" t="s">
        <v>26</v>
      </c>
      <c r="C108" s="68" t="s">
        <v>272</v>
      </c>
      <c r="D108" s="68" t="s">
        <v>214</v>
      </c>
      <c r="E108" s="68" t="s">
        <v>273</v>
      </c>
      <c r="F108" s="68" t="s">
        <v>43</v>
      </c>
      <c r="G108" s="68">
        <v>163</v>
      </c>
      <c r="H108" s="68">
        <v>2019</v>
      </c>
      <c r="I108" s="68" t="s">
        <v>44</v>
      </c>
      <c r="J108" s="68" t="s">
        <v>74</v>
      </c>
      <c r="K108" s="68">
        <v>105</v>
      </c>
      <c r="L108" s="68" t="s">
        <v>506</v>
      </c>
      <c r="M108" s="68" t="s">
        <v>396</v>
      </c>
      <c r="N108" s="68" t="s">
        <v>499</v>
      </c>
      <c r="O108" s="68" t="s">
        <v>36</v>
      </c>
      <c r="P108" s="68" t="s">
        <v>37</v>
      </c>
      <c r="Q108" s="68" t="s">
        <v>38</v>
      </c>
      <c r="R108" s="68" t="s">
        <v>507</v>
      </c>
      <c r="S108" s="70" t="s">
        <v>508</v>
      </c>
      <c r="T108" s="70"/>
      <c r="U108" s="80"/>
      <c r="V108" s="80"/>
      <c r="W108" s="80"/>
      <c r="X108" s="80"/>
      <c r="Y108" s="80"/>
      <c r="Z108" s="80"/>
      <c r="AA108" s="78"/>
    </row>
    <row r="109" spans="1:27" s="79" customFormat="1" ht="29" x14ac:dyDescent="0.35">
      <c r="A109" s="66">
        <v>2131476196</v>
      </c>
      <c r="B109" s="66" t="s">
        <v>26</v>
      </c>
      <c r="C109" s="66" t="s">
        <v>65</v>
      </c>
      <c r="D109" s="66" t="s">
        <v>66</v>
      </c>
      <c r="E109" s="66" t="s">
        <v>67</v>
      </c>
      <c r="F109" s="66" t="s">
        <v>43</v>
      </c>
      <c r="G109" s="66">
        <v>30</v>
      </c>
      <c r="H109" s="66">
        <v>2017</v>
      </c>
      <c r="I109" s="66" t="s">
        <v>44</v>
      </c>
      <c r="J109" s="66" t="s">
        <v>45</v>
      </c>
      <c r="K109" s="66">
        <v>111</v>
      </c>
      <c r="L109" s="66" t="s">
        <v>509</v>
      </c>
      <c r="M109" s="66" t="s">
        <v>396</v>
      </c>
      <c r="N109" s="66" t="s">
        <v>499</v>
      </c>
      <c r="O109" s="66" t="s">
        <v>36</v>
      </c>
      <c r="P109" s="66" t="s">
        <v>510</v>
      </c>
      <c r="Q109" s="66" t="s">
        <v>38</v>
      </c>
      <c r="R109" s="66" t="s">
        <v>38</v>
      </c>
      <c r="S109" s="70" t="s">
        <v>511</v>
      </c>
      <c r="T109" s="70"/>
      <c r="U109" s="77"/>
      <c r="V109" s="77"/>
      <c r="W109" s="77"/>
      <c r="X109" s="77"/>
      <c r="Y109" s="77"/>
      <c r="Z109" s="77"/>
      <c r="AA109" s="78"/>
    </row>
    <row r="110" spans="1:27" s="79" customFormat="1" ht="101.5" x14ac:dyDescent="0.35">
      <c r="A110" s="68">
        <v>2131542388</v>
      </c>
      <c r="B110" s="68" t="s">
        <v>26</v>
      </c>
      <c r="C110" s="68" t="s">
        <v>512</v>
      </c>
      <c r="D110" s="68" t="s">
        <v>72</v>
      </c>
      <c r="E110" s="68" t="s">
        <v>229</v>
      </c>
      <c r="F110" s="68" t="s">
        <v>43</v>
      </c>
      <c r="G110" s="68">
        <v>5</v>
      </c>
      <c r="H110" s="68">
        <v>2018</v>
      </c>
      <c r="I110" s="68" t="s">
        <v>44</v>
      </c>
      <c r="J110" s="68" t="s">
        <v>173</v>
      </c>
      <c r="K110" s="68">
        <v>55</v>
      </c>
      <c r="L110" s="68" t="s">
        <v>513</v>
      </c>
      <c r="M110" s="68" t="s">
        <v>396</v>
      </c>
      <c r="N110" s="68" t="s">
        <v>499</v>
      </c>
      <c r="O110" s="68" t="s">
        <v>36</v>
      </c>
      <c r="P110" s="68" t="s">
        <v>58</v>
      </c>
      <c r="Q110" s="68" t="s">
        <v>38</v>
      </c>
      <c r="R110" s="68" t="s">
        <v>226</v>
      </c>
      <c r="S110" s="70" t="s">
        <v>514</v>
      </c>
      <c r="T110" s="70"/>
      <c r="U110" s="80"/>
      <c r="V110" s="80"/>
      <c r="W110" s="80"/>
      <c r="X110" s="80"/>
      <c r="Y110" s="80"/>
      <c r="Z110" s="80"/>
      <c r="AA110" s="78"/>
    </row>
    <row r="111" spans="1:27" s="79" customFormat="1" ht="72.5" x14ac:dyDescent="0.35">
      <c r="A111" s="66">
        <v>2131542388</v>
      </c>
      <c r="B111" s="66" t="s">
        <v>26</v>
      </c>
      <c r="C111" s="66" t="s">
        <v>512</v>
      </c>
      <c r="D111" s="66" t="s">
        <v>72</v>
      </c>
      <c r="E111" s="66" t="s">
        <v>229</v>
      </c>
      <c r="F111" s="66" t="s">
        <v>43</v>
      </c>
      <c r="G111" s="66">
        <v>5</v>
      </c>
      <c r="H111" s="66">
        <v>2018</v>
      </c>
      <c r="I111" s="66" t="s">
        <v>44</v>
      </c>
      <c r="J111" s="66" t="s">
        <v>173</v>
      </c>
      <c r="K111" s="66">
        <v>56</v>
      </c>
      <c r="L111" s="66" t="s">
        <v>515</v>
      </c>
      <c r="M111" s="66" t="s">
        <v>396</v>
      </c>
      <c r="N111" s="66" t="s">
        <v>499</v>
      </c>
      <c r="O111" s="66" t="s">
        <v>36</v>
      </c>
      <c r="P111" s="66" t="s">
        <v>84</v>
      </c>
      <c r="Q111" s="66" t="s">
        <v>38</v>
      </c>
      <c r="R111" s="66" t="s">
        <v>226</v>
      </c>
      <c r="S111" s="70" t="s">
        <v>516</v>
      </c>
      <c r="T111" s="70"/>
      <c r="U111" s="77"/>
      <c r="V111" s="77"/>
      <c r="W111" s="77"/>
      <c r="X111" s="77"/>
      <c r="Y111" s="77"/>
      <c r="Z111" s="77"/>
      <c r="AA111" s="78"/>
    </row>
    <row r="112" spans="1:27" s="79" customFormat="1" ht="72.5" x14ac:dyDescent="0.35">
      <c r="A112" s="68">
        <v>2132282080</v>
      </c>
      <c r="B112" s="68" t="s">
        <v>26</v>
      </c>
      <c r="C112" s="68" t="s">
        <v>71</v>
      </c>
      <c r="D112" s="68" t="s">
        <v>72</v>
      </c>
      <c r="E112" s="68" t="s">
        <v>73</v>
      </c>
      <c r="F112" s="68" t="s">
        <v>43</v>
      </c>
      <c r="G112" s="68">
        <v>5</v>
      </c>
      <c r="H112" s="68">
        <v>2018</v>
      </c>
      <c r="I112" s="68" t="s">
        <v>44</v>
      </c>
      <c r="J112" s="68" t="s">
        <v>74</v>
      </c>
      <c r="K112" s="68">
        <v>66</v>
      </c>
      <c r="L112" s="68" t="s">
        <v>478</v>
      </c>
      <c r="M112" s="68" t="s">
        <v>396</v>
      </c>
      <c r="N112" s="68" t="s">
        <v>499</v>
      </c>
      <c r="O112" s="68" t="s">
        <v>36</v>
      </c>
      <c r="P112" s="68" t="s">
        <v>37</v>
      </c>
      <c r="Q112" s="68" t="s">
        <v>38</v>
      </c>
      <c r="R112" s="68" t="s">
        <v>479</v>
      </c>
      <c r="S112" s="70" t="s">
        <v>517</v>
      </c>
      <c r="T112" s="70"/>
      <c r="U112" s="77"/>
      <c r="V112" s="77"/>
      <c r="W112" s="77"/>
      <c r="X112" s="77"/>
      <c r="Y112" s="77"/>
      <c r="Z112" s="77"/>
      <c r="AA112" s="78"/>
    </row>
    <row r="113" spans="1:27" s="79" customFormat="1" ht="29" x14ac:dyDescent="0.35">
      <c r="A113" s="66">
        <v>2132282080</v>
      </c>
      <c r="B113" s="66" t="s">
        <v>26</v>
      </c>
      <c r="C113" s="66" t="s">
        <v>71</v>
      </c>
      <c r="D113" s="66" t="s">
        <v>72</v>
      </c>
      <c r="E113" s="66" t="s">
        <v>73</v>
      </c>
      <c r="F113" s="66" t="s">
        <v>43</v>
      </c>
      <c r="G113" s="66">
        <v>5</v>
      </c>
      <c r="H113" s="66">
        <v>2018</v>
      </c>
      <c r="I113" s="66" t="s">
        <v>44</v>
      </c>
      <c r="J113" s="66" t="s">
        <v>74</v>
      </c>
      <c r="K113" s="66">
        <v>69</v>
      </c>
      <c r="L113" s="66" t="s">
        <v>518</v>
      </c>
      <c r="M113" s="66" t="s">
        <v>396</v>
      </c>
      <c r="N113" s="66" t="s">
        <v>499</v>
      </c>
      <c r="O113" s="66" t="s">
        <v>36</v>
      </c>
      <c r="P113" s="66" t="s">
        <v>37</v>
      </c>
      <c r="Q113" s="66" t="s">
        <v>38</v>
      </c>
      <c r="R113" s="66" t="s">
        <v>479</v>
      </c>
      <c r="S113" s="70" t="s">
        <v>519</v>
      </c>
      <c r="T113" s="70"/>
      <c r="U113" s="80"/>
      <c r="V113" s="80"/>
      <c r="W113" s="80"/>
      <c r="X113" s="80"/>
      <c r="Y113" s="80"/>
      <c r="Z113" s="80"/>
      <c r="AA113" s="78"/>
    </row>
    <row r="114" spans="1:27" s="79" customFormat="1" ht="87" x14ac:dyDescent="0.35">
      <c r="A114" s="68">
        <v>2132346285</v>
      </c>
      <c r="B114" s="68" t="s">
        <v>26</v>
      </c>
      <c r="C114" s="68" t="s">
        <v>142</v>
      </c>
      <c r="D114" s="68" t="s">
        <v>28</v>
      </c>
      <c r="E114" s="68" t="s">
        <v>143</v>
      </c>
      <c r="F114" s="68" t="s">
        <v>144</v>
      </c>
      <c r="G114" s="68">
        <v>37</v>
      </c>
      <c r="H114" s="68">
        <v>2018</v>
      </c>
      <c r="I114" s="68" t="s">
        <v>125</v>
      </c>
      <c r="J114" s="68" t="s">
        <v>32</v>
      </c>
      <c r="K114" s="68">
        <v>137</v>
      </c>
      <c r="L114" s="68" t="s">
        <v>520</v>
      </c>
      <c r="M114" s="68" t="s">
        <v>396</v>
      </c>
      <c r="N114" s="68" t="s">
        <v>499</v>
      </c>
      <c r="O114" s="68" t="s">
        <v>36</v>
      </c>
      <c r="P114" s="68" t="s">
        <v>37</v>
      </c>
      <c r="Q114" s="68" t="s">
        <v>38</v>
      </c>
      <c r="R114" s="68" t="s">
        <v>521</v>
      </c>
      <c r="S114" s="70" t="s">
        <v>522</v>
      </c>
      <c r="T114" s="70"/>
      <c r="U114" s="80"/>
      <c r="V114" s="80"/>
      <c r="W114" s="80"/>
      <c r="X114" s="80"/>
      <c r="Y114" s="80"/>
      <c r="Z114" s="80"/>
      <c r="AA114" s="78"/>
    </row>
    <row r="115" spans="1:27" s="79" customFormat="1" ht="43.5" x14ac:dyDescent="0.35">
      <c r="A115" s="66">
        <v>2132536251</v>
      </c>
      <c r="B115" s="66" t="s">
        <v>26</v>
      </c>
      <c r="C115" s="66" t="s">
        <v>439</v>
      </c>
      <c r="D115" s="66" t="s">
        <v>72</v>
      </c>
      <c r="E115" s="66" t="s">
        <v>440</v>
      </c>
      <c r="F115" s="66" t="s">
        <v>441</v>
      </c>
      <c r="G115" s="66">
        <v>99</v>
      </c>
      <c r="H115" s="66">
        <v>2018</v>
      </c>
      <c r="I115" s="66" t="s">
        <v>125</v>
      </c>
      <c r="J115" s="66" t="s">
        <v>32</v>
      </c>
      <c r="K115" s="66">
        <v>86</v>
      </c>
      <c r="L115" s="66" t="s">
        <v>523</v>
      </c>
      <c r="M115" s="66" t="s">
        <v>396</v>
      </c>
      <c r="N115" s="66" t="s">
        <v>499</v>
      </c>
      <c r="O115" s="66" t="s">
        <v>36</v>
      </c>
      <c r="P115" s="66" t="s">
        <v>84</v>
      </c>
      <c r="Q115" s="66" t="s">
        <v>38</v>
      </c>
      <c r="R115" s="66" t="s">
        <v>524</v>
      </c>
      <c r="S115" s="70" t="s">
        <v>525</v>
      </c>
      <c r="T115" s="70"/>
      <c r="U115" s="80"/>
      <c r="V115" s="80"/>
      <c r="W115" s="80"/>
      <c r="X115" s="80"/>
      <c r="Y115" s="80"/>
      <c r="Z115" s="80"/>
      <c r="AA115" s="78"/>
    </row>
    <row r="116" spans="1:27" s="79" customFormat="1" ht="43.5" x14ac:dyDescent="0.35">
      <c r="A116" s="68">
        <v>2139054175</v>
      </c>
      <c r="B116" s="68" t="s">
        <v>26</v>
      </c>
      <c r="C116" s="68" t="s">
        <v>91</v>
      </c>
      <c r="D116" s="68" t="s">
        <v>92</v>
      </c>
      <c r="E116" s="68" t="s">
        <v>93</v>
      </c>
      <c r="F116" s="68" t="s">
        <v>43</v>
      </c>
      <c r="G116" s="68">
        <v>65</v>
      </c>
      <c r="H116" s="68">
        <v>2020</v>
      </c>
      <c r="I116" s="68" t="s">
        <v>44</v>
      </c>
      <c r="J116" s="68" t="s">
        <v>74</v>
      </c>
      <c r="K116" s="68">
        <v>57</v>
      </c>
      <c r="L116" s="68" t="s">
        <v>526</v>
      </c>
      <c r="M116" s="68" t="s">
        <v>396</v>
      </c>
      <c r="N116" s="68" t="s">
        <v>499</v>
      </c>
      <c r="O116" s="68" t="s">
        <v>57</v>
      </c>
      <c r="P116" s="68" t="s">
        <v>37</v>
      </c>
      <c r="Q116" s="68" t="s">
        <v>405</v>
      </c>
      <c r="R116" s="68" t="s">
        <v>452</v>
      </c>
      <c r="S116" s="70" t="s">
        <v>527</v>
      </c>
      <c r="T116" s="70" t="s">
        <v>528</v>
      </c>
      <c r="U116" s="80"/>
      <c r="V116" s="80"/>
      <c r="W116" s="80"/>
      <c r="X116" s="80"/>
      <c r="Y116" s="80"/>
      <c r="Z116" s="80"/>
      <c r="AA116" s="78"/>
    </row>
    <row r="117" spans="1:27" s="79" customFormat="1" ht="42" customHeight="1" x14ac:dyDescent="0.35">
      <c r="A117" s="66">
        <v>2142266195</v>
      </c>
      <c r="B117" s="66" t="s">
        <v>26</v>
      </c>
      <c r="C117" s="66" t="s">
        <v>304</v>
      </c>
      <c r="D117" s="66" t="s">
        <v>52</v>
      </c>
      <c r="E117" s="66" t="s">
        <v>305</v>
      </c>
      <c r="F117" s="66" t="s">
        <v>54</v>
      </c>
      <c r="G117" s="66">
        <v>193</v>
      </c>
      <c r="H117" s="66">
        <v>2020</v>
      </c>
      <c r="I117" s="66" t="s">
        <v>44</v>
      </c>
      <c r="J117" s="66" t="s">
        <v>55</v>
      </c>
      <c r="K117" s="66">
        <v>98</v>
      </c>
      <c r="L117" s="66" t="s">
        <v>529</v>
      </c>
      <c r="M117" s="66" t="s">
        <v>396</v>
      </c>
      <c r="N117" s="66" t="s">
        <v>499</v>
      </c>
      <c r="O117" s="66" t="s">
        <v>36</v>
      </c>
      <c r="P117" s="66" t="s">
        <v>84</v>
      </c>
      <c r="Q117" s="66" t="s">
        <v>38</v>
      </c>
      <c r="R117" s="66" t="s">
        <v>530</v>
      </c>
      <c r="S117" s="70" t="s">
        <v>531</v>
      </c>
      <c r="T117" s="70"/>
      <c r="U117" s="77"/>
      <c r="V117" s="77"/>
      <c r="W117" s="77"/>
      <c r="X117" s="77"/>
      <c r="Y117" s="77"/>
      <c r="Z117" s="77"/>
      <c r="AA117" s="78"/>
    </row>
    <row r="118" spans="1:27" s="79" customFormat="1" ht="72.5" x14ac:dyDescent="0.35">
      <c r="A118" s="68">
        <v>2145533743</v>
      </c>
      <c r="B118" s="68" t="s">
        <v>26</v>
      </c>
      <c r="C118" s="68" t="s">
        <v>532</v>
      </c>
      <c r="D118" s="68" t="s">
        <v>98</v>
      </c>
      <c r="E118" s="68" t="s">
        <v>533</v>
      </c>
      <c r="F118" s="68" t="s">
        <v>43</v>
      </c>
      <c r="G118" s="68">
        <v>20210200118</v>
      </c>
      <c r="H118" s="68">
        <v>2021</v>
      </c>
      <c r="I118" s="68" t="s">
        <v>44</v>
      </c>
      <c r="J118" s="68" t="s">
        <v>74</v>
      </c>
      <c r="K118" s="68">
        <v>37</v>
      </c>
      <c r="L118" s="68" t="s">
        <v>534</v>
      </c>
      <c r="M118" s="68" t="s">
        <v>396</v>
      </c>
      <c r="N118" s="68" t="s">
        <v>499</v>
      </c>
      <c r="O118" s="68" t="s">
        <v>36</v>
      </c>
      <c r="P118" s="68" t="s">
        <v>134</v>
      </c>
      <c r="Q118" s="68" t="s">
        <v>38</v>
      </c>
      <c r="R118" s="68" t="s">
        <v>535</v>
      </c>
      <c r="S118" s="70" t="s">
        <v>536</v>
      </c>
      <c r="T118" s="70"/>
      <c r="U118" s="77"/>
      <c r="V118" s="77"/>
      <c r="W118" s="77"/>
      <c r="X118" s="77"/>
      <c r="Y118" s="77"/>
      <c r="Z118" s="77"/>
      <c r="AA118" s="78"/>
    </row>
    <row r="119" spans="1:27" s="79" customFormat="1" ht="29" x14ac:dyDescent="0.35">
      <c r="A119" s="66">
        <v>2158632264</v>
      </c>
      <c r="B119" s="66" t="s">
        <v>26</v>
      </c>
      <c r="C119" s="66" t="s">
        <v>537</v>
      </c>
      <c r="D119" s="66" t="s">
        <v>98</v>
      </c>
      <c r="E119" s="66" t="s">
        <v>533</v>
      </c>
      <c r="F119" s="66" t="s">
        <v>54</v>
      </c>
      <c r="G119" s="66">
        <v>202402001137</v>
      </c>
      <c r="H119" s="66">
        <v>2024</v>
      </c>
      <c r="I119" s="66" t="s">
        <v>44</v>
      </c>
      <c r="J119" s="66" t="s">
        <v>74</v>
      </c>
      <c r="K119" s="66">
        <v>58</v>
      </c>
      <c r="L119" s="66" t="s">
        <v>538</v>
      </c>
      <c r="M119" s="66" t="s">
        <v>396</v>
      </c>
      <c r="N119" s="66" t="s">
        <v>499</v>
      </c>
      <c r="O119" s="66" t="s">
        <v>36</v>
      </c>
      <c r="P119" s="66" t="s">
        <v>48</v>
      </c>
      <c r="Q119" s="66" t="s">
        <v>38</v>
      </c>
      <c r="R119" s="66" t="s">
        <v>539</v>
      </c>
      <c r="S119" s="70" t="s">
        <v>540</v>
      </c>
      <c r="T119" s="70"/>
      <c r="U119" s="77"/>
      <c r="V119" s="77"/>
      <c r="W119" s="77"/>
      <c r="X119" s="77"/>
      <c r="Y119" s="77"/>
      <c r="Z119" s="77"/>
      <c r="AA119" s="78"/>
    </row>
    <row r="120" spans="1:27" s="79" customFormat="1" ht="72.5" x14ac:dyDescent="0.35">
      <c r="A120" s="68">
        <v>2158632264</v>
      </c>
      <c r="B120" s="68" t="s">
        <v>26</v>
      </c>
      <c r="C120" s="68" t="s">
        <v>537</v>
      </c>
      <c r="D120" s="68" t="s">
        <v>98</v>
      </c>
      <c r="E120" s="68" t="s">
        <v>533</v>
      </c>
      <c r="F120" s="68" t="s">
        <v>54</v>
      </c>
      <c r="G120" s="68">
        <v>202402001137</v>
      </c>
      <c r="H120" s="68">
        <v>2024</v>
      </c>
      <c r="I120" s="68" t="s">
        <v>44</v>
      </c>
      <c r="J120" s="68" t="s">
        <v>74</v>
      </c>
      <c r="K120" s="68">
        <v>60</v>
      </c>
      <c r="L120" s="68" t="s">
        <v>541</v>
      </c>
      <c r="M120" s="68" t="s">
        <v>396</v>
      </c>
      <c r="N120" s="68" t="s">
        <v>499</v>
      </c>
      <c r="O120" s="68" t="s">
        <v>36</v>
      </c>
      <c r="P120" s="68" t="s">
        <v>48</v>
      </c>
      <c r="Q120" s="68" t="s">
        <v>38</v>
      </c>
      <c r="R120" s="68" t="s">
        <v>539</v>
      </c>
      <c r="S120" s="70" t="s">
        <v>542</v>
      </c>
      <c r="T120" s="70"/>
      <c r="U120" s="80"/>
      <c r="V120" s="80"/>
      <c r="W120" s="80"/>
      <c r="X120" s="80"/>
      <c r="Y120" s="80"/>
      <c r="Z120" s="80"/>
      <c r="AA120" s="78"/>
    </row>
    <row r="121" spans="1:27" s="79" customFormat="1" ht="29" x14ac:dyDescent="0.35">
      <c r="A121" s="66">
        <v>2130365309</v>
      </c>
      <c r="B121" s="66" t="s">
        <v>26</v>
      </c>
      <c r="C121" s="66" t="s">
        <v>337</v>
      </c>
      <c r="D121" s="66" t="s">
        <v>247</v>
      </c>
      <c r="E121" s="66" t="s">
        <v>338</v>
      </c>
      <c r="F121" s="66" t="s">
        <v>339</v>
      </c>
      <c r="G121" s="66">
        <v>46</v>
      </c>
      <c r="H121" s="66">
        <v>2016</v>
      </c>
      <c r="I121" s="66" t="s">
        <v>125</v>
      </c>
      <c r="J121" s="66" t="s">
        <v>32</v>
      </c>
      <c r="K121" s="66">
        <v>23</v>
      </c>
      <c r="L121" s="66" t="s">
        <v>543</v>
      </c>
      <c r="M121" s="66" t="s">
        <v>396</v>
      </c>
      <c r="N121" s="66" t="s">
        <v>544</v>
      </c>
      <c r="O121" s="66" t="s">
        <v>57</v>
      </c>
      <c r="P121" s="66" t="s">
        <v>58</v>
      </c>
      <c r="Q121" s="66" t="s">
        <v>396</v>
      </c>
      <c r="R121" s="66" t="s">
        <v>545</v>
      </c>
      <c r="S121" s="70" t="s">
        <v>546</v>
      </c>
      <c r="T121" s="70" t="s">
        <v>547</v>
      </c>
      <c r="U121" s="80"/>
      <c r="V121" s="80"/>
      <c r="W121" s="80"/>
      <c r="X121" s="80"/>
      <c r="Y121" s="80"/>
      <c r="Z121" s="80"/>
      <c r="AA121" s="78"/>
    </row>
    <row r="122" spans="1:27" s="79" customFormat="1" ht="319" x14ac:dyDescent="0.35">
      <c r="A122" s="68">
        <v>2130530061</v>
      </c>
      <c r="B122" s="68" t="s">
        <v>26</v>
      </c>
      <c r="C122" s="68" t="s">
        <v>170</v>
      </c>
      <c r="D122" s="68" t="s">
        <v>171</v>
      </c>
      <c r="E122" s="68" t="s">
        <v>172</v>
      </c>
      <c r="F122" s="68" t="s">
        <v>54</v>
      </c>
      <c r="G122" s="68">
        <v>310</v>
      </c>
      <c r="H122" s="68">
        <v>2016</v>
      </c>
      <c r="I122" s="68" t="s">
        <v>44</v>
      </c>
      <c r="J122" s="68" t="s">
        <v>173</v>
      </c>
      <c r="K122" s="68">
        <v>18</v>
      </c>
      <c r="L122" s="68" t="s">
        <v>548</v>
      </c>
      <c r="M122" s="68" t="s">
        <v>396</v>
      </c>
      <c r="N122" s="68" t="s">
        <v>544</v>
      </c>
      <c r="O122" s="68" t="s">
        <v>57</v>
      </c>
      <c r="P122" s="68" t="s">
        <v>58</v>
      </c>
      <c r="Q122" s="68" t="s">
        <v>549</v>
      </c>
      <c r="R122" s="68" t="s">
        <v>550</v>
      </c>
      <c r="S122" s="70" t="s">
        <v>551</v>
      </c>
      <c r="T122" s="70" t="s">
        <v>552</v>
      </c>
      <c r="U122" s="80"/>
      <c r="V122" s="80"/>
      <c r="W122" s="80"/>
      <c r="X122" s="80"/>
      <c r="Y122" s="80"/>
      <c r="Z122" s="80"/>
      <c r="AA122" s="78"/>
    </row>
    <row r="123" spans="1:27" s="79" customFormat="1" ht="87" x14ac:dyDescent="0.35">
      <c r="A123" s="66">
        <v>2130573988</v>
      </c>
      <c r="B123" s="66" t="s">
        <v>26</v>
      </c>
      <c r="C123" s="66" t="s">
        <v>40</v>
      </c>
      <c r="D123" s="66" t="s">
        <v>41</v>
      </c>
      <c r="E123" s="66" t="s">
        <v>42</v>
      </c>
      <c r="F123" s="66" t="s">
        <v>43</v>
      </c>
      <c r="G123" s="66">
        <v>150</v>
      </c>
      <c r="H123" s="66">
        <v>2017</v>
      </c>
      <c r="I123" s="66" t="s">
        <v>44</v>
      </c>
      <c r="J123" s="66" t="s">
        <v>45</v>
      </c>
      <c r="K123" s="66">
        <v>31</v>
      </c>
      <c r="L123" s="66" t="s">
        <v>553</v>
      </c>
      <c r="M123" s="66" t="s">
        <v>396</v>
      </c>
      <c r="N123" s="66" t="s">
        <v>544</v>
      </c>
      <c r="O123" s="66" t="s">
        <v>57</v>
      </c>
      <c r="P123" s="66" t="s">
        <v>58</v>
      </c>
      <c r="Q123" s="66" t="s">
        <v>396</v>
      </c>
      <c r="R123" s="66" t="s">
        <v>554</v>
      </c>
      <c r="S123" s="70" t="s">
        <v>555</v>
      </c>
      <c r="T123" s="70" t="s">
        <v>556</v>
      </c>
      <c r="U123" s="77"/>
      <c r="V123" s="77"/>
      <c r="W123" s="77"/>
      <c r="X123" s="77"/>
      <c r="Y123" s="77"/>
      <c r="Z123" s="77"/>
      <c r="AA123" s="78"/>
    </row>
    <row r="124" spans="1:27" s="79" customFormat="1" ht="108" customHeight="1" x14ac:dyDescent="0.35">
      <c r="A124" s="68">
        <v>2131447464</v>
      </c>
      <c r="B124" s="68" t="s">
        <v>26</v>
      </c>
      <c r="C124" s="68" t="s">
        <v>51</v>
      </c>
      <c r="D124" s="68" t="s">
        <v>52</v>
      </c>
      <c r="E124" s="68" t="s">
        <v>53</v>
      </c>
      <c r="F124" s="68" t="s">
        <v>54</v>
      </c>
      <c r="G124" s="68">
        <v>1542</v>
      </c>
      <c r="H124" s="68">
        <v>2018</v>
      </c>
      <c r="I124" s="68" t="s">
        <v>44</v>
      </c>
      <c r="J124" s="68" t="s">
        <v>55</v>
      </c>
      <c r="K124" s="68">
        <v>44</v>
      </c>
      <c r="L124" s="68" t="s">
        <v>557</v>
      </c>
      <c r="M124" s="68" t="s">
        <v>396</v>
      </c>
      <c r="N124" s="68" t="s">
        <v>544</v>
      </c>
      <c r="O124" s="68" t="s">
        <v>57</v>
      </c>
      <c r="P124" s="68" t="s">
        <v>58</v>
      </c>
      <c r="Q124" s="68" t="s">
        <v>558</v>
      </c>
      <c r="R124" s="68" t="s">
        <v>559</v>
      </c>
      <c r="S124" s="70" t="s">
        <v>560</v>
      </c>
      <c r="T124" s="70" t="s">
        <v>561</v>
      </c>
      <c r="U124" s="80" t="s">
        <v>562</v>
      </c>
      <c r="V124" s="80"/>
      <c r="W124" s="80"/>
      <c r="X124" s="80"/>
      <c r="Y124" s="80" t="s">
        <v>563</v>
      </c>
      <c r="Z124" s="80"/>
      <c r="AA124" s="78"/>
    </row>
    <row r="125" spans="1:27" s="79" customFormat="1" ht="101.5" x14ac:dyDescent="0.35">
      <c r="A125" s="66">
        <v>2131476196</v>
      </c>
      <c r="B125" s="66" t="s">
        <v>26</v>
      </c>
      <c r="C125" s="66" t="s">
        <v>65</v>
      </c>
      <c r="D125" s="66" t="s">
        <v>66</v>
      </c>
      <c r="E125" s="66" t="s">
        <v>67</v>
      </c>
      <c r="F125" s="66" t="s">
        <v>43</v>
      </c>
      <c r="G125" s="66">
        <v>30</v>
      </c>
      <c r="H125" s="66">
        <v>2017</v>
      </c>
      <c r="I125" s="66" t="s">
        <v>44</v>
      </c>
      <c r="J125" s="66" t="s">
        <v>45</v>
      </c>
      <c r="K125" s="66">
        <v>106</v>
      </c>
      <c r="L125" s="66" t="s">
        <v>544</v>
      </c>
      <c r="M125" s="66" t="s">
        <v>396</v>
      </c>
      <c r="N125" s="66" t="s">
        <v>544</v>
      </c>
      <c r="O125" s="66" t="s">
        <v>36</v>
      </c>
      <c r="P125" s="66" t="s">
        <v>58</v>
      </c>
      <c r="Q125" s="66" t="s">
        <v>38</v>
      </c>
      <c r="R125" s="66" t="s">
        <v>564</v>
      </c>
      <c r="S125" s="70" t="s">
        <v>565</v>
      </c>
      <c r="T125" s="70"/>
      <c r="U125" s="77"/>
      <c r="V125" s="77"/>
      <c r="W125" s="77"/>
      <c r="X125" s="77"/>
      <c r="Y125" s="77"/>
      <c r="Z125" s="77"/>
      <c r="AA125" s="78"/>
    </row>
    <row r="126" spans="1:27" s="79" customFormat="1" ht="63.5" customHeight="1" x14ac:dyDescent="0.35">
      <c r="A126" s="68">
        <v>2131618580</v>
      </c>
      <c r="B126" s="68" t="s">
        <v>26</v>
      </c>
      <c r="C126" s="68" t="s">
        <v>228</v>
      </c>
      <c r="D126" s="68" t="s">
        <v>72</v>
      </c>
      <c r="E126" s="68" t="s">
        <v>229</v>
      </c>
      <c r="F126" s="68" t="s">
        <v>43</v>
      </c>
      <c r="G126" s="68">
        <v>125</v>
      </c>
      <c r="H126" s="68">
        <v>2018</v>
      </c>
      <c r="I126" s="68" t="s">
        <v>44</v>
      </c>
      <c r="J126" s="68" t="s">
        <v>173</v>
      </c>
      <c r="K126" s="68">
        <v>72</v>
      </c>
      <c r="L126" s="68" t="s">
        <v>566</v>
      </c>
      <c r="M126" s="68" t="s">
        <v>396</v>
      </c>
      <c r="N126" s="68" t="s">
        <v>544</v>
      </c>
      <c r="O126" s="68" t="s">
        <v>57</v>
      </c>
      <c r="P126" s="68" t="s">
        <v>58</v>
      </c>
      <c r="Q126" s="68" t="s">
        <v>396</v>
      </c>
      <c r="R126" s="68" t="s">
        <v>567</v>
      </c>
      <c r="S126" s="70" t="s">
        <v>568</v>
      </c>
      <c r="T126" s="70" t="s">
        <v>569</v>
      </c>
      <c r="U126" s="77" t="s">
        <v>570</v>
      </c>
      <c r="V126" s="77" t="s">
        <v>571</v>
      </c>
      <c r="W126" s="77" t="s">
        <v>572</v>
      </c>
      <c r="X126" s="77"/>
      <c r="Y126" s="77"/>
      <c r="Z126" s="77"/>
      <c r="AA126" s="78"/>
    </row>
    <row r="127" spans="1:27" s="79" customFormat="1" ht="130.5" x14ac:dyDescent="0.35">
      <c r="A127" s="66">
        <v>2132282080</v>
      </c>
      <c r="B127" s="66" t="s">
        <v>26</v>
      </c>
      <c r="C127" s="66" t="s">
        <v>71</v>
      </c>
      <c r="D127" s="66" t="s">
        <v>72</v>
      </c>
      <c r="E127" s="66" t="s">
        <v>73</v>
      </c>
      <c r="F127" s="66" t="s">
        <v>43</v>
      </c>
      <c r="G127" s="66">
        <v>5</v>
      </c>
      <c r="H127" s="66">
        <v>2018</v>
      </c>
      <c r="I127" s="66" t="s">
        <v>44</v>
      </c>
      <c r="J127" s="66" t="s">
        <v>74</v>
      </c>
      <c r="K127" s="66">
        <v>39</v>
      </c>
      <c r="L127" s="66" t="s">
        <v>573</v>
      </c>
      <c r="M127" s="66" t="s">
        <v>396</v>
      </c>
      <c r="N127" s="66" t="s">
        <v>544</v>
      </c>
      <c r="O127" s="66" t="s">
        <v>57</v>
      </c>
      <c r="P127" s="66" t="s">
        <v>574</v>
      </c>
      <c r="Q127" s="66" t="s">
        <v>396</v>
      </c>
      <c r="R127" s="66" t="s">
        <v>575</v>
      </c>
      <c r="S127" s="70" t="s">
        <v>576</v>
      </c>
      <c r="T127" s="70" t="s">
        <v>577</v>
      </c>
      <c r="U127" s="77"/>
      <c r="V127" s="77"/>
      <c r="W127" s="77"/>
      <c r="X127" s="77"/>
      <c r="Y127" s="77"/>
      <c r="Z127" s="77"/>
      <c r="AA127" s="78"/>
    </row>
    <row r="128" spans="1:27" s="79" customFormat="1" ht="159.5" x14ac:dyDescent="0.35">
      <c r="A128" s="68">
        <v>2132346285</v>
      </c>
      <c r="B128" s="68" t="s">
        <v>26</v>
      </c>
      <c r="C128" s="68" t="s">
        <v>142</v>
      </c>
      <c r="D128" s="68" t="s">
        <v>28</v>
      </c>
      <c r="E128" s="68" t="s">
        <v>143</v>
      </c>
      <c r="F128" s="68" t="s">
        <v>144</v>
      </c>
      <c r="G128" s="68">
        <v>37</v>
      </c>
      <c r="H128" s="68">
        <v>2018</v>
      </c>
      <c r="I128" s="68" t="s">
        <v>125</v>
      </c>
      <c r="J128" s="68" t="s">
        <v>32</v>
      </c>
      <c r="K128" s="68">
        <v>125</v>
      </c>
      <c r="L128" s="68" t="s">
        <v>578</v>
      </c>
      <c r="M128" s="68" t="s">
        <v>396</v>
      </c>
      <c r="N128" s="68" t="s">
        <v>544</v>
      </c>
      <c r="O128" s="68" t="s">
        <v>36</v>
      </c>
      <c r="P128" s="68" t="s">
        <v>58</v>
      </c>
      <c r="Q128" s="68" t="s">
        <v>38</v>
      </c>
      <c r="R128" s="68" t="s">
        <v>579</v>
      </c>
      <c r="S128" s="70" t="s">
        <v>580</v>
      </c>
      <c r="T128" s="70"/>
      <c r="U128" s="77"/>
      <c r="V128" s="77"/>
      <c r="W128" s="77"/>
      <c r="X128" s="77"/>
      <c r="Y128" s="77"/>
      <c r="Z128" s="77"/>
      <c r="AA128" s="78"/>
    </row>
    <row r="129" spans="1:27" s="79" customFormat="1" ht="58" x14ac:dyDescent="0.35">
      <c r="A129" s="66">
        <v>2132536251</v>
      </c>
      <c r="B129" s="66" t="s">
        <v>26</v>
      </c>
      <c r="C129" s="66" t="s">
        <v>439</v>
      </c>
      <c r="D129" s="66" t="s">
        <v>72</v>
      </c>
      <c r="E129" s="66" t="s">
        <v>440</v>
      </c>
      <c r="F129" s="66" t="s">
        <v>441</v>
      </c>
      <c r="G129" s="66">
        <v>99</v>
      </c>
      <c r="H129" s="66">
        <v>2018</v>
      </c>
      <c r="I129" s="66" t="s">
        <v>125</v>
      </c>
      <c r="J129" s="66" t="s">
        <v>32</v>
      </c>
      <c r="K129" s="66">
        <v>32</v>
      </c>
      <c r="L129" s="66" t="s">
        <v>581</v>
      </c>
      <c r="M129" s="66" t="s">
        <v>396</v>
      </c>
      <c r="N129" s="66" t="s">
        <v>544</v>
      </c>
      <c r="O129" s="66" t="s">
        <v>57</v>
      </c>
      <c r="P129" s="66" t="s">
        <v>582</v>
      </c>
      <c r="Q129" s="66" t="s">
        <v>442</v>
      </c>
      <c r="R129" s="66" t="s">
        <v>583</v>
      </c>
      <c r="S129" s="70" t="s">
        <v>584</v>
      </c>
      <c r="T129" s="70" t="s">
        <v>585</v>
      </c>
      <c r="U129" s="77"/>
      <c r="V129" s="77"/>
      <c r="W129" s="77"/>
      <c r="X129" s="77"/>
      <c r="Y129" s="77"/>
      <c r="Z129" s="77"/>
      <c r="AA129" s="78"/>
    </row>
    <row r="130" spans="1:27" s="79" customFormat="1" ht="142.5" customHeight="1" x14ac:dyDescent="0.35">
      <c r="A130" s="68">
        <v>2138417146</v>
      </c>
      <c r="B130" s="68" t="s">
        <v>26</v>
      </c>
      <c r="C130" s="68" t="s">
        <v>79</v>
      </c>
      <c r="D130" s="68" t="s">
        <v>72</v>
      </c>
      <c r="E130" s="68" t="s">
        <v>80</v>
      </c>
      <c r="F130" s="68" t="s">
        <v>81</v>
      </c>
      <c r="G130" s="68">
        <v>83</v>
      </c>
      <c r="H130" s="68">
        <v>2019</v>
      </c>
      <c r="I130" s="68" t="s">
        <v>82</v>
      </c>
      <c r="J130" s="68" t="s">
        <v>32</v>
      </c>
      <c r="K130" s="68">
        <v>29</v>
      </c>
      <c r="L130" s="68" t="s">
        <v>586</v>
      </c>
      <c r="M130" s="68" t="s">
        <v>396</v>
      </c>
      <c r="N130" s="68" t="s">
        <v>544</v>
      </c>
      <c r="O130" s="68" t="s">
        <v>57</v>
      </c>
      <c r="P130" s="68" t="s">
        <v>58</v>
      </c>
      <c r="Q130" s="68" t="s">
        <v>396</v>
      </c>
      <c r="R130" s="68" t="s">
        <v>587</v>
      </c>
      <c r="S130" s="70" t="s">
        <v>588</v>
      </c>
      <c r="T130" s="70" t="s">
        <v>589</v>
      </c>
      <c r="U130" s="80" t="s">
        <v>590</v>
      </c>
      <c r="V130" s="80" t="s">
        <v>591</v>
      </c>
      <c r="W130" s="80" t="s">
        <v>592</v>
      </c>
      <c r="X130" s="80"/>
      <c r="Y130" s="80"/>
      <c r="Z130" s="80"/>
      <c r="AA130" s="78"/>
    </row>
    <row r="131" spans="1:27" s="79" customFormat="1" ht="72.5" x14ac:dyDescent="0.35">
      <c r="A131" s="66">
        <v>2138417146</v>
      </c>
      <c r="B131" s="66" t="s">
        <v>26</v>
      </c>
      <c r="C131" s="66" t="s">
        <v>79</v>
      </c>
      <c r="D131" s="66" t="s">
        <v>72</v>
      </c>
      <c r="E131" s="66" t="s">
        <v>80</v>
      </c>
      <c r="F131" s="66" t="s">
        <v>81</v>
      </c>
      <c r="G131" s="66">
        <v>83</v>
      </c>
      <c r="H131" s="66">
        <v>2019</v>
      </c>
      <c r="I131" s="66" t="s">
        <v>82</v>
      </c>
      <c r="J131" s="66" t="s">
        <v>32</v>
      </c>
      <c r="K131" s="66">
        <v>81</v>
      </c>
      <c r="L131" s="66" t="s">
        <v>593</v>
      </c>
      <c r="M131" s="66" t="s">
        <v>396</v>
      </c>
      <c r="N131" s="66" t="s">
        <v>544</v>
      </c>
      <c r="O131" s="66" t="s">
        <v>36</v>
      </c>
      <c r="P131" s="66" t="s">
        <v>58</v>
      </c>
      <c r="Q131" s="66" t="s">
        <v>38</v>
      </c>
      <c r="R131" s="66" t="s">
        <v>594</v>
      </c>
      <c r="S131" s="70" t="s">
        <v>595</v>
      </c>
      <c r="T131" s="70"/>
      <c r="U131" s="77"/>
      <c r="V131" s="77"/>
      <c r="W131" s="77"/>
      <c r="X131" s="77"/>
      <c r="Y131" s="77"/>
      <c r="Z131" s="77"/>
      <c r="AA131" s="78"/>
    </row>
    <row r="132" spans="1:27" s="79" customFormat="1" ht="116" x14ac:dyDescent="0.35">
      <c r="A132" s="68">
        <v>2139054175</v>
      </c>
      <c r="B132" s="68" t="s">
        <v>26</v>
      </c>
      <c r="C132" s="68" t="s">
        <v>91</v>
      </c>
      <c r="D132" s="68" t="s">
        <v>92</v>
      </c>
      <c r="E132" s="68" t="s">
        <v>93</v>
      </c>
      <c r="F132" s="68" t="s">
        <v>43</v>
      </c>
      <c r="G132" s="68">
        <v>65</v>
      </c>
      <c r="H132" s="68">
        <v>2020</v>
      </c>
      <c r="I132" s="68" t="s">
        <v>44</v>
      </c>
      <c r="J132" s="68" t="s">
        <v>74</v>
      </c>
      <c r="K132" s="68">
        <v>47</v>
      </c>
      <c r="L132" s="68" t="s">
        <v>596</v>
      </c>
      <c r="M132" s="68" t="s">
        <v>396</v>
      </c>
      <c r="N132" s="68" t="s">
        <v>544</v>
      </c>
      <c r="O132" s="68" t="s">
        <v>57</v>
      </c>
      <c r="P132" s="68" t="s">
        <v>58</v>
      </c>
      <c r="Q132" s="68" t="s">
        <v>597</v>
      </c>
      <c r="R132" s="68" t="s">
        <v>598</v>
      </c>
      <c r="S132" s="70" t="s">
        <v>599</v>
      </c>
      <c r="T132" s="70" t="s">
        <v>600</v>
      </c>
      <c r="U132" s="80"/>
      <c r="V132" s="80"/>
      <c r="W132" s="80"/>
      <c r="X132" s="80"/>
      <c r="Y132" s="80"/>
      <c r="Z132" s="80"/>
      <c r="AA132" s="78"/>
    </row>
    <row r="133" spans="1:27" s="79" customFormat="1" ht="72.5" x14ac:dyDescent="0.35">
      <c r="A133" s="66">
        <v>2139054175</v>
      </c>
      <c r="B133" s="66" t="s">
        <v>26</v>
      </c>
      <c r="C133" s="66" t="s">
        <v>91</v>
      </c>
      <c r="D133" s="66" t="s">
        <v>92</v>
      </c>
      <c r="E133" s="66" t="s">
        <v>93</v>
      </c>
      <c r="F133" s="66" t="s">
        <v>43</v>
      </c>
      <c r="G133" s="66">
        <v>65</v>
      </c>
      <c r="H133" s="66">
        <v>2020</v>
      </c>
      <c r="I133" s="66" t="s">
        <v>44</v>
      </c>
      <c r="J133" s="66" t="s">
        <v>74</v>
      </c>
      <c r="K133" s="66">
        <v>48</v>
      </c>
      <c r="L133" s="66" t="s">
        <v>601</v>
      </c>
      <c r="M133" s="66" t="s">
        <v>396</v>
      </c>
      <c r="N133" s="66" t="s">
        <v>544</v>
      </c>
      <c r="O133" s="66" t="s">
        <v>57</v>
      </c>
      <c r="P133" s="66" t="s">
        <v>58</v>
      </c>
      <c r="Q133" s="66" t="s">
        <v>602</v>
      </c>
      <c r="R133" s="66" t="s">
        <v>603</v>
      </c>
      <c r="S133" s="70" t="s">
        <v>604</v>
      </c>
      <c r="T133" s="70" t="s">
        <v>605</v>
      </c>
      <c r="U133" s="77"/>
      <c r="V133" s="77"/>
      <c r="W133" s="77"/>
      <c r="X133" s="77"/>
      <c r="Y133" s="77"/>
      <c r="Z133" s="77"/>
      <c r="AA133" s="78"/>
    </row>
    <row r="134" spans="1:27" s="79" customFormat="1" ht="130.5" x14ac:dyDescent="0.35">
      <c r="A134" s="68">
        <v>2141074139</v>
      </c>
      <c r="B134" s="68" t="s">
        <v>26</v>
      </c>
      <c r="C134" s="68" t="s">
        <v>461</v>
      </c>
      <c r="D134" s="68" t="s">
        <v>52</v>
      </c>
      <c r="E134" s="68" t="s">
        <v>462</v>
      </c>
      <c r="F134" s="68" t="s">
        <v>54</v>
      </c>
      <c r="G134" s="68">
        <v>1112</v>
      </c>
      <c r="H134" s="68">
        <v>2019</v>
      </c>
      <c r="I134" s="68" t="s">
        <v>44</v>
      </c>
      <c r="J134" s="68" t="s">
        <v>55</v>
      </c>
      <c r="K134" s="68">
        <v>20</v>
      </c>
      <c r="L134" s="68" t="s">
        <v>606</v>
      </c>
      <c r="M134" s="68" t="s">
        <v>396</v>
      </c>
      <c r="N134" s="68" t="s">
        <v>544</v>
      </c>
      <c r="O134" s="68" t="s">
        <v>57</v>
      </c>
      <c r="P134" s="68" t="s">
        <v>58</v>
      </c>
      <c r="Q134" s="68" t="s">
        <v>396</v>
      </c>
      <c r="R134" s="68" t="s">
        <v>607</v>
      </c>
      <c r="S134" s="70" t="s">
        <v>608</v>
      </c>
      <c r="T134" s="70" t="s">
        <v>609</v>
      </c>
      <c r="U134" s="77"/>
      <c r="V134" s="77"/>
      <c r="W134" s="77"/>
      <c r="X134" s="77"/>
      <c r="Y134" s="77"/>
      <c r="Z134" s="77"/>
      <c r="AA134" s="78"/>
    </row>
    <row r="135" spans="1:27" s="79" customFormat="1" ht="72.5" x14ac:dyDescent="0.35">
      <c r="A135" s="66">
        <v>2142266195</v>
      </c>
      <c r="B135" s="66" t="s">
        <v>26</v>
      </c>
      <c r="C135" s="66" t="s">
        <v>304</v>
      </c>
      <c r="D135" s="66" t="s">
        <v>52</v>
      </c>
      <c r="E135" s="66" t="s">
        <v>305</v>
      </c>
      <c r="F135" s="66" t="s">
        <v>54</v>
      </c>
      <c r="G135" s="66">
        <v>193</v>
      </c>
      <c r="H135" s="66">
        <v>2020</v>
      </c>
      <c r="I135" s="66" t="s">
        <v>44</v>
      </c>
      <c r="J135" s="66" t="s">
        <v>55</v>
      </c>
      <c r="K135" s="66">
        <v>40</v>
      </c>
      <c r="L135" s="66" t="s">
        <v>610</v>
      </c>
      <c r="M135" s="66" t="s">
        <v>396</v>
      </c>
      <c r="N135" s="66" t="s">
        <v>544</v>
      </c>
      <c r="O135" s="66" t="s">
        <v>57</v>
      </c>
      <c r="P135" s="66" t="s">
        <v>58</v>
      </c>
      <c r="Q135" s="66" t="s">
        <v>611</v>
      </c>
      <c r="R135" s="66" t="s">
        <v>612</v>
      </c>
      <c r="S135" s="70" t="s">
        <v>613</v>
      </c>
      <c r="T135" s="70" t="s">
        <v>614</v>
      </c>
      <c r="U135" s="77"/>
      <c r="V135" s="77"/>
      <c r="W135" s="77"/>
      <c r="X135" s="77"/>
      <c r="Y135" s="77"/>
      <c r="Z135" s="77"/>
      <c r="AA135" s="78"/>
    </row>
    <row r="136" spans="1:27" s="79" customFormat="1" ht="87" x14ac:dyDescent="0.35">
      <c r="A136" s="68">
        <v>2142846510</v>
      </c>
      <c r="B136" s="68" t="s">
        <v>26</v>
      </c>
      <c r="C136" s="68" t="s">
        <v>365</v>
      </c>
      <c r="D136" s="68" t="s">
        <v>28</v>
      </c>
      <c r="E136" s="68" t="s">
        <v>366</v>
      </c>
      <c r="F136" s="68" t="s">
        <v>43</v>
      </c>
      <c r="G136" s="68">
        <v>25</v>
      </c>
      <c r="H136" s="68">
        <v>2020</v>
      </c>
      <c r="I136" s="68" t="s">
        <v>44</v>
      </c>
      <c r="J136" s="68" t="s">
        <v>173</v>
      </c>
      <c r="K136" s="68">
        <v>58</v>
      </c>
      <c r="L136" s="68" t="s">
        <v>615</v>
      </c>
      <c r="M136" s="68" t="s">
        <v>396</v>
      </c>
      <c r="N136" s="68" t="s">
        <v>544</v>
      </c>
      <c r="O136" s="68" t="s">
        <v>36</v>
      </c>
      <c r="P136" s="68" t="s">
        <v>58</v>
      </c>
      <c r="Q136" s="68" t="s">
        <v>38</v>
      </c>
      <c r="R136" s="68" t="s">
        <v>616</v>
      </c>
      <c r="S136" s="70" t="s">
        <v>617</v>
      </c>
      <c r="T136" s="70"/>
      <c r="U136" s="80"/>
      <c r="V136" s="80"/>
      <c r="W136" s="80"/>
      <c r="X136" s="80"/>
      <c r="Y136" s="80"/>
      <c r="Z136" s="80"/>
      <c r="AA136" s="78"/>
    </row>
    <row r="137" spans="1:27" s="79" customFormat="1" ht="156" customHeight="1" x14ac:dyDescent="0.35">
      <c r="A137" s="66">
        <v>2143304007</v>
      </c>
      <c r="B137" s="66" t="s">
        <v>26</v>
      </c>
      <c r="C137" s="66" t="s">
        <v>246</v>
      </c>
      <c r="D137" s="66" t="s">
        <v>247</v>
      </c>
      <c r="E137" s="66" t="s">
        <v>248</v>
      </c>
      <c r="F137" s="66" t="s">
        <v>54</v>
      </c>
      <c r="G137" s="66">
        <v>55</v>
      </c>
      <c r="H137" s="66">
        <v>2021</v>
      </c>
      <c r="I137" s="66" t="s">
        <v>44</v>
      </c>
      <c r="J137" s="66" t="s">
        <v>55</v>
      </c>
      <c r="K137" s="66">
        <v>79</v>
      </c>
      <c r="L137" s="66" t="s">
        <v>618</v>
      </c>
      <c r="M137" s="66" t="s">
        <v>396</v>
      </c>
      <c r="N137" s="66" t="s">
        <v>544</v>
      </c>
      <c r="O137" s="66" t="s">
        <v>57</v>
      </c>
      <c r="P137" s="66" t="s">
        <v>58</v>
      </c>
      <c r="Q137" s="66" t="s">
        <v>619</v>
      </c>
      <c r="R137" s="66" t="s">
        <v>620</v>
      </c>
      <c r="S137" s="70" t="s">
        <v>621</v>
      </c>
      <c r="T137" s="70" t="s">
        <v>622</v>
      </c>
      <c r="U137" s="80"/>
      <c r="V137" s="80" t="s">
        <v>623</v>
      </c>
      <c r="W137" s="80" t="s">
        <v>624</v>
      </c>
      <c r="X137" s="80"/>
      <c r="Y137" s="80"/>
      <c r="Z137" s="80"/>
      <c r="AA137" s="78"/>
    </row>
    <row r="138" spans="1:27" s="79" customFormat="1" ht="191" customHeight="1" x14ac:dyDescent="0.35">
      <c r="A138" s="68">
        <v>2143304007</v>
      </c>
      <c r="B138" s="68" t="s">
        <v>26</v>
      </c>
      <c r="C138" s="68" t="s">
        <v>246</v>
      </c>
      <c r="D138" s="68" t="s">
        <v>247</v>
      </c>
      <c r="E138" s="68" t="s">
        <v>248</v>
      </c>
      <c r="F138" s="68" t="s">
        <v>54</v>
      </c>
      <c r="G138" s="68">
        <v>55</v>
      </c>
      <c r="H138" s="68">
        <v>2021</v>
      </c>
      <c r="I138" s="68" t="s">
        <v>44</v>
      </c>
      <c r="J138" s="68" t="s">
        <v>55</v>
      </c>
      <c r="K138" s="68">
        <v>81</v>
      </c>
      <c r="L138" s="68" t="s">
        <v>625</v>
      </c>
      <c r="M138" s="68" t="s">
        <v>396</v>
      </c>
      <c r="N138" s="68" t="s">
        <v>544</v>
      </c>
      <c r="O138" s="68" t="s">
        <v>57</v>
      </c>
      <c r="P138" s="68" t="s">
        <v>58</v>
      </c>
      <c r="Q138" s="68" t="s">
        <v>626</v>
      </c>
      <c r="R138" s="68" t="s">
        <v>620</v>
      </c>
      <c r="S138" s="70" t="s">
        <v>627</v>
      </c>
      <c r="T138" s="70" t="s">
        <v>628</v>
      </c>
      <c r="U138" s="77"/>
      <c r="V138" s="77" t="s">
        <v>629</v>
      </c>
      <c r="W138" s="77" t="s">
        <v>630</v>
      </c>
      <c r="X138" s="77"/>
      <c r="Y138" s="77"/>
      <c r="Z138" s="77"/>
      <c r="AA138" s="78"/>
    </row>
    <row r="139" spans="1:27" s="79" customFormat="1" ht="115.5" customHeight="1" x14ac:dyDescent="0.35">
      <c r="A139" s="66">
        <v>2145215132</v>
      </c>
      <c r="B139" s="66" t="s">
        <v>26</v>
      </c>
      <c r="C139" s="66" t="s">
        <v>104</v>
      </c>
      <c r="D139" s="66" t="s">
        <v>72</v>
      </c>
      <c r="E139" s="66" t="s">
        <v>73</v>
      </c>
      <c r="F139" s="66" t="s">
        <v>43</v>
      </c>
      <c r="G139" s="66">
        <v>20210300186</v>
      </c>
      <c r="H139" s="66">
        <v>2021</v>
      </c>
      <c r="I139" s="66" t="s">
        <v>44</v>
      </c>
      <c r="J139" s="66" t="s">
        <v>74</v>
      </c>
      <c r="K139" s="66">
        <v>44</v>
      </c>
      <c r="L139" s="66" t="s">
        <v>631</v>
      </c>
      <c r="M139" s="66" t="s">
        <v>396</v>
      </c>
      <c r="N139" s="66" t="s">
        <v>544</v>
      </c>
      <c r="O139" s="66" t="s">
        <v>57</v>
      </c>
      <c r="P139" s="66" t="s">
        <v>58</v>
      </c>
      <c r="Q139" s="66" t="s">
        <v>442</v>
      </c>
      <c r="R139" s="66" t="s">
        <v>632</v>
      </c>
      <c r="S139" s="70" t="s">
        <v>633</v>
      </c>
      <c r="T139" s="70" t="s">
        <v>634</v>
      </c>
      <c r="U139" s="80" t="s">
        <v>635</v>
      </c>
      <c r="V139" s="80" t="s">
        <v>636</v>
      </c>
      <c r="W139" s="80" t="s">
        <v>637</v>
      </c>
      <c r="X139" s="80"/>
      <c r="Y139" s="80"/>
      <c r="Z139" s="80"/>
      <c r="AA139" s="78"/>
    </row>
    <row r="140" spans="1:27" s="79" customFormat="1" ht="101.5" x14ac:dyDescent="0.35">
      <c r="A140" s="68">
        <v>2145409483</v>
      </c>
      <c r="B140" s="68" t="s">
        <v>26</v>
      </c>
      <c r="C140" s="68" t="s">
        <v>27</v>
      </c>
      <c r="D140" s="68" t="s">
        <v>28</v>
      </c>
      <c r="E140" s="68" t="s">
        <v>29</v>
      </c>
      <c r="F140" s="68" t="s">
        <v>30</v>
      </c>
      <c r="G140" s="68">
        <v>2022050018</v>
      </c>
      <c r="H140" s="68">
        <v>2022</v>
      </c>
      <c r="I140" s="68" t="s">
        <v>31</v>
      </c>
      <c r="J140" s="68" t="s">
        <v>32</v>
      </c>
      <c r="K140" s="68">
        <v>106</v>
      </c>
      <c r="L140" s="68" t="s">
        <v>638</v>
      </c>
      <c r="M140" s="68" t="s">
        <v>396</v>
      </c>
      <c r="N140" s="68" t="s">
        <v>544</v>
      </c>
      <c r="O140" s="68" t="s">
        <v>36</v>
      </c>
      <c r="P140" s="68" t="s">
        <v>58</v>
      </c>
      <c r="Q140" s="68" t="s">
        <v>38</v>
      </c>
      <c r="R140" s="68" t="s">
        <v>639</v>
      </c>
      <c r="S140" s="70" t="s">
        <v>640</v>
      </c>
      <c r="T140" s="70"/>
      <c r="U140" s="80"/>
      <c r="V140" s="80"/>
      <c r="W140" s="80"/>
      <c r="X140" s="80"/>
      <c r="Y140" s="80"/>
      <c r="Z140" s="80"/>
      <c r="AA140" s="78"/>
    </row>
    <row r="141" spans="1:27" s="79" customFormat="1" ht="116" x14ac:dyDescent="0.35">
      <c r="A141" s="66">
        <v>2145591077</v>
      </c>
      <c r="B141" s="66" t="s">
        <v>26</v>
      </c>
      <c r="C141" s="66" t="s">
        <v>117</v>
      </c>
      <c r="D141" s="66" t="s">
        <v>52</v>
      </c>
      <c r="E141" s="66" t="s">
        <v>118</v>
      </c>
      <c r="F141" s="66" t="s">
        <v>54</v>
      </c>
      <c r="G141" s="66">
        <v>2023990019</v>
      </c>
      <c r="H141" s="66">
        <v>2023</v>
      </c>
      <c r="I141" s="66" t="s">
        <v>44</v>
      </c>
      <c r="J141" s="66" t="s">
        <v>55</v>
      </c>
      <c r="K141" s="66">
        <v>145</v>
      </c>
      <c r="L141" s="66" t="s">
        <v>641</v>
      </c>
      <c r="M141" s="66" t="s">
        <v>396</v>
      </c>
      <c r="N141" s="66" t="s">
        <v>544</v>
      </c>
      <c r="O141" s="66" t="s">
        <v>36</v>
      </c>
      <c r="P141" s="66" t="s">
        <v>58</v>
      </c>
      <c r="Q141" s="66" t="s">
        <v>38</v>
      </c>
      <c r="R141" s="66" t="s">
        <v>642</v>
      </c>
      <c r="S141" s="70" t="s">
        <v>643</v>
      </c>
      <c r="T141" s="70"/>
      <c r="U141" s="80"/>
      <c r="V141" s="80"/>
      <c r="W141" s="80"/>
      <c r="X141" s="80"/>
      <c r="Y141" s="80"/>
      <c r="Z141" s="80"/>
      <c r="AA141" s="78"/>
    </row>
    <row r="142" spans="1:27" s="79" customFormat="1" ht="43.5" x14ac:dyDescent="0.35">
      <c r="A142" s="68">
        <v>2151787876</v>
      </c>
      <c r="B142" s="68" t="s">
        <v>26</v>
      </c>
      <c r="C142" s="68" t="s">
        <v>253</v>
      </c>
      <c r="D142" s="68" t="s">
        <v>171</v>
      </c>
      <c r="E142" s="68" t="s">
        <v>254</v>
      </c>
      <c r="F142" s="68" t="s">
        <v>43</v>
      </c>
      <c r="G142" s="68">
        <v>202313001461</v>
      </c>
      <c r="H142" s="68">
        <v>2023</v>
      </c>
      <c r="I142" s="68" t="s">
        <v>44</v>
      </c>
      <c r="J142" s="68" t="s">
        <v>173</v>
      </c>
      <c r="K142" s="68">
        <v>84</v>
      </c>
      <c r="L142" s="68" t="s">
        <v>644</v>
      </c>
      <c r="M142" s="68" t="s">
        <v>396</v>
      </c>
      <c r="N142" s="68" t="s">
        <v>544</v>
      </c>
      <c r="O142" s="68" t="s">
        <v>36</v>
      </c>
      <c r="P142" s="68" t="s">
        <v>58</v>
      </c>
      <c r="Q142" s="68" t="s">
        <v>38</v>
      </c>
      <c r="R142" s="68" t="s">
        <v>645</v>
      </c>
      <c r="S142" s="70" t="s">
        <v>646</v>
      </c>
      <c r="T142" s="70"/>
      <c r="U142" s="77"/>
      <c r="V142" s="77"/>
      <c r="W142" s="77"/>
      <c r="X142" s="77"/>
      <c r="Y142" s="77"/>
      <c r="Z142" s="77"/>
      <c r="AA142" s="78"/>
    </row>
    <row r="143" spans="1:27" s="79" customFormat="1" ht="43.5" x14ac:dyDescent="0.35">
      <c r="A143" s="66">
        <v>2151787876</v>
      </c>
      <c r="B143" s="66" t="s">
        <v>26</v>
      </c>
      <c r="C143" s="66" t="s">
        <v>253</v>
      </c>
      <c r="D143" s="66" t="s">
        <v>171</v>
      </c>
      <c r="E143" s="66" t="s">
        <v>254</v>
      </c>
      <c r="F143" s="66" t="s">
        <v>43</v>
      </c>
      <c r="G143" s="66">
        <v>202313001461</v>
      </c>
      <c r="H143" s="66">
        <v>2023</v>
      </c>
      <c r="I143" s="66" t="s">
        <v>44</v>
      </c>
      <c r="J143" s="66" t="s">
        <v>173</v>
      </c>
      <c r="K143" s="66">
        <v>85</v>
      </c>
      <c r="L143" s="66" t="s">
        <v>647</v>
      </c>
      <c r="M143" s="66" t="s">
        <v>396</v>
      </c>
      <c r="N143" s="66" t="s">
        <v>544</v>
      </c>
      <c r="O143" s="66" t="s">
        <v>36</v>
      </c>
      <c r="P143" s="66" t="s">
        <v>58</v>
      </c>
      <c r="Q143" s="66" t="s">
        <v>38</v>
      </c>
      <c r="R143" s="66" t="s">
        <v>648</v>
      </c>
      <c r="S143" s="70" t="s">
        <v>649</v>
      </c>
      <c r="T143" s="70"/>
      <c r="U143" s="80"/>
      <c r="V143" s="80"/>
      <c r="W143" s="80"/>
      <c r="X143" s="80"/>
      <c r="Y143" s="80"/>
      <c r="Z143" s="80"/>
      <c r="AA143" s="78"/>
    </row>
    <row r="144" spans="1:27" s="79" customFormat="1" ht="116" x14ac:dyDescent="0.35">
      <c r="A144" s="68">
        <v>2152728971</v>
      </c>
      <c r="B144" s="68" t="s">
        <v>26</v>
      </c>
      <c r="C144" s="68" t="s">
        <v>488</v>
      </c>
      <c r="D144" s="68" t="s">
        <v>489</v>
      </c>
      <c r="E144" s="68" t="s">
        <v>490</v>
      </c>
      <c r="F144" s="68" t="s">
        <v>54</v>
      </c>
      <c r="G144" s="68">
        <v>20230100145</v>
      </c>
      <c r="H144" s="68">
        <v>2023</v>
      </c>
      <c r="I144" s="68" t="s">
        <v>44</v>
      </c>
      <c r="J144" s="68" t="s">
        <v>55</v>
      </c>
      <c r="K144" s="68">
        <v>48</v>
      </c>
      <c r="L144" s="68" t="s">
        <v>641</v>
      </c>
      <c r="M144" s="68" t="s">
        <v>396</v>
      </c>
      <c r="N144" s="68" t="s">
        <v>544</v>
      </c>
      <c r="O144" s="68" t="s">
        <v>57</v>
      </c>
      <c r="P144" s="68" t="s">
        <v>58</v>
      </c>
      <c r="Q144" s="68" t="s">
        <v>650</v>
      </c>
      <c r="R144" s="68" t="s">
        <v>651</v>
      </c>
      <c r="S144" s="70" t="s">
        <v>652</v>
      </c>
      <c r="T144" s="70" t="s">
        <v>653</v>
      </c>
      <c r="U144" s="77"/>
      <c r="V144" s="77"/>
      <c r="W144" s="77"/>
      <c r="X144" s="77"/>
      <c r="Y144" s="77"/>
      <c r="Z144" s="77"/>
      <c r="AA144" s="78"/>
    </row>
    <row r="145" spans="1:27" s="79" customFormat="1" ht="14.25" customHeight="1" x14ac:dyDescent="0.35">
      <c r="A145" s="66">
        <v>2152728971</v>
      </c>
      <c r="B145" s="66" t="s">
        <v>26</v>
      </c>
      <c r="C145" s="66" t="s">
        <v>488</v>
      </c>
      <c r="D145" s="66" t="s">
        <v>489</v>
      </c>
      <c r="E145" s="66" t="s">
        <v>490</v>
      </c>
      <c r="F145" s="66" t="s">
        <v>54</v>
      </c>
      <c r="G145" s="66">
        <v>20230100145</v>
      </c>
      <c r="H145" s="66">
        <v>2023</v>
      </c>
      <c r="I145" s="66" t="s">
        <v>44</v>
      </c>
      <c r="J145" s="66" t="s">
        <v>55</v>
      </c>
      <c r="K145" s="66">
        <v>49</v>
      </c>
      <c r="L145" s="66" t="s">
        <v>654</v>
      </c>
      <c r="M145" s="66" t="s">
        <v>396</v>
      </c>
      <c r="N145" s="66" t="s">
        <v>544</v>
      </c>
      <c r="O145" s="66" t="s">
        <v>57</v>
      </c>
      <c r="P145" s="66" t="s">
        <v>58</v>
      </c>
      <c r="Q145" s="66" t="s">
        <v>650</v>
      </c>
      <c r="R145" s="66" t="s">
        <v>655</v>
      </c>
      <c r="S145" s="70" t="s">
        <v>656</v>
      </c>
      <c r="T145" s="70" t="s">
        <v>653</v>
      </c>
      <c r="U145" s="80" t="s">
        <v>657</v>
      </c>
      <c r="V145" s="80" t="s">
        <v>658</v>
      </c>
      <c r="W145" s="80" t="s">
        <v>659</v>
      </c>
      <c r="X145" s="80"/>
      <c r="Y145" s="80"/>
      <c r="Z145" s="80"/>
      <c r="AA145" s="78"/>
    </row>
    <row r="146" spans="1:27" s="79" customFormat="1" ht="58" x14ac:dyDescent="0.35">
      <c r="A146" s="68">
        <v>2130573988</v>
      </c>
      <c r="B146" s="68" t="s">
        <v>26</v>
      </c>
      <c r="C146" s="68" t="s">
        <v>40</v>
      </c>
      <c r="D146" s="68" t="s">
        <v>41</v>
      </c>
      <c r="E146" s="68" t="s">
        <v>42</v>
      </c>
      <c r="F146" s="68" t="s">
        <v>43</v>
      </c>
      <c r="G146" s="68">
        <v>150</v>
      </c>
      <c r="H146" s="68">
        <v>2017</v>
      </c>
      <c r="I146" s="68" t="s">
        <v>44</v>
      </c>
      <c r="J146" s="68" t="s">
        <v>45</v>
      </c>
      <c r="K146" s="68">
        <v>32</v>
      </c>
      <c r="L146" s="68" t="s">
        <v>660</v>
      </c>
      <c r="M146" s="68" t="s">
        <v>396</v>
      </c>
      <c r="N146" s="68" t="s">
        <v>661</v>
      </c>
      <c r="O146" s="68" t="s">
        <v>57</v>
      </c>
      <c r="P146" s="68" t="s">
        <v>58</v>
      </c>
      <c r="Q146" s="68" t="s">
        <v>442</v>
      </c>
      <c r="R146" s="68" t="s">
        <v>554</v>
      </c>
      <c r="S146" s="70" t="s">
        <v>662</v>
      </c>
      <c r="T146" s="70" t="s">
        <v>663</v>
      </c>
      <c r="U146" s="80"/>
      <c r="V146" s="80"/>
      <c r="W146" s="80"/>
      <c r="X146" s="80"/>
      <c r="Y146" s="80"/>
      <c r="Z146" s="80"/>
      <c r="AA146" s="78"/>
    </row>
    <row r="147" spans="1:27" s="79" customFormat="1" ht="145" x14ac:dyDescent="0.35">
      <c r="A147" s="66">
        <v>2130573988</v>
      </c>
      <c r="B147" s="66" t="s">
        <v>26</v>
      </c>
      <c r="C147" s="66" t="s">
        <v>40</v>
      </c>
      <c r="D147" s="66" t="s">
        <v>41</v>
      </c>
      <c r="E147" s="66" t="s">
        <v>42</v>
      </c>
      <c r="F147" s="66" t="s">
        <v>43</v>
      </c>
      <c r="G147" s="66">
        <v>150</v>
      </c>
      <c r="H147" s="66">
        <v>2017</v>
      </c>
      <c r="I147" s="66" t="s">
        <v>44</v>
      </c>
      <c r="J147" s="66" t="s">
        <v>45</v>
      </c>
      <c r="K147" s="66">
        <v>34</v>
      </c>
      <c r="L147" s="66" t="s">
        <v>664</v>
      </c>
      <c r="M147" s="66" t="s">
        <v>396</v>
      </c>
      <c r="N147" s="66" t="s">
        <v>661</v>
      </c>
      <c r="O147" s="66" t="s">
        <v>57</v>
      </c>
      <c r="P147" s="66" t="s">
        <v>58</v>
      </c>
      <c r="Q147" s="66" t="s">
        <v>665</v>
      </c>
      <c r="R147" s="66" t="s">
        <v>666</v>
      </c>
      <c r="S147" s="70" t="s">
        <v>667</v>
      </c>
      <c r="T147" s="70" t="s">
        <v>668</v>
      </c>
      <c r="U147" s="80"/>
      <c r="V147" s="80"/>
      <c r="W147" s="80"/>
      <c r="X147" s="80"/>
      <c r="Y147" s="80"/>
      <c r="Z147" s="80"/>
      <c r="AA147" s="78"/>
    </row>
    <row r="148" spans="1:27" s="79" customFormat="1" ht="87" x14ac:dyDescent="0.35">
      <c r="A148" s="68">
        <v>2130634267</v>
      </c>
      <c r="B148" s="68" t="s">
        <v>26</v>
      </c>
      <c r="C148" s="68" t="s">
        <v>402</v>
      </c>
      <c r="D148" s="68" t="s">
        <v>98</v>
      </c>
      <c r="E148" s="68" t="s">
        <v>403</v>
      </c>
      <c r="F148" s="68" t="s">
        <v>144</v>
      </c>
      <c r="G148" s="68">
        <v>217</v>
      </c>
      <c r="H148" s="68">
        <v>2017</v>
      </c>
      <c r="I148" s="68" t="s">
        <v>125</v>
      </c>
      <c r="J148" s="68" t="s">
        <v>32</v>
      </c>
      <c r="K148" s="68">
        <v>65</v>
      </c>
      <c r="L148" s="68" t="s">
        <v>669</v>
      </c>
      <c r="M148" s="68" t="s">
        <v>396</v>
      </c>
      <c r="N148" s="68" t="s">
        <v>661</v>
      </c>
      <c r="O148" s="68" t="s">
        <v>57</v>
      </c>
      <c r="P148" s="68" t="s">
        <v>58</v>
      </c>
      <c r="Q148" s="68" t="s">
        <v>396</v>
      </c>
      <c r="R148" s="68" t="s">
        <v>670</v>
      </c>
      <c r="S148" s="70" t="s">
        <v>671</v>
      </c>
      <c r="T148" s="70" t="s">
        <v>672</v>
      </c>
      <c r="U148" s="80"/>
      <c r="V148" s="80"/>
      <c r="W148" s="80"/>
      <c r="X148" s="80"/>
      <c r="Y148" s="80"/>
      <c r="Z148" s="80"/>
      <c r="AA148" s="78"/>
    </row>
    <row r="149" spans="1:27" s="79" customFormat="1" ht="72.5" x14ac:dyDescent="0.35">
      <c r="A149" s="66">
        <v>2131162177</v>
      </c>
      <c r="B149" s="66" t="s">
        <v>26</v>
      </c>
      <c r="C149" s="66" t="s">
        <v>272</v>
      </c>
      <c r="D149" s="66" t="s">
        <v>214</v>
      </c>
      <c r="E149" s="66" t="s">
        <v>273</v>
      </c>
      <c r="F149" s="66" t="s">
        <v>43</v>
      </c>
      <c r="G149" s="66">
        <v>163</v>
      </c>
      <c r="H149" s="66">
        <v>2019</v>
      </c>
      <c r="I149" s="66" t="s">
        <v>44</v>
      </c>
      <c r="J149" s="66" t="s">
        <v>74</v>
      </c>
      <c r="K149" s="66">
        <v>55</v>
      </c>
      <c r="L149" s="66" t="s">
        <v>673</v>
      </c>
      <c r="M149" s="66" t="s">
        <v>396</v>
      </c>
      <c r="N149" s="66" t="s">
        <v>661</v>
      </c>
      <c r="O149" s="66" t="s">
        <v>57</v>
      </c>
      <c r="P149" s="66" t="s">
        <v>582</v>
      </c>
      <c r="Q149" s="66" t="s">
        <v>442</v>
      </c>
      <c r="R149" s="66" t="s">
        <v>674</v>
      </c>
      <c r="S149" s="70" t="s">
        <v>675</v>
      </c>
      <c r="T149" s="70" t="s">
        <v>676</v>
      </c>
      <c r="U149" s="77"/>
      <c r="V149" s="77"/>
      <c r="W149" s="77"/>
      <c r="X149" s="77"/>
      <c r="Y149" s="77"/>
      <c r="Z149" s="77"/>
      <c r="AA149" s="78"/>
    </row>
    <row r="150" spans="1:27" s="79" customFormat="1" ht="72.5" x14ac:dyDescent="0.35">
      <c r="A150" s="68">
        <v>2131476196</v>
      </c>
      <c r="B150" s="68" t="s">
        <v>26</v>
      </c>
      <c r="C150" s="68" t="s">
        <v>65</v>
      </c>
      <c r="D150" s="68" t="s">
        <v>66</v>
      </c>
      <c r="E150" s="68" t="s">
        <v>67</v>
      </c>
      <c r="F150" s="68" t="s">
        <v>43</v>
      </c>
      <c r="G150" s="68">
        <v>30</v>
      </c>
      <c r="H150" s="68">
        <v>2017</v>
      </c>
      <c r="I150" s="68" t="s">
        <v>44</v>
      </c>
      <c r="J150" s="68" t="s">
        <v>45</v>
      </c>
      <c r="K150" s="68">
        <v>107</v>
      </c>
      <c r="L150" s="68" t="s">
        <v>677</v>
      </c>
      <c r="M150" s="68" t="s">
        <v>396</v>
      </c>
      <c r="N150" s="68" t="s">
        <v>661</v>
      </c>
      <c r="O150" s="68" t="s">
        <v>36</v>
      </c>
      <c r="P150" s="68" t="s">
        <v>58</v>
      </c>
      <c r="Q150" s="68" t="s">
        <v>38</v>
      </c>
      <c r="R150" s="68" t="s">
        <v>678</v>
      </c>
      <c r="S150" s="70" t="s">
        <v>679</v>
      </c>
      <c r="T150" s="70"/>
      <c r="U150" s="80"/>
      <c r="V150" s="80"/>
      <c r="W150" s="80"/>
      <c r="X150" s="80"/>
      <c r="Y150" s="80"/>
      <c r="Z150" s="80"/>
      <c r="AA150" s="78"/>
    </row>
    <row r="151" spans="1:27" s="79" customFormat="1" ht="72.5" x14ac:dyDescent="0.35">
      <c r="A151" s="66">
        <v>2131542388</v>
      </c>
      <c r="B151" s="66" t="s">
        <v>26</v>
      </c>
      <c r="C151" s="66" t="s">
        <v>512</v>
      </c>
      <c r="D151" s="66" t="s">
        <v>72</v>
      </c>
      <c r="E151" s="66" t="s">
        <v>229</v>
      </c>
      <c r="F151" s="66" t="s">
        <v>43</v>
      </c>
      <c r="G151" s="66">
        <v>5</v>
      </c>
      <c r="H151" s="66">
        <v>2018</v>
      </c>
      <c r="I151" s="66" t="s">
        <v>44</v>
      </c>
      <c r="J151" s="66" t="s">
        <v>173</v>
      </c>
      <c r="K151" s="66">
        <v>27</v>
      </c>
      <c r="L151" s="66" t="s">
        <v>680</v>
      </c>
      <c r="M151" s="66" t="s">
        <v>396</v>
      </c>
      <c r="N151" s="66" t="s">
        <v>661</v>
      </c>
      <c r="O151" s="66" t="s">
        <v>57</v>
      </c>
      <c r="P151" s="66" t="s">
        <v>58</v>
      </c>
      <c r="Q151" s="66" t="s">
        <v>396</v>
      </c>
      <c r="R151" s="66" t="s">
        <v>681</v>
      </c>
      <c r="S151" s="70" t="s">
        <v>682</v>
      </c>
      <c r="T151" s="70" t="s">
        <v>683</v>
      </c>
      <c r="U151" s="77"/>
      <c r="V151" s="77"/>
      <c r="W151" s="77"/>
      <c r="X151" s="77"/>
      <c r="Y151" s="77"/>
      <c r="Z151" s="77"/>
      <c r="AA151" s="78"/>
    </row>
    <row r="152" spans="1:27" s="79" customFormat="1" ht="51" customHeight="1" x14ac:dyDescent="0.35">
      <c r="A152" s="68">
        <v>2131618580</v>
      </c>
      <c r="B152" s="68" t="s">
        <v>26</v>
      </c>
      <c r="C152" s="68" t="s">
        <v>228</v>
      </c>
      <c r="D152" s="68" t="s">
        <v>72</v>
      </c>
      <c r="E152" s="68" t="s">
        <v>229</v>
      </c>
      <c r="F152" s="68" t="s">
        <v>43</v>
      </c>
      <c r="G152" s="68">
        <v>125</v>
      </c>
      <c r="H152" s="68">
        <v>2018</v>
      </c>
      <c r="I152" s="68" t="s">
        <v>44</v>
      </c>
      <c r="J152" s="68" t="s">
        <v>173</v>
      </c>
      <c r="K152" s="68">
        <v>73</v>
      </c>
      <c r="L152" s="68" t="s">
        <v>684</v>
      </c>
      <c r="M152" s="68" t="s">
        <v>396</v>
      </c>
      <c r="N152" s="68" t="s">
        <v>661</v>
      </c>
      <c r="O152" s="68" t="s">
        <v>57</v>
      </c>
      <c r="P152" s="68" t="s">
        <v>58</v>
      </c>
      <c r="Q152" s="68" t="s">
        <v>396</v>
      </c>
      <c r="R152" s="68" t="s">
        <v>567</v>
      </c>
      <c r="S152" s="70" t="s">
        <v>685</v>
      </c>
      <c r="T152" s="70" t="s">
        <v>686</v>
      </c>
      <c r="U152" s="80" t="s">
        <v>687</v>
      </c>
      <c r="V152" s="80" t="s">
        <v>688</v>
      </c>
      <c r="W152" s="80" t="s">
        <v>689</v>
      </c>
      <c r="X152" s="80"/>
      <c r="Y152" s="80"/>
      <c r="Z152" s="80"/>
      <c r="AA152" s="78"/>
    </row>
    <row r="153" spans="1:27" s="79" customFormat="1" ht="85.5" customHeight="1" x14ac:dyDescent="0.35">
      <c r="A153" s="66">
        <v>2131618580</v>
      </c>
      <c r="B153" s="66" t="s">
        <v>26</v>
      </c>
      <c r="C153" s="66" t="s">
        <v>228</v>
      </c>
      <c r="D153" s="66" t="s">
        <v>72</v>
      </c>
      <c r="E153" s="66" t="s">
        <v>229</v>
      </c>
      <c r="F153" s="66" t="s">
        <v>43</v>
      </c>
      <c r="G153" s="66">
        <v>125</v>
      </c>
      <c r="H153" s="66">
        <v>2018</v>
      </c>
      <c r="I153" s="66" t="s">
        <v>44</v>
      </c>
      <c r="J153" s="66" t="s">
        <v>173</v>
      </c>
      <c r="K153" s="66">
        <v>74</v>
      </c>
      <c r="L153" s="66" t="s">
        <v>690</v>
      </c>
      <c r="M153" s="66" t="s">
        <v>396</v>
      </c>
      <c r="N153" s="66" t="s">
        <v>661</v>
      </c>
      <c r="O153" s="66" t="s">
        <v>57</v>
      </c>
      <c r="P153" s="66" t="s">
        <v>58</v>
      </c>
      <c r="Q153" s="66" t="s">
        <v>396</v>
      </c>
      <c r="R153" s="66" t="s">
        <v>567</v>
      </c>
      <c r="S153" s="70" t="s">
        <v>691</v>
      </c>
      <c r="T153" s="70" t="s">
        <v>686</v>
      </c>
      <c r="U153" s="77" t="s">
        <v>570</v>
      </c>
      <c r="V153" s="77" t="s">
        <v>692</v>
      </c>
      <c r="W153" s="77" t="s">
        <v>693</v>
      </c>
      <c r="X153" s="77"/>
      <c r="Y153" s="77"/>
      <c r="Z153" s="77"/>
      <c r="AA153" s="78"/>
    </row>
    <row r="154" spans="1:27" s="79" customFormat="1" ht="202.5" customHeight="1" x14ac:dyDescent="0.35">
      <c r="A154" s="68">
        <v>2132282080</v>
      </c>
      <c r="B154" s="68" t="s">
        <v>26</v>
      </c>
      <c r="C154" s="68" t="s">
        <v>71</v>
      </c>
      <c r="D154" s="68" t="s">
        <v>72</v>
      </c>
      <c r="E154" s="68" t="s">
        <v>73</v>
      </c>
      <c r="F154" s="68" t="s">
        <v>43</v>
      </c>
      <c r="G154" s="68">
        <v>5</v>
      </c>
      <c r="H154" s="68">
        <v>2018</v>
      </c>
      <c r="I154" s="68" t="s">
        <v>44</v>
      </c>
      <c r="J154" s="68" t="s">
        <v>74</v>
      </c>
      <c r="K154" s="68">
        <v>37</v>
      </c>
      <c r="L154" s="68" t="s">
        <v>694</v>
      </c>
      <c r="M154" s="68" t="s">
        <v>396</v>
      </c>
      <c r="N154" s="68" t="s">
        <v>661</v>
      </c>
      <c r="O154" s="68" t="s">
        <v>57</v>
      </c>
      <c r="P154" s="68" t="s">
        <v>574</v>
      </c>
      <c r="Q154" s="68" t="s">
        <v>396</v>
      </c>
      <c r="R154" s="68" t="s">
        <v>575</v>
      </c>
      <c r="S154" s="70" t="s">
        <v>695</v>
      </c>
      <c r="T154" s="70" t="s">
        <v>696</v>
      </c>
      <c r="U154" s="80"/>
      <c r="V154" s="80"/>
      <c r="W154" s="80"/>
      <c r="X154" s="80"/>
      <c r="Y154" s="80"/>
      <c r="Z154" s="80"/>
      <c r="AA154" s="78"/>
    </row>
    <row r="155" spans="1:27" s="79" customFormat="1" ht="116" x14ac:dyDescent="0.35">
      <c r="A155" s="66">
        <v>2132346285</v>
      </c>
      <c r="B155" s="66" t="s">
        <v>26</v>
      </c>
      <c r="C155" s="66" t="s">
        <v>142</v>
      </c>
      <c r="D155" s="66" t="s">
        <v>28</v>
      </c>
      <c r="E155" s="66" t="s">
        <v>143</v>
      </c>
      <c r="F155" s="66" t="s">
        <v>144</v>
      </c>
      <c r="G155" s="66">
        <v>37</v>
      </c>
      <c r="H155" s="66">
        <v>2018</v>
      </c>
      <c r="I155" s="66" t="s">
        <v>125</v>
      </c>
      <c r="J155" s="66" t="s">
        <v>32</v>
      </c>
      <c r="K155" s="66">
        <v>73</v>
      </c>
      <c r="L155" s="66" t="s">
        <v>697</v>
      </c>
      <c r="M155" s="66" t="s">
        <v>396</v>
      </c>
      <c r="N155" s="66" t="s">
        <v>661</v>
      </c>
      <c r="O155" s="66" t="s">
        <v>57</v>
      </c>
      <c r="P155" s="66" t="s">
        <v>58</v>
      </c>
      <c r="Q155" s="66" t="s">
        <v>348</v>
      </c>
      <c r="R155" s="66" t="s">
        <v>698</v>
      </c>
      <c r="S155" s="70" t="s">
        <v>699</v>
      </c>
      <c r="T155" s="70" t="s">
        <v>700</v>
      </c>
      <c r="U155" s="80"/>
      <c r="V155" s="80"/>
      <c r="W155" s="80"/>
      <c r="X155" s="80"/>
      <c r="Y155" s="80"/>
      <c r="Z155" s="80"/>
      <c r="AA155" s="78"/>
    </row>
    <row r="156" spans="1:27" s="79" customFormat="1" ht="43.5" x14ac:dyDescent="0.35">
      <c r="A156" s="68">
        <v>2132536251</v>
      </c>
      <c r="B156" s="68" t="s">
        <v>26</v>
      </c>
      <c r="C156" s="68" t="s">
        <v>439</v>
      </c>
      <c r="D156" s="68" t="s">
        <v>72</v>
      </c>
      <c r="E156" s="68" t="s">
        <v>440</v>
      </c>
      <c r="F156" s="68" t="s">
        <v>441</v>
      </c>
      <c r="G156" s="68">
        <v>99</v>
      </c>
      <c r="H156" s="68">
        <v>2018</v>
      </c>
      <c r="I156" s="68" t="s">
        <v>125</v>
      </c>
      <c r="J156" s="68" t="s">
        <v>32</v>
      </c>
      <c r="K156" s="68">
        <v>31</v>
      </c>
      <c r="L156" s="68" t="s">
        <v>701</v>
      </c>
      <c r="M156" s="68" t="s">
        <v>396</v>
      </c>
      <c r="N156" s="68" t="s">
        <v>661</v>
      </c>
      <c r="O156" s="68" t="s">
        <v>57</v>
      </c>
      <c r="P156" s="68" t="s">
        <v>582</v>
      </c>
      <c r="Q156" s="68" t="s">
        <v>442</v>
      </c>
      <c r="R156" s="68" t="s">
        <v>583</v>
      </c>
      <c r="S156" s="70" t="s">
        <v>702</v>
      </c>
      <c r="T156" s="70" t="s">
        <v>703</v>
      </c>
      <c r="U156" s="77"/>
      <c r="V156" s="77"/>
      <c r="W156" s="77"/>
      <c r="X156" s="77"/>
      <c r="Y156" s="77"/>
      <c r="Z156" s="77"/>
      <c r="AA156" s="78"/>
    </row>
    <row r="157" spans="1:27" s="79" customFormat="1" ht="43.5" x14ac:dyDescent="0.35">
      <c r="A157" s="66">
        <v>2132536251</v>
      </c>
      <c r="B157" s="66" t="s">
        <v>26</v>
      </c>
      <c r="C157" s="66" t="s">
        <v>439</v>
      </c>
      <c r="D157" s="66" t="s">
        <v>72</v>
      </c>
      <c r="E157" s="66" t="s">
        <v>440</v>
      </c>
      <c r="F157" s="66" t="s">
        <v>441</v>
      </c>
      <c r="G157" s="66">
        <v>99</v>
      </c>
      <c r="H157" s="66">
        <v>2018</v>
      </c>
      <c r="I157" s="66" t="s">
        <v>125</v>
      </c>
      <c r="J157" s="66" t="s">
        <v>32</v>
      </c>
      <c r="K157" s="66">
        <v>31</v>
      </c>
      <c r="L157" s="66" t="s">
        <v>704</v>
      </c>
      <c r="M157" s="66" t="s">
        <v>396</v>
      </c>
      <c r="N157" s="66" t="s">
        <v>661</v>
      </c>
      <c r="O157" s="66" t="s">
        <v>57</v>
      </c>
      <c r="P157" s="66" t="s">
        <v>582</v>
      </c>
      <c r="Q157" s="66" t="s">
        <v>442</v>
      </c>
      <c r="R157" s="66" t="s">
        <v>583</v>
      </c>
      <c r="S157" s="70" t="s">
        <v>705</v>
      </c>
      <c r="T157" s="70" t="s">
        <v>703</v>
      </c>
      <c r="U157" s="80"/>
      <c r="V157" s="80"/>
      <c r="W157" s="80"/>
      <c r="X157" s="80"/>
      <c r="Y157" s="80"/>
      <c r="Z157" s="80"/>
      <c r="AA157" s="78"/>
    </row>
    <row r="158" spans="1:27" s="79" customFormat="1" ht="111.5" customHeight="1" x14ac:dyDescent="0.35">
      <c r="A158" s="68">
        <v>2138417146</v>
      </c>
      <c r="B158" s="68" t="s">
        <v>26</v>
      </c>
      <c r="C158" s="68" t="s">
        <v>79</v>
      </c>
      <c r="D158" s="68" t="s">
        <v>72</v>
      </c>
      <c r="E158" s="68" t="s">
        <v>80</v>
      </c>
      <c r="F158" s="68" t="s">
        <v>81</v>
      </c>
      <c r="G158" s="68">
        <v>83</v>
      </c>
      <c r="H158" s="68">
        <v>2019</v>
      </c>
      <c r="I158" s="68" t="s">
        <v>82</v>
      </c>
      <c r="J158" s="68" t="s">
        <v>32</v>
      </c>
      <c r="K158" s="68">
        <v>30</v>
      </c>
      <c r="L158" s="68" t="s">
        <v>706</v>
      </c>
      <c r="M158" s="68" t="s">
        <v>396</v>
      </c>
      <c r="N158" s="68" t="s">
        <v>661</v>
      </c>
      <c r="O158" s="68" t="s">
        <v>57</v>
      </c>
      <c r="P158" s="68" t="s">
        <v>58</v>
      </c>
      <c r="Q158" s="68" t="s">
        <v>442</v>
      </c>
      <c r="R158" s="68" t="s">
        <v>587</v>
      </c>
      <c r="S158" s="70" t="s">
        <v>707</v>
      </c>
      <c r="T158" s="70" t="s">
        <v>708</v>
      </c>
      <c r="U158" s="77" t="s">
        <v>709</v>
      </c>
      <c r="V158" s="77" t="s">
        <v>710</v>
      </c>
      <c r="W158" s="77" t="s">
        <v>711</v>
      </c>
      <c r="X158" s="77"/>
      <c r="Y158" s="77"/>
      <c r="Z158" s="77"/>
      <c r="AA158" s="78"/>
    </row>
    <row r="159" spans="1:27" s="79" customFormat="1" ht="87" x14ac:dyDescent="0.35">
      <c r="A159" s="66">
        <v>2138417146</v>
      </c>
      <c r="B159" s="66" t="s">
        <v>26</v>
      </c>
      <c r="C159" s="66" t="s">
        <v>79</v>
      </c>
      <c r="D159" s="66" t="s">
        <v>72</v>
      </c>
      <c r="E159" s="66" t="s">
        <v>80</v>
      </c>
      <c r="F159" s="66" t="s">
        <v>81</v>
      </c>
      <c r="G159" s="66">
        <v>83</v>
      </c>
      <c r="H159" s="66">
        <v>2019</v>
      </c>
      <c r="I159" s="66" t="s">
        <v>82</v>
      </c>
      <c r="J159" s="66" t="s">
        <v>32</v>
      </c>
      <c r="K159" s="66">
        <v>82</v>
      </c>
      <c r="L159" s="66" t="s">
        <v>712</v>
      </c>
      <c r="M159" s="66" t="s">
        <v>396</v>
      </c>
      <c r="N159" s="66" t="s">
        <v>661</v>
      </c>
      <c r="O159" s="66" t="s">
        <v>36</v>
      </c>
      <c r="P159" s="66" t="s">
        <v>84</v>
      </c>
      <c r="Q159" s="66" t="s">
        <v>38</v>
      </c>
      <c r="R159" s="66" t="s">
        <v>594</v>
      </c>
      <c r="S159" s="70" t="s">
        <v>713</v>
      </c>
      <c r="T159" s="70"/>
      <c r="U159" s="80"/>
      <c r="V159" s="80"/>
      <c r="W159" s="80"/>
      <c r="X159" s="80"/>
      <c r="Y159" s="80"/>
      <c r="Z159" s="80"/>
      <c r="AA159" s="78"/>
    </row>
    <row r="160" spans="1:27" s="79" customFormat="1" ht="72.5" x14ac:dyDescent="0.35">
      <c r="A160" s="68">
        <v>2139054175</v>
      </c>
      <c r="B160" s="68" t="s">
        <v>26</v>
      </c>
      <c r="C160" s="68" t="s">
        <v>91</v>
      </c>
      <c r="D160" s="68" t="s">
        <v>92</v>
      </c>
      <c r="E160" s="68" t="s">
        <v>93</v>
      </c>
      <c r="F160" s="68" t="s">
        <v>43</v>
      </c>
      <c r="G160" s="68">
        <v>65</v>
      </c>
      <c r="H160" s="68">
        <v>2020</v>
      </c>
      <c r="I160" s="68" t="s">
        <v>44</v>
      </c>
      <c r="J160" s="68" t="s">
        <v>74</v>
      </c>
      <c r="K160" s="68">
        <v>42</v>
      </c>
      <c r="L160" s="68" t="s">
        <v>714</v>
      </c>
      <c r="M160" s="68" t="s">
        <v>396</v>
      </c>
      <c r="N160" s="68" t="s">
        <v>661</v>
      </c>
      <c r="O160" s="68" t="s">
        <v>57</v>
      </c>
      <c r="P160" s="68" t="s">
        <v>58</v>
      </c>
      <c r="Q160" s="68" t="s">
        <v>442</v>
      </c>
      <c r="R160" s="68" t="s">
        <v>715</v>
      </c>
      <c r="S160" s="70" t="s">
        <v>716</v>
      </c>
      <c r="T160" s="70" t="s">
        <v>717</v>
      </c>
      <c r="U160" s="77"/>
      <c r="V160" s="77"/>
      <c r="W160" s="77"/>
      <c r="X160" s="77"/>
      <c r="Y160" s="77"/>
      <c r="Z160" s="77"/>
      <c r="AA160" s="78"/>
    </row>
    <row r="161" spans="1:27" s="79" customFormat="1" ht="72.5" x14ac:dyDescent="0.35">
      <c r="A161" s="66">
        <v>2139054175</v>
      </c>
      <c r="B161" s="66" t="s">
        <v>26</v>
      </c>
      <c r="C161" s="66" t="s">
        <v>91</v>
      </c>
      <c r="D161" s="66" t="s">
        <v>92</v>
      </c>
      <c r="E161" s="66" t="s">
        <v>93</v>
      </c>
      <c r="F161" s="66" t="s">
        <v>43</v>
      </c>
      <c r="G161" s="66">
        <v>65</v>
      </c>
      <c r="H161" s="66">
        <v>2020</v>
      </c>
      <c r="I161" s="66" t="s">
        <v>44</v>
      </c>
      <c r="J161" s="66" t="s">
        <v>74</v>
      </c>
      <c r="K161" s="66">
        <v>43</v>
      </c>
      <c r="L161" s="66" t="s">
        <v>718</v>
      </c>
      <c r="M161" s="66" t="s">
        <v>396</v>
      </c>
      <c r="N161" s="66" t="s">
        <v>661</v>
      </c>
      <c r="O161" s="66" t="s">
        <v>57</v>
      </c>
      <c r="P161" s="66" t="s">
        <v>58</v>
      </c>
      <c r="Q161" s="66" t="s">
        <v>442</v>
      </c>
      <c r="R161" s="66" t="s">
        <v>719</v>
      </c>
      <c r="S161" s="70" t="s">
        <v>720</v>
      </c>
      <c r="T161" s="70" t="s">
        <v>721</v>
      </c>
      <c r="U161" s="80"/>
      <c r="V161" s="80"/>
      <c r="W161" s="80"/>
      <c r="X161" s="80"/>
      <c r="Y161" s="80"/>
      <c r="Z161" s="80"/>
      <c r="AA161" s="78"/>
    </row>
    <row r="162" spans="1:27" s="79" customFormat="1" ht="72.5" x14ac:dyDescent="0.35">
      <c r="A162" s="68">
        <v>2139054175</v>
      </c>
      <c r="B162" s="68" t="s">
        <v>26</v>
      </c>
      <c r="C162" s="68" t="s">
        <v>91</v>
      </c>
      <c r="D162" s="68" t="s">
        <v>92</v>
      </c>
      <c r="E162" s="68" t="s">
        <v>93</v>
      </c>
      <c r="F162" s="68" t="s">
        <v>43</v>
      </c>
      <c r="G162" s="68">
        <v>65</v>
      </c>
      <c r="H162" s="68">
        <v>2020</v>
      </c>
      <c r="I162" s="68" t="s">
        <v>44</v>
      </c>
      <c r="J162" s="68" t="s">
        <v>74</v>
      </c>
      <c r="K162" s="68">
        <v>45</v>
      </c>
      <c r="L162" s="68" t="s">
        <v>722</v>
      </c>
      <c r="M162" s="68" t="s">
        <v>396</v>
      </c>
      <c r="N162" s="68" t="s">
        <v>661</v>
      </c>
      <c r="O162" s="68" t="s">
        <v>57</v>
      </c>
      <c r="P162" s="68" t="s">
        <v>58</v>
      </c>
      <c r="Q162" s="68" t="s">
        <v>442</v>
      </c>
      <c r="R162" s="68" t="s">
        <v>723</v>
      </c>
      <c r="S162" s="70" t="s">
        <v>724</v>
      </c>
      <c r="T162" s="70" t="s">
        <v>725</v>
      </c>
      <c r="U162" s="77"/>
      <c r="V162" s="77"/>
      <c r="W162" s="77"/>
      <c r="X162" s="77"/>
      <c r="Y162" s="77"/>
      <c r="Z162" s="77"/>
      <c r="AA162" s="78"/>
    </row>
    <row r="163" spans="1:27" s="79" customFormat="1" ht="101.5" x14ac:dyDescent="0.35">
      <c r="A163" s="66">
        <v>2142266195</v>
      </c>
      <c r="B163" s="66" t="s">
        <v>26</v>
      </c>
      <c r="C163" s="66" t="s">
        <v>304</v>
      </c>
      <c r="D163" s="66" t="s">
        <v>52</v>
      </c>
      <c r="E163" s="66" t="s">
        <v>305</v>
      </c>
      <c r="F163" s="66" t="s">
        <v>54</v>
      </c>
      <c r="G163" s="66">
        <v>193</v>
      </c>
      <c r="H163" s="66">
        <v>2020</v>
      </c>
      <c r="I163" s="66" t="s">
        <v>44</v>
      </c>
      <c r="J163" s="66" t="s">
        <v>55</v>
      </c>
      <c r="K163" s="66">
        <v>36</v>
      </c>
      <c r="L163" s="66" t="s">
        <v>726</v>
      </c>
      <c r="M163" s="66" t="s">
        <v>396</v>
      </c>
      <c r="N163" s="66" t="s">
        <v>661</v>
      </c>
      <c r="O163" s="66" t="s">
        <v>57</v>
      </c>
      <c r="P163" s="66" t="s">
        <v>58</v>
      </c>
      <c r="Q163" s="66" t="s">
        <v>442</v>
      </c>
      <c r="R163" s="66" t="s">
        <v>727</v>
      </c>
      <c r="S163" s="70" t="s">
        <v>728</v>
      </c>
      <c r="T163" s="70" t="s">
        <v>729</v>
      </c>
      <c r="U163" s="77"/>
      <c r="V163" s="77"/>
      <c r="W163" s="77"/>
      <c r="X163" s="77"/>
      <c r="Y163" s="77"/>
      <c r="Z163" s="77"/>
      <c r="AA163" s="78"/>
    </row>
    <row r="164" spans="1:27" s="79" customFormat="1" ht="92" customHeight="1" x14ac:dyDescent="0.35">
      <c r="A164" s="68">
        <v>2145215132</v>
      </c>
      <c r="B164" s="68" t="s">
        <v>26</v>
      </c>
      <c r="C164" s="68" t="s">
        <v>104</v>
      </c>
      <c r="D164" s="68" t="s">
        <v>72</v>
      </c>
      <c r="E164" s="68" t="s">
        <v>73</v>
      </c>
      <c r="F164" s="68" t="s">
        <v>43</v>
      </c>
      <c r="G164" s="68">
        <v>20210300186</v>
      </c>
      <c r="H164" s="68">
        <v>2021</v>
      </c>
      <c r="I164" s="68" t="s">
        <v>44</v>
      </c>
      <c r="J164" s="68" t="s">
        <v>74</v>
      </c>
      <c r="K164" s="68">
        <v>42</v>
      </c>
      <c r="L164" s="68" t="s">
        <v>730</v>
      </c>
      <c r="M164" s="68" t="s">
        <v>396</v>
      </c>
      <c r="N164" s="68" t="s">
        <v>661</v>
      </c>
      <c r="O164" s="68" t="s">
        <v>57</v>
      </c>
      <c r="P164" s="68" t="s">
        <v>58</v>
      </c>
      <c r="Q164" s="68" t="s">
        <v>442</v>
      </c>
      <c r="R164" s="68" t="s">
        <v>632</v>
      </c>
      <c r="S164" s="70" t="s">
        <v>731</v>
      </c>
      <c r="T164" s="70" t="s">
        <v>732</v>
      </c>
      <c r="U164" s="77" t="s">
        <v>733</v>
      </c>
      <c r="V164" s="77" t="s">
        <v>734</v>
      </c>
      <c r="W164" s="77" t="s">
        <v>735</v>
      </c>
      <c r="X164" s="77"/>
      <c r="Y164" s="77"/>
      <c r="Z164" s="77"/>
      <c r="AA164" s="78"/>
    </row>
    <row r="165" spans="1:27" s="79" customFormat="1" ht="72.5" x14ac:dyDescent="0.35">
      <c r="A165" s="66">
        <v>2151787876</v>
      </c>
      <c r="B165" s="66" t="s">
        <v>26</v>
      </c>
      <c r="C165" s="66" t="s">
        <v>253</v>
      </c>
      <c r="D165" s="66" t="s">
        <v>171</v>
      </c>
      <c r="E165" s="66" t="s">
        <v>254</v>
      </c>
      <c r="F165" s="66" t="s">
        <v>43</v>
      </c>
      <c r="G165" s="66">
        <v>202313001461</v>
      </c>
      <c r="H165" s="66">
        <v>2023</v>
      </c>
      <c r="I165" s="66" t="s">
        <v>44</v>
      </c>
      <c r="J165" s="66" t="s">
        <v>173</v>
      </c>
      <c r="K165" s="66">
        <v>41</v>
      </c>
      <c r="L165" s="66" t="s">
        <v>736</v>
      </c>
      <c r="M165" s="66" t="s">
        <v>396</v>
      </c>
      <c r="N165" s="66" t="s">
        <v>661</v>
      </c>
      <c r="O165" s="66" t="s">
        <v>57</v>
      </c>
      <c r="P165" s="66" t="s">
        <v>58</v>
      </c>
      <c r="Q165" s="66" t="s">
        <v>737</v>
      </c>
      <c r="R165" s="66" t="s">
        <v>738</v>
      </c>
      <c r="S165" s="70" t="s">
        <v>739</v>
      </c>
      <c r="T165" s="70" t="s">
        <v>740</v>
      </c>
      <c r="U165" s="77"/>
      <c r="V165" s="77"/>
      <c r="W165" s="77"/>
      <c r="X165" s="77"/>
      <c r="Y165" s="77"/>
      <c r="Z165" s="77"/>
      <c r="AA165" s="78"/>
    </row>
    <row r="166" spans="1:27" s="79" customFormat="1" ht="159.5" x14ac:dyDescent="0.35">
      <c r="A166" s="68">
        <v>2156566938</v>
      </c>
      <c r="B166" s="68" t="s">
        <v>26</v>
      </c>
      <c r="C166" s="68" t="s">
        <v>741</v>
      </c>
      <c r="D166" s="68" t="s">
        <v>742</v>
      </c>
      <c r="E166" s="68" t="s">
        <v>743</v>
      </c>
      <c r="F166" s="68" t="s">
        <v>43</v>
      </c>
      <c r="G166" s="68">
        <v>1</v>
      </c>
      <c r="H166" s="68">
        <v>2024</v>
      </c>
      <c r="I166" s="68" t="s">
        <v>44</v>
      </c>
      <c r="J166" s="68" t="s">
        <v>173</v>
      </c>
      <c r="K166" s="68">
        <v>26</v>
      </c>
      <c r="L166" s="68" t="s">
        <v>744</v>
      </c>
      <c r="M166" s="68" t="s">
        <v>396</v>
      </c>
      <c r="N166" s="68" t="s">
        <v>661</v>
      </c>
      <c r="O166" s="68" t="s">
        <v>57</v>
      </c>
      <c r="P166" s="68" t="s">
        <v>58</v>
      </c>
      <c r="Q166" s="68" t="s">
        <v>442</v>
      </c>
      <c r="R166" s="68" t="s">
        <v>745</v>
      </c>
      <c r="S166" s="70" t="s">
        <v>746</v>
      </c>
      <c r="T166" s="70" t="s">
        <v>747</v>
      </c>
      <c r="U166" s="80"/>
      <c r="V166" s="80"/>
      <c r="W166" s="80"/>
      <c r="X166" s="80"/>
      <c r="Y166" s="80"/>
      <c r="Z166" s="80"/>
      <c r="AA166" s="78"/>
    </row>
    <row r="167" spans="1:27" s="79" customFormat="1" ht="130.5" x14ac:dyDescent="0.35">
      <c r="A167" s="66">
        <v>2130573988</v>
      </c>
      <c r="B167" s="66" t="s">
        <v>26</v>
      </c>
      <c r="C167" s="66" t="s">
        <v>40</v>
      </c>
      <c r="D167" s="66" t="s">
        <v>41</v>
      </c>
      <c r="E167" s="66" t="s">
        <v>42</v>
      </c>
      <c r="F167" s="66" t="s">
        <v>43</v>
      </c>
      <c r="G167" s="66">
        <v>150</v>
      </c>
      <c r="H167" s="66">
        <v>2017</v>
      </c>
      <c r="I167" s="66" t="s">
        <v>44</v>
      </c>
      <c r="J167" s="66" t="s">
        <v>45</v>
      </c>
      <c r="K167" s="66">
        <v>39</v>
      </c>
      <c r="L167" s="66" t="s">
        <v>748</v>
      </c>
      <c r="M167" s="66" t="s">
        <v>396</v>
      </c>
      <c r="N167" s="66" t="s">
        <v>749</v>
      </c>
      <c r="O167" s="66" t="s">
        <v>176</v>
      </c>
      <c r="P167" s="66" t="s">
        <v>58</v>
      </c>
      <c r="Q167" s="66" t="s">
        <v>348</v>
      </c>
      <c r="R167" s="66" t="s">
        <v>349</v>
      </c>
      <c r="S167" s="70" t="s">
        <v>750</v>
      </c>
      <c r="T167" s="70" t="s">
        <v>751</v>
      </c>
      <c r="U167" s="77"/>
      <c r="V167" s="77"/>
      <c r="W167" s="77"/>
      <c r="X167" s="77"/>
      <c r="Y167" s="77"/>
      <c r="Z167" s="77"/>
      <c r="AA167" s="78"/>
    </row>
    <row r="168" spans="1:27" s="79" customFormat="1" ht="130.5" x14ac:dyDescent="0.35">
      <c r="A168" s="68">
        <v>2130573988</v>
      </c>
      <c r="B168" s="68" t="s">
        <v>26</v>
      </c>
      <c r="C168" s="68" t="s">
        <v>40</v>
      </c>
      <c r="D168" s="68" t="s">
        <v>41</v>
      </c>
      <c r="E168" s="68" t="s">
        <v>42</v>
      </c>
      <c r="F168" s="68" t="s">
        <v>43</v>
      </c>
      <c r="G168" s="68">
        <v>150</v>
      </c>
      <c r="H168" s="68">
        <v>2017</v>
      </c>
      <c r="I168" s="68" t="s">
        <v>44</v>
      </c>
      <c r="J168" s="68" t="s">
        <v>45</v>
      </c>
      <c r="K168" s="68">
        <v>48</v>
      </c>
      <c r="L168" s="68" t="s">
        <v>748</v>
      </c>
      <c r="M168" s="68" t="s">
        <v>396</v>
      </c>
      <c r="N168" s="68" t="s">
        <v>749</v>
      </c>
      <c r="O168" s="68" t="s">
        <v>176</v>
      </c>
      <c r="P168" s="68" t="s">
        <v>37</v>
      </c>
      <c r="Q168" s="68" t="s">
        <v>348</v>
      </c>
      <c r="R168" s="68" t="s">
        <v>666</v>
      </c>
      <c r="S168" s="70" t="s">
        <v>752</v>
      </c>
      <c r="T168" s="70" t="s">
        <v>753</v>
      </c>
      <c r="U168" s="77"/>
      <c r="V168" s="77"/>
      <c r="W168" s="77"/>
      <c r="X168" s="77"/>
      <c r="Y168" s="77"/>
      <c r="Z168" s="77"/>
      <c r="AA168" s="78"/>
    </row>
    <row r="169" spans="1:27" s="79" customFormat="1" ht="29" x14ac:dyDescent="0.35">
      <c r="A169" s="66">
        <v>2131162177</v>
      </c>
      <c r="B169" s="66" t="s">
        <v>26</v>
      </c>
      <c r="C169" s="66" t="s">
        <v>272</v>
      </c>
      <c r="D169" s="66" t="s">
        <v>214</v>
      </c>
      <c r="E169" s="66" t="s">
        <v>273</v>
      </c>
      <c r="F169" s="66" t="s">
        <v>43</v>
      </c>
      <c r="G169" s="66">
        <v>163</v>
      </c>
      <c r="H169" s="66">
        <v>2019</v>
      </c>
      <c r="I169" s="66" t="s">
        <v>44</v>
      </c>
      <c r="J169" s="66" t="s">
        <v>74</v>
      </c>
      <c r="K169" s="66">
        <v>57</v>
      </c>
      <c r="L169" s="66" t="s">
        <v>754</v>
      </c>
      <c r="M169" s="66" t="s">
        <v>396</v>
      </c>
      <c r="N169" s="66" t="s">
        <v>749</v>
      </c>
      <c r="O169" s="66" t="s">
        <v>347</v>
      </c>
      <c r="P169" s="66" t="s">
        <v>582</v>
      </c>
      <c r="Q169" s="66" t="s">
        <v>442</v>
      </c>
      <c r="R169" s="66" t="s">
        <v>674</v>
      </c>
      <c r="S169" s="70" t="s">
        <v>755</v>
      </c>
      <c r="T169" s="70" t="s">
        <v>756</v>
      </c>
      <c r="U169" s="77"/>
      <c r="V169" s="77"/>
      <c r="W169" s="77"/>
      <c r="X169" s="77"/>
      <c r="Y169" s="77"/>
      <c r="Z169" s="77"/>
      <c r="AA169" s="78"/>
    </row>
    <row r="170" spans="1:27" s="79" customFormat="1" ht="73.5" customHeight="1" x14ac:dyDescent="0.35">
      <c r="A170" s="68">
        <v>2131618580</v>
      </c>
      <c r="B170" s="68" t="s">
        <v>26</v>
      </c>
      <c r="C170" s="68" t="s">
        <v>228</v>
      </c>
      <c r="D170" s="68" t="s">
        <v>72</v>
      </c>
      <c r="E170" s="68" t="s">
        <v>229</v>
      </c>
      <c r="F170" s="68" t="s">
        <v>43</v>
      </c>
      <c r="G170" s="68">
        <v>125</v>
      </c>
      <c r="H170" s="68">
        <v>2018</v>
      </c>
      <c r="I170" s="68" t="s">
        <v>44</v>
      </c>
      <c r="J170" s="68" t="s">
        <v>173</v>
      </c>
      <c r="K170" s="68">
        <v>75</v>
      </c>
      <c r="L170" s="68" t="s">
        <v>757</v>
      </c>
      <c r="M170" s="68" t="s">
        <v>396</v>
      </c>
      <c r="N170" s="68" t="s">
        <v>749</v>
      </c>
      <c r="O170" s="68" t="s">
        <v>176</v>
      </c>
      <c r="P170" s="68" t="s">
        <v>37</v>
      </c>
      <c r="Q170" s="68" t="s">
        <v>396</v>
      </c>
      <c r="R170" s="68" t="s">
        <v>758</v>
      </c>
      <c r="S170" s="70" t="s">
        <v>759</v>
      </c>
      <c r="T170" s="70" t="s">
        <v>760</v>
      </c>
      <c r="U170" s="80" t="s">
        <v>761</v>
      </c>
      <c r="V170" s="80" t="s">
        <v>762</v>
      </c>
      <c r="W170" s="80" t="s">
        <v>763</v>
      </c>
      <c r="X170" s="80"/>
      <c r="Y170" s="80"/>
      <c r="Z170" s="80"/>
      <c r="AA170" s="78"/>
    </row>
    <row r="171" spans="1:27" s="79" customFormat="1" ht="43.5" x14ac:dyDescent="0.35">
      <c r="A171" s="66">
        <v>2132536251</v>
      </c>
      <c r="B171" s="66" t="s">
        <v>26</v>
      </c>
      <c r="C171" s="66" t="s">
        <v>439</v>
      </c>
      <c r="D171" s="66" t="s">
        <v>72</v>
      </c>
      <c r="E171" s="66" t="s">
        <v>440</v>
      </c>
      <c r="F171" s="66" t="s">
        <v>441</v>
      </c>
      <c r="G171" s="66">
        <v>99</v>
      </c>
      <c r="H171" s="66">
        <v>2018</v>
      </c>
      <c r="I171" s="66" t="s">
        <v>125</v>
      </c>
      <c r="J171" s="66" t="s">
        <v>32</v>
      </c>
      <c r="K171" s="66">
        <v>84</v>
      </c>
      <c r="L171" s="66" t="s">
        <v>764</v>
      </c>
      <c r="M171" s="66" t="s">
        <v>396</v>
      </c>
      <c r="N171" s="66" t="s">
        <v>749</v>
      </c>
      <c r="O171" s="66" t="s">
        <v>36</v>
      </c>
      <c r="P171" s="66" t="s">
        <v>58</v>
      </c>
      <c r="Q171" s="66" t="s">
        <v>38</v>
      </c>
      <c r="R171" s="66" t="s">
        <v>765</v>
      </c>
      <c r="S171" s="70" t="s">
        <v>766</v>
      </c>
      <c r="T171" s="70"/>
      <c r="U171" s="77"/>
      <c r="V171" s="77"/>
      <c r="W171" s="77"/>
      <c r="X171" s="77"/>
      <c r="Y171" s="77"/>
      <c r="Z171" s="77"/>
      <c r="AA171" s="78"/>
    </row>
    <row r="172" spans="1:27" s="79" customFormat="1" ht="188.5" x14ac:dyDescent="0.35">
      <c r="A172" s="68">
        <v>2156566938</v>
      </c>
      <c r="B172" s="68" t="s">
        <v>26</v>
      </c>
      <c r="C172" s="68" t="s">
        <v>741</v>
      </c>
      <c r="D172" s="68" t="s">
        <v>742</v>
      </c>
      <c r="E172" s="68" t="s">
        <v>743</v>
      </c>
      <c r="F172" s="68" t="s">
        <v>43</v>
      </c>
      <c r="G172" s="68">
        <v>1</v>
      </c>
      <c r="H172" s="68">
        <v>2024</v>
      </c>
      <c r="I172" s="68" t="s">
        <v>44</v>
      </c>
      <c r="J172" s="68" t="s">
        <v>173</v>
      </c>
      <c r="K172" s="68">
        <v>35</v>
      </c>
      <c r="L172" s="68" t="s">
        <v>767</v>
      </c>
      <c r="M172" s="68" t="s">
        <v>396</v>
      </c>
      <c r="N172" s="68" t="s">
        <v>749</v>
      </c>
      <c r="O172" s="68" t="s">
        <v>176</v>
      </c>
      <c r="P172" s="68" t="s">
        <v>58</v>
      </c>
      <c r="Q172" s="68" t="s">
        <v>396</v>
      </c>
      <c r="R172" s="68" t="s">
        <v>768</v>
      </c>
      <c r="S172" s="70" t="s">
        <v>769</v>
      </c>
      <c r="T172" s="70" t="s">
        <v>770</v>
      </c>
      <c r="U172" s="77"/>
      <c r="V172" s="77"/>
      <c r="W172" s="77"/>
      <c r="X172" s="77"/>
      <c r="Y172" s="77"/>
      <c r="Z172" s="77"/>
      <c r="AA172" s="78"/>
    </row>
    <row r="173" spans="1:27" s="79" customFormat="1" ht="29" x14ac:dyDescent="0.35">
      <c r="A173" s="66">
        <v>2130365309</v>
      </c>
      <c r="B173" s="66" t="s">
        <v>26</v>
      </c>
      <c r="C173" s="66" t="s">
        <v>337</v>
      </c>
      <c r="D173" s="66" t="s">
        <v>247</v>
      </c>
      <c r="E173" s="66" t="s">
        <v>338</v>
      </c>
      <c r="F173" s="66" t="s">
        <v>339</v>
      </c>
      <c r="G173" s="66">
        <v>46</v>
      </c>
      <c r="H173" s="66">
        <v>2016</v>
      </c>
      <c r="I173" s="66" t="s">
        <v>125</v>
      </c>
      <c r="J173" s="66" t="s">
        <v>32</v>
      </c>
      <c r="K173" s="66">
        <v>23</v>
      </c>
      <c r="L173" s="66" t="s">
        <v>771</v>
      </c>
      <c r="M173" s="66" t="s">
        <v>396</v>
      </c>
      <c r="N173" s="66" t="s">
        <v>447</v>
      </c>
      <c r="O173" s="66" t="s">
        <v>57</v>
      </c>
      <c r="P173" s="66" t="s">
        <v>84</v>
      </c>
      <c r="Q173" s="66" t="s">
        <v>396</v>
      </c>
      <c r="R173" s="66" t="s">
        <v>772</v>
      </c>
      <c r="S173" s="70" t="s">
        <v>773</v>
      </c>
      <c r="T173" s="70" t="s">
        <v>774</v>
      </c>
      <c r="U173" s="77"/>
      <c r="V173" s="77"/>
      <c r="W173" s="77"/>
      <c r="X173" s="77"/>
      <c r="Y173" s="77"/>
      <c r="Z173" s="77"/>
      <c r="AA173" s="78"/>
    </row>
    <row r="174" spans="1:27" s="79" customFormat="1" ht="58" x14ac:dyDescent="0.35">
      <c r="A174" s="68">
        <v>2130573988</v>
      </c>
      <c r="B174" s="68" t="s">
        <v>26</v>
      </c>
      <c r="C174" s="68" t="s">
        <v>40</v>
      </c>
      <c r="D174" s="68" t="s">
        <v>41</v>
      </c>
      <c r="E174" s="68" t="s">
        <v>42</v>
      </c>
      <c r="F174" s="68" t="s">
        <v>43</v>
      </c>
      <c r="G174" s="68">
        <v>150</v>
      </c>
      <c r="H174" s="68">
        <v>2017</v>
      </c>
      <c r="I174" s="68" t="s">
        <v>44</v>
      </c>
      <c r="J174" s="68" t="s">
        <v>45</v>
      </c>
      <c r="K174" s="68">
        <v>36</v>
      </c>
      <c r="L174" s="68" t="s">
        <v>775</v>
      </c>
      <c r="M174" s="68" t="s">
        <v>396</v>
      </c>
      <c r="N174" s="68" t="s">
        <v>447</v>
      </c>
      <c r="O174" s="68" t="s">
        <v>57</v>
      </c>
      <c r="P174" s="68" t="s">
        <v>58</v>
      </c>
      <c r="Q174" s="68" t="s">
        <v>665</v>
      </c>
      <c r="R174" s="68" t="s">
        <v>666</v>
      </c>
      <c r="S174" s="70" t="s">
        <v>776</v>
      </c>
      <c r="T174" s="70" t="s">
        <v>777</v>
      </c>
      <c r="U174" s="77"/>
      <c r="V174" s="77"/>
      <c r="W174" s="77"/>
      <c r="X174" s="77"/>
      <c r="Y174" s="77"/>
      <c r="Z174" s="77"/>
      <c r="AA174" s="78"/>
    </row>
    <row r="175" spans="1:27" s="79" customFormat="1" ht="58" x14ac:dyDescent="0.35">
      <c r="A175" s="66">
        <v>2130573988</v>
      </c>
      <c r="B175" s="66" t="s">
        <v>26</v>
      </c>
      <c r="C175" s="66" t="s">
        <v>40</v>
      </c>
      <c r="D175" s="66" t="s">
        <v>41</v>
      </c>
      <c r="E175" s="66" t="s">
        <v>42</v>
      </c>
      <c r="F175" s="66" t="s">
        <v>43</v>
      </c>
      <c r="G175" s="66">
        <v>150</v>
      </c>
      <c r="H175" s="66">
        <v>2017</v>
      </c>
      <c r="I175" s="66" t="s">
        <v>44</v>
      </c>
      <c r="J175" s="66" t="s">
        <v>45</v>
      </c>
      <c r="K175" s="66">
        <v>46</v>
      </c>
      <c r="L175" s="66" t="s">
        <v>775</v>
      </c>
      <c r="M175" s="66" t="s">
        <v>396</v>
      </c>
      <c r="N175" s="66" t="s">
        <v>447</v>
      </c>
      <c r="O175" s="66" t="s">
        <v>57</v>
      </c>
      <c r="P175" s="66" t="s">
        <v>37</v>
      </c>
      <c r="Q175" s="66" t="s">
        <v>348</v>
      </c>
      <c r="R175" s="66" t="s">
        <v>666</v>
      </c>
      <c r="S175" s="70" t="s">
        <v>778</v>
      </c>
      <c r="T175" s="70" t="s">
        <v>779</v>
      </c>
      <c r="U175" s="80"/>
      <c r="V175" s="80"/>
      <c r="W175" s="80"/>
      <c r="X175" s="80"/>
      <c r="Y175" s="80"/>
      <c r="Z175" s="80"/>
      <c r="AA175" s="78"/>
    </row>
    <row r="176" spans="1:27" s="79" customFormat="1" ht="101.5" x14ac:dyDescent="0.35">
      <c r="A176" s="68">
        <v>2130573988</v>
      </c>
      <c r="B176" s="68" t="s">
        <v>26</v>
      </c>
      <c r="C176" s="68" t="s">
        <v>40</v>
      </c>
      <c r="D176" s="68" t="s">
        <v>41</v>
      </c>
      <c r="E176" s="68" t="s">
        <v>42</v>
      </c>
      <c r="F176" s="68" t="s">
        <v>43</v>
      </c>
      <c r="G176" s="68">
        <v>150</v>
      </c>
      <c r="H176" s="68">
        <v>2017</v>
      </c>
      <c r="I176" s="68" t="s">
        <v>44</v>
      </c>
      <c r="J176" s="68" t="s">
        <v>45</v>
      </c>
      <c r="K176" s="68">
        <v>47</v>
      </c>
      <c r="L176" s="68" t="s">
        <v>780</v>
      </c>
      <c r="M176" s="68" t="s">
        <v>396</v>
      </c>
      <c r="N176" s="68" t="s">
        <v>447</v>
      </c>
      <c r="O176" s="68" t="s">
        <v>57</v>
      </c>
      <c r="P176" s="68" t="s">
        <v>37</v>
      </c>
      <c r="Q176" s="68" t="s">
        <v>781</v>
      </c>
      <c r="R176" s="68" t="s">
        <v>666</v>
      </c>
      <c r="S176" s="70" t="s">
        <v>782</v>
      </c>
      <c r="T176" s="70" t="s">
        <v>783</v>
      </c>
      <c r="U176" s="77"/>
      <c r="V176" s="77"/>
      <c r="W176" s="77"/>
      <c r="X176" s="77"/>
      <c r="Y176" s="77"/>
      <c r="Z176" s="77"/>
      <c r="AA176" s="78"/>
    </row>
    <row r="177" spans="1:27" s="79" customFormat="1" ht="82" customHeight="1" x14ac:dyDescent="0.35">
      <c r="A177" s="66">
        <v>2130634267</v>
      </c>
      <c r="B177" s="66" t="s">
        <v>26</v>
      </c>
      <c r="C177" s="66" t="s">
        <v>402</v>
      </c>
      <c r="D177" s="66" t="s">
        <v>98</v>
      </c>
      <c r="E177" s="66" t="s">
        <v>403</v>
      </c>
      <c r="F177" s="66" t="s">
        <v>144</v>
      </c>
      <c r="G177" s="66">
        <v>217</v>
      </c>
      <c r="H177" s="66">
        <v>2017</v>
      </c>
      <c r="I177" s="66" t="s">
        <v>125</v>
      </c>
      <c r="J177" s="66" t="s">
        <v>32</v>
      </c>
      <c r="K177" s="66">
        <v>61</v>
      </c>
      <c r="L177" s="66" t="s">
        <v>784</v>
      </c>
      <c r="M177" s="66" t="s">
        <v>396</v>
      </c>
      <c r="N177" s="66" t="s">
        <v>447</v>
      </c>
      <c r="O177" s="66" t="s">
        <v>57</v>
      </c>
      <c r="P177" s="66" t="s">
        <v>58</v>
      </c>
      <c r="Q177" s="66" t="s">
        <v>396</v>
      </c>
      <c r="R177" s="66" t="s">
        <v>785</v>
      </c>
      <c r="S177" s="70" t="s">
        <v>786</v>
      </c>
      <c r="T177" s="70" t="s">
        <v>787</v>
      </c>
      <c r="U177" s="80"/>
      <c r="V177" s="80"/>
      <c r="W177" s="80"/>
      <c r="X177" s="80"/>
      <c r="Y177" s="80"/>
      <c r="Z177" s="80"/>
      <c r="AA177" s="78"/>
    </row>
    <row r="178" spans="1:27" s="79" customFormat="1" ht="130.5" x14ac:dyDescent="0.35">
      <c r="A178" s="68">
        <v>2130634267</v>
      </c>
      <c r="B178" s="68" t="s">
        <v>26</v>
      </c>
      <c r="C178" s="68" t="s">
        <v>402</v>
      </c>
      <c r="D178" s="68" t="s">
        <v>98</v>
      </c>
      <c r="E178" s="68" t="s">
        <v>403</v>
      </c>
      <c r="F178" s="68" t="s">
        <v>144</v>
      </c>
      <c r="G178" s="68">
        <v>217</v>
      </c>
      <c r="H178" s="68">
        <v>2017</v>
      </c>
      <c r="I178" s="68" t="s">
        <v>125</v>
      </c>
      <c r="J178" s="68" t="s">
        <v>32</v>
      </c>
      <c r="K178" s="68">
        <v>62</v>
      </c>
      <c r="L178" s="68" t="s">
        <v>788</v>
      </c>
      <c r="M178" s="68" t="s">
        <v>396</v>
      </c>
      <c r="N178" s="68" t="s">
        <v>447</v>
      </c>
      <c r="O178" s="68" t="s">
        <v>57</v>
      </c>
      <c r="P178" s="68" t="s">
        <v>58</v>
      </c>
      <c r="Q178" s="68" t="s">
        <v>396</v>
      </c>
      <c r="R178" s="68" t="s">
        <v>789</v>
      </c>
      <c r="S178" s="70" t="s">
        <v>790</v>
      </c>
      <c r="T178" s="70" t="s">
        <v>791</v>
      </c>
      <c r="U178" s="77"/>
      <c r="V178" s="77"/>
      <c r="W178" s="77"/>
      <c r="X178" s="77"/>
      <c r="Y178" s="77"/>
      <c r="Z178" s="77"/>
      <c r="AA178" s="78"/>
    </row>
    <row r="179" spans="1:27" s="79" customFormat="1" ht="82" customHeight="1" x14ac:dyDescent="0.35">
      <c r="A179" s="66">
        <v>2130634267</v>
      </c>
      <c r="B179" s="66" t="s">
        <v>26</v>
      </c>
      <c r="C179" s="66" t="s">
        <v>402</v>
      </c>
      <c r="D179" s="66" t="s">
        <v>98</v>
      </c>
      <c r="E179" s="66" t="s">
        <v>403</v>
      </c>
      <c r="F179" s="66" t="s">
        <v>144</v>
      </c>
      <c r="G179" s="66">
        <v>217</v>
      </c>
      <c r="H179" s="66">
        <v>2017</v>
      </c>
      <c r="I179" s="66" t="s">
        <v>125</v>
      </c>
      <c r="J179" s="66" t="s">
        <v>32</v>
      </c>
      <c r="K179" s="66">
        <v>64</v>
      </c>
      <c r="L179" s="66" t="s">
        <v>792</v>
      </c>
      <c r="M179" s="66" t="s">
        <v>396</v>
      </c>
      <c r="N179" s="66" t="s">
        <v>447</v>
      </c>
      <c r="O179" s="66" t="s">
        <v>57</v>
      </c>
      <c r="P179" s="66" t="s">
        <v>58</v>
      </c>
      <c r="Q179" s="66" t="s">
        <v>396</v>
      </c>
      <c r="R179" s="66" t="s">
        <v>793</v>
      </c>
      <c r="S179" s="70" t="s">
        <v>794</v>
      </c>
      <c r="T179" s="70" t="s">
        <v>795</v>
      </c>
      <c r="U179" s="80"/>
      <c r="V179" s="80"/>
      <c r="W179" s="80"/>
      <c r="X179" s="80"/>
      <c r="Y179" s="80"/>
      <c r="Z179" s="80"/>
      <c r="AA179" s="78"/>
    </row>
    <row r="180" spans="1:27" s="79" customFormat="1" ht="37" customHeight="1" x14ac:dyDescent="0.35">
      <c r="A180" s="68">
        <v>2131447464</v>
      </c>
      <c r="B180" s="68" t="s">
        <v>26</v>
      </c>
      <c r="C180" s="68" t="s">
        <v>51</v>
      </c>
      <c r="D180" s="68" t="s">
        <v>52</v>
      </c>
      <c r="E180" s="68" t="s">
        <v>53</v>
      </c>
      <c r="F180" s="68" t="s">
        <v>54</v>
      </c>
      <c r="G180" s="68">
        <v>1542</v>
      </c>
      <c r="H180" s="68">
        <v>2018</v>
      </c>
      <c r="I180" s="68" t="s">
        <v>44</v>
      </c>
      <c r="J180" s="68" t="s">
        <v>55</v>
      </c>
      <c r="K180" s="68">
        <v>45</v>
      </c>
      <c r="L180" s="68" t="s">
        <v>796</v>
      </c>
      <c r="M180" s="68" t="s">
        <v>396</v>
      </c>
      <c r="N180" s="68" t="s">
        <v>447</v>
      </c>
      <c r="O180" s="68" t="s">
        <v>57</v>
      </c>
      <c r="P180" s="68" t="s">
        <v>58</v>
      </c>
      <c r="Q180" s="68" t="s">
        <v>797</v>
      </c>
      <c r="R180" s="68" t="s">
        <v>798</v>
      </c>
      <c r="S180" s="70" t="s">
        <v>799</v>
      </c>
      <c r="T180" s="70" t="s">
        <v>800</v>
      </c>
      <c r="U180" s="77" t="s">
        <v>801</v>
      </c>
      <c r="V180" s="77"/>
      <c r="W180" s="77"/>
      <c r="X180" s="77"/>
      <c r="Y180" s="77" t="s">
        <v>802</v>
      </c>
      <c r="Z180" s="77"/>
      <c r="AA180" s="78"/>
    </row>
    <row r="181" spans="1:27" s="79" customFormat="1" ht="58" x14ac:dyDescent="0.35">
      <c r="A181" s="66">
        <v>2132536251</v>
      </c>
      <c r="B181" s="66" t="s">
        <v>26</v>
      </c>
      <c r="C181" s="66" t="s">
        <v>439</v>
      </c>
      <c r="D181" s="66" t="s">
        <v>72</v>
      </c>
      <c r="E181" s="66" t="s">
        <v>440</v>
      </c>
      <c r="F181" s="66" t="s">
        <v>441</v>
      </c>
      <c r="G181" s="66">
        <v>99</v>
      </c>
      <c r="H181" s="66">
        <v>2018</v>
      </c>
      <c r="I181" s="66" t="s">
        <v>125</v>
      </c>
      <c r="J181" s="66" t="s">
        <v>32</v>
      </c>
      <c r="K181" s="66">
        <v>28</v>
      </c>
      <c r="L181" s="66" t="s">
        <v>803</v>
      </c>
      <c r="M181" s="66" t="s">
        <v>396</v>
      </c>
      <c r="N181" s="66" t="s">
        <v>447</v>
      </c>
      <c r="O181" s="66" t="s">
        <v>57</v>
      </c>
      <c r="P181" s="66" t="s">
        <v>582</v>
      </c>
      <c r="Q181" s="66" t="s">
        <v>804</v>
      </c>
      <c r="R181" s="66" t="s">
        <v>805</v>
      </c>
      <c r="S181" s="70" t="s">
        <v>806</v>
      </c>
      <c r="T181" s="70" t="s">
        <v>807</v>
      </c>
      <c r="U181" s="80"/>
      <c r="V181" s="80"/>
      <c r="W181" s="80"/>
      <c r="X181" s="80"/>
      <c r="Y181" s="80"/>
      <c r="Z181" s="80"/>
      <c r="AA181" s="78"/>
    </row>
    <row r="182" spans="1:27" s="79" customFormat="1" ht="43.5" x14ac:dyDescent="0.35">
      <c r="A182" s="68">
        <v>2132536251</v>
      </c>
      <c r="B182" s="68" t="s">
        <v>26</v>
      </c>
      <c r="C182" s="68" t="s">
        <v>439</v>
      </c>
      <c r="D182" s="68" t="s">
        <v>72</v>
      </c>
      <c r="E182" s="68" t="s">
        <v>440</v>
      </c>
      <c r="F182" s="68" t="s">
        <v>441</v>
      </c>
      <c r="G182" s="68">
        <v>99</v>
      </c>
      <c r="H182" s="68">
        <v>2018</v>
      </c>
      <c r="I182" s="68" t="s">
        <v>125</v>
      </c>
      <c r="J182" s="68" t="s">
        <v>32</v>
      </c>
      <c r="K182" s="68">
        <v>86</v>
      </c>
      <c r="L182" s="68" t="s">
        <v>808</v>
      </c>
      <c r="M182" s="68" t="s">
        <v>396</v>
      </c>
      <c r="N182" s="68" t="s">
        <v>447</v>
      </c>
      <c r="O182" s="68" t="s">
        <v>36</v>
      </c>
      <c r="P182" s="68" t="s">
        <v>58</v>
      </c>
      <c r="Q182" s="68" t="s">
        <v>38</v>
      </c>
      <c r="R182" s="68" t="s">
        <v>809</v>
      </c>
      <c r="S182" s="70" t="s">
        <v>810</v>
      </c>
      <c r="T182" s="70"/>
      <c r="U182" s="77"/>
      <c r="V182" s="77"/>
      <c r="W182" s="77"/>
      <c r="X182" s="77"/>
      <c r="Y182" s="77"/>
      <c r="Z182" s="77"/>
      <c r="AA182" s="78"/>
    </row>
    <row r="183" spans="1:27" s="79" customFormat="1" ht="58" x14ac:dyDescent="0.35">
      <c r="A183" s="66">
        <v>2139054175</v>
      </c>
      <c r="B183" s="66" t="s">
        <v>26</v>
      </c>
      <c r="C183" s="66" t="s">
        <v>91</v>
      </c>
      <c r="D183" s="66" t="s">
        <v>92</v>
      </c>
      <c r="E183" s="66" t="s">
        <v>93</v>
      </c>
      <c r="F183" s="66" t="s">
        <v>43</v>
      </c>
      <c r="G183" s="66">
        <v>65</v>
      </c>
      <c r="H183" s="66">
        <v>2020</v>
      </c>
      <c r="I183" s="66" t="s">
        <v>44</v>
      </c>
      <c r="J183" s="66" t="s">
        <v>74</v>
      </c>
      <c r="K183" s="66">
        <v>134</v>
      </c>
      <c r="L183" s="66" t="s">
        <v>811</v>
      </c>
      <c r="M183" s="66" t="s">
        <v>396</v>
      </c>
      <c r="N183" s="66" t="s">
        <v>447</v>
      </c>
      <c r="O183" s="66" t="s">
        <v>36</v>
      </c>
      <c r="P183" s="66" t="s">
        <v>58</v>
      </c>
      <c r="Q183" s="66" t="s">
        <v>38</v>
      </c>
      <c r="R183" s="66" t="s">
        <v>812</v>
      </c>
      <c r="S183" s="70" t="s">
        <v>813</v>
      </c>
      <c r="T183" s="70"/>
      <c r="U183" s="77"/>
      <c r="V183" s="77"/>
      <c r="W183" s="77"/>
      <c r="X183" s="77"/>
      <c r="Y183" s="77"/>
      <c r="Z183" s="77"/>
      <c r="AA183" s="78"/>
    </row>
    <row r="184" spans="1:27" s="79" customFormat="1" ht="101.5" x14ac:dyDescent="0.35">
      <c r="A184" s="68">
        <v>2141074139</v>
      </c>
      <c r="B184" s="68" t="s">
        <v>26</v>
      </c>
      <c r="C184" s="68" t="s">
        <v>461</v>
      </c>
      <c r="D184" s="68" t="s">
        <v>52</v>
      </c>
      <c r="E184" s="68" t="s">
        <v>462</v>
      </c>
      <c r="F184" s="68" t="s">
        <v>54</v>
      </c>
      <c r="G184" s="68">
        <v>1112</v>
      </c>
      <c r="H184" s="68">
        <v>2019</v>
      </c>
      <c r="I184" s="68" t="s">
        <v>44</v>
      </c>
      <c r="J184" s="68" t="s">
        <v>55</v>
      </c>
      <c r="K184" s="68">
        <v>21</v>
      </c>
      <c r="L184" s="68" t="s">
        <v>814</v>
      </c>
      <c r="M184" s="68" t="s">
        <v>396</v>
      </c>
      <c r="N184" s="68" t="s">
        <v>447</v>
      </c>
      <c r="O184" s="68" t="s">
        <v>57</v>
      </c>
      <c r="P184" s="68" t="s">
        <v>58</v>
      </c>
      <c r="Q184" s="68" t="s">
        <v>815</v>
      </c>
      <c r="R184" s="68" t="s">
        <v>816</v>
      </c>
      <c r="S184" s="70" t="s">
        <v>817</v>
      </c>
      <c r="T184" s="70" t="s">
        <v>818</v>
      </c>
      <c r="U184" s="80"/>
      <c r="V184" s="80"/>
      <c r="W184" s="80"/>
      <c r="X184" s="80"/>
      <c r="Y184" s="80"/>
      <c r="Z184" s="80"/>
      <c r="AA184" s="78"/>
    </row>
    <row r="185" spans="1:27" s="79" customFormat="1" ht="159.5" x14ac:dyDescent="0.35">
      <c r="A185" s="66">
        <v>2142266195</v>
      </c>
      <c r="B185" s="66" t="s">
        <v>26</v>
      </c>
      <c r="C185" s="66" t="s">
        <v>304</v>
      </c>
      <c r="D185" s="66" t="s">
        <v>52</v>
      </c>
      <c r="E185" s="66" t="s">
        <v>305</v>
      </c>
      <c r="F185" s="66" t="s">
        <v>54</v>
      </c>
      <c r="G185" s="66">
        <v>193</v>
      </c>
      <c r="H185" s="66">
        <v>2020</v>
      </c>
      <c r="I185" s="66" t="s">
        <v>44</v>
      </c>
      <c r="J185" s="66" t="s">
        <v>55</v>
      </c>
      <c r="K185" s="66">
        <v>39</v>
      </c>
      <c r="L185" s="66" t="s">
        <v>819</v>
      </c>
      <c r="M185" s="66" t="s">
        <v>396</v>
      </c>
      <c r="N185" s="66" t="s">
        <v>447</v>
      </c>
      <c r="O185" s="66" t="s">
        <v>57</v>
      </c>
      <c r="P185" s="66" t="s">
        <v>58</v>
      </c>
      <c r="Q185" s="66" t="s">
        <v>442</v>
      </c>
      <c r="R185" s="66" t="s">
        <v>820</v>
      </c>
      <c r="S185" s="70" t="s">
        <v>821</v>
      </c>
      <c r="T185" s="70" t="s">
        <v>822</v>
      </c>
      <c r="U185" s="80"/>
      <c r="V185" s="80"/>
      <c r="W185" s="80"/>
      <c r="X185" s="80"/>
      <c r="Y185" s="80"/>
      <c r="Z185" s="80"/>
      <c r="AA185" s="78"/>
    </row>
    <row r="186" spans="1:27" s="79" customFormat="1" ht="47" customHeight="1" x14ac:dyDescent="0.35">
      <c r="A186" s="68">
        <v>2142266195</v>
      </c>
      <c r="B186" s="68" t="s">
        <v>26</v>
      </c>
      <c r="C186" s="68" t="s">
        <v>304</v>
      </c>
      <c r="D186" s="68" t="s">
        <v>52</v>
      </c>
      <c r="E186" s="68" t="s">
        <v>305</v>
      </c>
      <c r="F186" s="68" t="s">
        <v>54</v>
      </c>
      <c r="G186" s="68">
        <v>193</v>
      </c>
      <c r="H186" s="68">
        <v>2020</v>
      </c>
      <c r="I186" s="68" t="s">
        <v>44</v>
      </c>
      <c r="J186" s="68" t="s">
        <v>55</v>
      </c>
      <c r="K186" s="68">
        <v>52</v>
      </c>
      <c r="L186" s="68" t="s">
        <v>823</v>
      </c>
      <c r="M186" s="68" t="s">
        <v>396</v>
      </c>
      <c r="N186" s="68" t="s">
        <v>447</v>
      </c>
      <c r="O186" s="68" t="s">
        <v>57</v>
      </c>
      <c r="P186" s="68" t="s">
        <v>84</v>
      </c>
      <c r="Q186" s="68" t="s">
        <v>442</v>
      </c>
      <c r="R186" s="68" t="s">
        <v>824</v>
      </c>
      <c r="S186" s="70" t="s">
        <v>825</v>
      </c>
      <c r="T186" s="70" t="s">
        <v>826</v>
      </c>
      <c r="U186" s="80"/>
      <c r="V186" s="80"/>
      <c r="W186" s="80"/>
      <c r="X186" s="80"/>
      <c r="Y186" s="80"/>
      <c r="Z186" s="80"/>
      <c r="AA186" s="78"/>
    </row>
    <row r="187" spans="1:27" s="79" customFormat="1" ht="35" customHeight="1" x14ac:dyDescent="0.35">
      <c r="A187" s="66">
        <v>2142266195</v>
      </c>
      <c r="B187" s="66" t="s">
        <v>26</v>
      </c>
      <c r="C187" s="66" t="s">
        <v>304</v>
      </c>
      <c r="D187" s="66" t="s">
        <v>52</v>
      </c>
      <c r="E187" s="66" t="s">
        <v>305</v>
      </c>
      <c r="F187" s="66" t="s">
        <v>54</v>
      </c>
      <c r="G187" s="66">
        <v>193</v>
      </c>
      <c r="H187" s="66">
        <v>2020</v>
      </c>
      <c r="I187" s="66" t="s">
        <v>44</v>
      </c>
      <c r="J187" s="66" t="s">
        <v>55</v>
      </c>
      <c r="K187" s="66">
        <v>96</v>
      </c>
      <c r="L187" s="66" t="s">
        <v>827</v>
      </c>
      <c r="M187" s="66" t="s">
        <v>396</v>
      </c>
      <c r="N187" s="66" t="s">
        <v>447</v>
      </c>
      <c r="O187" s="66" t="s">
        <v>36</v>
      </c>
      <c r="P187" s="66" t="s">
        <v>58</v>
      </c>
      <c r="Q187" s="66" t="s">
        <v>38</v>
      </c>
      <c r="R187" s="66" t="s">
        <v>828</v>
      </c>
      <c r="S187" s="70" t="s">
        <v>829</v>
      </c>
      <c r="T187" s="70"/>
      <c r="U187" s="77"/>
      <c r="V187" s="77"/>
      <c r="W187" s="77"/>
      <c r="X187" s="77"/>
      <c r="Y187" s="77"/>
      <c r="Z187" s="77"/>
      <c r="AA187" s="78"/>
    </row>
    <row r="188" spans="1:27" s="79" customFormat="1" ht="46" customHeight="1" x14ac:dyDescent="0.35">
      <c r="A188" s="68">
        <v>2142266195</v>
      </c>
      <c r="B188" s="68" t="s">
        <v>26</v>
      </c>
      <c r="C188" s="68" t="s">
        <v>304</v>
      </c>
      <c r="D188" s="68" t="s">
        <v>52</v>
      </c>
      <c r="E188" s="68" t="s">
        <v>305</v>
      </c>
      <c r="F188" s="68" t="s">
        <v>54</v>
      </c>
      <c r="G188" s="68">
        <v>193</v>
      </c>
      <c r="H188" s="68">
        <v>2020</v>
      </c>
      <c r="I188" s="68" t="s">
        <v>44</v>
      </c>
      <c r="J188" s="68" t="s">
        <v>55</v>
      </c>
      <c r="K188" s="68">
        <v>97</v>
      </c>
      <c r="L188" s="68" t="s">
        <v>830</v>
      </c>
      <c r="M188" s="68" t="s">
        <v>396</v>
      </c>
      <c r="N188" s="68" t="s">
        <v>447</v>
      </c>
      <c r="O188" s="68" t="s">
        <v>36</v>
      </c>
      <c r="P188" s="68" t="s">
        <v>58</v>
      </c>
      <c r="Q188" s="68" t="s">
        <v>38</v>
      </c>
      <c r="R188" s="68" t="s">
        <v>828</v>
      </c>
      <c r="S188" s="70" t="s">
        <v>831</v>
      </c>
      <c r="T188" s="70"/>
      <c r="U188" s="80"/>
      <c r="V188" s="80"/>
      <c r="W188" s="80"/>
      <c r="X188" s="80"/>
      <c r="Y188" s="80"/>
      <c r="Z188" s="80"/>
      <c r="AA188" s="78"/>
    </row>
    <row r="189" spans="1:27" s="79" customFormat="1" ht="29" x14ac:dyDescent="0.35">
      <c r="A189" s="66">
        <v>2151787876</v>
      </c>
      <c r="B189" s="66" t="s">
        <v>26</v>
      </c>
      <c r="C189" s="66" t="s">
        <v>253</v>
      </c>
      <c r="D189" s="66" t="s">
        <v>171</v>
      </c>
      <c r="E189" s="66" t="s">
        <v>254</v>
      </c>
      <c r="F189" s="66" t="s">
        <v>43</v>
      </c>
      <c r="G189" s="66">
        <v>202313001461</v>
      </c>
      <c r="H189" s="66">
        <v>2023</v>
      </c>
      <c r="I189" s="66" t="s">
        <v>44</v>
      </c>
      <c r="J189" s="66" t="s">
        <v>173</v>
      </c>
      <c r="K189" s="66">
        <v>82</v>
      </c>
      <c r="L189" s="66" t="s">
        <v>832</v>
      </c>
      <c r="M189" s="66" t="s">
        <v>396</v>
      </c>
      <c r="N189" s="66" t="s">
        <v>447</v>
      </c>
      <c r="O189" s="66" t="s">
        <v>36</v>
      </c>
      <c r="P189" s="66" t="s">
        <v>84</v>
      </c>
      <c r="Q189" s="66" t="s">
        <v>38</v>
      </c>
      <c r="R189" s="66" t="s">
        <v>226</v>
      </c>
      <c r="S189" s="70" t="s">
        <v>833</v>
      </c>
      <c r="T189" s="70"/>
      <c r="U189" s="77"/>
      <c r="V189" s="77"/>
      <c r="W189" s="77"/>
      <c r="X189" s="77"/>
      <c r="Y189" s="77"/>
      <c r="Z189" s="77"/>
      <c r="AA189" s="78"/>
    </row>
    <row r="190" spans="1:27" s="79" customFormat="1" ht="43.5" x14ac:dyDescent="0.35">
      <c r="A190" s="68">
        <v>2151787876</v>
      </c>
      <c r="B190" s="68" t="s">
        <v>26</v>
      </c>
      <c r="C190" s="68" t="s">
        <v>253</v>
      </c>
      <c r="D190" s="68" t="s">
        <v>171</v>
      </c>
      <c r="E190" s="68" t="s">
        <v>254</v>
      </c>
      <c r="F190" s="68" t="s">
        <v>43</v>
      </c>
      <c r="G190" s="68">
        <v>202313001461</v>
      </c>
      <c r="H190" s="68">
        <v>2023</v>
      </c>
      <c r="I190" s="68" t="s">
        <v>44</v>
      </c>
      <c r="J190" s="68" t="s">
        <v>173</v>
      </c>
      <c r="K190" s="68">
        <v>85</v>
      </c>
      <c r="L190" s="68" t="s">
        <v>834</v>
      </c>
      <c r="M190" s="68" t="s">
        <v>396</v>
      </c>
      <c r="N190" s="68" t="s">
        <v>447</v>
      </c>
      <c r="O190" s="68" t="s">
        <v>36</v>
      </c>
      <c r="P190" s="68" t="s">
        <v>58</v>
      </c>
      <c r="Q190" s="68" t="s">
        <v>38</v>
      </c>
      <c r="R190" s="68" t="s">
        <v>648</v>
      </c>
      <c r="S190" s="70" t="s">
        <v>835</v>
      </c>
      <c r="T190" s="70"/>
      <c r="U190" s="77"/>
      <c r="V190" s="77"/>
      <c r="W190" s="77"/>
      <c r="X190" s="77"/>
      <c r="Y190" s="77"/>
      <c r="Z190" s="77"/>
      <c r="AA190" s="78"/>
    </row>
    <row r="191" spans="1:27" s="79" customFormat="1" ht="58" x14ac:dyDescent="0.35">
      <c r="A191" s="66">
        <v>2156566938</v>
      </c>
      <c r="B191" s="66" t="s">
        <v>26</v>
      </c>
      <c r="C191" s="66" t="s">
        <v>741</v>
      </c>
      <c r="D191" s="66" t="s">
        <v>742</v>
      </c>
      <c r="E191" s="66" t="s">
        <v>743</v>
      </c>
      <c r="F191" s="66" t="s">
        <v>43</v>
      </c>
      <c r="G191" s="66">
        <v>1</v>
      </c>
      <c r="H191" s="66">
        <v>2024</v>
      </c>
      <c r="I191" s="66" t="s">
        <v>44</v>
      </c>
      <c r="J191" s="66" t="s">
        <v>173</v>
      </c>
      <c r="K191" s="66">
        <v>27</v>
      </c>
      <c r="L191" s="66" t="s">
        <v>836</v>
      </c>
      <c r="M191" s="66" t="s">
        <v>396</v>
      </c>
      <c r="N191" s="66" t="s">
        <v>447</v>
      </c>
      <c r="O191" s="66" t="s">
        <v>57</v>
      </c>
      <c r="P191" s="66" t="s">
        <v>58</v>
      </c>
      <c r="Q191" s="66" t="s">
        <v>396</v>
      </c>
      <c r="R191" s="66" t="s">
        <v>837</v>
      </c>
      <c r="S191" s="70" t="s">
        <v>838</v>
      </c>
      <c r="T191" s="70" t="s">
        <v>839</v>
      </c>
      <c r="U191" s="77"/>
      <c r="V191" s="77"/>
      <c r="W191" s="77"/>
      <c r="X191" s="77"/>
      <c r="Y191" s="77"/>
      <c r="Z191" s="77"/>
      <c r="AA191" s="78"/>
    </row>
    <row r="192" spans="1:27" s="79" customFormat="1" ht="91.5" customHeight="1" x14ac:dyDescent="0.35">
      <c r="A192" s="68">
        <v>2156566938</v>
      </c>
      <c r="B192" s="68" t="s">
        <v>26</v>
      </c>
      <c r="C192" s="68" t="s">
        <v>741</v>
      </c>
      <c r="D192" s="68" t="s">
        <v>742</v>
      </c>
      <c r="E192" s="68" t="s">
        <v>743</v>
      </c>
      <c r="F192" s="68" t="s">
        <v>43</v>
      </c>
      <c r="G192" s="68">
        <v>1</v>
      </c>
      <c r="H192" s="68">
        <v>2024</v>
      </c>
      <c r="I192" s="68" t="s">
        <v>44</v>
      </c>
      <c r="J192" s="68" t="s">
        <v>173</v>
      </c>
      <c r="K192" s="68">
        <v>30</v>
      </c>
      <c r="L192" s="68" t="s">
        <v>840</v>
      </c>
      <c r="M192" s="68" t="s">
        <v>396</v>
      </c>
      <c r="N192" s="68" t="s">
        <v>447</v>
      </c>
      <c r="O192" s="68" t="s">
        <v>57</v>
      </c>
      <c r="P192" s="68" t="s">
        <v>841</v>
      </c>
      <c r="Q192" s="68" t="s">
        <v>396</v>
      </c>
      <c r="R192" s="68" t="s">
        <v>842</v>
      </c>
      <c r="S192" s="70" t="s">
        <v>843</v>
      </c>
      <c r="T192" s="70" t="s">
        <v>844</v>
      </c>
      <c r="U192" s="80"/>
      <c r="V192" s="80"/>
      <c r="W192" s="80"/>
      <c r="X192" s="80"/>
      <c r="Y192" s="80"/>
      <c r="Z192" s="80"/>
      <c r="AA192" s="78"/>
    </row>
    <row r="193" spans="1:27" s="79" customFormat="1" ht="87" x14ac:dyDescent="0.35">
      <c r="A193" s="66">
        <v>2156566938</v>
      </c>
      <c r="B193" s="66" t="s">
        <v>26</v>
      </c>
      <c r="C193" s="66" t="s">
        <v>741</v>
      </c>
      <c r="D193" s="66" t="s">
        <v>742</v>
      </c>
      <c r="E193" s="66" t="s">
        <v>743</v>
      </c>
      <c r="F193" s="66" t="s">
        <v>43</v>
      </c>
      <c r="G193" s="66">
        <v>1</v>
      </c>
      <c r="H193" s="66">
        <v>2024</v>
      </c>
      <c r="I193" s="66" t="s">
        <v>44</v>
      </c>
      <c r="J193" s="66" t="s">
        <v>173</v>
      </c>
      <c r="K193" s="66">
        <v>32</v>
      </c>
      <c r="L193" s="66" t="s">
        <v>845</v>
      </c>
      <c r="M193" s="66" t="s">
        <v>396</v>
      </c>
      <c r="N193" s="66" t="s">
        <v>447</v>
      </c>
      <c r="O193" s="66" t="s">
        <v>176</v>
      </c>
      <c r="P193" s="66" t="s">
        <v>58</v>
      </c>
      <c r="Q193" s="66" t="s">
        <v>396</v>
      </c>
      <c r="R193" s="66" t="s">
        <v>846</v>
      </c>
      <c r="S193" s="70" t="s">
        <v>847</v>
      </c>
      <c r="T193" s="70" t="s">
        <v>848</v>
      </c>
      <c r="U193" s="80"/>
      <c r="V193" s="80"/>
      <c r="W193" s="80"/>
      <c r="X193" s="80"/>
      <c r="Y193" s="80"/>
      <c r="Z193" s="80"/>
      <c r="AA193" s="78"/>
    </row>
    <row r="194" spans="1:27" s="79" customFormat="1" ht="116" x14ac:dyDescent="0.35">
      <c r="A194" s="68">
        <v>2156566938</v>
      </c>
      <c r="B194" s="68" t="s">
        <v>26</v>
      </c>
      <c r="C194" s="68" t="s">
        <v>741</v>
      </c>
      <c r="D194" s="68" t="s">
        <v>742</v>
      </c>
      <c r="E194" s="68" t="s">
        <v>743</v>
      </c>
      <c r="F194" s="68" t="s">
        <v>43</v>
      </c>
      <c r="G194" s="68">
        <v>1</v>
      </c>
      <c r="H194" s="68">
        <v>2024</v>
      </c>
      <c r="I194" s="68" t="s">
        <v>44</v>
      </c>
      <c r="J194" s="68" t="s">
        <v>173</v>
      </c>
      <c r="K194" s="68">
        <v>122</v>
      </c>
      <c r="L194" s="68" t="s">
        <v>849</v>
      </c>
      <c r="M194" s="68" t="s">
        <v>396</v>
      </c>
      <c r="N194" s="68" t="s">
        <v>447</v>
      </c>
      <c r="O194" s="68" t="s">
        <v>36</v>
      </c>
      <c r="P194" s="68" t="s">
        <v>37</v>
      </c>
      <c r="Q194" s="68" t="s">
        <v>38</v>
      </c>
      <c r="R194" s="68" t="s">
        <v>850</v>
      </c>
      <c r="S194" s="70" t="s">
        <v>851</v>
      </c>
      <c r="T194" s="70"/>
      <c r="U194" s="80"/>
      <c r="V194" s="80"/>
      <c r="W194" s="80"/>
      <c r="X194" s="80"/>
      <c r="Y194" s="80"/>
      <c r="Z194" s="80"/>
      <c r="AA194" s="78"/>
    </row>
    <row r="195" spans="1:27" s="79" customFormat="1" ht="43.5" x14ac:dyDescent="0.35">
      <c r="A195" s="66">
        <v>2151787876</v>
      </c>
      <c r="B195" s="66" t="s">
        <v>26</v>
      </c>
      <c r="C195" s="66" t="s">
        <v>253</v>
      </c>
      <c r="D195" s="66" t="s">
        <v>171</v>
      </c>
      <c r="E195" s="66" t="s">
        <v>254</v>
      </c>
      <c r="F195" s="66" t="s">
        <v>43</v>
      </c>
      <c r="G195" s="66">
        <v>202313001461</v>
      </c>
      <c r="H195" s="66">
        <v>2023</v>
      </c>
      <c r="I195" s="66" t="s">
        <v>44</v>
      </c>
      <c r="J195" s="66" t="s">
        <v>173</v>
      </c>
      <c r="K195" s="66">
        <v>83</v>
      </c>
      <c r="L195" s="66" t="s">
        <v>852</v>
      </c>
      <c r="M195" s="66" t="s">
        <v>396</v>
      </c>
      <c r="N195" s="66" t="s">
        <v>499</v>
      </c>
      <c r="O195" s="66" t="s">
        <v>36</v>
      </c>
      <c r="P195" s="66" t="s">
        <v>58</v>
      </c>
      <c r="Q195" s="66" t="s">
        <v>38</v>
      </c>
      <c r="R195" s="66" t="s">
        <v>38</v>
      </c>
      <c r="S195" s="70" t="s">
        <v>853</v>
      </c>
      <c r="T195" s="70"/>
      <c r="U195" s="80"/>
      <c r="V195" s="80"/>
      <c r="W195" s="80"/>
      <c r="X195" s="80"/>
      <c r="Y195" s="80"/>
      <c r="Z195" s="80"/>
      <c r="AA195" s="78"/>
    </row>
    <row r="196" spans="1:27" s="79" customFormat="1" ht="43.5" x14ac:dyDescent="0.35">
      <c r="A196" s="68">
        <v>2132536251</v>
      </c>
      <c r="B196" s="68" t="s">
        <v>26</v>
      </c>
      <c r="C196" s="68" t="s">
        <v>439</v>
      </c>
      <c r="D196" s="68" t="s">
        <v>72</v>
      </c>
      <c r="E196" s="68" t="s">
        <v>440</v>
      </c>
      <c r="F196" s="68" t="s">
        <v>441</v>
      </c>
      <c r="G196" s="68">
        <v>99</v>
      </c>
      <c r="H196" s="68">
        <v>2018</v>
      </c>
      <c r="I196" s="68" t="s">
        <v>125</v>
      </c>
      <c r="J196" s="68" t="s">
        <v>32</v>
      </c>
      <c r="K196" s="68">
        <v>34</v>
      </c>
      <c r="L196" s="68" t="s">
        <v>854</v>
      </c>
      <c r="M196" s="68" t="s">
        <v>396</v>
      </c>
      <c r="N196" s="68" t="s">
        <v>447</v>
      </c>
      <c r="O196" s="68" t="s">
        <v>57</v>
      </c>
      <c r="P196" s="68" t="s">
        <v>582</v>
      </c>
      <c r="Q196" s="68" t="s">
        <v>442</v>
      </c>
      <c r="R196" s="68" t="s">
        <v>855</v>
      </c>
      <c r="S196" s="70" t="s">
        <v>856</v>
      </c>
      <c r="T196" s="70" t="s">
        <v>857</v>
      </c>
      <c r="U196" s="80"/>
      <c r="V196" s="80"/>
      <c r="W196" s="80"/>
      <c r="X196" s="80"/>
      <c r="Y196" s="80"/>
      <c r="Z196" s="80"/>
      <c r="AA196" s="78"/>
    </row>
    <row r="197" spans="1:27" s="79" customFormat="1" ht="87" x14ac:dyDescent="0.35">
      <c r="A197" s="66">
        <v>2139054175</v>
      </c>
      <c r="B197" s="66" t="s">
        <v>26</v>
      </c>
      <c r="C197" s="66" t="s">
        <v>91</v>
      </c>
      <c r="D197" s="66" t="s">
        <v>92</v>
      </c>
      <c r="E197" s="66" t="s">
        <v>93</v>
      </c>
      <c r="F197" s="66" t="s">
        <v>43</v>
      </c>
      <c r="G197" s="66">
        <v>65</v>
      </c>
      <c r="H197" s="66">
        <v>2020</v>
      </c>
      <c r="I197" s="66" t="s">
        <v>44</v>
      </c>
      <c r="J197" s="66" t="s">
        <v>74</v>
      </c>
      <c r="K197" s="66">
        <v>62</v>
      </c>
      <c r="L197" s="66" t="s">
        <v>858</v>
      </c>
      <c r="M197" s="66" t="s">
        <v>231</v>
      </c>
      <c r="N197" s="66" t="s">
        <v>859</v>
      </c>
      <c r="O197" s="66" t="s">
        <v>176</v>
      </c>
      <c r="P197" s="66" t="s">
        <v>37</v>
      </c>
      <c r="Q197" s="66" t="s">
        <v>231</v>
      </c>
      <c r="R197" s="66" t="s">
        <v>860</v>
      </c>
      <c r="S197" s="70" t="s">
        <v>861</v>
      </c>
      <c r="T197" s="70" t="s">
        <v>862</v>
      </c>
      <c r="U197" s="80"/>
      <c r="V197" s="80"/>
      <c r="W197" s="80"/>
      <c r="X197" s="80"/>
      <c r="Y197" s="80"/>
      <c r="Z197" s="80"/>
      <c r="AA197" s="78"/>
    </row>
    <row r="198" spans="1:27" s="79" customFormat="1" ht="203" x14ac:dyDescent="0.35">
      <c r="A198" s="68">
        <v>2132346285</v>
      </c>
      <c r="B198" s="68" t="s">
        <v>26</v>
      </c>
      <c r="C198" s="68" t="s">
        <v>142</v>
      </c>
      <c r="D198" s="68" t="s">
        <v>28</v>
      </c>
      <c r="E198" s="68" t="s">
        <v>143</v>
      </c>
      <c r="F198" s="68" t="s">
        <v>144</v>
      </c>
      <c r="G198" s="68">
        <v>37</v>
      </c>
      <c r="H198" s="68">
        <v>2018</v>
      </c>
      <c r="I198" s="68" t="s">
        <v>125</v>
      </c>
      <c r="J198" s="68" t="s">
        <v>32</v>
      </c>
      <c r="K198" s="68">
        <v>122</v>
      </c>
      <c r="L198" s="68" t="s">
        <v>863</v>
      </c>
      <c r="M198" s="68" t="s">
        <v>231</v>
      </c>
      <c r="N198" s="68" t="s">
        <v>864</v>
      </c>
      <c r="O198" s="68" t="s">
        <v>36</v>
      </c>
      <c r="P198" s="68" t="s">
        <v>58</v>
      </c>
      <c r="Q198" s="68" t="s">
        <v>231</v>
      </c>
      <c r="R198" s="68" t="s">
        <v>38</v>
      </c>
      <c r="S198" s="70" t="s">
        <v>865</v>
      </c>
      <c r="T198" s="70"/>
      <c r="U198" s="77"/>
      <c r="V198" s="77"/>
      <c r="W198" s="77"/>
      <c r="X198" s="77"/>
      <c r="Y198" s="77"/>
      <c r="Z198" s="77"/>
      <c r="AA198" s="78"/>
    </row>
    <row r="199" spans="1:27" s="79" customFormat="1" ht="72.5" x14ac:dyDescent="0.35">
      <c r="A199" s="66">
        <v>2142266195</v>
      </c>
      <c r="B199" s="66" t="s">
        <v>26</v>
      </c>
      <c r="C199" s="66" t="s">
        <v>304</v>
      </c>
      <c r="D199" s="66" t="s">
        <v>52</v>
      </c>
      <c r="E199" s="66" t="s">
        <v>305</v>
      </c>
      <c r="F199" s="66" t="s">
        <v>54</v>
      </c>
      <c r="G199" s="66">
        <v>193</v>
      </c>
      <c r="H199" s="66">
        <v>2020</v>
      </c>
      <c r="I199" s="66" t="s">
        <v>44</v>
      </c>
      <c r="J199" s="66" t="s">
        <v>55</v>
      </c>
      <c r="K199" s="66">
        <v>42</v>
      </c>
      <c r="L199" s="66" t="s">
        <v>866</v>
      </c>
      <c r="M199" s="66" t="s">
        <v>231</v>
      </c>
      <c r="N199" s="66" t="s">
        <v>864</v>
      </c>
      <c r="O199" s="66" t="s">
        <v>347</v>
      </c>
      <c r="P199" s="66" t="s">
        <v>58</v>
      </c>
      <c r="Q199" s="66" t="s">
        <v>231</v>
      </c>
      <c r="R199" s="66" t="s">
        <v>867</v>
      </c>
      <c r="S199" s="70" t="s">
        <v>868</v>
      </c>
      <c r="T199" s="70" t="s">
        <v>869</v>
      </c>
      <c r="U199" s="80"/>
      <c r="V199" s="80"/>
      <c r="W199" s="80"/>
      <c r="X199" s="80"/>
      <c r="Y199" s="80"/>
      <c r="Z199" s="80"/>
      <c r="AA199" s="78"/>
    </row>
    <row r="200" spans="1:27" s="79" customFormat="1" ht="72.5" x14ac:dyDescent="0.35">
      <c r="A200" s="68">
        <v>2142266195</v>
      </c>
      <c r="B200" s="68" t="s">
        <v>26</v>
      </c>
      <c r="C200" s="68" t="s">
        <v>304</v>
      </c>
      <c r="D200" s="68" t="s">
        <v>52</v>
      </c>
      <c r="E200" s="68" t="s">
        <v>305</v>
      </c>
      <c r="F200" s="68" t="s">
        <v>54</v>
      </c>
      <c r="G200" s="68">
        <v>193</v>
      </c>
      <c r="H200" s="68">
        <v>2020</v>
      </c>
      <c r="I200" s="68" t="s">
        <v>44</v>
      </c>
      <c r="J200" s="68" t="s">
        <v>55</v>
      </c>
      <c r="K200" s="68">
        <v>44</v>
      </c>
      <c r="L200" s="68" t="s">
        <v>870</v>
      </c>
      <c r="M200" s="68" t="s">
        <v>231</v>
      </c>
      <c r="N200" s="68" t="s">
        <v>864</v>
      </c>
      <c r="O200" s="68" t="s">
        <v>347</v>
      </c>
      <c r="P200" s="68" t="s">
        <v>58</v>
      </c>
      <c r="Q200" s="68" t="s">
        <v>231</v>
      </c>
      <c r="R200" s="68" t="s">
        <v>867</v>
      </c>
      <c r="S200" s="70" t="s">
        <v>871</v>
      </c>
      <c r="T200" s="70" t="s">
        <v>872</v>
      </c>
      <c r="U200" s="77"/>
      <c r="V200" s="77"/>
      <c r="W200" s="77"/>
      <c r="X200" s="77"/>
      <c r="Y200" s="77"/>
      <c r="Z200" s="77"/>
      <c r="AA200" s="78"/>
    </row>
    <row r="201" spans="1:27" s="79" customFormat="1" ht="116" x14ac:dyDescent="0.35">
      <c r="A201" s="66">
        <v>2142266195</v>
      </c>
      <c r="B201" s="66" t="s">
        <v>26</v>
      </c>
      <c r="C201" s="66" t="s">
        <v>304</v>
      </c>
      <c r="D201" s="66" t="s">
        <v>52</v>
      </c>
      <c r="E201" s="66" t="s">
        <v>305</v>
      </c>
      <c r="F201" s="66" t="s">
        <v>54</v>
      </c>
      <c r="G201" s="66">
        <v>193</v>
      </c>
      <c r="H201" s="66">
        <v>2020</v>
      </c>
      <c r="I201" s="66" t="s">
        <v>44</v>
      </c>
      <c r="J201" s="66" t="s">
        <v>55</v>
      </c>
      <c r="K201" s="66">
        <v>100</v>
      </c>
      <c r="L201" s="66" t="s">
        <v>873</v>
      </c>
      <c r="M201" s="66" t="s">
        <v>231</v>
      </c>
      <c r="N201" s="66" t="s">
        <v>864</v>
      </c>
      <c r="O201" s="66" t="s">
        <v>36</v>
      </c>
      <c r="P201" s="66" t="s">
        <v>58</v>
      </c>
      <c r="Q201" s="66" t="s">
        <v>38</v>
      </c>
      <c r="R201" s="66" t="s">
        <v>874</v>
      </c>
      <c r="S201" s="70" t="s">
        <v>875</v>
      </c>
      <c r="T201" s="70"/>
      <c r="U201" s="80"/>
      <c r="V201" s="80"/>
      <c r="W201" s="80"/>
      <c r="X201" s="80"/>
      <c r="Y201" s="80"/>
      <c r="Z201" s="80"/>
      <c r="AA201" s="78"/>
    </row>
    <row r="202" spans="1:27" s="79" customFormat="1" ht="29" x14ac:dyDescent="0.35">
      <c r="A202" s="68">
        <v>2130573988</v>
      </c>
      <c r="B202" s="68" t="s">
        <v>26</v>
      </c>
      <c r="C202" s="68" t="s">
        <v>40</v>
      </c>
      <c r="D202" s="68" t="s">
        <v>41</v>
      </c>
      <c r="E202" s="68" t="s">
        <v>42</v>
      </c>
      <c r="F202" s="68" t="s">
        <v>43</v>
      </c>
      <c r="G202" s="68">
        <v>150</v>
      </c>
      <c r="H202" s="68">
        <v>2017</v>
      </c>
      <c r="I202" s="68" t="s">
        <v>44</v>
      </c>
      <c r="J202" s="68" t="s">
        <v>45</v>
      </c>
      <c r="K202" s="68">
        <v>108</v>
      </c>
      <c r="L202" s="68" t="s">
        <v>876</v>
      </c>
      <c r="M202" s="68" t="s">
        <v>231</v>
      </c>
      <c r="N202" s="68" t="s">
        <v>859</v>
      </c>
      <c r="O202" s="68" t="s">
        <v>36</v>
      </c>
      <c r="P202" s="68" t="s">
        <v>58</v>
      </c>
      <c r="Q202" s="68" t="s">
        <v>231</v>
      </c>
      <c r="R202" s="68" t="s">
        <v>877</v>
      </c>
      <c r="S202" s="70" t="s">
        <v>878</v>
      </c>
      <c r="T202" s="70"/>
      <c r="U202" s="80"/>
      <c r="V202" s="80"/>
      <c r="W202" s="80"/>
      <c r="X202" s="80"/>
      <c r="Y202" s="80"/>
      <c r="Z202" s="80"/>
      <c r="AA202" s="78"/>
    </row>
    <row r="203" spans="1:27" s="79" customFormat="1" ht="58" x14ac:dyDescent="0.35">
      <c r="A203" s="66">
        <v>2139054175</v>
      </c>
      <c r="B203" s="66" t="s">
        <v>26</v>
      </c>
      <c r="C203" s="66" t="s">
        <v>91</v>
      </c>
      <c r="D203" s="66" t="s">
        <v>92</v>
      </c>
      <c r="E203" s="66" t="s">
        <v>93</v>
      </c>
      <c r="F203" s="66" t="s">
        <v>43</v>
      </c>
      <c r="G203" s="66">
        <v>65</v>
      </c>
      <c r="H203" s="66">
        <v>2020</v>
      </c>
      <c r="I203" s="66" t="s">
        <v>44</v>
      </c>
      <c r="J203" s="66" t="s">
        <v>74</v>
      </c>
      <c r="K203" s="66">
        <v>132</v>
      </c>
      <c r="L203" s="66" t="s">
        <v>879</v>
      </c>
      <c r="M203" s="66" t="s">
        <v>231</v>
      </c>
      <c r="N203" s="66" t="s">
        <v>859</v>
      </c>
      <c r="O203" s="66" t="s">
        <v>36</v>
      </c>
      <c r="P203" s="66" t="s">
        <v>37</v>
      </c>
      <c r="Q203" s="66" t="s">
        <v>231</v>
      </c>
      <c r="R203" s="66" t="s">
        <v>880</v>
      </c>
      <c r="S203" s="70" t="s">
        <v>881</v>
      </c>
      <c r="T203" s="70"/>
      <c r="U203" s="77"/>
      <c r="V203" s="77"/>
      <c r="W203" s="77"/>
      <c r="X203" s="77"/>
      <c r="Y203" s="77"/>
      <c r="Z203" s="77"/>
      <c r="AA203" s="78"/>
    </row>
    <row r="204" spans="1:27" s="79" customFormat="1" ht="130.5" x14ac:dyDescent="0.35">
      <c r="A204" s="68">
        <v>2142846510</v>
      </c>
      <c r="B204" s="68" t="s">
        <v>26</v>
      </c>
      <c r="C204" s="68" t="s">
        <v>365</v>
      </c>
      <c r="D204" s="68" t="s">
        <v>28</v>
      </c>
      <c r="E204" s="68" t="s">
        <v>366</v>
      </c>
      <c r="F204" s="68" t="s">
        <v>43</v>
      </c>
      <c r="G204" s="68">
        <v>25</v>
      </c>
      <c r="H204" s="68">
        <v>2020</v>
      </c>
      <c r="I204" s="68" t="s">
        <v>44</v>
      </c>
      <c r="J204" s="68" t="s">
        <v>173</v>
      </c>
      <c r="K204" s="68">
        <v>68</v>
      </c>
      <c r="L204" s="68" t="s">
        <v>882</v>
      </c>
      <c r="M204" s="68" t="s">
        <v>231</v>
      </c>
      <c r="N204" s="68" t="s">
        <v>883</v>
      </c>
      <c r="O204" s="68" t="s">
        <v>36</v>
      </c>
      <c r="P204" s="68" t="s">
        <v>37</v>
      </c>
      <c r="Q204" s="68" t="s">
        <v>38</v>
      </c>
      <c r="R204" s="68" t="s">
        <v>884</v>
      </c>
      <c r="S204" s="70" t="s">
        <v>885</v>
      </c>
      <c r="T204" s="70"/>
      <c r="U204" s="77"/>
      <c r="V204" s="77"/>
      <c r="W204" s="77"/>
      <c r="X204" s="77"/>
      <c r="Y204" s="77"/>
      <c r="Z204" s="77"/>
      <c r="AA204" s="78"/>
    </row>
    <row r="205" spans="1:27" s="79" customFormat="1" ht="56.5" customHeight="1" x14ac:dyDescent="0.35">
      <c r="A205" s="66">
        <v>2130365309</v>
      </c>
      <c r="B205" s="66" t="s">
        <v>26</v>
      </c>
      <c r="C205" s="66" t="s">
        <v>337</v>
      </c>
      <c r="D205" s="66" t="s">
        <v>247</v>
      </c>
      <c r="E205" s="66" t="s">
        <v>338</v>
      </c>
      <c r="F205" s="66" t="s">
        <v>339</v>
      </c>
      <c r="G205" s="66">
        <v>46</v>
      </c>
      <c r="H205" s="66">
        <v>2016</v>
      </c>
      <c r="I205" s="66" t="s">
        <v>125</v>
      </c>
      <c r="J205" s="66" t="s">
        <v>32</v>
      </c>
      <c r="K205" s="66">
        <v>20</v>
      </c>
      <c r="L205" s="66" t="s">
        <v>886</v>
      </c>
      <c r="M205" s="66" t="s">
        <v>231</v>
      </c>
      <c r="N205" s="66" t="s">
        <v>864</v>
      </c>
      <c r="O205" s="66" t="s">
        <v>57</v>
      </c>
      <c r="P205" s="66" t="s">
        <v>84</v>
      </c>
      <c r="Q205" s="66" t="s">
        <v>371</v>
      </c>
      <c r="R205" s="66" t="s">
        <v>887</v>
      </c>
      <c r="S205" s="70" t="s">
        <v>888</v>
      </c>
      <c r="T205" s="70" t="s">
        <v>889</v>
      </c>
      <c r="U205" s="77"/>
      <c r="V205" s="77"/>
      <c r="W205" s="77"/>
      <c r="X205" s="77"/>
      <c r="Y205" s="77"/>
      <c r="Z205" s="77"/>
      <c r="AA205" s="78"/>
    </row>
    <row r="206" spans="1:27" s="79" customFormat="1" ht="217.5" x14ac:dyDescent="0.35">
      <c r="A206" s="68">
        <v>2130530061</v>
      </c>
      <c r="B206" s="68" t="s">
        <v>26</v>
      </c>
      <c r="C206" s="68" t="s">
        <v>170</v>
      </c>
      <c r="D206" s="68" t="s">
        <v>171</v>
      </c>
      <c r="E206" s="68" t="s">
        <v>172</v>
      </c>
      <c r="F206" s="68" t="s">
        <v>54</v>
      </c>
      <c r="G206" s="68">
        <v>310</v>
      </c>
      <c r="H206" s="68">
        <v>2016</v>
      </c>
      <c r="I206" s="68" t="s">
        <v>44</v>
      </c>
      <c r="J206" s="68" t="s">
        <v>173</v>
      </c>
      <c r="K206" s="68">
        <v>17</v>
      </c>
      <c r="L206" s="68" t="s">
        <v>890</v>
      </c>
      <c r="M206" s="68" t="s">
        <v>231</v>
      </c>
      <c r="N206" s="68" t="s">
        <v>864</v>
      </c>
      <c r="O206" s="68" t="s">
        <v>57</v>
      </c>
      <c r="P206" s="68" t="s">
        <v>58</v>
      </c>
      <c r="Q206" s="68" t="s">
        <v>231</v>
      </c>
      <c r="R206" s="68" t="s">
        <v>891</v>
      </c>
      <c r="S206" s="70" t="s">
        <v>892</v>
      </c>
      <c r="T206" s="70" t="s">
        <v>893</v>
      </c>
      <c r="U206" s="77"/>
      <c r="V206" s="77"/>
      <c r="W206" s="77"/>
      <c r="X206" s="77"/>
      <c r="Y206" s="77"/>
      <c r="Z206" s="77"/>
      <c r="AA206" s="78"/>
    </row>
    <row r="207" spans="1:27" s="79" customFormat="1" ht="58" x14ac:dyDescent="0.35">
      <c r="A207" s="66">
        <v>2131162177</v>
      </c>
      <c r="B207" s="66" t="s">
        <v>26</v>
      </c>
      <c r="C207" s="66" t="s">
        <v>272</v>
      </c>
      <c r="D207" s="66" t="s">
        <v>214</v>
      </c>
      <c r="E207" s="66" t="s">
        <v>273</v>
      </c>
      <c r="F207" s="66" t="s">
        <v>43</v>
      </c>
      <c r="G207" s="66">
        <v>163</v>
      </c>
      <c r="H207" s="66">
        <v>2019</v>
      </c>
      <c r="I207" s="66" t="s">
        <v>44</v>
      </c>
      <c r="J207" s="66" t="s">
        <v>74</v>
      </c>
      <c r="K207" s="66">
        <v>52</v>
      </c>
      <c r="L207" s="66" t="s">
        <v>894</v>
      </c>
      <c r="M207" s="66" t="s">
        <v>231</v>
      </c>
      <c r="N207" s="66" t="s">
        <v>864</v>
      </c>
      <c r="O207" s="66" t="s">
        <v>57</v>
      </c>
      <c r="P207" s="66" t="s">
        <v>58</v>
      </c>
      <c r="Q207" s="66" t="s">
        <v>231</v>
      </c>
      <c r="R207" s="66" t="s">
        <v>895</v>
      </c>
      <c r="S207" s="70" t="s">
        <v>896</v>
      </c>
      <c r="T207" s="70" t="s">
        <v>897</v>
      </c>
      <c r="U207" s="80"/>
      <c r="V207" s="80"/>
      <c r="W207" s="80"/>
      <c r="X207" s="80"/>
      <c r="Y207" s="80"/>
      <c r="Z207" s="80"/>
      <c r="AA207" s="78"/>
    </row>
    <row r="208" spans="1:27" s="79" customFormat="1" ht="111.5" customHeight="1" x14ac:dyDescent="0.35">
      <c r="A208" s="68">
        <v>2131542388</v>
      </c>
      <c r="B208" s="68" t="s">
        <v>26</v>
      </c>
      <c r="C208" s="68" t="s">
        <v>512</v>
      </c>
      <c r="D208" s="68" t="s">
        <v>72</v>
      </c>
      <c r="E208" s="68" t="s">
        <v>229</v>
      </c>
      <c r="F208" s="68" t="s">
        <v>43</v>
      </c>
      <c r="G208" s="68">
        <v>5</v>
      </c>
      <c r="H208" s="68">
        <v>2018</v>
      </c>
      <c r="I208" s="68" t="s">
        <v>44</v>
      </c>
      <c r="J208" s="68" t="s">
        <v>173</v>
      </c>
      <c r="K208" s="68">
        <v>22</v>
      </c>
      <c r="L208" s="68" t="s">
        <v>898</v>
      </c>
      <c r="M208" s="68" t="s">
        <v>231</v>
      </c>
      <c r="N208" s="68" t="s">
        <v>864</v>
      </c>
      <c r="O208" s="68" t="s">
        <v>57</v>
      </c>
      <c r="P208" s="68" t="s">
        <v>58</v>
      </c>
      <c r="Q208" s="68" t="s">
        <v>371</v>
      </c>
      <c r="R208" s="68" t="s">
        <v>899</v>
      </c>
      <c r="S208" s="70" t="s">
        <v>900</v>
      </c>
      <c r="T208" s="70" t="s">
        <v>901</v>
      </c>
      <c r="U208" s="80"/>
      <c r="V208" s="80"/>
      <c r="W208" s="80"/>
      <c r="X208" s="80"/>
      <c r="Y208" s="80"/>
      <c r="Z208" s="80"/>
      <c r="AA208" s="78"/>
    </row>
    <row r="209" spans="1:27" s="79" customFormat="1" ht="90" customHeight="1" x14ac:dyDescent="0.35">
      <c r="A209" s="66">
        <v>2131618580</v>
      </c>
      <c r="B209" s="66" t="s">
        <v>26</v>
      </c>
      <c r="C209" s="66" t="s">
        <v>228</v>
      </c>
      <c r="D209" s="66" t="s">
        <v>72</v>
      </c>
      <c r="E209" s="66" t="s">
        <v>229</v>
      </c>
      <c r="F209" s="66" t="s">
        <v>43</v>
      </c>
      <c r="G209" s="66">
        <v>125</v>
      </c>
      <c r="H209" s="66">
        <v>2018</v>
      </c>
      <c r="I209" s="66" t="s">
        <v>44</v>
      </c>
      <c r="J209" s="66" t="s">
        <v>173</v>
      </c>
      <c r="K209" s="66">
        <v>65</v>
      </c>
      <c r="L209" s="66" t="s">
        <v>902</v>
      </c>
      <c r="M209" s="66" t="s">
        <v>231</v>
      </c>
      <c r="N209" s="66" t="s">
        <v>864</v>
      </c>
      <c r="O209" s="66" t="s">
        <v>57</v>
      </c>
      <c r="P209" s="66" t="s">
        <v>58</v>
      </c>
      <c r="Q209" s="66" t="s">
        <v>231</v>
      </c>
      <c r="R209" s="66" t="s">
        <v>903</v>
      </c>
      <c r="S209" s="70" t="s">
        <v>904</v>
      </c>
      <c r="T209" s="70" t="s">
        <v>905</v>
      </c>
      <c r="U209" s="77" t="s">
        <v>906</v>
      </c>
      <c r="V209" s="77" t="s">
        <v>907</v>
      </c>
      <c r="W209" s="77" t="s">
        <v>908</v>
      </c>
      <c r="X209" s="77"/>
      <c r="Y209" s="77"/>
      <c r="Z209" s="77"/>
      <c r="AA209" s="78"/>
    </row>
    <row r="210" spans="1:27" s="79" customFormat="1" ht="47" customHeight="1" x14ac:dyDescent="0.35">
      <c r="A210" s="68">
        <v>2131618580</v>
      </c>
      <c r="B210" s="68" t="s">
        <v>26</v>
      </c>
      <c r="C210" s="68" t="s">
        <v>228</v>
      </c>
      <c r="D210" s="68" t="s">
        <v>72</v>
      </c>
      <c r="E210" s="68" t="s">
        <v>229</v>
      </c>
      <c r="F210" s="68" t="s">
        <v>43</v>
      </c>
      <c r="G210" s="68">
        <v>125</v>
      </c>
      <c r="H210" s="68">
        <v>2018</v>
      </c>
      <c r="I210" s="68" t="s">
        <v>44</v>
      </c>
      <c r="J210" s="68" t="s">
        <v>173</v>
      </c>
      <c r="K210" s="68">
        <v>66</v>
      </c>
      <c r="L210" s="68" t="s">
        <v>909</v>
      </c>
      <c r="M210" s="68" t="s">
        <v>231</v>
      </c>
      <c r="N210" s="68" t="s">
        <v>864</v>
      </c>
      <c r="O210" s="68" t="s">
        <v>57</v>
      </c>
      <c r="P210" s="68" t="s">
        <v>58</v>
      </c>
      <c r="Q210" s="68" t="s">
        <v>231</v>
      </c>
      <c r="R210" s="68" t="s">
        <v>903</v>
      </c>
      <c r="S210" s="70" t="s">
        <v>910</v>
      </c>
      <c r="T210" s="70" t="s">
        <v>911</v>
      </c>
      <c r="U210" s="80" t="s">
        <v>912</v>
      </c>
      <c r="V210" s="80" t="s">
        <v>913</v>
      </c>
      <c r="W210" s="80" t="s">
        <v>914</v>
      </c>
      <c r="X210" s="80"/>
      <c r="Y210" s="80"/>
      <c r="Z210" s="80"/>
      <c r="AA210" s="78"/>
    </row>
    <row r="211" spans="1:27" s="79" customFormat="1" ht="86" customHeight="1" x14ac:dyDescent="0.35">
      <c r="A211" s="66">
        <v>2131618580</v>
      </c>
      <c r="B211" s="66" t="s">
        <v>26</v>
      </c>
      <c r="C211" s="66" t="s">
        <v>228</v>
      </c>
      <c r="D211" s="66" t="s">
        <v>72</v>
      </c>
      <c r="E211" s="66" t="s">
        <v>229</v>
      </c>
      <c r="F211" s="66" t="s">
        <v>43</v>
      </c>
      <c r="G211" s="66">
        <v>125</v>
      </c>
      <c r="H211" s="66">
        <v>2018</v>
      </c>
      <c r="I211" s="66" t="s">
        <v>44</v>
      </c>
      <c r="J211" s="66" t="s">
        <v>173</v>
      </c>
      <c r="K211" s="66">
        <v>67</v>
      </c>
      <c r="L211" s="66" t="s">
        <v>915</v>
      </c>
      <c r="M211" s="66" t="s">
        <v>231</v>
      </c>
      <c r="N211" s="66" t="s">
        <v>864</v>
      </c>
      <c r="O211" s="66" t="s">
        <v>57</v>
      </c>
      <c r="P211" s="66" t="s">
        <v>58</v>
      </c>
      <c r="Q211" s="66" t="s">
        <v>231</v>
      </c>
      <c r="R211" s="66" t="s">
        <v>916</v>
      </c>
      <c r="S211" s="70" t="s">
        <v>917</v>
      </c>
      <c r="T211" s="70" t="s">
        <v>918</v>
      </c>
      <c r="U211" s="77" t="s">
        <v>919</v>
      </c>
      <c r="V211" s="77" t="s">
        <v>920</v>
      </c>
      <c r="W211" s="77" t="s">
        <v>921</v>
      </c>
      <c r="X211" s="77"/>
      <c r="Y211" s="77"/>
      <c r="Z211" s="77"/>
      <c r="AA211" s="78"/>
    </row>
    <row r="212" spans="1:27" s="79" customFormat="1" ht="14.25" customHeight="1" x14ac:dyDescent="0.35">
      <c r="A212" s="68">
        <v>2132346285</v>
      </c>
      <c r="B212" s="68" t="s">
        <v>26</v>
      </c>
      <c r="C212" s="68" t="s">
        <v>142</v>
      </c>
      <c r="D212" s="68" t="s">
        <v>28</v>
      </c>
      <c r="E212" s="68" t="s">
        <v>143</v>
      </c>
      <c r="F212" s="68" t="s">
        <v>144</v>
      </c>
      <c r="G212" s="68">
        <v>37</v>
      </c>
      <c r="H212" s="68">
        <v>2018</v>
      </c>
      <c r="I212" s="68" t="s">
        <v>125</v>
      </c>
      <c r="J212" s="68" t="s">
        <v>32</v>
      </c>
      <c r="K212" s="68">
        <v>72</v>
      </c>
      <c r="L212" s="68" t="s">
        <v>922</v>
      </c>
      <c r="M212" s="68" t="s">
        <v>231</v>
      </c>
      <c r="N212" s="68" t="s">
        <v>864</v>
      </c>
      <c r="O212" s="68" t="s">
        <v>57</v>
      </c>
      <c r="P212" s="68" t="s">
        <v>58</v>
      </c>
      <c r="Q212" s="68" t="s">
        <v>371</v>
      </c>
      <c r="R212" s="68" t="s">
        <v>923</v>
      </c>
      <c r="S212" s="70" t="s">
        <v>924</v>
      </c>
      <c r="T212" s="70" t="s">
        <v>925</v>
      </c>
      <c r="U212" s="77"/>
      <c r="V212" s="77"/>
      <c r="W212" s="77"/>
      <c r="X212" s="77"/>
      <c r="Y212" s="77"/>
      <c r="Z212" s="77"/>
      <c r="AA212" s="78"/>
    </row>
    <row r="213" spans="1:27" s="79" customFormat="1" ht="14.25" customHeight="1" x14ac:dyDescent="0.35">
      <c r="A213" s="66">
        <v>2132447295</v>
      </c>
      <c r="B213" s="66" t="s">
        <v>26</v>
      </c>
      <c r="C213" s="66" t="s">
        <v>238</v>
      </c>
      <c r="D213" s="66" t="s">
        <v>52</v>
      </c>
      <c r="E213" s="66" t="s">
        <v>239</v>
      </c>
      <c r="F213" s="66" t="s">
        <v>54</v>
      </c>
      <c r="G213" s="66">
        <v>1243</v>
      </c>
      <c r="H213" s="66">
        <v>2018</v>
      </c>
      <c r="I213" s="66" t="s">
        <v>44</v>
      </c>
      <c r="J213" s="66" t="s">
        <v>55</v>
      </c>
      <c r="K213" s="66">
        <v>77</v>
      </c>
      <c r="L213" s="66" t="s">
        <v>926</v>
      </c>
      <c r="M213" s="66" t="s">
        <v>231</v>
      </c>
      <c r="N213" s="66" t="s">
        <v>864</v>
      </c>
      <c r="O213" s="66" t="s">
        <v>36</v>
      </c>
      <c r="P213" s="66" t="s">
        <v>58</v>
      </c>
      <c r="Q213" s="66" t="s">
        <v>38</v>
      </c>
      <c r="R213" s="66" t="s">
        <v>927</v>
      </c>
      <c r="S213" s="70" t="s">
        <v>928</v>
      </c>
      <c r="T213" s="70"/>
      <c r="U213" s="77"/>
      <c r="V213" s="77"/>
      <c r="W213" s="77"/>
      <c r="X213" s="77"/>
      <c r="Y213" s="77"/>
      <c r="Z213" s="77"/>
      <c r="AA213" s="78"/>
    </row>
    <row r="214" spans="1:27" s="79" customFormat="1" ht="14.25" customHeight="1" x14ac:dyDescent="0.35">
      <c r="A214" s="68">
        <v>2132536251</v>
      </c>
      <c r="B214" s="68" t="s">
        <v>26</v>
      </c>
      <c r="C214" s="68" t="s">
        <v>439</v>
      </c>
      <c r="D214" s="68" t="s">
        <v>72</v>
      </c>
      <c r="E214" s="68" t="s">
        <v>440</v>
      </c>
      <c r="F214" s="68" t="s">
        <v>441</v>
      </c>
      <c r="G214" s="68">
        <v>99</v>
      </c>
      <c r="H214" s="68">
        <v>2018</v>
      </c>
      <c r="I214" s="68" t="s">
        <v>125</v>
      </c>
      <c r="J214" s="68" t="s">
        <v>32</v>
      </c>
      <c r="K214" s="68">
        <v>28</v>
      </c>
      <c r="L214" s="68" t="s">
        <v>929</v>
      </c>
      <c r="M214" s="68" t="s">
        <v>231</v>
      </c>
      <c r="N214" s="68" t="s">
        <v>864</v>
      </c>
      <c r="O214" s="68" t="s">
        <v>57</v>
      </c>
      <c r="P214" s="68" t="s">
        <v>582</v>
      </c>
      <c r="Q214" s="68" t="s">
        <v>231</v>
      </c>
      <c r="R214" s="68" t="s">
        <v>930</v>
      </c>
      <c r="S214" s="70" t="s">
        <v>931</v>
      </c>
      <c r="T214" s="70" t="s">
        <v>932</v>
      </c>
      <c r="U214" s="77"/>
      <c r="V214" s="77"/>
      <c r="W214" s="77"/>
      <c r="X214" s="77"/>
      <c r="Y214" s="77"/>
      <c r="Z214" s="77"/>
      <c r="AA214" s="78"/>
    </row>
    <row r="215" spans="1:27" s="79" customFormat="1" ht="14.25" customHeight="1" x14ac:dyDescent="0.35">
      <c r="A215" s="66">
        <v>2132536251</v>
      </c>
      <c r="B215" s="66" t="s">
        <v>26</v>
      </c>
      <c r="C215" s="66" t="s">
        <v>439</v>
      </c>
      <c r="D215" s="66" t="s">
        <v>72</v>
      </c>
      <c r="E215" s="66" t="s">
        <v>440</v>
      </c>
      <c r="F215" s="66" t="s">
        <v>441</v>
      </c>
      <c r="G215" s="66">
        <v>99</v>
      </c>
      <c r="H215" s="66">
        <v>2018</v>
      </c>
      <c r="I215" s="66" t="s">
        <v>125</v>
      </c>
      <c r="J215" s="66" t="s">
        <v>32</v>
      </c>
      <c r="K215" s="66">
        <v>29</v>
      </c>
      <c r="L215" s="66" t="s">
        <v>933</v>
      </c>
      <c r="M215" s="66" t="s">
        <v>231</v>
      </c>
      <c r="N215" s="66" t="s">
        <v>864</v>
      </c>
      <c r="O215" s="66" t="s">
        <v>57</v>
      </c>
      <c r="P215" s="66" t="s">
        <v>582</v>
      </c>
      <c r="Q215" s="66" t="s">
        <v>231</v>
      </c>
      <c r="R215" s="66" t="s">
        <v>930</v>
      </c>
      <c r="S215" s="70" t="s">
        <v>934</v>
      </c>
      <c r="T215" s="70" t="s">
        <v>935</v>
      </c>
      <c r="U215" s="80"/>
      <c r="V215" s="80"/>
      <c r="W215" s="80"/>
      <c r="X215" s="80"/>
      <c r="Y215" s="80"/>
      <c r="Z215" s="80"/>
      <c r="AA215" s="78"/>
    </row>
    <row r="216" spans="1:27" s="79" customFormat="1" ht="14.25" customHeight="1" x14ac:dyDescent="0.35">
      <c r="A216" s="68">
        <v>2142846510</v>
      </c>
      <c r="B216" s="68" t="s">
        <v>26</v>
      </c>
      <c r="C216" s="68" t="s">
        <v>365</v>
      </c>
      <c r="D216" s="68" t="s">
        <v>28</v>
      </c>
      <c r="E216" s="68" t="s">
        <v>366</v>
      </c>
      <c r="F216" s="68" t="s">
        <v>43</v>
      </c>
      <c r="G216" s="68">
        <v>25</v>
      </c>
      <c r="H216" s="68">
        <v>2020</v>
      </c>
      <c r="I216" s="68" t="s">
        <v>44</v>
      </c>
      <c r="J216" s="68" t="s">
        <v>173</v>
      </c>
      <c r="K216" s="68">
        <v>29</v>
      </c>
      <c r="L216" s="68" t="s">
        <v>936</v>
      </c>
      <c r="M216" s="68" t="s">
        <v>231</v>
      </c>
      <c r="N216" s="68" t="s">
        <v>864</v>
      </c>
      <c r="O216" s="68" t="s">
        <v>57</v>
      </c>
      <c r="P216" s="68" t="s">
        <v>582</v>
      </c>
      <c r="Q216" s="68" t="s">
        <v>371</v>
      </c>
      <c r="R216" s="68" t="s">
        <v>937</v>
      </c>
      <c r="S216" s="70" t="s">
        <v>938</v>
      </c>
      <c r="T216" s="70" t="s">
        <v>939</v>
      </c>
      <c r="U216" s="80"/>
      <c r="V216" s="80"/>
      <c r="W216" s="80"/>
      <c r="X216" s="80"/>
      <c r="Y216" s="80"/>
      <c r="Z216" s="80"/>
      <c r="AA216" s="78"/>
    </row>
    <row r="217" spans="1:27" s="79" customFormat="1" ht="14.25" customHeight="1" x14ac:dyDescent="0.35">
      <c r="A217" s="66">
        <v>2143304007</v>
      </c>
      <c r="B217" s="66" t="s">
        <v>26</v>
      </c>
      <c r="C217" s="66" t="s">
        <v>246</v>
      </c>
      <c r="D217" s="66" t="s">
        <v>247</v>
      </c>
      <c r="E217" s="66" t="s">
        <v>248</v>
      </c>
      <c r="F217" s="66" t="s">
        <v>54</v>
      </c>
      <c r="G217" s="66">
        <v>55</v>
      </c>
      <c r="H217" s="66">
        <v>2021</v>
      </c>
      <c r="I217" s="66" t="s">
        <v>44</v>
      </c>
      <c r="J217" s="66" t="s">
        <v>55</v>
      </c>
      <c r="K217" s="66">
        <v>76</v>
      </c>
      <c r="L217" s="66" t="s">
        <v>940</v>
      </c>
      <c r="M217" s="66" t="s">
        <v>231</v>
      </c>
      <c r="N217" s="66" t="s">
        <v>864</v>
      </c>
      <c r="O217" s="66" t="s">
        <v>57</v>
      </c>
      <c r="P217" s="66" t="s">
        <v>941</v>
      </c>
      <c r="Q217" s="66" t="s">
        <v>371</v>
      </c>
      <c r="R217" s="66" t="s">
        <v>942</v>
      </c>
      <c r="S217" s="70" t="s">
        <v>943</v>
      </c>
      <c r="T217" s="70" t="s">
        <v>944</v>
      </c>
      <c r="U217" s="77"/>
      <c r="V217" s="77"/>
      <c r="W217" s="77"/>
      <c r="X217" s="77"/>
      <c r="Y217" s="77"/>
      <c r="Z217" s="77"/>
      <c r="AA217" s="78"/>
    </row>
    <row r="218" spans="1:27" s="79" customFormat="1" ht="14.25" customHeight="1" x14ac:dyDescent="0.35">
      <c r="A218" s="68">
        <v>2130365309</v>
      </c>
      <c r="B218" s="68" t="s">
        <v>26</v>
      </c>
      <c r="C218" s="68" t="s">
        <v>337</v>
      </c>
      <c r="D218" s="68" t="s">
        <v>247</v>
      </c>
      <c r="E218" s="68" t="s">
        <v>338</v>
      </c>
      <c r="F218" s="68" t="s">
        <v>339</v>
      </c>
      <c r="G218" s="68">
        <v>46</v>
      </c>
      <c r="H218" s="68">
        <v>2016</v>
      </c>
      <c r="I218" s="68" t="s">
        <v>125</v>
      </c>
      <c r="J218" s="68" t="s">
        <v>32</v>
      </c>
      <c r="K218" s="68">
        <v>36</v>
      </c>
      <c r="L218" s="68" t="s">
        <v>945</v>
      </c>
      <c r="M218" s="68" t="s">
        <v>231</v>
      </c>
      <c r="N218" s="68" t="s">
        <v>859</v>
      </c>
      <c r="O218" s="68" t="s">
        <v>36</v>
      </c>
      <c r="P218" s="68" t="s">
        <v>84</v>
      </c>
      <c r="Q218" s="68" t="s">
        <v>38</v>
      </c>
      <c r="R218" s="68" t="s">
        <v>38</v>
      </c>
      <c r="S218" s="70" t="s">
        <v>946</v>
      </c>
      <c r="T218" s="70"/>
      <c r="U218" s="80"/>
      <c r="V218" s="80"/>
      <c r="W218" s="80"/>
      <c r="X218" s="80"/>
      <c r="Y218" s="80"/>
      <c r="Z218" s="80"/>
      <c r="AA218" s="78"/>
    </row>
    <row r="219" spans="1:27" s="79" customFormat="1" ht="14.25" customHeight="1" x14ac:dyDescent="0.35">
      <c r="A219" s="66">
        <v>2130530061</v>
      </c>
      <c r="B219" s="66" t="s">
        <v>26</v>
      </c>
      <c r="C219" s="66" t="s">
        <v>170</v>
      </c>
      <c r="D219" s="66" t="s">
        <v>171</v>
      </c>
      <c r="E219" s="66" t="s">
        <v>172</v>
      </c>
      <c r="F219" s="66" t="s">
        <v>54</v>
      </c>
      <c r="G219" s="66">
        <v>310</v>
      </c>
      <c r="H219" s="66">
        <v>2016</v>
      </c>
      <c r="I219" s="66" t="s">
        <v>44</v>
      </c>
      <c r="J219" s="66" t="s">
        <v>173</v>
      </c>
      <c r="K219" s="66">
        <v>16</v>
      </c>
      <c r="L219" s="66" t="s">
        <v>947</v>
      </c>
      <c r="M219" s="66" t="s">
        <v>231</v>
      </c>
      <c r="N219" s="66" t="s">
        <v>859</v>
      </c>
      <c r="O219" s="66" t="s">
        <v>176</v>
      </c>
      <c r="P219" s="66" t="s">
        <v>58</v>
      </c>
      <c r="Q219" s="66" t="s">
        <v>231</v>
      </c>
      <c r="R219" s="66" t="s">
        <v>948</v>
      </c>
      <c r="S219" s="70" t="s">
        <v>949</v>
      </c>
      <c r="T219" s="70" t="s">
        <v>950</v>
      </c>
      <c r="U219" s="80"/>
      <c r="V219" s="80"/>
      <c r="W219" s="80"/>
      <c r="X219" s="80"/>
      <c r="Y219" s="80"/>
      <c r="Z219" s="80"/>
      <c r="AA219" s="78"/>
    </row>
    <row r="220" spans="1:27" s="79" customFormat="1" ht="14.25" customHeight="1" x14ac:dyDescent="0.35">
      <c r="A220" s="68">
        <v>2130573988</v>
      </c>
      <c r="B220" s="68" t="s">
        <v>26</v>
      </c>
      <c r="C220" s="68" t="s">
        <v>40</v>
      </c>
      <c r="D220" s="68" t="s">
        <v>41</v>
      </c>
      <c r="E220" s="68" t="s">
        <v>42</v>
      </c>
      <c r="F220" s="68" t="s">
        <v>43</v>
      </c>
      <c r="G220" s="68">
        <v>150</v>
      </c>
      <c r="H220" s="68">
        <v>2017</v>
      </c>
      <c r="I220" s="68" t="s">
        <v>44</v>
      </c>
      <c r="J220" s="68" t="s">
        <v>45</v>
      </c>
      <c r="K220" s="68">
        <v>27</v>
      </c>
      <c r="L220" s="68" t="s">
        <v>951</v>
      </c>
      <c r="M220" s="68" t="s">
        <v>231</v>
      </c>
      <c r="N220" s="68" t="s">
        <v>859</v>
      </c>
      <c r="O220" s="68" t="s">
        <v>57</v>
      </c>
      <c r="P220" s="68" t="s">
        <v>58</v>
      </c>
      <c r="Q220" s="68" t="s">
        <v>319</v>
      </c>
      <c r="R220" s="68" t="s">
        <v>952</v>
      </c>
      <c r="S220" s="70" t="s">
        <v>953</v>
      </c>
      <c r="T220" s="70" t="s">
        <v>954</v>
      </c>
      <c r="U220" s="80"/>
      <c r="V220" s="80"/>
      <c r="W220" s="80"/>
      <c r="X220" s="80"/>
      <c r="Y220" s="80"/>
      <c r="Z220" s="80"/>
      <c r="AA220" s="78"/>
    </row>
    <row r="221" spans="1:27" s="79" customFormat="1" ht="14.25" customHeight="1" x14ac:dyDescent="0.35">
      <c r="A221" s="66">
        <v>2130573988</v>
      </c>
      <c r="B221" s="66" t="s">
        <v>26</v>
      </c>
      <c r="C221" s="66" t="s">
        <v>40</v>
      </c>
      <c r="D221" s="66" t="s">
        <v>41</v>
      </c>
      <c r="E221" s="66" t="s">
        <v>42</v>
      </c>
      <c r="F221" s="66" t="s">
        <v>43</v>
      </c>
      <c r="G221" s="66">
        <v>150</v>
      </c>
      <c r="H221" s="66">
        <v>2017</v>
      </c>
      <c r="I221" s="66" t="s">
        <v>44</v>
      </c>
      <c r="J221" s="66" t="s">
        <v>45</v>
      </c>
      <c r="K221" s="66">
        <v>28</v>
      </c>
      <c r="L221" s="66" t="s">
        <v>955</v>
      </c>
      <c r="M221" s="66" t="s">
        <v>231</v>
      </c>
      <c r="N221" s="66" t="s">
        <v>859</v>
      </c>
      <c r="O221" s="66" t="s">
        <v>57</v>
      </c>
      <c r="P221" s="66" t="s">
        <v>58</v>
      </c>
      <c r="Q221" s="66" t="s">
        <v>319</v>
      </c>
      <c r="R221" s="66" t="s">
        <v>320</v>
      </c>
      <c r="S221" s="70" t="s">
        <v>956</v>
      </c>
      <c r="T221" s="70" t="s">
        <v>957</v>
      </c>
      <c r="U221" s="77"/>
      <c r="V221" s="77"/>
      <c r="W221" s="77"/>
      <c r="X221" s="77"/>
      <c r="Y221" s="77"/>
      <c r="Z221" s="77"/>
      <c r="AA221" s="78"/>
    </row>
    <row r="222" spans="1:27" s="79" customFormat="1" ht="14.25" customHeight="1" x14ac:dyDescent="0.35">
      <c r="A222" s="68">
        <v>2130573988</v>
      </c>
      <c r="B222" s="68" t="s">
        <v>26</v>
      </c>
      <c r="C222" s="68" t="s">
        <v>40</v>
      </c>
      <c r="D222" s="68" t="s">
        <v>41</v>
      </c>
      <c r="E222" s="68" t="s">
        <v>42</v>
      </c>
      <c r="F222" s="68" t="s">
        <v>43</v>
      </c>
      <c r="G222" s="68">
        <v>150</v>
      </c>
      <c r="H222" s="68">
        <v>2017</v>
      </c>
      <c r="I222" s="68" t="s">
        <v>44</v>
      </c>
      <c r="J222" s="68" t="s">
        <v>45</v>
      </c>
      <c r="K222" s="68">
        <v>30</v>
      </c>
      <c r="L222" s="68" t="s">
        <v>958</v>
      </c>
      <c r="M222" s="68" t="s">
        <v>231</v>
      </c>
      <c r="N222" s="68" t="s">
        <v>859</v>
      </c>
      <c r="O222" s="68" t="s">
        <v>176</v>
      </c>
      <c r="P222" s="68" t="s">
        <v>58</v>
      </c>
      <c r="Q222" s="68" t="s">
        <v>319</v>
      </c>
      <c r="R222" s="68" t="s">
        <v>959</v>
      </c>
      <c r="S222" s="70" t="s">
        <v>960</v>
      </c>
      <c r="T222" s="70" t="s">
        <v>961</v>
      </c>
      <c r="U222" s="80"/>
      <c r="V222" s="80"/>
      <c r="W222" s="80"/>
      <c r="X222" s="80"/>
      <c r="Y222" s="80"/>
      <c r="Z222" s="80"/>
      <c r="AA222" s="78"/>
    </row>
    <row r="223" spans="1:27" s="79" customFormat="1" ht="14.25" customHeight="1" x14ac:dyDescent="0.35">
      <c r="A223" s="66">
        <v>2131162177</v>
      </c>
      <c r="B223" s="66" t="s">
        <v>26</v>
      </c>
      <c r="C223" s="66" t="s">
        <v>272</v>
      </c>
      <c r="D223" s="66" t="s">
        <v>214</v>
      </c>
      <c r="E223" s="66" t="s">
        <v>273</v>
      </c>
      <c r="F223" s="66" t="s">
        <v>43</v>
      </c>
      <c r="G223" s="66">
        <v>163</v>
      </c>
      <c r="H223" s="66">
        <v>2019</v>
      </c>
      <c r="I223" s="66" t="s">
        <v>44</v>
      </c>
      <c r="J223" s="66" t="s">
        <v>74</v>
      </c>
      <c r="K223" s="66">
        <v>53</v>
      </c>
      <c r="L223" s="66" t="s">
        <v>962</v>
      </c>
      <c r="M223" s="66" t="s">
        <v>231</v>
      </c>
      <c r="N223" s="66" t="s">
        <v>859</v>
      </c>
      <c r="O223" s="66" t="s">
        <v>347</v>
      </c>
      <c r="P223" s="66" t="s">
        <v>58</v>
      </c>
      <c r="Q223" s="66" t="s">
        <v>963</v>
      </c>
      <c r="R223" s="66" t="s">
        <v>895</v>
      </c>
      <c r="S223" s="70" t="s">
        <v>964</v>
      </c>
      <c r="T223" s="70" t="s">
        <v>965</v>
      </c>
      <c r="U223" s="77" t="s">
        <v>966</v>
      </c>
      <c r="V223" s="77"/>
      <c r="W223" s="77"/>
      <c r="X223" s="77"/>
      <c r="Y223" s="77" t="s">
        <v>967</v>
      </c>
      <c r="Z223" s="77"/>
      <c r="AA223" s="78"/>
    </row>
    <row r="224" spans="1:27" s="79" customFormat="1" ht="28" customHeight="1" x14ac:dyDescent="0.35">
      <c r="A224" s="68">
        <v>2131162177</v>
      </c>
      <c r="B224" s="68" t="s">
        <v>26</v>
      </c>
      <c r="C224" s="68" t="s">
        <v>272</v>
      </c>
      <c r="D224" s="68" t="s">
        <v>214</v>
      </c>
      <c r="E224" s="68" t="s">
        <v>273</v>
      </c>
      <c r="F224" s="68" t="s">
        <v>43</v>
      </c>
      <c r="G224" s="68">
        <v>163</v>
      </c>
      <c r="H224" s="68">
        <v>2019</v>
      </c>
      <c r="I224" s="68" t="s">
        <v>44</v>
      </c>
      <c r="J224" s="68" t="s">
        <v>74</v>
      </c>
      <c r="K224" s="68">
        <v>54</v>
      </c>
      <c r="L224" s="68" t="s">
        <v>968</v>
      </c>
      <c r="M224" s="68" t="s">
        <v>231</v>
      </c>
      <c r="N224" s="68" t="s">
        <v>859</v>
      </c>
      <c r="O224" s="68" t="s">
        <v>176</v>
      </c>
      <c r="P224" s="68" t="s">
        <v>58</v>
      </c>
      <c r="Q224" s="68" t="s">
        <v>963</v>
      </c>
      <c r="R224" s="68" t="s">
        <v>895</v>
      </c>
      <c r="S224" s="70" t="s">
        <v>969</v>
      </c>
      <c r="T224" s="70" t="s">
        <v>970</v>
      </c>
      <c r="U224" s="80"/>
      <c r="V224" s="80"/>
      <c r="W224" s="80"/>
      <c r="X224" s="80"/>
      <c r="Y224" s="80"/>
      <c r="Z224" s="80"/>
      <c r="AA224" s="78"/>
    </row>
    <row r="225" spans="1:27" s="79" customFormat="1" ht="116" x14ac:dyDescent="0.35">
      <c r="A225" s="66">
        <v>2131187012</v>
      </c>
      <c r="B225" s="66" t="s">
        <v>26</v>
      </c>
      <c r="C225" s="66" t="s">
        <v>186</v>
      </c>
      <c r="D225" s="66" t="s">
        <v>171</v>
      </c>
      <c r="E225" s="66" t="s">
        <v>187</v>
      </c>
      <c r="F225" s="66" t="s">
        <v>43</v>
      </c>
      <c r="G225" s="66">
        <v>168</v>
      </c>
      <c r="H225" s="66">
        <v>2018</v>
      </c>
      <c r="I225" s="66" t="s">
        <v>44</v>
      </c>
      <c r="J225" s="66" t="s">
        <v>173</v>
      </c>
      <c r="K225" s="66">
        <v>33</v>
      </c>
      <c r="L225" s="66" t="s">
        <v>971</v>
      </c>
      <c r="M225" s="66" t="s">
        <v>231</v>
      </c>
      <c r="N225" s="66" t="s">
        <v>859</v>
      </c>
      <c r="O225" s="66" t="s">
        <v>176</v>
      </c>
      <c r="P225" s="66" t="s">
        <v>58</v>
      </c>
      <c r="Q225" s="66" t="s">
        <v>972</v>
      </c>
      <c r="R225" s="66" t="s">
        <v>973</v>
      </c>
      <c r="S225" s="70" t="s">
        <v>974</v>
      </c>
      <c r="T225" s="70" t="s">
        <v>975</v>
      </c>
      <c r="U225" s="77"/>
      <c r="V225" s="77"/>
      <c r="W225" s="77"/>
      <c r="X225" s="77"/>
      <c r="Y225" s="77"/>
      <c r="Z225" s="77"/>
      <c r="AA225" s="78"/>
    </row>
    <row r="226" spans="1:27" s="79" customFormat="1" ht="201.5" customHeight="1" x14ac:dyDescent="0.35">
      <c r="A226" s="68">
        <v>2131447464</v>
      </c>
      <c r="B226" s="68" t="s">
        <v>26</v>
      </c>
      <c r="C226" s="68" t="s">
        <v>51</v>
      </c>
      <c r="D226" s="68" t="s">
        <v>52</v>
      </c>
      <c r="E226" s="68" t="s">
        <v>53</v>
      </c>
      <c r="F226" s="68" t="s">
        <v>54</v>
      </c>
      <c r="G226" s="68">
        <v>1542</v>
      </c>
      <c r="H226" s="68">
        <v>2018</v>
      </c>
      <c r="I226" s="68" t="s">
        <v>44</v>
      </c>
      <c r="J226" s="68" t="s">
        <v>55</v>
      </c>
      <c r="K226" s="68">
        <v>47</v>
      </c>
      <c r="L226" s="68" t="s">
        <v>976</v>
      </c>
      <c r="M226" s="68" t="s">
        <v>231</v>
      </c>
      <c r="N226" s="68" t="s">
        <v>859</v>
      </c>
      <c r="O226" s="68" t="s">
        <v>176</v>
      </c>
      <c r="P226" s="68" t="s">
        <v>58</v>
      </c>
      <c r="Q226" s="68" t="s">
        <v>371</v>
      </c>
      <c r="R226" s="68" t="s">
        <v>977</v>
      </c>
      <c r="S226" s="70" t="s">
        <v>978</v>
      </c>
      <c r="T226" s="70" t="s">
        <v>979</v>
      </c>
      <c r="U226" s="80" t="s">
        <v>980</v>
      </c>
      <c r="V226" s="80"/>
      <c r="W226" s="80"/>
      <c r="X226" s="80"/>
      <c r="Y226" s="80" t="s">
        <v>981</v>
      </c>
      <c r="Z226" s="80"/>
      <c r="AA226" s="78"/>
    </row>
    <row r="227" spans="1:27" s="79" customFormat="1" ht="89" customHeight="1" x14ac:dyDescent="0.35">
      <c r="A227" s="66">
        <v>2131447464</v>
      </c>
      <c r="B227" s="66" t="s">
        <v>26</v>
      </c>
      <c r="C227" s="66" t="s">
        <v>51</v>
      </c>
      <c r="D227" s="66" t="s">
        <v>52</v>
      </c>
      <c r="E227" s="66" t="s">
        <v>53</v>
      </c>
      <c r="F227" s="66" t="s">
        <v>54</v>
      </c>
      <c r="G227" s="66">
        <v>1542</v>
      </c>
      <c r="H227" s="66">
        <v>2018</v>
      </c>
      <c r="I227" s="66" t="s">
        <v>44</v>
      </c>
      <c r="J227" s="66" t="s">
        <v>55</v>
      </c>
      <c r="K227" s="66">
        <v>51</v>
      </c>
      <c r="L227" s="66" t="s">
        <v>982</v>
      </c>
      <c r="M227" s="66" t="s">
        <v>231</v>
      </c>
      <c r="N227" s="66" t="s">
        <v>859</v>
      </c>
      <c r="O227" s="66" t="s">
        <v>176</v>
      </c>
      <c r="P227" s="66" t="s">
        <v>58</v>
      </c>
      <c r="Q227" s="66" t="s">
        <v>371</v>
      </c>
      <c r="R227" s="66" t="s">
        <v>983</v>
      </c>
      <c r="S227" s="70" t="s">
        <v>984</v>
      </c>
      <c r="T227" s="70" t="s">
        <v>985</v>
      </c>
      <c r="U227" s="77" t="s">
        <v>986</v>
      </c>
      <c r="V227" s="77"/>
      <c r="W227" s="77"/>
      <c r="X227" s="77"/>
      <c r="Y227" s="77" t="s">
        <v>987</v>
      </c>
      <c r="Z227" s="77"/>
      <c r="AA227" s="78"/>
    </row>
    <row r="228" spans="1:27" s="79" customFormat="1" ht="87.5" customHeight="1" x14ac:dyDescent="0.35">
      <c r="A228" s="68">
        <v>2131447464</v>
      </c>
      <c r="B228" s="68" t="s">
        <v>26</v>
      </c>
      <c r="C228" s="68" t="s">
        <v>51</v>
      </c>
      <c r="D228" s="68" t="s">
        <v>52</v>
      </c>
      <c r="E228" s="68" t="s">
        <v>53</v>
      </c>
      <c r="F228" s="68" t="s">
        <v>54</v>
      </c>
      <c r="G228" s="68">
        <v>1542</v>
      </c>
      <c r="H228" s="68">
        <v>2018</v>
      </c>
      <c r="I228" s="68" t="s">
        <v>44</v>
      </c>
      <c r="J228" s="68" t="s">
        <v>55</v>
      </c>
      <c r="K228" s="68">
        <v>54</v>
      </c>
      <c r="L228" s="68" t="s">
        <v>988</v>
      </c>
      <c r="M228" s="68" t="s">
        <v>231</v>
      </c>
      <c r="N228" s="68" t="s">
        <v>859</v>
      </c>
      <c r="O228" s="68" t="s">
        <v>176</v>
      </c>
      <c r="P228" s="68" t="s">
        <v>58</v>
      </c>
      <c r="Q228" s="68" t="s">
        <v>371</v>
      </c>
      <c r="R228" s="68" t="s">
        <v>989</v>
      </c>
      <c r="S228" s="70" t="s">
        <v>990</v>
      </c>
      <c r="T228" s="70" t="s">
        <v>991</v>
      </c>
      <c r="U228" s="80" t="s">
        <v>992</v>
      </c>
      <c r="V228" s="80"/>
      <c r="W228" s="80"/>
      <c r="X228" s="80"/>
      <c r="Y228" s="80" t="s">
        <v>993</v>
      </c>
      <c r="Z228" s="80"/>
      <c r="AA228" s="78"/>
    </row>
    <row r="229" spans="1:27" s="79" customFormat="1" ht="206" customHeight="1" x14ac:dyDescent="0.35">
      <c r="A229" s="66">
        <v>2131447464</v>
      </c>
      <c r="B229" s="66" t="s">
        <v>26</v>
      </c>
      <c r="C229" s="66" t="s">
        <v>51</v>
      </c>
      <c r="D229" s="66" t="s">
        <v>52</v>
      </c>
      <c r="E229" s="66" t="s">
        <v>53</v>
      </c>
      <c r="F229" s="66" t="s">
        <v>54</v>
      </c>
      <c r="G229" s="66">
        <v>1542</v>
      </c>
      <c r="H229" s="66">
        <v>2018</v>
      </c>
      <c r="I229" s="66" t="s">
        <v>44</v>
      </c>
      <c r="J229" s="66" t="s">
        <v>55</v>
      </c>
      <c r="K229" s="66">
        <v>59</v>
      </c>
      <c r="L229" s="66" t="s">
        <v>994</v>
      </c>
      <c r="M229" s="66" t="s">
        <v>231</v>
      </c>
      <c r="N229" s="66" t="s">
        <v>859</v>
      </c>
      <c r="O229" s="66" t="s">
        <v>176</v>
      </c>
      <c r="P229" s="66" t="s">
        <v>58</v>
      </c>
      <c r="Q229" s="66" t="s">
        <v>995</v>
      </c>
      <c r="R229" s="66" t="s">
        <v>996</v>
      </c>
      <c r="S229" s="70" t="s">
        <v>997</v>
      </c>
      <c r="T229" s="70" t="s">
        <v>998</v>
      </c>
      <c r="U229" s="77" t="s">
        <v>999</v>
      </c>
      <c r="V229" s="77"/>
      <c r="W229" s="77"/>
      <c r="X229" s="77"/>
      <c r="Y229" s="77" t="s">
        <v>1000</v>
      </c>
      <c r="Z229" s="77"/>
      <c r="AA229" s="78"/>
    </row>
    <row r="230" spans="1:27" s="79" customFormat="1" ht="58" x14ac:dyDescent="0.35">
      <c r="A230" s="68">
        <v>2131447464</v>
      </c>
      <c r="B230" s="68" t="s">
        <v>26</v>
      </c>
      <c r="C230" s="68" t="s">
        <v>51</v>
      </c>
      <c r="D230" s="68" t="s">
        <v>52</v>
      </c>
      <c r="E230" s="68" t="s">
        <v>53</v>
      </c>
      <c r="F230" s="68" t="s">
        <v>54</v>
      </c>
      <c r="G230" s="68">
        <v>1542</v>
      </c>
      <c r="H230" s="68">
        <v>2018</v>
      </c>
      <c r="I230" s="68" t="s">
        <v>44</v>
      </c>
      <c r="J230" s="68" t="s">
        <v>55</v>
      </c>
      <c r="K230" s="68">
        <v>139</v>
      </c>
      <c r="L230" s="68" t="s">
        <v>1001</v>
      </c>
      <c r="M230" s="68" t="s">
        <v>231</v>
      </c>
      <c r="N230" s="68" t="s">
        <v>859</v>
      </c>
      <c r="O230" s="68" t="s">
        <v>36</v>
      </c>
      <c r="P230" s="68" t="s">
        <v>58</v>
      </c>
      <c r="Q230" s="68" t="s">
        <v>38</v>
      </c>
      <c r="R230" s="68" t="s">
        <v>1002</v>
      </c>
      <c r="S230" s="70" t="s">
        <v>1003</v>
      </c>
      <c r="T230" s="70"/>
      <c r="U230" s="77"/>
      <c r="V230" s="77"/>
      <c r="W230" s="77"/>
      <c r="X230" s="77"/>
      <c r="Y230" s="77"/>
      <c r="Z230" s="77"/>
      <c r="AA230" s="78"/>
    </row>
    <row r="231" spans="1:27" s="79" customFormat="1" ht="29" x14ac:dyDescent="0.35">
      <c r="A231" s="66">
        <v>2131447464</v>
      </c>
      <c r="B231" s="66" t="s">
        <v>26</v>
      </c>
      <c r="C231" s="66" t="s">
        <v>51</v>
      </c>
      <c r="D231" s="66" t="s">
        <v>52</v>
      </c>
      <c r="E231" s="66" t="s">
        <v>53</v>
      </c>
      <c r="F231" s="66" t="s">
        <v>54</v>
      </c>
      <c r="G231" s="66">
        <v>1542</v>
      </c>
      <c r="H231" s="66">
        <v>2018</v>
      </c>
      <c r="I231" s="66" t="s">
        <v>44</v>
      </c>
      <c r="J231" s="66" t="s">
        <v>55</v>
      </c>
      <c r="K231" s="66">
        <v>140</v>
      </c>
      <c r="L231" s="66" t="s">
        <v>1004</v>
      </c>
      <c r="M231" s="66" t="s">
        <v>231</v>
      </c>
      <c r="N231" s="66" t="s">
        <v>859</v>
      </c>
      <c r="O231" s="66" t="s">
        <v>36</v>
      </c>
      <c r="P231" s="66" t="s">
        <v>58</v>
      </c>
      <c r="Q231" s="66" t="s">
        <v>38</v>
      </c>
      <c r="R231" s="66" t="s">
        <v>1005</v>
      </c>
      <c r="S231" s="70" t="s">
        <v>1006</v>
      </c>
      <c r="T231" s="70"/>
      <c r="U231" s="80"/>
      <c r="V231" s="80"/>
      <c r="W231" s="80"/>
      <c r="X231" s="80"/>
      <c r="Y231" s="80"/>
      <c r="Z231" s="80"/>
      <c r="AA231" s="78"/>
    </row>
    <row r="232" spans="1:27" s="79" customFormat="1" ht="43.5" x14ac:dyDescent="0.35">
      <c r="A232" s="68">
        <v>2131476196</v>
      </c>
      <c r="B232" s="68" t="s">
        <v>26</v>
      </c>
      <c r="C232" s="68" t="s">
        <v>65</v>
      </c>
      <c r="D232" s="68" t="s">
        <v>66</v>
      </c>
      <c r="E232" s="68" t="s">
        <v>67</v>
      </c>
      <c r="F232" s="68" t="s">
        <v>43</v>
      </c>
      <c r="G232" s="68">
        <v>30</v>
      </c>
      <c r="H232" s="68">
        <v>2017</v>
      </c>
      <c r="I232" s="68" t="s">
        <v>44</v>
      </c>
      <c r="J232" s="68" t="s">
        <v>45</v>
      </c>
      <c r="K232" s="68">
        <v>35</v>
      </c>
      <c r="L232" s="68" t="s">
        <v>1007</v>
      </c>
      <c r="M232" s="68" t="s">
        <v>231</v>
      </c>
      <c r="N232" s="68" t="s">
        <v>859</v>
      </c>
      <c r="O232" s="68" t="s">
        <v>176</v>
      </c>
      <c r="P232" s="68" t="s">
        <v>37</v>
      </c>
      <c r="Q232" s="68" t="s">
        <v>319</v>
      </c>
      <c r="R232" s="68" t="s">
        <v>1008</v>
      </c>
      <c r="S232" s="70" t="s">
        <v>1009</v>
      </c>
      <c r="T232" s="70" t="s">
        <v>1010</v>
      </c>
      <c r="U232" s="80"/>
      <c r="V232" s="80"/>
      <c r="W232" s="80"/>
      <c r="X232" s="80"/>
      <c r="Y232" s="80"/>
      <c r="Z232" s="80"/>
      <c r="AA232" s="78"/>
    </row>
    <row r="233" spans="1:27" s="79" customFormat="1" ht="58" x14ac:dyDescent="0.35">
      <c r="A233" s="66">
        <v>2131476196</v>
      </c>
      <c r="B233" s="66" t="s">
        <v>26</v>
      </c>
      <c r="C233" s="66" t="s">
        <v>65</v>
      </c>
      <c r="D233" s="66" t="s">
        <v>66</v>
      </c>
      <c r="E233" s="66" t="s">
        <v>67</v>
      </c>
      <c r="F233" s="66" t="s">
        <v>43</v>
      </c>
      <c r="G233" s="66">
        <v>30</v>
      </c>
      <c r="H233" s="66">
        <v>2017</v>
      </c>
      <c r="I233" s="66" t="s">
        <v>44</v>
      </c>
      <c r="J233" s="66" t="s">
        <v>45</v>
      </c>
      <c r="K233" s="66">
        <v>36</v>
      </c>
      <c r="L233" s="66" t="s">
        <v>1011</v>
      </c>
      <c r="M233" s="66" t="s">
        <v>231</v>
      </c>
      <c r="N233" s="66" t="s">
        <v>859</v>
      </c>
      <c r="O233" s="66" t="s">
        <v>347</v>
      </c>
      <c r="P233" s="66" t="s">
        <v>37</v>
      </c>
      <c r="Q233" s="66" t="s">
        <v>319</v>
      </c>
      <c r="R233" s="66" t="s">
        <v>1008</v>
      </c>
      <c r="S233" s="70" t="s">
        <v>1012</v>
      </c>
      <c r="T233" s="70" t="s">
        <v>1013</v>
      </c>
      <c r="U233" s="77"/>
      <c r="V233" s="77"/>
      <c r="W233" s="77"/>
      <c r="X233" s="77"/>
      <c r="Y233" s="77"/>
      <c r="Z233" s="77"/>
      <c r="AA233" s="78"/>
    </row>
    <row r="234" spans="1:27" s="79" customFormat="1" ht="58" x14ac:dyDescent="0.35">
      <c r="A234" s="68">
        <v>2131476196</v>
      </c>
      <c r="B234" s="68" t="s">
        <v>26</v>
      </c>
      <c r="C234" s="68" t="s">
        <v>65</v>
      </c>
      <c r="D234" s="68" t="s">
        <v>66</v>
      </c>
      <c r="E234" s="68" t="s">
        <v>67</v>
      </c>
      <c r="F234" s="68" t="s">
        <v>43</v>
      </c>
      <c r="G234" s="68">
        <v>30</v>
      </c>
      <c r="H234" s="68">
        <v>2017</v>
      </c>
      <c r="I234" s="68" t="s">
        <v>44</v>
      </c>
      <c r="J234" s="68" t="s">
        <v>45</v>
      </c>
      <c r="K234" s="68">
        <v>105</v>
      </c>
      <c r="L234" s="68" t="s">
        <v>1011</v>
      </c>
      <c r="M234" s="68" t="s">
        <v>231</v>
      </c>
      <c r="N234" s="68" t="s">
        <v>859</v>
      </c>
      <c r="O234" s="68" t="s">
        <v>36</v>
      </c>
      <c r="P234" s="68" t="s">
        <v>37</v>
      </c>
      <c r="Q234" s="68" t="s">
        <v>38</v>
      </c>
      <c r="R234" s="68" t="s">
        <v>1014</v>
      </c>
      <c r="S234" s="70" t="s">
        <v>1015</v>
      </c>
      <c r="T234" s="70"/>
      <c r="U234" s="80"/>
      <c r="V234" s="80"/>
      <c r="W234" s="80"/>
      <c r="X234" s="80"/>
      <c r="Y234" s="80"/>
      <c r="Z234" s="80"/>
      <c r="AA234" s="78"/>
    </row>
    <row r="235" spans="1:27" s="79" customFormat="1" ht="43.5" x14ac:dyDescent="0.35">
      <c r="A235" s="66">
        <v>2131503598</v>
      </c>
      <c r="B235" s="66" t="s">
        <v>26</v>
      </c>
      <c r="C235" s="66" t="s">
        <v>206</v>
      </c>
      <c r="D235" s="66" t="s">
        <v>171</v>
      </c>
      <c r="E235" s="66" t="s">
        <v>207</v>
      </c>
      <c r="F235" s="66" t="s">
        <v>43</v>
      </c>
      <c r="G235" s="66">
        <v>346</v>
      </c>
      <c r="H235" s="66">
        <v>2018</v>
      </c>
      <c r="I235" s="66" t="s">
        <v>44</v>
      </c>
      <c r="J235" s="66" t="s">
        <v>173</v>
      </c>
      <c r="K235" s="66">
        <v>25</v>
      </c>
      <c r="L235" s="66" t="s">
        <v>1016</v>
      </c>
      <c r="M235" s="66" t="s">
        <v>231</v>
      </c>
      <c r="N235" s="66" t="s">
        <v>859</v>
      </c>
      <c r="O235" s="66" t="s">
        <v>176</v>
      </c>
      <c r="P235" s="66" t="s">
        <v>58</v>
      </c>
      <c r="Q235" s="66" t="s">
        <v>371</v>
      </c>
      <c r="R235" s="66" t="s">
        <v>1017</v>
      </c>
      <c r="S235" s="70" t="s">
        <v>1018</v>
      </c>
      <c r="T235" s="70" t="s">
        <v>1019</v>
      </c>
      <c r="U235" s="80"/>
      <c r="V235" s="80"/>
      <c r="W235" s="80"/>
      <c r="X235" s="80"/>
      <c r="Y235" s="80"/>
      <c r="Z235" s="80"/>
      <c r="AA235" s="78"/>
    </row>
    <row r="236" spans="1:27" s="79" customFormat="1" ht="43.5" x14ac:dyDescent="0.35">
      <c r="A236" s="68">
        <v>2131503598</v>
      </c>
      <c r="B236" s="68" t="s">
        <v>26</v>
      </c>
      <c r="C236" s="68" t="s">
        <v>206</v>
      </c>
      <c r="D236" s="68" t="s">
        <v>171</v>
      </c>
      <c r="E236" s="68" t="s">
        <v>207</v>
      </c>
      <c r="F236" s="68" t="s">
        <v>43</v>
      </c>
      <c r="G236" s="68">
        <v>346</v>
      </c>
      <c r="H236" s="68">
        <v>2018</v>
      </c>
      <c r="I236" s="68" t="s">
        <v>44</v>
      </c>
      <c r="J236" s="68" t="s">
        <v>173</v>
      </c>
      <c r="K236" s="68">
        <v>25</v>
      </c>
      <c r="L236" s="68" t="s">
        <v>1020</v>
      </c>
      <c r="M236" s="68" t="s">
        <v>231</v>
      </c>
      <c r="N236" s="68" t="s">
        <v>859</v>
      </c>
      <c r="O236" s="68" t="s">
        <v>176</v>
      </c>
      <c r="P236" s="68" t="s">
        <v>58</v>
      </c>
      <c r="Q236" s="68" t="s">
        <v>1021</v>
      </c>
      <c r="R236" s="68" t="s">
        <v>1022</v>
      </c>
      <c r="S236" s="70" t="s">
        <v>1023</v>
      </c>
      <c r="T236" s="70" t="s">
        <v>1019</v>
      </c>
      <c r="U236" s="77"/>
      <c r="V236" s="77"/>
      <c r="W236" s="77"/>
      <c r="X236" s="77"/>
      <c r="Y236" s="77"/>
      <c r="Z236" s="77"/>
      <c r="AA236" s="78"/>
    </row>
    <row r="237" spans="1:27" s="79" customFormat="1" ht="87" x14ac:dyDescent="0.35">
      <c r="A237" s="66">
        <v>2131523281</v>
      </c>
      <c r="B237" s="66" t="s">
        <v>26</v>
      </c>
      <c r="C237" s="66" t="s">
        <v>213</v>
      </c>
      <c r="D237" s="66" t="s">
        <v>214</v>
      </c>
      <c r="E237" s="66" t="s">
        <v>215</v>
      </c>
      <c r="F237" s="66" t="s">
        <v>43</v>
      </c>
      <c r="G237" s="66">
        <v>26</v>
      </c>
      <c r="H237" s="66">
        <v>2019</v>
      </c>
      <c r="I237" s="66" t="s">
        <v>44</v>
      </c>
      <c r="J237" s="66" t="s">
        <v>74</v>
      </c>
      <c r="K237" s="66">
        <v>99</v>
      </c>
      <c r="L237" s="66" t="s">
        <v>1024</v>
      </c>
      <c r="M237" s="66" t="s">
        <v>231</v>
      </c>
      <c r="N237" s="66" t="s">
        <v>859</v>
      </c>
      <c r="O237" s="66" t="s">
        <v>36</v>
      </c>
      <c r="P237" s="66" t="s">
        <v>216</v>
      </c>
      <c r="Q237" s="66" t="s">
        <v>38</v>
      </c>
      <c r="R237" s="66" t="s">
        <v>1025</v>
      </c>
      <c r="S237" s="70" t="s">
        <v>1026</v>
      </c>
      <c r="T237" s="70"/>
      <c r="U237" s="77"/>
      <c r="V237" s="77"/>
      <c r="W237" s="77"/>
      <c r="X237" s="77"/>
      <c r="Y237" s="77"/>
      <c r="Z237" s="77"/>
      <c r="AA237" s="78"/>
    </row>
    <row r="238" spans="1:27" s="79" customFormat="1" ht="72.5" x14ac:dyDescent="0.35">
      <c r="A238" s="68">
        <v>2131542388</v>
      </c>
      <c r="B238" s="68" t="s">
        <v>26</v>
      </c>
      <c r="C238" s="68" t="s">
        <v>512</v>
      </c>
      <c r="D238" s="68" t="s">
        <v>72</v>
      </c>
      <c r="E238" s="68" t="s">
        <v>229</v>
      </c>
      <c r="F238" s="68" t="s">
        <v>43</v>
      </c>
      <c r="G238" s="68">
        <v>5</v>
      </c>
      <c r="H238" s="68">
        <v>2018</v>
      </c>
      <c r="I238" s="68" t="s">
        <v>44</v>
      </c>
      <c r="J238" s="68" t="s">
        <v>173</v>
      </c>
      <c r="K238" s="68">
        <v>25</v>
      </c>
      <c r="L238" s="68" t="s">
        <v>1027</v>
      </c>
      <c r="M238" s="68" t="s">
        <v>231</v>
      </c>
      <c r="N238" s="68" t="s">
        <v>859</v>
      </c>
      <c r="O238" s="68" t="s">
        <v>347</v>
      </c>
      <c r="P238" s="68" t="s">
        <v>1028</v>
      </c>
      <c r="Q238" s="68" t="s">
        <v>371</v>
      </c>
      <c r="R238" s="68" t="s">
        <v>681</v>
      </c>
      <c r="S238" s="70" t="s">
        <v>1029</v>
      </c>
      <c r="T238" s="70" t="s">
        <v>1030</v>
      </c>
      <c r="U238" s="77"/>
      <c r="V238" s="77"/>
      <c r="W238" s="77"/>
      <c r="X238" s="77"/>
      <c r="Y238" s="77"/>
      <c r="Z238" s="77"/>
      <c r="AA238" s="78"/>
    </row>
    <row r="239" spans="1:27" s="79" customFormat="1" ht="87" x14ac:dyDescent="0.35">
      <c r="A239" s="66">
        <v>2131542388</v>
      </c>
      <c r="B239" s="66" t="s">
        <v>26</v>
      </c>
      <c r="C239" s="66" t="s">
        <v>512</v>
      </c>
      <c r="D239" s="66" t="s">
        <v>72</v>
      </c>
      <c r="E239" s="66" t="s">
        <v>229</v>
      </c>
      <c r="F239" s="66" t="s">
        <v>43</v>
      </c>
      <c r="G239" s="66">
        <v>5</v>
      </c>
      <c r="H239" s="66">
        <v>2018</v>
      </c>
      <c r="I239" s="66" t="s">
        <v>44</v>
      </c>
      <c r="J239" s="66" t="s">
        <v>173</v>
      </c>
      <c r="K239" s="66">
        <v>26</v>
      </c>
      <c r="L239" s="66" t="s">
        <v>1031</v>
      </c>
      <c r="M239" s="66" t="s">
        <v>231</v>
      </c>
      <c r="N239" s="66" t="s">
        <v>859</v>
      </c>
      <c r="O239" s="66" t="s">
        <v>176</v>
      </c>
      <c r="P239" s="66" t="s">
        <v>48</v>
      </c>
      <c r="Q239" s="66" t="s">
        <v>371</v>
      </c>
      <c r="R239" s="66" t="s">
        <v>899</v>
      </c>
      <c r="S239" s="70" t="s">
        <v>1032</v>
      </c>
      <c r="T239" s="70" t="s">
        <v>1033</v>
      </c>
      <c r="U239" s="80"/>
      <c r="V239" s="80"/>
      <c r="W239" s="80"/>
      <c r="X239" s="80"/>
      <c r="Y239" s="80"/>
      <c r="Z239" s="80"/>
      <c r="AA239" s="78"/>
    </row>
    <row r="240" spans="1:27" s="79" customFormat="1" ht="108" customHeight="1" x14ac:dyDescent="0.35">
      <c r="A240" s="68">
        <v>2131618580</v>
      </c>
      <c r="B240" s="68" t="s">
        <v>26</v>
      </c>
      <c r="C240" s="68" t="s">
        <v>228</v>
      </c>
      <c r="D240" s="68" t="s">
        <v>72</v>
      </c>
      <c r="E240" s="68" t="s">
        <v>229</v>
      </c>
      <c r="F240" s="68" t="s">
        <v>43</v>
      </c>
      <c r="G240" s="68">
        <v>125</v>
      </c>
      <c r="H240" s="68">
        <v>2018</v>
      </c>
      <c r="I240" s="68" t="s">
        <v>44</v>
      </c>
      <c r="J240" s="68" t="s">
        <v>173</v>
      </c>
      <c r="K240" s="68">
        <v>76</v>
      </c>
      <c r="L240" s="68" t="s">
        <v>1034</v>
      </c>
      <c r="M240" s="68" t="s">
        <v>231</v>
      </c>
      <c r="N240" s="68" t="s">
        <v>859</v>
      </c>
      <c r="O240" s="68" t="s">
        <v>57</v>
      </c>
      <c r="P240" s="68" t="s">
        <v>1035</v>
      </c>
      <c r="Q240" s="68" t="s">
        <v>1036</v>
      </c>
      <c r="R240" s="68" t="s">
        <v>1037</v>
      </c>
      <c r="S240" s="70" t="s">
        <v>1038</v>
      </c>
      <c r="T240" s="70" t="s">
        <v>1039</v>
      </c>
      <c r="U240" s="77" t="s">
        <v>1040</v>
      </c>
      <c r="V240" s="77" t="s">
        <v>1041</v>
      </c>
      <c r="W240" s="77" t="s">
        <v>1042</v>
      </c>
      <c r="X240" s="77"/>
      <c r="Y240" s="77"/>
      <c r="Z240" s="77"/>
      <c r="AA240" s="78"/>
    </row>
    <row r="241" spans="1:27" s="79" customFormat="1" ht="145" x14ac:dyDescent="0.35">
      <c r="A241" s="66">
        <v>2131795389</v>
      </c>
      <c r="B241" s="66" t="s">
        <v>26</v>
      </c>
      <c r="C241" s="66" t="s">
        <v>1043</v>
      </c>
      <c r="D241" s="66" t="s">
        <v>214</v>
      </c>
      <c r="E241" s="66" t="s">
        <v>1044</v>
      </c>
      <c r="F241" s="66" t="s">
        <v>43</v>
      </c>
      <c r="G241" s="66">
        <v>56</v>
      </c>
      <c r="H241" s="66">
        <v>2018</v>
      </c>
      <c r="I241" s="66" t="s">
        <v>44</v>
      </c>
      <c r="J241" s="66" t="s">
        <v>45</v>
      </c>
      <c r="K241" s="66">
        <v>30</v>
      </c>
      <c r="L241" s="66" t="s">
        <v>1045</v>
      </c>
      <c r="M241" s="66" t="s">
        <v>231</v>
      </c>
      <c r="N241" s="66" t="s">
        <v>859</v>
      </c>
      <c r="O241" s="66" t="s">
        <v>347</v>
      </c>
      <c r="P241" s="66" t="s">
        <v>1046</v>
      </c>
      <c r="Q241" s="66" t="s">
        <v>1036</v>
      </c>
      <c r="R241" s="66" t="s">
        <v>1047</v>
      </c>
      <c r="S241" s="70" t="s">
        <v>1048</v>
      </c>
      <c r="T241" s="70" t="s">
        <v>1049</v>
      </c>
      <c r="U241" s="77"/>
      <c r="V241" s="77"/>
      <c r="W241" s="77"/>
      <c r="X241" s="77"/>
      <c r="Y241" s="77"/>
      <c r="Z241" s="77"/>
      <c r="AA241" s="78"/>
    </row>
    <row r="242" spans="1:27" s="79" customFormat="1" ht="145" x14ac:dyDescent="0.35">
      <c r="A242" s="68">
        <v>2132282080</v>
      </c>
      <c r="B242" s="68" t="s">
        <v>26</v>
      </c>
      <c r="C242" s="68" t="s">
        <v>71</v>
      </c>
      <c r="D242" s="68" t="s">
        <v>72</v>
      </c>
      <c r="E242" s="68" t="s">
        <v>73</v>
      </c>
      <c r="F242" s="68" t="s">
        <v>43</v>
      </c>
      <c r="G242" s="68">
        <v>5</v>
      </c>
      <c r="H242" s="68">
        <v>2018</v>
      </c>
      <c r="I242" s="68" t="s">
        <v>44</v>
      </c>
      <c r="J242" s="68" t="s">
        <v>74</v>
      </c>
      <c r="K242" s="68">
        <v>34</v>
      </c>
      <c r="L242" s="68" t="s">
        <v>1050</v>
      </c>
      <c r="M242" s="68" t="s">
        <v>231</v>
      </c>
      <c r="N242" s="68" t="s">
        <v>859</v>
      </c>
      <c r="O242" s="68" t="s">
        <v>176</v>
      </c>
      <c r="P242" s="68" t="s">
        <v>58</v>
      </c>
      <c r="Q242" s="68" t="s">
        <v>371</v>
      </c>
      <c r="R242" s="68" t="s">
        <v>1051</v>
      </c>
      <c r="S242" s="70" t="s">
        <v>1052</v>
      </c>
      <c r="T242" s="70" t="s">
        <v>1053</v>
      </c>
      <c r="U242" s="77"/>
      <c r="V242" s="77"/>
      <c r="W242" s="77"/>
      <c r="X242" s="77"/>
      <c r="Y242" s="77"/>
      <c r="Z242" s="77"/>
      <c r="AA242" s="78"/>
    </row>
    <row r="243" spans="1:27" s="79" customFormat="1" ht="71.5" customHeight="1" x14ac:dyDescent="0.35">
      <c r="A243" s="66">
        <v>2132447295</v>
      </c>
      <c r="B243" s="66" t="s">
        <v>26</v>
      </c>
      <c r="C243" s="66" t="s">
        <v>238</v>
      </c>
      <c r="D243" s="66" t="s">
        <v>52</v>
      </c>
      <c r="E243" s="66" t="s">
        <v>239</v>
      </c>
      <c r="F243" s="66" t="s">
        <v>54</v>
      </c>
      <c r="G243" s="66">
        <v>1243</v>
      </c>
      <c r="H243" s="66">
        <v>2018</v>
      </c>
      <c r="I243" s="66" t="s">
        <v>44</v>
      </c>
      <c r="J243" s="66" t="s">
        <v>55</v>
      </c>
      <c r="K243" s="66">
        <v>35</v>
      </c>
      <c r="L243" s="66" t="s">
        <v>1054</v>
      </c>
      <c r="M243" s="66" t="s">
        <v>231</v>
      </c>
      <c r="N243" s="66" t="s">
        <v>859</v>
      </c>
      <c r="O243" s="66" t="s">
        <v>176</v>
      </c>
      <c r="P243" s="66" t="s">
        <v>58</v>
      </c>
      <c r="Q243" s="66" t="s">
        <v>231</v>
      </c>
      <c r="R243" s="66" t="s">
        <v>1055</v>
      </c>
      <c r="S243" s="70" t="s">
        <v>1056</v>
      </c>
      <c r="T243" s="70" t="s">
        <v>1057</v>
      </c>
      <c r="U243" s="80"/>
      <c r="V243" s="80"/>
      <c r="W243" s="80"/>
      <c r="X243" s="80"/>
      <c r="Y243" s="80"/>
      <c r="Z243" s="80"/>
      <c r="AA243" s="78"/>
    </row>
    <row r="244" spans="1:27" s="79" customFormat="1" ht="58" x14ac:dyDescent="0.35">
      <c r="A244" s="68">
        <v>2132447295</v>
      </c>
      <c r="B244" s="68" t="s">
        <v>26</v>
      </c>
      <c r="C244" s="68" t="s">
        <v>238</v>
      </c>
      <c r="D244" s="68" t="s">
        <v>52</v>
      </c>
      <c r="E244" s="68" t="s">
        <v>239</v>
      </c>
      <c r="F244" s="68" t="s">
        <v>54</v>
      </c>
      <c r="G244" s="68">
        <v>1243</v>
      </c>
      <c r="H244" s="68">
        <v>2018</v>
      </c>
      <c r="I244" s="68" t="s">
        <v>44</v>
      </c>
      <c r="J244" s="68" t="s">
        <v>55</v>
      </c>
      <c r="K244" s="68">
        <v>74</v>
      </c>
      <c r="L244" s="68" t="s">
        <v>1058</v>
      </c>
      <c r="M244" s="68" t="s">
        <v>231</v>
      </c>
      <c r="N244" s="68" t="s">
        <v>859</v>
      </c>
      <c r="O244" s="68" t="s">
        <v>36</v>
      </c>
      <c r="P244" s="68" t="s">
        <v>134</v>
      </c>
      <c r="Q244" s="68" t="s">
        <v>38</v>
      </c>
      <c r="R244" s="68" t="s">
        <v>1059</v>
      </c>
      <c r="S244" s="70" t="s">
        <v>1060</v>
      </c>
      <c r="T244" s="70"/>
      <c r="U244" s="80"/>
      <c r="V244" s="80"/>
      <c r="W244" s="80"/>
      <c r="X244" s="80"/>
      <c r="Y244" s="80"/>
      <c r="Z244" s="80"/>
      <c r="AA244" s="78"/>
    </row>
    <row r="245" spans="1:27" s="79" customFormat="1" ht="58" x14ac:dyDescent="0.35">
      <c r="A245" s="66">
        <v>2132447295</v>
      </c>
      <c r="B245" s="66" t="s">
        <v>26</v>
      </c>
      <c r="C245" s="66" t="s">
        <v>238</v>
      </c>
      <c r="D245" s="66" t="s">
        <v>52</v>
      </c>
      <c r="E245" s="66" t="s">
        <v>239</v>
      </c>
      <c r="F245" s="66" t="s">
        <v>54</v>
      </c>
      <c r="G245" s="66">
        <v>1243</v>
      </c>
      <c r="H245" s="66">
        <v>2018</v>
      </c>
      <c r="I245" s="66" t="s">
        <v>44</v>
      </c>
      <c r="J245" s="66" t="s">
        <v>55</v>
      </c>
      <c r="K245" s="66">
        <v>76</v>
      </c>
      <c r="L245" s="66" t="s">
        <v>1061</v>
      </c>
      <c r="M245" s="66" t="s">
        <v>231</v>
      </c>
      <c r="N245" s="66" t="s">
        <v>859</v>
      </c>
      <c r="O245" s="66" t="s">
        <v>36</v>
      </c>
      <c r="P245" s="66" t="s">
        <v>58</v>
      </c>
      <c r="Q245" s="66" t="s">
        <v>38</v>
      </c>
      <c r="R245" s="66" t="s">
        <v>1059</v>
      </c>
      <c r="S245" s="70" t="s">
        <v>1062</v>
      </c>
      <c r="T245" s="70"/>
      <c r="U245" s="80"/>
      <c r="V245" s="80"/>
      <c r="W245" s="80"/>
      <c r="X245" s="80"/>
      <c r="Y245" s="80"/>
      <c r="Z245" s="80"/>
      <c r="AA245" s="78"/>
    </row>
    <row r="246" spans="1:27" s="79" customFormat="1" ht="43.5" x14ac:dyDescent="0.35">
      <c r="A246" s="68">
        <v>2132447295</v>
      </c>
      <c r="B246" s="68" t="s">
        <v>26</v>
      </c>
      <c r="C246" s="68" t="s">
        <v>238</v>
      </c>
      <c r="D246" s="68" t="s">
        <v>52</v>
      </c>
      <c r="E246" s="68" t="s">
        <v>239</v>
      </c>
      <c r="F246" s="68" t="s">
        <v>54</v>
      </c>
      <c r="G246" s="68">
        <v>1243</v>
      </c>
      <c r="H246" s="68">
        <v>2018</v>
      </c>
      <c r="I246" s="68" t="s">
        <v>44</v>
      </c>
      <c r="J246" s="68" t="s">
        <v>55</v>
      </c>
      <c r="K246" s="68">
        <v>77</v>
      </c>
      <c r="L246" s="68" t="s">
        <v>1063</v>
      </c>
      <c r="M246" s="68" t="s">
        <v>231</v>
      </c>
      <c r="N246" s="68" t="s">
        <v>859</v>
      </c>
      <c r="O246" s="68" t="s">
        <v>36</v>
      </c>
      <c r="P246" s="68" t="s">
        <v>58</v>
      </c>
      <c r="Q246" s="68" t="s">
        <v>38</v>
      </c>
      <c r="R246" s="68" t="s">
        <v>1064</v>
      </c>
      <c r="S246" s="70" t="s">
        <v>1065</v>
      </c>
      <c r="T246" s="70"/>
      <c r="U246" s="80"/>
      <c r="V246" s="80"/>
      <c r="W246" s="80"/>
      <c r="X246" s="80"/>
      <c r="Y246" s="80"/>
      <c r="Z246" s="80"/>
      <c r="AA246" s="78"/>
    </row>
    <row r="247" spans="1:27" s="79" customFormat="1" ht="43.5" x14ac:dyDescent="0.35">
      <c r="A247" s="66">
        <v>2132447295</v>
      </c>
      <c r="B247" s="66" t="s">
        <v>26</v>
      </c>
      <c r="C247" s="66" t="s">
        <v>238</v>
      </c>
      <c r="D247" s="66" t="s">
        <v>52</v>
      </c>
      <c r="E247" s="66" t="s">
        <v>239</v>
      </c>
      <c r="F247" s="66" t="s">
        <v>54</v>
      </c>
      <c r="G247" s="66">
        <v>1243</v>
      </c>
      <c r="H247" s="66">
        <v>2018</v>
      </c>
      <c r="I247" s="66" t="s">
        <v>44</v>
      </c>
      <c r="J247" s="66" t="s">
        <v>55</v>
      </c>
      <c r="K247" s="66">
        <v>78</v>
      </c>
      <c r="L247" s="66" t="s">
        <v>1066</v>
      </c>
      <c r="M247" s="66" t="s">
        <v>231</v>
      </c>
      <c r="N247" s="66" t="s">
        <v>859</v>
      </c>
      <c r="O247" s="66" t="s">
        <v>36</v>
      </c>
      <c r="P247" s="66" t="s">
        <v>58</v>
      </c>
      <c r="Q247" s="66" t="s">
        <v>38</v>
      </c>
      <c r="R247" s="66" t="s">
        <v>1064</v>
      </c>
      <c r="S247" s="70" t="s">
        <v>1067</v>
      </c>
      <c r="T247" s="70"/>
      <c r="U247" s="77"/>
      <c r="V247" s="77"/>
      <c r="W247" s="77"/>
      <c r="X247" s="77"/>
      <c r="Y247" s="77"/>
      <c r="Z247" s="77"/>
      <c r="AA247" s="78"/>
    </row>
    <row r="248" spans="1:27" s="79" customFormat="1" ht="29" x14ac:dyDescent="0.35">
      <c r="A248" s="68">
        <v>2132536251</v>
      </c>
      <c r="B248" s="68" t="s">
        <v>26</v>
      </c>
      <c r="C248" s="68" t="s">
        <v>439</v>
      </c>
      <c r="D248" s="68" t="s">
        <v>72</v>
      </c>
      <c r="E248" s="68" t="s">
        <v>440</v>
      </c>
      <c r="F248" s="68" t="s">
        <v>441</v>
      </c>
      <c r="G248" s="68">
        <v>99</v>
      </c>
      <c r="H248" s="68">
        <v>2018</v>
      </c>
      <c r="I248" s="68" t="s">
        <v>125</v>
      </c>
      <c r="J248" s="68" t="s">
        <v>32</v>
      </c>
      <c r="K248" s="68">
        <v>29</v>
      </c>
      <c r="L248" s="68" t="s">
        <v>1068</v>
      </c>
      <c r="M248" s="68" t="s">
        <v>231</v>
      </c>
      <c r="N248" s="68" t="s">
        <v>859</v>
      </c>
      <c r="O248" s="68" t="s">
        <v>176</v>
      </c>
      <c r="P248" s="68" t="s">
        <v>582</v>
      </c>
      <c r="Q248" s="68" t="s">
        <v>231</v>
      </c>
      <c r="R248" s="68" t="s">
        <v>1069</v>
      </c>
      <c r="S248" s="70" t="s">
        <v>1070</v>
      </c>
      <c r="T248" s="70" t="s">
        <v>1071</v>
      </c>
      <c r="U248" s="77"/>
      <c r="V248" s="77"/>
      <c r="W248" s="77"/>
      <c r="X248" s="77"/>
      <c r="Y248" s="77"/>
      <c r="Z248" s="77"/>
      <c r="AA248" s="78"/>
    </row>
    <row r="249" spans="1:27" s="79" customFormat="1" ht="43.5" x14ac:dyDescent="0.35">
      <c r="A249" s="66">
        <v>2132536251</v>
      </c>
      <c r="B249" s="66" t="s">
        <v>26</v>
      </c>
      <c r="C249" s="66" t="s">
        <v>439</v>
      </c>
      <c r="D249" s="66" t="s">
        <v>72</v>
      </c>
      <c r="E249" s="66" t="s">
        <v>440</v>
      </c>
      <c r="F249" s="66" t="s">
        <v>441</v>
      </c>
      <c r="G249" s="66">
        <v>99</v>
      </c>
      <c r="H249" s="66">
        <v>2018</v>
      </c>
      <c r="I249" s="66" t="s">
        <v>125</v>
      </c>
      <c r="J249" s="66" t="s">
        <v>32</v>
      </c>
      <c r="K249" s="66">
        <v>30</v>
      </c>
      <c r="L249" s="66" t="s">
        <v>1072</v>
      </c>
      <c r="M249" s="66" t="s">
        <v>231</v>
      </c>
      <c r="N249" s="66" t="s">
        <v>859</v>
      </c>
      <c r="O249" s="66" t="s">
        <v>347</v>
      </c>
      <c r="P249" s="66" t="s">
        <v>582</v>
      </c>
      <c r="Q249" s="66" t="s">
        <v>231</v>
      </c>
      <c r="R249" s="66" t="s">
        <v>1073</v>
      </c>
      <c r="S249" s="70" t="s">
        <v>1074</v>
      </c>
      <c r="T249" s="70" t="s">
        <v>1075</v>
      </c>
      <c r="U249" s="80"/>
      <c r="V249" s="80"/>
      <c r="W249" s="80"/>
      <c r="X249" s="80"/>
      <c r="Y249" s="80"/>
      <c r="Z249" s="80"/>
      <c r="AA249" s="78"/>
    </row>
    <row r="250" spans="1:27" s="79" customFormat="1" ht="29" x14ac:dyDescent="0.35">
      <c r="A250" s="68">
        <v>2132536251</v>
      </c>
      <c r="B250" s="68" t="s">
        <v>26</v>
      </c>
      <c r="C250" s="68" t="s">
        <v>439</v>
      </c>
      <c r="D250" s="68" t="s">
        <v>72</v>
      </c>
      <c r="E250" s="68" t="s">
        <v>440</v>
      </c>
      <c r="F250" s="68" t="s">
        <v>441</v>
      </c>
      <c r="G250" s="68">
        <v>99</v>
      </c>
      <c r="H250" s="68">
        <v>2018</v>
      </c>
      <c r="I250" s="68" t="s">
        <v>125</v>
      </c>
      <c r="J250" s="68" t="s">
        <v>32</v>
      </c>
      <c r="K250" s="68">
        <v>96</v>
      </c>
      <c r="L250" s="68" t="s">
        <v>1076</v>
      </c>
      <c r="M250" s="68" t="s">
        <v>231</v>
      </c>
      <c r="N250" s="68" t="s">
        <v>859</v>
      </c>
      <c r="O250" s="68" t="s">
        <v>36</v>
      </c>
      <c r="P250" s="68" t="s">
        <v>58</v>
      </c>
      <c r="Q250" s="68" t="s">
        <v>38</v>
      </c>
      <c r="R250" s="68" t="s">
        <v>38</v>
      </c>
      <c r="S250" s="70" t="s">
        <v>1077</v>
      </c>
      <c r="T250" s="70"/>
      <c r="U250" s="77"/>
      <c r="V250" s="77"/>
      <c r="W250" s="77"/>
      <c r="X250" s="77"/>
      <c r="Y250" s="77"/>
      <c r="Z250" s="77"/>
      <c r="AA250" s="78"/>
    </row>
    <row r="251" spans="1:27" s="79" customFormat="1" ht="72.5" x14ac:dyDescent="0.35">
      <c r="A251" s="66">
        <v>2139054175</v>
      </c>
      <c r="B251" s="66" t="s">
        <v>26</v>
      </c>
      <c r="C251" s="66" t="s">
        <v>91</v>
      </c>
      <c r="D251" s="66" t="s">
        <v>92</v>
      </c>
      <c r="E251" s="66" t="s">
        <v>93</v>
      </c>
      <c r="F251" s="66" t="s">
        <v>43</v>
      </c>
      <c r="G251" s="66">
        <v>65</v>
      </c>
      <c r="H251" s="66">
        <v>2020</v>
      </c>
      <c r="I251" s="66" t="s">
        <v>44</v>
      </c>
      <c r="J251" s="66" t="s">
        <v>74</v>
      </c>
      <c r="K251" s="66">
        <v>40</v>
      </c>
      <c r="L251" s="66" t="s">
        <v>1078</v>
      </c>
      <c r="M251" s="66" t="s">
        <v>231</v>
      </c>
      <c r="N251" s="66" t="s">
        <v>859</v>
      </c>
      <c r="O251" s="66" t="s">
        <v>57</v>
      </c>
      <c r="P251" s="66" t="s">
        <v>58</v>
      </c>
      <c r="Q251" s="66" t="s">
        <v>1079</v>
      </c>
      <c r="R251" s="66" t="s">
        <v>1080</v>
      </c>
      <c r="S251" s="70" t="s">
        <v>1081</v>
      </c>
      <c r="T251" s="70" t="s">
        <v>1082</v>
      </c>
      <c r="U251" s="80"/>
      <c r="V251" s="80"/>
      <c r="W251" s="80"/>
      <c r="X251" s="80"/>
      <c r="Y251" s="80"/>
      <c r="Z251" s="80"/>
      <c r="AA251" s="78"/>
    </row>
    <row r="252" spans="1:27" s="79" customFormat="1" ht="87" x14ac:dyDescent="0.35">
      <c r="A252" s="68">
        <v>2139054175</v>
      </c>
      <c r="B252" s="68" t="s">
        <v>26</v>
      </c>
      <c r="C252" s="68" t="s">
        <v>91</v>
      </c>
      <c r="D252" s="68" t="s">
        <v>92</v>
      </c>
      <c r="E252" s="68" t="s">
        <v>93</v>
      </c>
      <c r="F252" s="68" t="s">
        <v>43</v>
      </c>
      <c r="G252" s="68">
        <v>65</v>
      </c>
      <c r="H252" s="68">
        <v>2020</v>
      </c>
      <c r="I252" s="68" t="s">
        <v>44</v>
      </c>
      <c r="J252" s="68" t="s">
        <v>74</v>
      </c>
      <c r="K252" s="68">
        <v>136</v>
      </c>
      <c r="L252" s="68" t="s">
        <v>1083</v>
      </c>
      <c r="M252" s="68" t="s">
        <v>231</v>
      </c>
      <c r="N252" s="68" t="s">
        <v>859</v>
      </c>
      <c r="O252" s="68" t="s">
        <v>36</v>
      </c>
      <c r="P252" s="68" t="s">
        <v>58</v>
      </c>
      <c r="Q252" s="68" t="s">
        <v>38</v>
      </c>
      <c r="R252" s="68" t="s">
        <v>1084</v>
      </c>
      <c r="S252" s="70" t="s">
        <v>1085</v>
      </c>
      <c r="T252" s="70"/>
      <c r="U252" s="80"/>
      <c r="V252" s="80"/>
      <c r="W252" s="80"/>
      <c r="X252" s="80"/>
      <c r="Y252" s="80"/>
      <c r="Z252" s="80"/>
      <c r="AA252" s="78"/>
    </row>
    <row r="253" spans="1:27" s="79" customFormat="1" ht="48.5" customHeight="1" x14ac:dyDescent="0.35">
      <c r="A253" s="66">
        <v>2141074139</v>
      </c>
      <c r="B253" s="66" t="s">
        <v>26</v>
      </c>
      <c r="C253" s="66" t="s">
        <v>461</v>
      </c>
      <c r="D253" s="66" t="s">
        <v>52</v>
      </c>
      <c r="E253" s="66" t="s">
        <v>462</v>
      </c>
      <c r="F253" s="66" t="s">
        <v>54</v>
      </c>
      <c r="G253" s="66">
        <v>1112</v>
      </c>
      <c r="H253" s="66">
        <v>2019</v>
      </c>
      <c r="I253" s="66" t="s">
        <v>44</v>
      </c>
      <c r="J253" s="66" t="s">
        <v>55</v>
      </c>
      <c r="K253" s="66">
        <v>87</v>
      </c>
      <c r="L253" s="66" t="s">
        <v>1086</v>
      </c>
      <c r="M253" s="66" t="s">
        <v>231</v>
      </c>
      <c r="N253" s="66" t="s">
        <v>859</v>
      </c>
      <c r="O253" s="66" t="s">
        <v>36</v>
      </c>
      <c r="P253" s="66" t="s">
        <v>1087</v>
      </c>
      <c r="Q253" s="66" t="s">
        <v>38</v>
      </c>
      <c r="R253" s="66" t="s">
        <v>1088</v>
      </c>
      <c r="S253" s="70" t="s">
        <v>1089</v>
      </c>
      <c r="T253" s="70"/>
      <c r="U253" s="80"/>
      <c r="V253" s="80"/>
      <c r="W253" s="80"/>
      <c r="X253" s="80"/>
      <c r="Y253" s="80"/>
      <c r="Z253" s="80"/>
      <c r="AA253" s="78"/>
    </row>
    <row r="254" spans="1:27" s="79" customFormat="1" ht="72.5" x14ac:dyDescent="0.35">
      <c r="A254" s="68">
        <v>2142266195</v>
      </c>
      <c r="B254" s="68" t="s">
        <v>26</v>
      </c>
      <c r="C254" s="68" t="s">
        <v>304</v>
      </c>
      <c r="D254" s="68" t="s">
        <v>52</v>
      </c>
      <c r="E254" s="68" t="s">
        <v>305</v>
      </c>
      <c r="F254" s="68" t="s">
        <v>54</v>
      </c>
      <c r="G254" s="68">
        <v>193</v>
      </c>
      <c r="H254" s="68">
        <v>2020</v>
      </c>
      <c r="I254" s="68" t="s">
        <v>44</v>
      </c>
      <c r="J254" s="68" t="s">
        <v>55</v>
      </c>
      <c r="K254" s="68">
        <v>47</v>
      </c>
      <c r="L254" s="68" t="s">
        <v>1090</v>
      </c>
      <c r="M254" s="68" t="s">
        <v>231</v>
      </c>
      <c r="N254" s="68" t="s">
        <v>859</v>
      </c>
      <c r="O254" s="68" t="s">
        <v>347</v>
      </c>
      <c r="P254" s="68" t="s">
        <v>58</v>
      </c>
      <c r="Q254" s="68" t="s">
        <v>1091</v>
      </c>
      <c r="R254" s="68" t="s">
        <v>1092</v>
      </c>
      <c r="S254" s="70" t="s">
        <v>1093</v>
      </c>
      <c r="T254" s="70" t="s">
        <v>1094</v>
      </c>
      <c r="U254" s="80"/>
      <c r="V254" s="80"/>
      <c r="W254" s="80"/>
      <c r="X254" s="80"/>
      <c r="Y254" s="80"/>
      <c r="Z254" s="80"/>
      <c r="AA254" s="78"/>
    </row>
    <row r="255" spans="1:27" s="79" customFormat="1" ht="43.5" x14ac:dyDescent="0.35">
      <c r="A255" s="66">
        <v>2142846510</v>
      </c>
      <c r="B255" s="66" t="s">
        <v>26</v>
      </c>
      <c r="C255" s="66" t="s">
        <v>365</v>
      </c>
      <c r="D255" s="66" t="s">
        <v>28</v>
      </c>
      <c r="E255" s="66" t="s">
        <v>366</v>
      </c>
      <c r="F255" s="66" t="s">
        <v>43</v>
      </c>
      <c r="G255" s="66">
        <v>25</v>
      </c>
      <c r="H255" s="66">
        <v>2020</v>
      </c>
      <c r="I255" s="66" t="s">
        <v>44</v>
      </c>
      <c r="J255" s="66" t="s">
        <v>173</v>
      </c>
      <c r="K255" s="66">
        <v>30</v>
      </c>
      <c r="L255" s="66" t="s">
        <v>1095</v>
      </c>
      <c r="M255" s="66" t="s">
        <v>231</v>
      </c>
      <c r="N255" s="66" t="s">
        <v>859</v>
      </c>
      <c r="O255" s="66" t="s">
        <v>176</v>
      </c>
      <c r="P255" s="66" t="s">
        <v>582</v>
      </c>
      <c r="Q255" s="66" t="s">
        <v>371</v>
      </c>
      <c r="R255" s="66" t="s">
        <v>937</v>
      </c>
      <c r="S255" s="70" t="s">
        <v>1096</v>
      </c>
      <c r="T255" s="70" t="s">
        <v>1097</v>
      </c>
      <c r="U255" s="77"/>
      <c r="V255" s="77"/>
      <c r="W255" s="77"/>
      <c r="X255" s="77"/>
      <c r="Y255" s="77"/>
      <c r="Z255" s="77"/>
      <c r="AA255" s="78"/>
    </row>
    <row r="256" spans="1:27" s="79" customFormat="1" ht="43.5" x14ac:dyDescent="0.35">
      <c r="A256" s="68">
        <v>2142846510</v>
      </c>
      <c r="B256" s="68" t="s">
        <v>26</v>
      </c>
      <c r="C256" s="68" t="s">
        <v>365</v>
      </c>
      <c r="D256" s="68" t="s">
        <v>28</v>
      </c>
      <c r="E256" s="68" t="s">
        <v>366</v>
      </c>
      <c r="F256" s="68" t="s">
        <v>43</v>
      </c>
      <c r="G256" s="68">
        <v>25</v>
      </c>
      <c r="H256" s="68">
        <v>2020</v>
      </c>
      <c r="I256" s="68" t="s">
        <v>44</v>
      </c>
      <c r="J256" s="68" t="s">
        <v>173</v>
      </c>
      <c r="K256" s="68">
        <v>31</v>
      </c>
      <c r="L256" s="68" t="s">
        <v>1098</v>
      </c>
      <c r="M256" s="68" t="s">
        <v>231</v>
      </c>
      <c r="N256" s="68" t="s">
        <v>859</v>
      </c>
      <c r="O256" s="68" t="s">
        <v>176</v>
      </c>
      <c r="P256" s="68" t="s">
        <v>582</v>
      </c>
      <c r="Q256" s="68" t="s">
        <v>371</v>
      </c>
      <c r="R256" s="68" t="s">
        <v>937</v>
      </c>
      <c r="S256" s="70" t="s">
        <v>1099</v>
      </c>
      <c r="T256" s="70" t="s">
        <v>1097</v>
      </c>
      <c r="U256" s="80"/>
      <c r="V256" s="80"/>
      <c r="W256" s="80"/>
      <c r="X256" s="80"/>
      <c r="Y256" s="80"/>
      <c r="Z256" s="80"/>
      <c r="AA256" s="78"/>
    </row>
    <row r="257" spans="1:27" s="79" customFormat="1" ht="72.5" x14ac:dyDescent="0.35">
      <c r="A257" s="66">
        <v>2142846510</v>
      </c>
      <c r="B257" s="66" t="s">
        <v>26</v>
      </c>
      <c r="C257" s="66" t="s">
        <v>365</v>
      </c>
      <c r="D257" s="66" t="s">
        <v>28</v>
      </c>
      <c r="E257" s="66" t="s">
        <v>366</v>
      </c>
      <c r="F257" s="66" t="s">
        <v>43</v>
      </c>
      <c r="G257" s="66">
        <v>25</v>
      </c>
      <c r="H257" s="66">
        <v>2020</v>
      </c>
      <c r="I257" s="66" t="s">
        <v>44</v>
      </c>
      <c r="J257" s="66" t="s">
        <v>173</v>
      </c>
      <c r="K257" s="66">
        <v>32</v>
      </c>
      <c r="L257" s="66" t="s">
        <v>1100</v>
      </c>
      <c r="M257" s="66" t="s">
        <v>231</v>
      </c>
      <c r="N257" s="66" t="s">
        <v>859</v>
      </c>
      <c r="O257" s="66" t="s">
        <v>176</v>
      </c>
      <c r="P257" s="66" t="s">
        <v>582</v>
      </c>
      <c r="Q257" s="66" t="s">
        <v>371</v>
      </c>
      <c r="R257" s="66" t="s">
        <v>1101</v>
      </c>
      <c r="S257" s="70" t="s">
        <v>1102</v>
      </c>
      <c r="T257" s="70" t="s">
        <v>1103</v>
      </c>
      <c r="U257" s="77"/>
      <c r="V257" s="77"/>
      <c r="W257" s="77"/>
      <c r="X257" s="77"/>
      <c r="Y257" s="77"/>
      <c r="Z257" s="77"/>
      <c r="AA257" s="78"/>
    </row>
    <row r="258" spans="1:27" s="79" customFormat="1" ht="58" x14ac:dyDescent="0.35">
      <c r="A258" s="68">
        <v>2142846510</v>
      </c>
      <c r="B258" s="68" t="s">
        <v>26</v>
      </c>
      <c r="C258" s="68" t="s">
        <v>365</v>
      </c>
      <c r="D258" s="68" t="s">
        <v>28</v>
      </c>
      <c r="E258" s="68" t="s">
        <v>366</v>
      </c>
      <c r="F258" s="68" t="s">
        <v>43</v>
      </c>
      <c r="G258" s="68">
        <v>25</v>
      </c>
      <c r="H258" s="68">
        <v>2020</v>
      </c>
      <c r="I258" s="68" t="s">
        <v>44</v>
      </c>
      <c r="J258" s="68" t="s">
        <v>173</v>
      </c>
      <c r="K258" s="68">
        <v>34</v>
      </c>
      <c r="L258" s="68" t="s">
        <v>1104</v>
      </c>
      <c r="M258" s="68" t="s">
        <v>231</v>
      </c>
      <c r="N258" s="68" t="s">
        <v>859</v>
      </c>
      <c r="O258" s="68" t="s">
        <v>176</v>
      </c>
      <c r="P258" s="68" t="s">
        <v>582</v>
      </c>
      <c r="Q258" s="68" t="s">
        <v>371</v>
      </c>
      <c r="R258" s="68" t="s">
        <v>1101</v>
      </c>
      <c r="S258" s="70" t="s">
        <v>1105</v>
      </c>
      <c r="T258" s="70" t="s">
        <v>1106</v>
      </c>
      <c r="U258" s="80"/>
      <c r="V258" s="80"/>
      <c r="W258" s="80"/>
      <c r="X258" s="80"/>
      <c r="Y258" s="80"/>
      <c r="Z258" s="80"/>
      <c r="AA258" s="78"/>
    </row>
    <row r="259" spans="1:27" s="79" customFormat="1" ht="29" x14ac:dyDescent="0.35">
      <c r="A259" s="66">
        <v>2142846510</v>
      </c>
      <c r="B259" s="66" t="s">
        <v>26</v>
      </c>
      <c r="C259" s="66" t="s">
        <v>365</v>
      </c>
      <c r="D259" s="66" t="s">
        <v>28</v>
      </c>
      <c r="E259" s="66" t="s">
        <v>366</v>
      </c>
      <c r="F259" s="66" t="s">
        <v>43</v>
      </c>
      <c r="G259" s="66">
        <v>25</v>
      </c>
      <c r="H259" s="66">
        <v>2020</v>
      </c>
      <c r="I259" s="66" t="s">
        <v>44</v>
      </c>
      <c r="J259" s="66" t="s">
        <v>173</v>
      </c>
      <c r="K259" s="66">
        <v>60</v>
      </c>
      <c r="L259" s="66" t="s">
        <v>1107</v>
      </c>
      <c r="M259" s="66" t="s">
        <v>231</v>
      </c>
      <c r="N259" s="66" t="s">
        <v>859</v>
      </c>
      <c r="O259" s="66" t="s">
        <v>36</v>
      </c>
      <c r="P259" s="66" t="s">
        <v>58</v>
      </c>
      <c r="Q259" s="66" t="s">
        <v>38</v>
      </c>
      <c r="R259" s="66" t="s">
        <v>1108</v>
      </c>
      <c r="S259" s="70" t="s">
        <v>1109</v>
      </c>
      <c r="T259" s="70"/>
      <c r="U259" s="80"/>
      <c r="V259" s="80"/>
      <c r="W259" s="80"/>
      <c r="X259" s="80"/>
      <c r="Y259" s="80"/>
      <c r="Z259" s="80"/>
      <c r="AA259" s="78"/>
    </row>
    <row r="260" spans="1:27" s="79" customFormat="1" ht="43.5" x14ac:dyDescent="0.35">
      <c r="A260" s="68">
        <v>2142846510</v>
      </c>
      <c r="B260" s="68" t="s">
        <v>26</v>
      </c>
      <c r="C260" s="68" t="s">
        <v>365</v>
      </c>
      <c r="D260" s="68" t="s">
        <v>28</v>
      </c>
      <c r="E260" s="68" t="s">
        <v>366</v>
      </c>
      <c r="F260" s="68" t="s">
        <v>43</v>
      </c>
      <c r="G260" s="68">
        <v>25</v>
      </c>
      <c r="H260" s="68">
        <v>2020</v>
      </c>
      <c r="I260" s="68" t="s">
        <v>44</v>
      </c>
      <c r="J260" s="68" t="s">
        <v>173</v>
      </c>
      <c r="K260" s="68">
        <v>61</v>
      </c>
      <c r="L260" s="68" t="s">
        <v>1110</v>
      </c>
      <c r="M260" s="68" t="s">
        <v>231</v>
      </c>
      <c r="N260" s="68" t="s">
        <v>859</v>
      </c>
      <c r="O260" s="68" t="s">
        <v>36</v>
      </c>
      <c r="P260" s="68" t="s">
        <v>58</v>
      </c>
      <c r="Q260" s="68" t="s">
        <v>38</v>
      </c>
      <c r="R260" s="68" t="s">
        <v>1111</v>
      </c>
      <c r="S260" s="70" t="s">
        <v>1112</v>
      </c>
      <c r="T260" s="70"/>
      <c r="U260" s="77"/>
      <c r="V260" s="77"/>
      <c r="W260" s="77"/>
      <c r="X260" s="77"/>
      <c r="Y260" s="77"/>
      <c r="Z260" s="77"/>
      <c r="AA260" s="78"/>
    </row>
    <row r="261" spans="1:27" s="79" customFormat="1" ht="115.5" customHeight="1" x14ac:dyDescent="0.35">
      <c r="A261" s="66">
        <v>2143304007</v>
      </c>
      <c r="B261" s="66" t="s">
        <v>26</v>
      </c>
      <c r="C261" s="66" t="s">
        <v>246</v>
      </c>
      <c r="D261" s="66" t="s">
        <v>247</v>
      </c>
      <c r="E261" s="66" t="s">
        <v>248</v>
      </c>
      <c r="F261" s="66" t="s">
        <v>54</v>
      </c>
      <c r="G261" s="66">
        <v>55</v>
      </c>
      <c r="H261" s="66">
        <v>2021</v>
      </c>
      <c r="I261" s="66" t="s">
        <v>44</v>
      </c>
      <c r="J261" s="66" t="s">
        <v>55</v>
      </c>
      <c r="K261" s="66">
        <v>85</v>
      </c>
      <c r="L261" s="66" t="s">
        <v>1113</v>
      </c>
      <c r="M261" s="66" t="s">
        <v>231</v>
      </c>
      <c r="N261" s="66" t="s">
        <v>859</v>
      </c>
      <c r="O261" s="66" t="s">
        <v>176</v>
      </c>
      <c r="P261" s="66" t="s">
        <v>37</v>
      </c>
      <c r="Q261" s="66" t="s">
        <v>371</v>
      </c>
      <c r="R261" s="66" t="s">
        <v>1114</v>
      </c>
      <c r="S261" s="70" t="s">
        <v>1115</v>
      </c>
      <c r="T261" s="70" t="s">
        <v>1116</v>
      </c>
      <c r="U261" s="77"/>
      <c r="V261" s="77" t="s">
        <v>1117</v>
      </c>
      <c r="W261" s="77" t="s">
        <v>1118</v>
      </c>
      <c r="X261" s="77"/>
      <c r="Y261" s="77"/>
      <c r="Z261" s="77"/>
      <c r="AA261" s="78"/>
    </row>
    <row r="262" spans="1:27" s="79" customFormat="1" ht="111.5" customHeight="1" x14ac:dyDescent="0.35">
      <c r="A262" s="68">
        <v>2143304007</v>
      </c>
      <c r="B262" s="68" t="s">
        <v>26</v>
      </c>
      <c r="C262" s="68" t="s">
        <v>246</v>
      </c>
      <c r="D262" s="68" t="s">
        <v>247</v>
      </c>
      <c r="E262" s="68" t="s">
        <v>248</v>
      </c>
      <c r="F262" s="68" t="s">
        <v>54</v>
      </c>
      <c r="G262" s="68">
        <v>55</v>
      </c>
      <c r="H262" s="68">
        <v>2021</v>
      </c>
      <c r="I262" s="68" t="s">
        <v>44</v>
      </c>
      <c r="J262" s="68" t="s">
        <v>55</v>
      </c>
      <c r="K262" s="68">
        <v>85</v>
      </c>
      <c r="L262" s="68" t="s">
        <v>1119</v>
      </c>
      <c r="M262" s="68" t="s">
        <v>231</v>
      </c>
      <c r="N262" s="68" t="s">
        <v>859</v>
      </c>
      <c r="O262" s="68" t="s">
        <v>176</v>
      </c>
      <c r="P262" s="68" t="s">
        <v>1120</v>
      </c>
      <c r="Q262" s="68" t="s">
        <v>1121</v>
      </c>
      <c r="R262" s="68" t="s">
        <v>1122</v>
      </c>
      <c r="S262" s="70" t="s">
        <v>1123</v>
      </c>
      <c r="T262" s="70" t="s">
        <v>1124</v>
      </c>
      <c r="U262" s="80"/>
      <c r="V262" s="80" t="s">
        <v>1115</v>
      </c>
      <c r="W262" s="80"/>
      <c r="X262" s="80"/>
      <c r="Y262" s="80"/>
      <c r="Z262" s="80"/>
      <c r="AA262" s="78"/>
    </row>
    <row r="263" spans="1:27" s="79" customFormat="1" ht="89" customHeight="1" x14ac:dyDescent="0.35">
      <c r="A263" s="66">
        <v>2143304007</v>
      </c>
      <c r="B263" s="66" t="s">
        <v>26</v>
      </c>
      <c r="C263" s="66" t="s">
        <v>246</v>
      </c>
      <c r="D263" s="66" t="s">
        <v>247</v>
      </c>
      <c r="E263" s="66" t="s">
        <v>248</v>
      </c>
      <c r="F263" s="66" t="s">
        <v>54</v>
      </c>
      <c r="G263" s="66">
        <v>55</v>
      </c>
      <c r="H263" s="66">
        <v>2021</v>
      </c>
      <c r="I263" s="66" t="s">
        <v>44</v>
      </c>
      <c r="J263" s="66" t="s">
        <v>55</v>
      </c>
      <c r="K263" s="66">
        <v>156</v>
      </c>
      <c r="L263" s="66" t="s">
        <v>1125</v>
      </c>
      <c r="M263" s="66" t="s">
        <v>231</v>
      </c>
      <c r="N263" s="66" t="s">
        <v>859</v>
      </c>
      <c r="O263" s="66" t="s">
        <v>36</v>
      </c>
      <c r="P263" s="66" t="s">
        <v>58</v>
      </c>
      <c r="Q263" s="66" t="s">
        <v>38</v>
      </c>
      <c r="R263" s="66" t="s">
        <v>226</v>
      </c>
      <c r="S263" s="70" t="s">
        <v>1126</v>
      </c>
      <c r="T263" s="70"/>
      <c r="U263" s="80" t="s">
        <v>1127</v>
      </c>
      <c r="V263" s="80" t="s">
        <v>1128</v>
      </c>
      <c r="W263" s="80" t="s">
        <v>1129</v>
      </c>
      <c r="X263" s="80"/>
      <c r="Y263" s="80"/>
      <c r="Z263" s="80"/>
      <c r="AA263" s="78"/>
    </row>
    <row r="264" spans="1:27" s="79" customFormat="1" ht="304.5" x14ac:dyDescent="0.35">
      <c r="A264" s="68">
        <v>2145215132</v>
      </c>
      <c r="B264" s="68" t="s">
        <v>26</v>
      </c>
      <c r="C264" s="68" t="s">
        <v>104</v>
      </c>
      <c r="D264" s="68" t="s">
        <v>72</v>
      </c>
      <c r="E264" s="68" t="s">
        <v>73</v>
      </c>
      <c r="F264" s="68" t="s">
        <v>43</v>
      </c>
      <c r="G264" s="68">
        <v>20210300186</v>
      </c>
      <c r="H264" s="68">
        <v>2021</v>
      </c>
      <c r="I264" s="68" t="s">
        <v>44</v>
      </c>
      <c r="J264" s="68" t="s">
        <v>74</v>
      </c>
      <c r="K264" s="68">
        <v>39</v>
      </c>
      <c r="L264" s="68" t="s">
        <v>1130</v>
      </c>
      <c r="M264" s="68" t="s">
        <v>231</v>
      </c>
      <c r="N264" s="68" t="s">
        <v>859</v>
      </c>
      <c r="O264" s="68" t="s">
        <v>176</v>
      </c>
      <c r="P264" s="68" t="s">
        <v>58</v>
      </c>
      <c r="Q264" s="68" t="s">
        <v>1021</v>
      </c>
      <c r="R264" s="68" t="s">
        <v>1131</v>
      </c>
      <c r="S264" s="70" t="s">
        <v>1132</v>
      </c>
      <c r="T264" s="70" t="s">
        <v>1133</v>
      </c>
      <c r="U264" s="80"/>
      <c r="V264" s="80"/>
      <c r="W264" s="80"/>
      <c r="X264" s="80"/>
      <c r="Y264" s="80"/>
      <c r="Z264" s="80"/>
      <c r="AA264" s="78"/>
    </row>
    <row r="265" spans="1:27" s="79" customFormat="1" ht="87" x14ac:dyDescent="0.35">
      <c r="A265" s="66">
        <v>2145215132</v>
      </c>
      <c r="B265" s="66" t="s">
        <v>26</v>
      </c>
      <c r="C265" s="66" t="s">
        <v>104</v>
      </c>
      <c r="D265" s="66" t="s">
        <v>72</v>
      </c>
      <c r="E265" s="66" t="s">
        <v>73</v>
      </c>
      <c r="F265" s="66" t="s">
        <v>43</v>
      </c>
      <c r="G265" s="66">
        <v>20210300186</v>
      </c>
      <c r="H265" s="66">
        <v>2021</v>
      </c>
      <c r="I265" s="66" t="s">
        <v>44</v>
      </c>
      <c r="J265" s="66" t="s">
        <v>74</v>
      </c>
      <c r="K265" s="66">
        <v>79</v>
      </c>
      <c r="L265" s="66" t="s">
        <v>1134</v>
      </c>
      <c r="M265" s="66" t="s">
        <v>231</v>
      </c>
      <c r="N265" s="66" t="s">
        <v>859</v>
      </c>
      <c r="O265" s="66" t="s">
        <v>36</v>
      </c>
      <c r="P265" s="66" t="s">
        <v>37</v>
      </c>
      <c r="Q265" s="66" t="s">
        <v>38</v>
      </c>
      <c r="R265" s="66" t="s">
        <v>1135</v>
      </c>
      <c r="S265" s="70" t="s">
        <v>1136</v>
      </c>
      <c r="T265" s="70"/>
      <c r="U265" s="80"/>
      <c r="V265" s="80"/>
      <c r="W265" s="80"/>
      <c r="X265" s="80"/>
      <c r="Y265" s="80"/>
      <c r="Z265" s="80"/>
      <c r="AA265" s="78"/>
    </row>
    <row r="266" spans="1:27" s="79" customFormat="1" ht="58" x14ac:dyDescent="0.35">
      <c r="A266" s="68">
        <v>2145591077</v>
      </c>
      <c r="B266" s="68" t="s">
        <v>26</v>
      </c>
      <c r="C266" s="68" t="s">
        <v>117</v>
      </c>
      <c r="D266" s="68" t="s">
        <v>52</v>
      </c>
      <c r="E266" s="68" t="s">
        <v>118</v>
      </c>
      <c r="F266" s="68" t="s">
        <v>54</v>
      </c>
      <c r="G266" s="68">
        <v>2023990019</v>
      </c>
      <c r="H266" s="68">
        <v>2023</v>
      </c>
      <c r="I266" s="68" t="s">
        <v>44</v>
      </c>
      <c r="J266" s="68" t="s">
        <v>55</v>
      </c>
      <c r="K266" s="68">
        <v>71</v>
      </c>
      <c r="L266" s="68" t="s">
        <v>1137</v>
      </c>
      <c r="M266" s="68" t="s">
        <v>231</v>
      </c>
      <c r="N266" s="68" t="s">
        <v>859</v>
      </c>
      <c r="O266" s="68" t="s">
        <v>176</v>
      </c>
      <c r="P266" s="68" t="s">
        <v>58</v>
      </c>
      <c r="Q266" s="68" t="s">
        <v>371</v>
      </c>
      <c r="R266" s="68" t="s">
        <v>1138</v>
      </c>
      <c r="S266" s="70" t="s">
        <v>1139</v>
      </c>
      <c r="T266" s="70" t="s">
        <v>1140</v>
      </c>
      <c r="U266" s="77"/>
      <c r="V266" s="77"/>
      <c r="W266" s="77"/>
      <c r="X266" s="77"/>
      <c r="Y266" s="77"/>
      <c r="Z266" s="77"/>
      <c r="AA266" s="78"/>
    </row>
    <row r="267" spans="1:27" s="79" customFormat="1" ht="87" x14ac:dyDescent="0.35">
      <c r="A267" s="66">
        <v>2145591077</v>
      </c>
      <c r="B267" s="66" t="s">
        <v>26</v>
      </c>
      <c r="C267" s="66" t="s">
        <v>117</v>
      </c>
      <c r="D267" s="66" t="s">
        <v>52</v>
      </c>
      <c r="E267" s="66" t="s">
        <v>118</v>
      </c>
      <c r="F267" s="66" t="s">
        <v>54</v>
      </c>
      <c r="G267" s="66">
        <v>2023990019</v>
      </c>
      <c r="H267" s="66">
        <v>2023</v>
      </c>
      <c r="I267" s="66" t="s">
        <v>44</v>
      </c>
      <c r="J267" s="66" t="s">
        <v>55</v>
      </c>
      <c r="K267" s="66">
        <v>73</v>
      </c>
      <c r="L267" s="66" t="s">
        <v>1141</v>
      </c>
      <c r="M267" s="66" t="s">
        <v>231</v>
      </c>
      <c r="N267" s="66" t="s">
        <v>859</v>
      </c>
      <c r="O267" s="66" t="s">
        <v>176</v>
      </c>
      <c r="P267" s="66" t="s">
        <v>58</v>
      </c>
      <c r="Q267" s="66" t="s">
        <v>371</v>
      </c>
      <c r="R267" s="66" t="s">
        <v>1142</v>
      </c>
      <c r="S267" s="70" t="s">
        <v>1143</v>
      </c>
      <c r="T267" s="70" t="s">
        <v>1144</v>
      </c>
      <c r="U267" s="80"/>
      <c r="V267" s="80"/>
      <c r="W267" s="80"/>
      <c r="X267" s="80"/>
      <c r="Y267" s="80"/>
      <c r="Z267" s="80"/>
      <c r="AA267" s="78"/>
    </row>
    <row r="268" spans="1:27" s="79" customFormat="1" ht="58" x14ac:dyDescent="0.35">
      <c r="A268" s="68">
        <v>2151787876</v>
      </c>
      <c r="B268" s="68" t="s">
        <v>26</v>
      </c>
      <c r="C268" s="68" t="s">
        <v>253</v>
      </c>
      <c r="D268" s="68" t="s">
        <v>171</v>
      </c>
      <c r="E268" s="68" t="s">
        <v>254</v>
      </c>
      <c r="F268" s="68" t="s">
        <v>43</v>
      </c>
      <c r="G268" s="68">
        <v>202313001461</v>
      </c>
      <c r="H268" s="68">
        <v>2023</v>
      </c>
      <c r="I268" s="68" t="s">
        <v>44</v>
      </c>
      <c r="J268" s="68" t="s">
        <v>173</v>
      </c>
      <c r="K268" s="68">
        <v>36</v>
      </c>
      <c r="L268" s="68" t="s">
        <v>1145</v>
      </c>
      <c r="M268" s="68" t="s">
        <v>231</v>
      </c>
      <c r="N268" s="68" t="s">
        <v>859</v>
      </c>
      <c r="O268" s="68" t="s">
        <v>176</v>
      </c>
      <c r="P268" s="68" t="s">
        <v>58</v>
      </c>
      <c r="Q268" s="68" t="s">
        <v>371</v>
      </c>
      <c r="R268" s="68" t="s">
        <v>1146</v>
      </c>
      <c r="S268" s="70" t="s">
        <v>1147</v>
      </c>
      <c r="T268" s="70" t="s">
        <v>1148</v>
      </c>
      <c r="U268" s="80"/>
      <c r="V268" s="80"/>
      <c r="W268" s="80"/>
      <c r="X268" s="80"/>
      <c r="Y268" s="80"/>
      <c r="Z268" s="80"/>
      <c r="AA268" s="78"/>
    </row>
    <row r="269" spans="1:27" s="79" customFormat="1" ht="29" x14ac:dyDescent="0.35">
      <c r="A269" s="66">
        <v>2151787876</v>
      </c>
      <c r="B269" s="66" t="s">
        <v>26</v>
      </c>
      <c r="C269" s="66" t="s">
        <v>253</v>
      </c>
      <c r="D269" s="66" t="s">
        <v>171</v>
      </c>
      <c r="E269" s="66" t="s">
        <v>254</v>
      </c>
      <c r="F269" s="66" t="s">
        <v>43</v>
      </c>
      <c r="G269" s="66">
        <v>202313001461</v>
      </c>
      <c r="H269" s="66">
        <v>2023</v>
      </c>
      <c r="I269" s="66" t="s">
        <v>44</v>
      </c>
      <c r="J269" s="66" t="s">
        <v>173</v>
      </c>
      <c r="K269" s="66">
        <v>82</v>
      </c>
      <c r="L269" s="66" t="s">
        <v>1149</v>
      </c>
      <c r="M269" s="66" t="s">
        <v>231</v>
      </c>
      <c r="N269" s="66" t="s">
        <v>864</v>
      </c>
      <c r="O269" s="66" t="s">
        <v>36</v>
      </c>
      <c r="P269" s="66" t="s">
        <v>58</v>
      </c>
      <c r="Q269" s="66" t="s">
        <v>38</v>
      </c>
      <c r="R269" s="66" t="s">
        <v>1150</v>
      </c>
      <c r="S269" s="70" t="s">
        <v>1151</v>
      </c>
      <c r="T269" s="70"/>
      <c r="U269" s="77"/>
      <c r="V269" s="77"/>
      <c r="W269" s="77"/>
      <c r="X269" s="77"/>
      <c r="Y269" s="77"/>
      <c r="Z269" s="77"/>
      <c r="AA269" s="78"/>
    </row>
    <row r="270" spans="1:27" s="79" customFormat="1" ht="159.5" x14ac:dyDescent="0.35">
      <c r="A270" s="68">
        <v>2130530061</v>
      </c>
      <c r="B270" s="68" t="s">
        <v>26</v>
      </c>
      <c r="C270" s="68" t="s">
        <v>170</v>
      </c>
      <c r="D270" s="68" t="s">
        <v>171</v>
      </c>
      <c r="E270" s="68" t="s">
        <v>187</v>
      </c>
      <c r="F270" s="68" t="s">
        <v>43</v>
      </c>
      <c r="G270" s="68">
        <v>310</v>
      </c>
      <c r="H270" s="68">
        <v>2016</v>
      </c>
      <c r="I270" s="68" t="s">
        <v>44</v>
      </c>
      <c r="J270" s="68" t="s">
        <v>173</v>
      </c>
      <c r="K270" s="68">
        <v>35</v>
      </c>
      <c r="L270" s="68" t="s">
        <v>1152</v>
      </c>
      <c r="M270" s="68" t="s">
        <v>1153</v>
      </c>
      <c r="N270" s="68" t="s">
        <v>1154</v>
      </c>
      <c r="O270" s="68" t="s">
        <v>36</v>
      </c>
      <c r="P270" s="68" t="s">
        <v>84</v>
      </c>
      <c r="Q270" s="68" t="s">
        <v>38</v>
      </c>
      <c r="R270" s="68" t="s">
        <v>38</v>
      </c>
      <c r="S270" s="70" t="s">
        <v>1155</v>
      </c>
      <c r="T270" s="70"/>
      <c r="U270" s="77"/>
      <c r="V270" s="77"/>
      <c r="W270" s="77"/>
      <c r="X270" s="77"/>
      <c r="Y270" s="77"/>
      <c r="Z270" s="77"/>
      <c r="AA270" s="78"/>
    </row>
    <row r="271" spans="1:27" s="79" customFormat="1" ht="87" x14ac:dyDescent="0.35">
      <c r="A271" s="66">
        <v>2130530061</v>
      </c>
      <c r="B271" s="66" t="s">
        <v>26</v>
      </c>
      <c r="C271" s="66" t="s">
        <v>170</v>
      </c>
      <c r="D271" s="66" t="s">
        <v>171</v>
      </c>
      <c r="E271" s="66" t="s">
        <v>187</v>
      </c>
      <c r="F271" s="66" t="s">
        <v>43</v>
      </c>
      <c r="G271" s="66">
        <v>310</v>
      </c>
      <c r="H271" s="66">
        <v>2016</v>
      </c>
      <c r="I271" s="66" t="s">
        <v>44</v>
      </c>
      <c r="J271" s="66" t="s">
        <v>173</v>
      </c>
      <c r="K271" s="66">
        <v>38</v>
      </c>
      <c r="L271" s="66" t="s">
        <v>1156</v>
      </c>
      <c r="M271" s="66" t="s">
        <v>1153</v>
      </c>
      <c r="N271" s="66" t="s">
        <v>1154</v>
      </c>
      <c r="O271" s="66" t="s">
        <v>36</v>
      </c>
      <c r="P271" s="66" t="s">
        <v>37</v>
      </c>
      <c r="Q271" s="66" t="s">
        <v>38</v>
      </c>
      <c r="R271" s="66" t="s">
        <v>38</v>
      </c>
      <c r="S271" s="70" t="s">
        <v>1157</v>
      </c>
      <c r="T271" s="70"/>
      <c r="U271" s="80"/>
      <c r="V271" s="80"/>
      <c r="W271" s="80"/>
      <c r="X271" s="80"/>
      <c r="Y271" s="80"/>
      <c r="Z271" s="80"/>
      <c r="AA271" s="78"/>
    </row>
    <row r="272" spans="1:27" s="79" customFormat="1" ht="87" x14ac:dyDescent="0.35">
      <c r="A272" s="68">
        <v>2130530061</v>
      </c>
      <c r="B272" s="68" t="s">
        <v>26</v>
      </c>
      <c r="C272" s="68" t="s">
        <v>170</v>
      </c>
      <c r="D272" s="68" t="s">
        <v>171</v>
      </c>
      <c r="E272" s="68" t="s">
        <v>187</v>
      </c>
      <c r="F272" s="68" t="s">
        <v>43</v>
      </c>
      <c r="G272" s="68">
        <v>310</v>
      </c>
      <c r="H272" s="68">
        <v>2016</v>
      </c>
      <c r="I272" s="68" t="s">
        <v>44</v>
      </c>
      <c r="J272" s="68" t="s">
        <v>173</v>
      </c>
      <c r="K272" s="68">
        <v>38</v>
      </c>
      <c r="L272" s="68" t="s">
        <v>1158</v>
      </c>
      <c r="M272" s="68" t="s">
        <v>1153</v>
      </c>
      <c r="N272" s="68" t="s">
        <v>1154</v>
      </c>
      <c r="O272" s="68" t="s">
        <v>36</v>
      </c>
      <c r="P272" s="68" t="s">
        <v>58</v>
      </c>
      <c r="Q272" s="68" t="s">
        <v>38</v>
      </c>
      <c r="R272" s="68" t="s">
        <v>38</v>
      </c>
      <c r="S272" s="70" t="s">
        <v>1159</v>
      </c>
      <c r="T272" s="70"/>
      <c r="U272" s="77"/>
      <c r="V272" s="77"/>
      <c r="W272" s="77"/>
      <c r="X272" s="77"/>
      <c r="Y272" s="77"/>
      <c r="Z272" s="77"/>
      <c r="AA272" s="78"/>
    </row>
    <row r="273" spans="1:27" s="79" customFormat="1" ht="203" x14ac:dyDescent="0.35">
      <c r="A273" s="66">
        <v>2130530061</v>
      </c>
      <c r="B273" s="66" t="s">
        <v>26</v>
      </c>
      <c r="C273" s="66" t="s">
        <v>170</v>
      </c>
      <c r="D273" s="66" t="s">
        <v>171</v>
      </c>
      <c r="E273" s="66" t="s">
        <v>187</v>
      </c>
      <c r="F273" s="66" t="s">
        <v>43</v>
      </c>
      <c r="G273" s="66">
        <v>310</v>
      </c>
      <c r="H273" s="66">
        <v>2016</v>
      </c>
      <c r="I273" s="66" t="s">
        <v>44</v>
      </c>
      <c r="J273" s="66" t="s">
        <v>173</v>
      </c>
      <c r="K273" s="66">
        <v>38</v>
      </c>
      <c r="L273" s="66" t="s">
        <v>1160</v>
      </c>
      <c r="M273" s="66" t="s">
        <v>1153</v>
      </c>
      <c r="N273" s="66" t="s">
        <v>1154</v>
      </c>
      <c r="O273" s="66" t="s">
        <v>36</v>
      </c>
      <c r="P273" s="66" t="s">
        <v>1161</v>
      </c>
      <c r="Q273" s="66" t="s">
        <v>38</v>
      </c>
      <c r="R273" s="66" t="s">
        <v>38</v>
      </c>
      <c r="S273" s="70" t="s">
        <v>1162</v>
      </c>
      <c r="T273" s="70"/>
      <c r="U273" s="80"/>
      <c r="V273" s="80"/>
      <c r="W273" s="80"/>
      <c r="X273" s="80"/>
      <c r="Y273" s="80"/>
      <c r="Z273" s="80"/>
      <c r="AA273" s="78"/>
    </row>
    <row r="274" spans="1:27" s="79" customFormat="1" ht="116" x14ac:dyDescent="0.35">
      <c r="A274" s="68">
        <v>2130530061</v>
      </c>
      <c r="B274" s="68" t="s">
        <v>26</v>
      </c>
      <c r="C274" s="68" t="s">
        <v>170</v>
      </c>
      <c r="D274" s="68" t="s">
        <v>171</v>
      </c>
      <c r="E274" s="68" t="s">
        <v>187</v>
      </c>
      <c r="F274" s="68" t="s">
        <v>43</v>
      </c>
      <c r="G274" s="68">
        <v>310</v>
      </c>
      <c r="H274" s="68">
        <v>2016</v>
      </c>
      <c r="I274" s="68" t="s">
        <v>44</v>
      </c>
      <c r="J274" s="68" t="s">
        <v>173</v>
      </c>
      <c r="K274" s="68">
        <v>35</v>
      </c>
      <c r="L274" s="68" t="s">
        <v>1163</v>
      </c>
      <c r="M274" s="68" t="s">
        <v>1153</v>
      </c>
      <c r="N274" s="68" t="s">
        <v>1154</v>
      </c>
      <c r="O274" s="68" t="s">
        <v>36</v>
      </c>
      <c r="P274" s="68" t="s">
        <v>134</v>
      </c>
      <c r="Q274" s="68" t="s">
        <v>38</v>
      </c>
      <c r="R274" s="68" t="s">
        <v>38</v>
      </c>
      <c r="S274" s="70" t="s">
        <v>1164</v>
      </c>
      <c r="T274" s="70"/>
      <c r="U274" s="80"/>
      <c r="V274" s="80"/>
      <c r="W274" s="80"/>
      <c r="X274" s="80"/>
      <c r="Y274" s="80"/>
      <c r="Z274" s="80"/>
      <c r="AA274" s="78"/>
    </row>
    <row r="275" spans="1:27" s="79" customFormat="1" ht="145" x14ac:dyDescent="0.35">
      <c r="A275" s="66">
        <v>2130530061</v>
      </c>
      <c r="B275" s="66" t="s">
        <v>26</v>
      </c>
      <c r="C275" s="66" t="s">
        <v>170</v>
      </c>
      <c r="D275" s="66" t="s">
        <v>171</v>
      </c>
      <c r="E275" s="66" t="s">
        <v>187</v>
      </c>
      <c r="F275" s="66" t="s">
        <v>43</v>
      </c>
      <c r="G275" s="66">
        <v>310</v>
      </c>
      <c r="H275" s="66">
        <v>2016</v>
      </c>
      <c r="I275" s="66" t="s">
        <v>44</v>
      </c>
      <c r="J275" s="66" t="s">
        <v>173</v>
      </c>
      <c r="K275" s="66">
        <v>35</v>
      </c>
      <c r="L275" s="66" t="s">
        <v>1156</v>
      </c>
      <c r="M275" s="66" t="s">
        <v>1153</v>
      </c>
      <c r="N275" s="66" t="s">
        <v>1154</v>
      </c>
      <c r="O275" s="66" t="s">
        <v>36</v>
      </c>
      <c r="P275" s="66" t="s">
        <v>37</v>
      </c>
      <c r="Q275" s="66" t="s">
        <v>38</v>
      </c>
      <c r="R275" s="66" t="s">
        <v>38</v>
      </c>
      <c r="S275" s="70" t="s">
        <v>1165</v>
      </c>
      <c r="T275" s="70"/>
      <c r="U275" s="80"/>
      <c r="V275" s="80"/>
      <c r="W275" s="80"/>
      <c r="X275" s="80"/>
      <c r="Y275" s="80"/>
      <c r="Z275" s="80"/>
      <c r="AA275" s="78"/>
    </row>
    <row r="276" spans="1:27" s="79" customFormat="1" ht="101.5" x14ac:dyDescent="0.35">
      <c r="A276" s="68">
        <v>2130530061</v>
      </c>
      <c r="B276" s="68" t="s">
        <v>26</v>
      </c>
      <c r="C276" s="68" t="s">
        <v>170</v>
      </c>
      <c r="D276" s="68" t="s">
        <v>171</v>
      </c>
      <c r="E276" s="68" t="s">
        <v>187</v>
      </c>
      <c r="F276" s="68" t="s">
        <v>43</v>
      </c>
      <c r="G276" s="68">
        <v>310</v>
      </c>
      <c r="H276" s="68">
        <v>2016</v>
      </c>
      <c r="I276" s="68" t="s">
        <v>44</v>
      </c>
      <c r="J276" s="68" t="s">
        <v>173</v>
      </c>
      <c r="K276" s="68">
        <v>35</v>
      </c>
      <c r="L276" s="68" t="s">
        <v>1158</v>
      </c>
      <c r="M276" s="68" t="s">
        <v>1153</v>
      </c>
      <c r="N276" s="68" t="s">
        <v>1154</v>
      </c>
      <c r="O276" s="68" t="s">
        <v>36</v>
      </c>
      <c r="P276" s="68" t="s">
        <v>58</v>
      </c>
      <c r="Q276" s="68" t="s">
        <v>38</v>
      </c>
      <c r="R276" s="68" t="s">
        <v>38</v>
      </c>
      <c r="S276" s="70" t="s">
        <v>1166</v>
      </c>
      <c r="T276" s="70"/>
      <c r="U276" s="77"/>
      <c r="V276" s="77"/>
      <c r="W276" s="77"/>
      <c r="X276" s="77"/>
      <c r="Y276" s="77"/>
      <c r="Z276" s="77"/>
      <c r="AA276" s="78"/>
    </row>
    <row r="277" spans="1:27" s="79" customFormat="1" ht="203" x14ac:dyDescent="0.35">
      <c r="A277" s="66">
        <v>2130530061</v>
      </c>
      <c r="B277" s="66" t="s">
        <v>26</v>
      </c>
      <c r="C277" s="66" t="s">
        <v>170</v>
      </c>
      <c r="D277" s="66" t="s">
        <v>171</v>
      </c>
      <c r="E277" s="66" t="s">
        <v>187</v>
      </c>
      <c r="F277" s="66" t="s">
        <v>43</v>
      </c>
      <c r="G277" s="66">
        <v>310</v>
      </c>
      <c r="H277" s="66">
        <v>2016</v>
      </c>
      <c r="I277" s="66" t="s">
        <v>44</v>
      </c>
      <c r="J277" s="66" t="s">
        <v>173</v>
      </c>
      <c r="K277" s="66">
        <v>35</v>
      </c>
      <c r="L277" s="66" t="s">
        <v>1160</v>
      </c>
      <c r="M277" s="66" t="s">
        <v>1153</v>
      </c>
      <c r="N277" s="66" t="s">
        <v>1154</v>
      </c>
      <c r="O277" s="66" t="s">
        <v>36</v>
      </c>
      <c r="P277" s="66" t="s">
        <v>1161</v>
      </c>
      <c r="Q277" s="66" t="s">
        <v>38</v>
      </c>
      <c r="R277" s="66" t="s">
        <v>38</v>
      </c>
      <c r="S277" s="70" t="s">
        <v>1167</v>
      </c>
      <c r="T277" s="70"/>
      <c r="U277" s="80"/>
      <c r="V277" s="80"/>
      <c r="W277" s="80"/>
      <c r="X277" s="80"/>
      <c r="Y277" s="80"/>
      <c r="Z277" s="80"/>
      <c r="AA277" s="78"/>
    </row>
    <row r="278" spans="1:27" s="79" customFormat="1" ht="58" x14ac:dyDescent="0.35">
      <c r="A278" s="68">
        <v>2130573988</v>
      </c>
      <c r="B278" s="68" t="s">
        <v>26</v>
      </c>
      <c r="C278" s="68" t="s">
        <v>40</v>
      </c>
      <c r="D278" s="68" t="s">
        <v>41</v>
      </c>
      <c r="E278" s="68" t="s">
        <v>42</v>
      </c>
      <c r="F278" s="68" t="s">
        <v>43</v>
      </c>
      <c r="G278" s="68">
        <v>150</v>
      </c>
      <c r="H278" s="68">
        <v>2017</v>
      </c>
      <c r="I278" s="68" t="s">
        <v>44</v>
      </c>
      <c r="J278" s="68" t="s">
        <v>45</v>
      </c>
      <c r="K278" s="68">
        <v>112</v>
      </c>
      <c r="L278" s="68" t="s">
        <v>1168</v>
      </c>
      <c r="M278" s="68" t="s">
        <v>1153</v>
      </c>
      <c r="N278" s="68" t="s">
        <v>1154</v>
      </c>
      <c r="O278" s="68" t="s">
        <v>36</v>
      </c>
      <c r="P278" s="68" t="s">
        <v>37</v>
      </c>
      <c r="Q278" s="68" t="s">
        <v>38</v>
      </c>
      <c r="R278" s="68" t="s">
        <v>1169</v>
      </c>
      <c r="S278" s="70" t="s">
        <v>1170</v>
      </c>
      <c r="T278" s="70"/>
      <c r="U278" s="80"/>
      <c r="V278" s="80"/>
      <c r="W278" s="80"/>
      <c r="X278" s="80"/>
      <c r="Y278" s="80"/>
      <c r="Z278" s="80"/>
      <c r="AA278" s="78"/>
    </row>
    <row r="279" spans="1:27" s="79" customFormat="1" ht="72.5" x14ac:dyDescent="0.35">
      <c r="A279" s="66">
        <v>2130634267</v>
      </c>
      <c r="B279" s="66" t="s">
        <v>26</v>
      </c>
      <c r="C279" s="66" t="s">
        <v>402</v>
      </c>
      <c r="D279" s="66" t="s">
        <v>98</v>
      </c>
      <c r="E279" s="66" t="s">
        <v>403</v>
      </c>
      <c r="F279" s="66" t="s">
        <v>144</v>
      </c>
      <c r="G279" s="66">
        <v>217</v>
      </c>
      <c r="H279" s="66">
        <v>2017</v>
      </c>
      <c r="I279" s="66" t="s">
        <v>125</v>
      </c>
      <c r="J279" s="66" t="s">
        <v>32</v>
      </c>
      <c r="K279" s="66">
        <v>133</v>
      </c>
      <c r="L279" s="66" t="s">
        <v>1171</v>
      </c>
      <c r="M279" s="66" t="s">
        <v>1153</v>
      </c>
      <c r="N279" s="66" t="s">
        <v>1154</v>
      </c>
      <c r="O279" s="66" t="s">
        <v>36</v>
      </c>
      <c r="P279" s="66" t="s">
        <v>134</v>
      </c>
      <c r="Q279" s="66" t="s">
        <v>38</v>
      </c>
      <c r="R279" s="66" t="s">
        <v>38</v>
      </c>
      <c r="S279" s="70" t="s">
        <v>1172</v>
      </c>
      <c r="T279" s="70"/>
      <c r="U279" s="80"/>
      <c r="V279" s="80"/>
      <c r="W279" s="80"/>
      <c r="X279" s="80"/>
      <c r="Y279" s="80"/>
      <c r="Z279" s="80"/>
      <c r="AA279" s="78"/>
    </row>
    <row r="280" spans="1:27" s="79" customFormat="1" ht="43.5" x14ac:dyDescent="0.35">
      <c r="A280" s="68">
        <v>2130916220</v>
      </c>
      <c r="B280" s="68" t="s">
        <v>26</v>
      </c>
      <c r="C280" s="68" t="s">
        <v>409</v>
      </c>
      <c r="D280" s="68" t="s">
        <v>171</v>
      </c>
      <c r="E280" s="68" t="s">
        <v>410</v>
      </c>
      <c r="F280" s="68" t="s">
        <v>54</v>
      </c>
      <c r="G280" s="68">
        <v>165</v>
      </c>
      <c r="H280" s="68">
        <v>2017</v>
      </c>
      <c r="I280" s="68" t="s">
        <v>44</v>
      </c>
      <c r="J280" s="68" t="s">
        <v>55</v>
      </c>
      <c r="K280" s="68">
        <v>79</v>
      </c>
      <c r="L280" s="68" t="s">
        <v>1173</v>
      </c>
      <c r="M280" s="68" t="s">
        <v>1153</v>
      </c>
      <c r="N280" s="68" t="s">
        <v>1154</v>
      </c>
      <c r="O280" s="68" t="s">
        <v>36</v>
      </c>
      <c r="P280" s="68" t="s">
        <v>58</v>
      </c>
      <c r="Q280" s="68" t="s">
        <v>38</v>
      </c>
      <c r="R280" s="68" t="s">
        <v>32</v>
      </c>
      <c r="S280" s="70" t="s">
        <v>1174</v>
      </c>
      <c r="T280" s="70"/>
      <c r="U280" s="80"/>
      <c r="V280" s="80"/>
      <c r="W280" s="80"/>
      <c r="X280" s="80"/>
      <c r="Y280" s="80"/>
      <c r="Z280" s="80"/>
      <c r="AA280" s="78"/>
    </row>
    <row r="281" spans="1:27" s="79" customFormat="1" ht="43.5" x14ac:dyDescent="0.35">
      <c r="A281" s="66">
        <v>2130916220</v>
      </c>
      <c r="B281" s="66" t="s">
        <v>26</v>
      </c>
      <c r="C281" s="66" t="s">
        <v>409</v>
      </c>
      <c r="D281" s="66" t="s">
        <v>171</v>
      </c>
      <c r="E281" s="66" t="s">
        <v>410</v>
      </c>
      <c r="F281" s="66" t="s">
        <v>54</v>
      </c>
      <c r="G281" s="66">
        <v>165</v>
      </c>
      <c r="H281" s="66">
        <v>2017</v>
      </c>
      <c r="I281" s="66" t="s">
        <v>44</v>
      </c>
      <c r="J281" s="66" t="s">
        <v>55</v>
      </c>
      <c r="K281" s="66">
        <v>79</v>
      </c>
      <c r="L281" s="66" t="s">
        <v>1175</v>
      </c>
      <c r="M281" s="66" t="s">
        <v>1153</v>
      </c>
      <c r="N281" s="66" t="s">
        <v>1154</v>
      </c>
      <c r="O281" s="66" t="s">
        <v>36</v>
      </c>
      <c r="P281" s="66" t="s">
        <v>58</v>
      </c>
      <c r="Q281" s="66" t="s">
        <v>38</v>
      </c>
      <c r="R281" s="66" t="s">
        <v>32</v>
      </c>
      <c r="S281" s="70" t="s">
        <v>1176</v>
      </c>
      <c r="T281" s="70"/>
      <c r="U281" s="77"/>
      <c r="V281" s="77"/>
      <c r="W281" s="77"/>
      <c r="X281" s="77"/>
      <c r="Y281" s="77"/>
      <c r="Z281" s="77"/>
      <c r="AA281" s="78"/>
    </row>
    <row r="282" spans="1:27" s="79" customFormat="1" ht="29" x14ac:dyDescent="0.35">
      <c r="A282" s="68">
        <v>2131162177</v>
      </c>
      <c r="B282" s="68" t="s">
        <v>26</v>
      </c>
      <c r="C282" s="68" t="s">
        <v>272</v>
      </c>
      <c r="D282" s="68" t="s">
        <v>214</v>
      </c>
      <c r="E282" s="68" t="s">
        <v>273</v>
      </c>
      <c r="F282" s="68" t="s">
        <v>43</v>
      </c>
      <c r="G282" s="68">
        <v>163</v>
      </c>
      <c r="H282" s="68">
        <v>2019</v>
      </c>
      <c r="I282" s="68" t="s">
        <v>44</v>
      </c>
      <c r="J282" s="68" t="s">
        <v>74</v>
      </c>
      <c r="K282" s="68">
        <v>61</v>
      </c>
      <c r="L282" s="68" t="s">
        <v>1177</v>
      </c>
      <c r="M282" s="68" t="s">
        <v>1153</v>
      </c>
      <c r="N282" s="68" t="s">
        <v>1154</v>
      </c>
      <c r="O282" s="68" t="s">
        <v>176</v>
      </c>
      <c r="P282" s="68" t="s">
        <v>58</v>
      </c>
      <c r="Q282" s="68" t="s">
        <v>1153</v>
      </c>
      <c r="R282" s="68" t="s">
        <v>582</v>
      </c>
      <c r="S282" s="70" t="s">
        <v>216</v>
      </c>
      <c r="T282" s="70" t="s">
        <v>1178</v>
      </c>
      <c r="U282" s="80"/>
      <c r="V282" s="80"/>
      <c r="W282" s="80"/>
      <c r="X282" s="80"/>
      <c r="Y282" s="80"/>
      <c r="Z282" s="80"/>
      <c r="AA282" s="78"/>
    </row>
    <row r="283" spans="1:27" s="79" customFormat="1" ht="43.5" x14ac:dyDescent="0.35">
      <c r="A283" s="66">
        <v>2131162177</v>
      </c>
      <c r="B283" s="66" t="s">
        <v>26</v>
      </c>
      <c r="C283" s="66" t="s">
        <v>272</v>
      </c>
      <c r="D283" s="66" t="s">
        <v>214</v>
      </c>
      <c r="E283" s="66" t="s">
        <v>273</v>
      </c>
      <c r="F283" s="66" t="s">
        <v>43</v>
      </c>
      <c r="G283" s="66">
        <v>163</v>
      </c>
      <c r="H283" s="66">
        <v>2019</v>
      </c>
      <c r="I283" s="66" t="s">
        <v>44</v>
      </c>
      <c r="J283" s="66" t="s">
        <v>74</v>
      </c>
      <c r="K283" s="66">
        <v>61</v>
      </c>
      <c r="L283" s="66" t="s">
        <v>1179</v>
      </c>
      <c r="M283" s="66" t="s">
        <v>1153</v>
      </c>
      <c r="N283" s="66" t="s">
        <v>1154</v>
      </c>
      <c r="O283" s="66" t="s">
        <v>176</v>
      </c>
      <c r="P283" s="66" t="s">
        <v>58</v>
      </c>
      <c r="Q283" s="66" t="s">
        <v>1153</v>
      </c>
      <c r="R283" s="66" t="s">
        <v>582</v>
      </c>
      <c r="S283" s="70" t="s">
        <v>216</v>
      </c>
      <c r="T283" s="70" t="s">
        <v>1180</v>
      </c>
      <c r="U283" s="77"/>
      <c r="V283" s="77"/>
      <c r="W283" s="77"/>
      <c r="X283" s="77"/>
      <c r="Y283" s="77"/>
      <c r="Z283" s="77"/>
      <c r="AA283" s="78"/>
    </row>
    <row r="284" spans="1:27" s="79" customFormat="1" ht="29" x14ac:dyDescent="0.35">
      <c r="A284" s="68">
        <v>2131162177</v>
      </c>
      <c r="B284" s="68" t="s">
        <v>26</v>
      </c>
      <c r="C284" s="68" t="s">
        <v>272</v>
      </c>
      <c r="D284" s="68" t="s">
        <v>214</v>
      </c>
      <c r="E284" s="68" t="s">
        <v>273</v>
      </c>
      <c r="F284" s="68" t="s">
        <v>43</v>
      </c>
      <c r="G284" s="68">
        <v>163</v>
      </c>
      <c r="H284" s="68">
        <v>2019</v>
      </c>
      <c r="I284" s="68" t="s">
        <v>44</v>
      </c>
      <c r="J284" s="68" t="s">
        <v>74</v>
      </c>
      <c r="K284" s="68">
        <v>61</v>
      </c>
      <c r="L284" s="68" t="s">
        <v>1181</v>
      </c>
      <c r="M284" s="68" t="s">
        <v>1153</v>
      </c>
      <c r="N284" s="68" t="s">
        <v>1154</v>
      </c>
      <c r="O284" s="68" t="s">
        <v>176</v>
      </c>
      <c r="P284" s="68" t="s">
        <v>58</v>
      </c>
      <c r="Q284" s="68" t="s">
        <v>1153</v>
      </c>
      <c r="R284" s="68" t="s">
        <v>582</v>
      </c>
      <c r="S284" s="70" t="s">
        <v>216</v>
      </c>
      <c r="T284" s="70" t="s">
        <v>1182</v>
      </c>
      <c r="U284" s="80"/>
      <c r="V284" s="80"/>
      <c r="W284" s="80"/>
      <c r="X284" s="80"/>
      <c r="Y284" s="80"/>
      <c r="Z284" s="80"/>
      <c r="AA284" s="78"/>
    </row>
    <row r="285" spans="1:27" s="79" customFormat="1" ht="14.25" customHeight="1" x14ac:dyDescent="0.35">
      <c r="A285" s="66">
        <v>2131162177</v>
      </c>
      <c r="B285" s="66" t="s">
        <v>26</v>
      </c>
      <c r="C285" s="66" t="s">
        <v>272</v>
      </c>
      <c r="D285" s="66" t="s">
        <v>214</v>
      </c>
      <c r="E285" s="66" t="s">
        <v>273</v>
      </c>
      <c r="F285" s="66" t="s">
        <v>43</v>
      </c>
      <c r="G285" s="66">
        <v>163</v>
      </c>
      <c r="H285" s="66">
        <v>2019</v>
      </c>
      <c r="I285" s="66" t="s">
        <v>44</v>
      </c>
      <c r="J285" s="66" t="s">
        <v>74</v>
      </c>
      <c r="K285" s="66">
        <v>62</v>
      </c>
      <c r="L285" s="66" t="s">
        <v>1183</v>
      </c>
      <c r="M285" s="66" t="s">
        <v>1153</v>
      </c>
      <c r="N285" s="66" t="s">
        <v>1154</v>
      </c>
      <c r="O285" s="66" t="s">
        <v>176</v>
      </c>
      <c r="P285" s="66" t="s">
        <v>58</v>
      </c>
      <c r="Q285" s="66" t="s">
        <v>1153</v>
      </c>
      <c r="R285" s="66" t="s">
        <v>582</v>
      </c>
      <c r="S285" s="70" t="s">
        <v>216</v>
      </c>
      <c r="T285" s="70" t="s">
        <v>1184</v>
      </c>
      <c r="U285" s="77"/>
      <c r="V285" s="77"/>
      <c r="W285" s="77"/>
      <c r="X285" s="77"/>
      <c r="Y285" s="77"/>
      <c r="Z285" s="77"/>
      <c r="AA285" s="78"/>
    </row>
    <row r="286" spans="1:27" s="79" customFormat="1" ht="14.25" customHeight="1" x14ac:dyDescent="0.35">
      <c r="A286" s="68">
        <v>2131162177</v>
      </c>
      <c r="B286" s="68" t="s">
        <v>26</v>
      </c>
      <c r="C286" s="68" t="s">
        <v>272</v>
      </c>
      <c r="D286" s="68" t="s">
        <v>214</v>
      </c>
      <c r="E286" s="68" t="s">
        <v>273</v>
      </c>
      <c r="F286" s="68" t="s">
        <v>43</v>
      </c>
      <c r="G286" s="68">
        <v>163</v>
      </c>
      <c r="H286" s="68">
        <v>2019</v>
      </c>
      <c r="I286" s="68" t="s">
        <v>44</v>
      </c>
      <c r="J286" s="68" t="s">
        <v>74</v>
      </c>
      <c r="K286" s="68">
        <v>62</v>
      </c>
      <c r="L286" s="68" t="s">
        <v>1185</v>
      </c>
      <c r="M286" s="68" t="s">
        <v>1153</v>
      </c>
      <c r="N286" s="68" t="s">
        <v>1154</v>
      </c>
      <c r="O286" s="68" t="s">
        <v>176</v>
      </c>
      <c r="P286" s="68" t="s">
        <v>58</v>
      </c>
      <c r="Q286" s="68" t="s">
        <v>1153</v>
      </c>
      <c r="R286" s="68" t="s">
        <v>582</v>
      </c>
      <c r="S286" s="70" t="s">
        <v>216</v>
      </c>
      <c r="T286" s="70" t="s">
        <v>1186</v>
      </c>
      <c r="U286" s="80"/>
      <c r="V286" s="80"/>
      <c r="W286" s="80"/>
      <c r="X286" s="80"/>
      <c r="Y286" s="80"/>
      <c r="Z286" s="80"/>
      <c r="AA286" s="78"/>
    </row>
    <row r="287" spans="1:27" s="79" customFormat="1" ht="14.25" customHeight="1" x14ac:dyDescent="0.35">
      <c r="A287" s="66">
        <v>2131162177</v>
      </c>
      <c r="B287" s="66" t="s">
        <v>26</v>
      </c>
      <c r="C287" s="66" t="s">
        <v>272</v>
      </c>
      <c r="D287" s="66" t="s">
        <v>214</v>
      </c>
      <c r="E287" s="66" t="s">
        <v>273</v>
      </c>
      <c r="F287" s="66" t="s">
        <v>43</v>
      </c>
      <c r="G287" s="66">
        <v>163</v>
      </c>
      <c r="H287" s="66">
        <v>2019</v>
      </c>
      <c r="I287" s="66" t="s">
        <v>44</v>
      </c>
      <c r="J287" s="66" t="s">
        <v>74</v>
      </c>
      <c r="K287" s="66">
        <v>63</v>
      </c>
      <c r="L287" s="66" t="s">
        <v>1187</v>
      </c>
      <c r="M287" s="66" t="s">
        <v>1153</v>
      </c>
      <c r="N287" s="66" t="s">
        <v>1154</v>
      </c>
      <c r="O287" s="66" t="s">
        <v>176</v>
      </c>
      <c r="P287" s="66" t="s">
        <v>58</v>
      </c>
      <c r="Q287" s="66" t="s">
        <v>1153</v>
      </c>
      <c r="R287" s="66" t="s">
        <v>582</v>
      </c>
      <c r="S287" s="70" t="s">
        <v>216</v>
      </c>
      <c r="T287" s="70" t="s">
        <v>1186</v>
      </c>
      <c r="U287" s="77"/>
      <c r="V287" s="77"/>
      <c r="W287" s="77"/>
      <c r="X287" s="77"/>
      <c r="Y287" s="77"/>
      <c r="Z287" s="77"/>
      <c r="AA287" s="78"/>
    </row>
    <row r="288" spans="1:27" s="79" customFormat="1" ht="14.25" customHeight="1" x14ac:dyDescent="0.35">
      <c r="A288" s="68">
        <v>2131162177</v>
      </c>
      <c r="B288" s="68" t="s">
        <v>26</v>
      </c>
      <c r="C288" s="68" t="s">
        <v>272</v>
      </c>
      <c r="D288" s="68" t="s">
        <v>214</v>
      </c>
      <c r="E288" s="68" t="s">
        <v>273</v>
      </c>
      <c r="F288" s="68" t="s">
        <v>43</v>
      </c>
      <c r="G288" s="68">
        <v>163</v>
      </c>
      <c r="H288" s="68">
        <v>2019</v>
      </c>
      <c r="I288" s="68" t="s">
        <v>44</v>
      </c>
      <c r="J288" s="68" t="s">
        <v>74</v>
      </c>
      <c r="K288" s="68">
        <v>63</v>
      </c>
      <c r="L288" s="68" t="s">
        <v>1188</v>
      </c>
      <c r="M288" s="68" t="s">
        <v>1153</v>
      </c>
      <c r="N288" s="68" t="s">
        <v>1154</v>
      </c>
      <c r="O288" s="68" t="s">
        <v>176</v>
      </c>
      <c r="P288" s="68" t="s">
        <v>58</v>
      </c>
      <c r="Q288" s="68" t="s">
        <v>1153</v>
      </c>
      <c r="R288" s="68" t="s">
        <v>582</v>
      </c>
      <c r="S288" s="70" t="s">
        <v>216</v>
      </c>
      <c r="T288" s="70" t="s">
        <v>1186</v>
      </c>
      <c r="U288" s="80"/>
      <c r="V288" s="80"/>
      <c r="W288" s="80"/>
      <c r="X288" s="80"/>
      <c r="Y288" s="80"/>
      <c r="Z288" s="80"/>
      <c r="AA288" s="78"/>
    </row>
    <row r="289" spans="1:27" s="79" customFormat="1" ht="14.25" customHeight="1" x14ac:dyDescent="0.35">
      <c r="A289" s="66">
        <v>2131162177</v>
      </c>
      <c r="B289" s="66" t="s">
        <v>26</v>
      </c>
      <c r="C289" s="66" t="s">
        <v>272</v>
      </c>
      <c r="D289" s="66" t="s">
        <v>214</v>
      </c>
      <c r="E289" s="66" t="s">
        <v>273</v>
      </c>
      <c r="F289" s="66" t="s">
        <v>43</v>
      </c>
      <c r="G289" s="66">
        <v>163</v>
      </c>
      <c r="H289" s="66">
        <v>2019</v>
      </c>
      <c r="I289" s="66" t="s">
        <v>44</v>
      </c>
      <c r="J289" s="66" t="s">
        <v>74</v>
      </c>
      <c r="K289" s="66">
        <v>63</v>
      </c>
      <c r="L289" s="66" t="s">
        <v>1189</v>
      </c>
      <c r="M289" s="66" t="s">
        <v>1153</v>
      </c>
      <c r="N289" s="66" t="s">
        <v>1154</v>
      </c>
      <c r="O289" s="66" t="s">
        <v>176</v>
      </c>
      <c r="P289" s="66" t="s">
        <v>58</v>
      </c>
      <c r="Q289" s="66" t="s">
        <v>1153</v>
      </c>
      <c r="R289" s="66" t="s">
        <v>582</v>
      </c>
      <c r="S289" s="70" t="s">
        <v>216</v>
      </c>
      <c r="T289" s="70" t="s">
        <v>1190</v>
      </c>
      <c r="U289" s="77"/>
      <c r="V289" s="77"/>
      <c r="W289" s="77"/>
      <c r="X289" s="77"/>
      <c r="Y289" s="77"/>
      <c r="Z289" s="77"/>
      <c r="AA289" s="78"/>
    </row>
    <row r="290" spans="1:27" s="79" customFormat="1" ht="14.25" customHeight="1" x14ac:dyDescent="0.35">
      <c r="A290" s="68">
        <v>2131162177</v>
      </c>
      <c r="B290" s="68" t="s">
        <v>26</v>
      </c>
      <c r="C290" s="68" t="s">
        <v>272</v>
      </c>
      <c r="D290" s="68" t="s">
        <v>214</v>
      </c>
      <c r="E290" s="68" t="s">
        <v>273</v>
      </c>
      <c r="F290" s="68" t="s">
        <v>43</v>
      </c>
      <c r="G290" s="68">
        <v>163</v>
      </c>
      <c r="H290" s="68">
        <v>2019</v>
      </c>
      <c r="I290" s="68" t="s">
        <v>44</v>
      </c>
      <c r="J290" s="68" t="s">
        <v>74</v>
      </c>
      <c r="K290" s="68">
        <v>64</v>
      </c>
      <c r="L290" s="68" t="s">
        <v>1191</v>
      </c>
      <c r="M290" s="68" t="s">
        <v>1153</v>
      </c>
      <c r="N290" s="68" t="s">
        <v>1154</v>
      </c>
      <c r="O290" s="68" t="s">
        <v>176</v>
      </c>
      <c r="P290" s="68" t="s">
        <v>58</v>
      </c>
      <c r="Q290" s="68" t="s">
        <v>1153</v>
      </c>
      <c r="R290" s="68" t="s">
        <v>582</v>
      </c>
      <c r="S290" s="70" t="s">
        <v>216</v>
      </c>
      <c r="T290" s="70" t="s">
        <v>1186</v>
      </c>
      <c r="U290" s="80"/>
      <c r="V290" s="80"/>
      <c r="W290" s="80"/>
      <c r="X290" s="80"/>
      <c r="Y290" s="80"/>
      <c r="Z290" s="80"/>
      <c r="AA290" s="78"/>
    </row>
    <row r="291" spans="1:27" s="79" customFormat="1" ht="14.25" customHeight="1" x14ac:dyDescent="0.35">
      <c r="A291" s="66">
        <v>2131162177</v>
      </c>
      <c r="B291" s="66" t="s">
        <v>26</v>
      </c>
      <c r="C291" s="66" t="s">
        <v>272</v>
      </c>
      <c r="D291" s="66" t="s">
        <v>214</v>
      </c>
      <c r="E291" s="66" t="s">
        <v>273</v>
      </c>
      <c r="F291" s="66" t="s">
        <v>43</v>
      </c>
      <c r="G291" s="66">
        <v>163</v>
      </c>
      <c r="H291" s="66">
        <v>2019</v>
      </c>
      <c r="I291" s="66" t="s">
        <v>44</v>
      </c>
      <c r="J291" s="66" t="s">
        <v>74</v>
      </c>
      <c r="K291" s="66">
        <v>64</v>
      </c>
      <c r="L291" s="66" t="s">
        <v>1192</v>
      </c>
      <c r="M291" s="66" t="s">
        <v>1153</v>
      </c>
      <c r="N291" s="66" t="s">
        <v>1154</v>
      </c>
      <c r="O291" s="66" t="s">
        <v>176</v>
      </c>
      <c r="P291" s="66" t="s">
        <v>58</v>
      </c>
      <c r="Q291" s="66" t="s">
        <v>1153</v>
      </c>
      <c r="R291" s="66" t="s">
        <v>582</v>
      </c>
      <c r="S291" s="70" t="s">
        <v>216</v>
      </c>
      <c r="T291" s="70" t="s">
        <v>1193</v>
      </c>
      <c r="U291" s="77"/>
      <c r="V291" s="77"/>
      <c r="W291" s="77"/>
      <c r="X291" s="77"/>
      <c r="Y291" s="77"/>
      <c r="Z291" s="77"/>
      <c r="AA291" s="78"/>
    </row>
    <row r="292" spans="1:27" s="79" customFormat="1" ht="14.25" customHeight="1" x14ac:dyDescent="0.35">
      <c r="A292" s="68">
        <v>2131162177</v>
      </c>
      <c r="B292" s="68" t="s">
        <v>26</v>
      </c>
      <c r="C292" s="68" t="s">
        <v>272</v>
      </c>
      <c r="D292" s="68" t="s">
        <v>214</v>
      </c>
      <c r="E292" s="68" t="s">
        <v>273</v>
      </c>
      <c r="F292" s="68" t="s">
        <v>43</v>
      </c>
      <c r="G292" s="68">
        <v>163</v>
      </c>
      <c r="H292" s="68">
        <v>2019</v>
      </c>
      <c r="I292" s="68" t="s">
        <v>44</v>
      </c>
      <c r="J292" s="68" t="s">
        <v>74</v>
      </c>
      <c r="K292" s="68">
        <v>65</v>
      </c>
      <c r="L292" s="68" t="s">
        <v>1194</v>
      </c>
      <c r="M292" s="68" t="s">
        <v>1153</v>
      </c>
      <c r="N292" s="68" t="s">
        <v>1154</v>
      </c>
      <c r="O292" s="68" t="s">
        <v>176</v>
      </c>
      <c r="P292" s="68" t="s">
        <v>58</v>
      </c>
      <c r="Q292" s="68" t="s">
        <v>1153</v>
      </c>
      <c r="R292" s="68" t="s">
        <v>582</v>
      </c>
      <c r="S292" s="70" t="s">
        <v>216</v>
      </c>
      <c r="T292" s="70" t="s">
        <v>1186</v>
      </c>
      <c r="U292" s="80"/>
      <c r="V292" s="80"/>
      <c r="W292" s="80"/>
      <c r="X292" s="80"/>
      <c r="Y292" s="80"/>
      <c r="Z292" s="80"/>
      <c r="AA292" s="78"/>
    </row>
    <row r="293" spans="1:27" s="79" customFormat="1" ht="14.25" customHeight="1" x14ac:dyDescent="0.35">
      <c r="A293" s="66">
        <v>2131162177</v>
      </c>
      <c r="B293" s="66" t="s">
        <v>26</v>
      </c>
      <c r="C293" s="66" t="s">
        <v>272</v>
      </c>
      <c r="D293" s="66" t="s">
        <v>214</v>
      </c>
      <c r="E293" s="66" t="s">
        <v>273</v>
      </c>
      <c r="F293" s="66" t="s">
        <v>43</v>
      </c>
      <c r="G293" s="66">
        <v>163</v>
      </c>
      <c r="H293" s="66">
        <v>2019</v>
      </c>
      <c r="I293" s="66" t="s">
        <v>44</v>
      </c>
      <c r="J293" s="66" t="s">
        <v>74</v>
      </c>
      <c r="K293" s="66">
        <v>65</v>
      </c>
      <c r="L293" s="66" t="s">
        <v>1195</v>
      </c>
      <c r="M293" s="66" t="s">
        <v>1153</v>
      </c>
      <c r="N293" s="66" t="s">
        <v>1154</v>
      </c>
      <c r="O293" s="66" t="s">
        <v>176</v>
      </c>
      <c r="P293" s="66" t="s">
        <v>58</v>
      </c>
      <c r="Q293" s="66" t="s">
        <v>1153</v>
      </c>
      <c r="R293" s="66" t="s">
        <v>582</v>
      </c>
      <c r="S293" s="70" t="s">
        <v>216</v>
      </c>
      <c r="T293" s="70" t="s">
        <v>1186</v>
      </c>
      <c r="U293" s="77"/>
      <c r="V293" s="77"/>
      <c r="W293" s="77"/>
      <c r="X293" s="77"/>
      <c r="Y293" s="77"/>
      <c r="Z293" s="77"/>
      <c r="AA293" s="78"/>
    </row>
    <row r="294" spans="1:27" s="79" customFormat="1" ht="14.25" customHeight="1" x14ac:dyDescent="0.35">
      <c r="A294" s="68">
        <v>2131162177</v>
      </c>
      <c r="B294" s="68" t="s">
        <v>26</v>
      </c>
      <c r="C294" s="68" t="s">
        <v>272</v>
      </c>
      <c r="D294" s="68" t="s">
        <v>214</v>
      </c>
      <c r="E294" s="68" t="s">
        <v>273</v>
      </c>
      <c r="F294" s="68" t="s">
        <v>43</v>
      </c>
      <c r="G294" s="68">
        <v>163</v>
      </c>
      <c r="H294" s="68">
        <v>2019</v>
      </c>
      <c r="I294" s="68" t="s">
        <v>44</v>
      </c>
      <c r="J294" s="68" t="s">
        <v>74</v>
      </c>
      <c r="K294" s="68">
        <v>65</v>
      </c>
      <c r="L294" s="68" t="s">
        <v>1196</v>
      </c>
      <c r="M294" s="68" t="s">
        <v>1153</v>
      </c>
      <c r="N294" s="68" t="s">
        <v>1154</v>
      </c>
      <c r="O294" s="68" t="s">
        <v>176</v>
      </c>
      <c r="P294" s="68" t="s">
        <v>58</v>
      </c>
      <c r="Q294" s="68" t="s">
        <v>1153</v>
      </c>
      <c r="R294" s="68" t="s">
        <v>582</v>
      </c>
      <c r="S294" s="70" t="s">
        <v>216</v>
      </c>
      <c r="T294" s="70" t="s">
        <v>1186</v>
      </c>
      <c r="U294" s="80"/>
      <c r="V294" s="80"/>
      <c r="W294" s="80"/>
      <c r="X294" s="80"/>
      <c r="Y294" s="80"/>
      <c r="Z294" s="80"/>
      <c r="AA294" s="78"/>
    </row>
    <row r="295" spans="1:27" s="79" customFormat="1" ht="14.25" customHeight="1" x14ac:dyDescent="0.35">
      <c r="A295" s="66">
        <v>2131162177</v>
      </c>
      <c r="B295" s="66" t="s">
        <v>26</v>
      </c>
      <c r="C295" s="66" t="s">
        <v>272</v>
      </c>
      <c r="D295" s="66" t="s">
        <v>214</v>
      </c>
      <c r="E295" s="66" t="s">
        <v>273</v>
      </c>
      <c r="F295" s="66" t="s">
        <v>43</v>
      </c>
      <c r="G295" s="66">
        <v>163</v>
      </c>
      <c r="H295" s="66">
        <v>2019</v>
      </c>
      <c r="I295" s="66" t="s">
        <v>44</v>
      </c>
      <c r="J295" s="66" t="s">
        <v>74</v>
      </c>
      <c r="K295" s="66">
        <v>66</v>
      </c>
      <c r="L295" s="66" t="s">
        <v>1197</v>
      </c>
      <c r="M295" s="66" t="s">
        <v>1153</v>
      </c>
      <c r="N295" s="66" t="s">
        <v>1154</v>
      </c>
      <c r="O295" s="66" t="s">
        <v>176</v>
      </c>
      <c r="P295" s="66" t="s">
        <v>58</v>
      </c>
      <c r="Q295" s="66" t="s">
        <v>1153</v>
      </c>
      <c r="R295" s="66" t="s">
        <v>582</v>
      </c>
      <c r="S295" s="70" t="s">
        <v>216</v>
      </c>
      <c r="T295" s="70" t="s">
        <v>1198</v>
      </c>
      <c r="U295" s="80"/>
      <c r="V295" s="80"/>
      <c r="W295" s="80"/>
      <c r="X295" s="80"/>
      <c r="Y295" s="80"/>
      <c r="Z295" s="80"/>
      <c r="AA295" s="78"/>
    </row>
    <row r="296" spans="1:27" s="79" customFormat="1" ht="37.5" customHeight="1" x14ac:dyDescent="0.35">
      <c r="A296" s="68">
        <v>2131162177</v>
      </c>
      <c r="B296" s="68" t="s">
        <v>26</v>
      </c>
      <c r="C296" s="68" t="s">
        <v>272</v>
      </c>
      <c r="D296" s="68" t="s">
        <v>214</v>
      </c>
      <c r="E296" s="68" t="s">
        <v>273</v>
      </c>
      <c r="F296" s="68" t="s">
        <v>43</v>
      </c>
      <c r="G296" s="68">
        <v>163</v>
      </c>
      <c r="H296" s="68">
        <v>2019</v>
      </c>
      <c r="I296" s="68" t="s">
        <v>44</v>
      </c>
      <c r="J296" s="68" t="s">
        <v>74</v>
      </c>
      <c r="K296" s="68">
        <v>67</v>
      </c>
      <c r="L296" s="68" t="s">
        <v>1199</v>
      </c>
      <c r="M296" s="68" t="s">
        <v>1153</v>
      </c>
      <c r="N296" s="68" t="s">
        <v>1154</v>
      </c>
      <c r="O296" s="68" t="s">
        <v>176</v>
      </c>
      <c r="P296" s="68" t="s">
        <v>58</v>
      </c>
      <c r="Q296" s="68" t="s">
        <v>1153</v>
      </c>
      <c r="R296" s="68" t="s">
        <v>582</v>
      </c>
      <c r="S296" s="70" t="s">
        <v>1200</v>
      </c>
      <c r="T296" s="70" t="s">
        <v>1201</v>
      </c>
      <c r="U296" s="77"/>
      <c r="V296" s="77"/>
      <c r="W296" s="77"/>
      <c r="X296" s="77"/>
      <c r="Y296" s="77"/>
      <c r="Z296" s="77"/>
      <c r="AA296" s="78"/>
    </row>
    <row r="297" spans="1:27" s="79" customFormat="1" ht="29" x14ac:dyDescent="0.35">
      <c r="A297" s="66">
        <v>2131162177</v>
      </c>
      <c r="B297" s="66" t="s">
        <v>26</v>
      </c>
      <c r="C297" s="66" t="s">
        <v>272</v>
      </c>
      <c r="D297" s="66" t="s">
        <v>214</v>
      </c>
      <c r="E297" s="66" t="s">
        <v>273</v>
      </c>
      <c r="F297" s="66" t="s">
        <v>43</v>
      </c>
      <c r="G297" s="66">
        <v>163</v>
      </c>
      <c r="H297" s="66">
        <v>2019</v>
      </c>
      <c r="I297" s="66" t="s">
        <v>44</v>
      </c>
      <c r="J297" s="66" t="s">
        <v>74</v>
      </c>
      <c r="K297" s="66">
        <v>67</v>
      </c>
      <c r="L297" s="66" t="s">
        <v>1202</v>
      </c>
      <c r="M297" s="66" t="s">
        <v>1153</v>
      </c>
      <c r="N297" s="66" t="s">
        <v>1154</v>
      </c>
      <c r="O297" s="66" t="s">
        <v>176</v>
      </c>
      <c r="P297" s="66" t="s">
        <v>58</v>
      </c>
      <c r="Q297" s="66" t="s">
        <v>1153</v>
      </c>
      <c r="R297" s="66" t="s">
        <v>582</v>
      </c>
      <c r="S297" s="70" t="s">
        <v>1203</v>
      </c>
      <c r="T297" s="70" t="s">
        <v>1204</v>
      </c>
      <c r="U297" s="80"/>
      <c r="V297" s="80"/>
      <c r="W297" s="80"/>
      <c r="X297" s="80"/>
      <c r="Y297" s="80"/>
      <c r="Z297" s="80"/>
      <c r="AA297" s="78"/>
    </row>
    <row r="298" spans="1:27" s="79" customFormat="1" ht="14.5" x14ac:dyDescent="0.35">
      <c r="A298" s="68">
        <v>2131162177</v>
      </c>
      <c r="B298" s="68" t="s">
        <v>26</v>
      </c>
      <c r="C298" s="68" t="s">
        <v>272</v>
      </c>
      <c r="D298" s="68" t="s">
        <v>214</v>
      </c>
      <c r="E298" s="68" t="s">
        <v>273</v>
      </c>
      <c r="F298" s="68" t="s">
        <v>43</v>
      </c>
      <c r="G298" s="68">
        <v>163</v>
      </c>
      <c r="H298" s="68">
        <v>2019</v>
      </c>
      <c r="I298" s="68" t="s">
        <v>44</v>
      </c>
      <c r="J298" s="68" t="s">
        <v>74</v>
      </c>
      <c r="K298" s="68">
        <v>67</v>
      </c>
      <c r="L298" s="68" t="s">
        <v>1205</v>
      </c>
      <c r="M298" s="68" t="s">
        <v>1153</v>
      </c>
      <c r="N298" s="68" t="s">
        <v>1154</v>
      </c>
      <c r="O298" s="68" t="s">
        <v>176</v>
      </c>
      <c r="P298" s="68" t="s">
        <v>58</v>
      </c>
      <c r="Q298" s="68" t="s">
        <v>1153</v>
      </c>
      <c r="R298" s="68" t="s">
        <v>582</v>
      </c>
      <c r="S298" s="70" t="s">
        <v>1206</v>
      </c>
      <c r="T298" s="70" t="s">
        <v>1204</v>
      </c>
      <c r="U298" s="77"/>
      <c r="V298" s="77"/>
      <c r="W298" s="77"/>
      <c r="X298" s="77"/>
      <c r="Y298" s="77"/>
      <c r="Z298" s="77"/>
      <c r="AA298" s="78"/>
    </row>
    <row r="299" spans="1:27" s="79" customFormat="1" ht="29" x14ac:dyDescent="0.35">
      <c r="A299" s="66">
        <v>2131162177</v>
      </c>
      <c r="B299" s="66" t="s">
        <v>26</v>
      </c>
      <c r="C299" s="66" t="s">
        <v>272</v>
      </c>
      <c r="D299" s="66" t="s">
        <v>214</v>
      </c>
      <c r="E299" s="66" t="s">
        <v>273</v>
      </c>
      <c r="F299" s="66" t="s">
        <v>43</v>
      </c>
      <c r="G299" s="66">
        <v>163</v>
      </c>
      <c r="H299" s="66">
        <v>2019</v>
      </c>
      <c r="I299" s="66" t="s">
        <v>44</v>
      </c>
      <c r="J299" s="66" t="s">
        <v>74</v>
      </c>
      <c r="K299" s="66">
        <v>68</v>
      </c>
      <c r="L299" s="66" t="s">
        <v>1207</v>
      </c>
      <c r="M299" s="66" t="s">
        <v>1153</v>
      </c>
      <c r="N299" s="66" t="s">
        <v>1154</v>
      </c>
      <c r="O299" s="66" t="s">
        <v>176</v>
      </c>
      <c r="P299" s="66" t="s">
        <v>58</v>
      </c>
      <c r="Q299" s="66" t="s">
        <v>1153</v>
      </c>
      <c r="R299" s="66" t="s">
        <v>582</v>
      </c>
      <c r="S299" s="70" t="s">
        <v>1208</v>
      </c>
      <c r="T299" s="70" t="s">
        <v>1209</v>
      </c>
      <c r="U299" s="80"/>
      <c r="V299" s="80"/>
      <c r="W299" s="80"/>
      <c r="X299" s="80"/>
      <c r="Y299" s="80"/>
      <c r="Z299" s="80"/>
      <c r="AA299" s="78"/>
    </row>
    <row r="300" spans="1:27" s="79" customFormat="1" ht="43.5" x14ac:dyDescent="0.35">
      <c r="A300" s="68">
        <v>2131162177</v>
      </c>
      <c r="B300" s="68" t="s">
        <v>26</v>
      </c>
      <c r="C300" s="68" t="s">
        <v>272</v>
      </c>
      <c r="D300" s="68" t="s">
        <v>214</v>
      </c>
      <c r="E300" s="68" t="s">
        <v>273</v>
      </c>
      <c r="F300" s="68" t="s">
        <v>43</v>
      </c>
      <c r="G300" s="68">
        <v>163</v>
      </c>
      <c r="H300" s="68">
        <v>2019</v>
      </c>
      <c r="I300" s="68" t="s">
        <v>44</v>
      </c>
      <c r="J300" s="68" t="s">
        <v>74</v>
      </c>
      <c r="K300" s="68">
        <v>68</v>
      </c>
      <c r="L300" s="68" t="s">
        <v>1210</v>
      </c>
      <c r="M300" s="68" t="s">
        <v>1153</v>
      </c>
      <c r="N300" s="68" t="s">
        <v>1154</v>
      </c>
      <c r="O300" s="68" t="s">
        <v>176</v>
      </c>
      <c r="P300" s="68" t="s">
        <v>58</v>
      </c>
      <c r="Q300" s="68" t="s">
        <v>1153</v>
      </c>
      <c r="R300" s="68" t="s">
        <v>582</v>
      </c>
      <c r="S300" s="70" t="s">
        <v>1211</v>
      </c>
      <c r="T300" s="70" t="s">
        <v>1209</v>
      </c>
      <c r="U300" s="77"/>
      <c r="V300" s="77"/>
      <c r="W300" s="77"/>
      <c r="X300" s="77"/>
      <c r="Y300" s="77"/>
      <c r="Z300" s="77"/>
      <c r="AA300" s="78"/>
    </row>
    <row r="301" spans="1:27" s="79" customFormat="1" ht="29" x14ac:dyDescent="0.35">
      <c r="A301" s="66">
        <v>2131162177</v>
      </c>
      <c r="B301" s="66" t="s">
        <v>26</v>
      </c>
      <c r="C301" s="66" t="s">
        <v>272</v>
      </c>
      <c r="D301" s="66" t="s">
        <v>214</v>
      </c>
      <c r="E301" s="66" t="s">
        <v>273</v>
      </c>
      <c r="F301" s="66" t="s">
        <v>43</v>
      </c>
      <c r="G301" s="66">
        <v>163</v>
      </c>
      <c r="H301" s="66">
        <v>2019</v>
      </c>
      <c r="I301" s="66" t="s">
        <v>44</v>
      </c>
      <c r="J301" s="66" t="s">
        <v>74</v>
      </c>
      <c r="K301" s="66">
        <v>69</v>
      </c>
      <c r="L301" s="66" t="s">
        <v>1212</v>
      </c>
      <c r="M301" s="66" t="s">
        <v>1153</v>
      </c>
      <c r="N301" s="66" t="s">
        <v>1154</v>
      </c>
      <c r="O301" s="66" t="s">
        <v>176</v>
      </c>
      <c r="P301" s="66" t="s">
        <v>58</v>
      </c>
      <c r="Q301" s="66" t="s">
        <v>1153</v>
      </c>
      <c r="R301" s="66" t="s">
        <v>582</v>
      </c>
      <c r="S301" s="70" t="s">
        <v>1213</v>
      </c>
      <c r="T301" s="70" t="s">
        <v>1209</v>
      </c>
      <c r="U301" s="80"/>
      <c r="V301" s="80"/>
      <c r="W301" s="80"/>
      <c r="X301" s="80"/>
      <c r="Y301" s="80"/>
      <c r="Z301" s="80"/>
      <c r="AA301" s="78"/>
    </row>
    <row r="302" spans="1:27" s="79" customFormat="1" ht="58" x14ac:dyDescent="0.35">
      <c r="A302" s="68">
        <v>2131162177</v>
      </c>
      <c r="B302" s="68" t="s">
        <v>26</v>
      </c>
      <c r="C302" s="68" t="s">
        <v>272</v>
      </c>
      <c r="D302" s="68" t="s">
        <v>214</v>
      </c>
      <c r="E302" s="68" t="s">
        <v>273</v>
      </c>
      <c r="F302" s="68" t="s">
        <v>43</v>
      </c>
      <c r="G302" s="68">
        <v>163</v>
      </c>
      <c r="H302" s="68">
        <v>2019</v>
      </c>
      <c r="I302" s="68" t="s">
        <v>44</v>
      </c>
      <c r="J302" s="68" t="s">
        <v>74</v>
      </c>
      <c r="K302" s="68">
        <v>106</v>
      </c>
      <c r="L302" s="68" t="s">
        <v>1214</v>
      </c>
      <c r="M302" s="68" t="s">
        <v>1153</v>
      </c>
      <c r="N302" s="68" t="s">
        <v>1154</v>
      </c>
      <c r="O302" s="68" t="s">
        <v>36</v>
      </c>
      <c r="P302" s="68" t="s">
        <v>58</v>
      </c>
      <c r="Q302" s="68" t="s">
        <v>38</v>
      </c>
      <c r="R302" s="68" t="s">
        <v>1215</v>
      </c>
      <c r="S302" s="70" t="s">
        <v>1216</v>
      </c>
      <c r="T302" s="70"/>
      <c r="U302" s="77"/>
      <c r="V302" s="77"/>
      <c r="W302" s="77"/>
      <c r="X302" s="77"/>
      <c r="Y302" s="77"/>
      <c r="Z302" s="77"/>
      <c r="AA302" s="78"/>
    </row>
    <row r="303" spans="1:27" s="79" customFormat="1" ht="72.5" x14ac:dyDescent="0.35">
      <c r="A303" s="66">
        <v>2131162177</v>
      </c>
      <c r="B303" s="66" t="s">
        <v>26</v>
      </c>
      <c r="C303" s="66" t="s">
        <v>272</v>
      </c>
      <c r="D303" s="66" t="s">
        <v>214</v>
      </c>
      <c r="E303" s="66" t="s">
        <v>273</v>
      </c>
      <c r="F303" s="66" t="s">
        <v>43</v>
      </c>
      <c r="G303" s="66">
        <v>163</v>
      </c>
      <c r="H303" s="66">
        <v>2019</v>
      </c>
      <c r="I303" s="66" t="s">
        <v>44</v>
      </c>
      <c r="J303" s="66" t="s">
        <v>74</v>
      </c>
      <c r="K303" s="66">
        <v>107</v>
      </c>
      <c r="L303" s="66" t="s">
        <v>1217</v>
      </c>
      <c r="M303" s="66" t="s">
        <v>1153</v>
      </c>
      <c r="N303" s="66" t="s">
        <v>1154</v>
      </c>
      <c r="O303" s="66" t="s">
        <v>36</v>
      </c>
      <c r="P303" s="66" t="s">
        <v>134</v>
      </c>
      <c r="Q303" s="66" t="s">
        <v>38</v>
      </c>
      <c r="R303" s="66" t="s">
        <v>582</v>
      </c>
      <c r="S303" s="70" t="s">
        <v>1218</v>
      </c>
      <c r="T303" s="70"/>
      <c r="U303" s="80"/>
      <c r="V303" s="80"/>
      <c r="W303" s="80"/>
      <c r="X303" s="80"/>
      <c r="Y303" s="80"/>
      <c r="Z303" s="80"/>
      <c r="AA303" s="78"/>
    </row>
    <row r="304" spans="1:27" s="79" customFormat="1" ht="43.5" x14ac:dyDescent="0.35">
      <c r="A304" s="68">
        <v>2131162177</v>
      </c>
      <c r="B304" s="68" t="s">
        <v>26</v>
      </c>
      <c r="C304" s="68" t="s">
        <v>272</v>
      </c>
      <c r="D304" s="68" t="s">
        <v>214</v>
      </c>
      <c r="E304" s="68" t="s">
        <v>273</v>
      </c>
      <c r="F304" s="68" t="s">
        <v>43</v>
      </c>
      <c r="G304" s="68">
        <v>163</v>
      </c>
      <c r="H304" s="68">
        <v>2019</v>
      </c>
      <c r="I304" s="68" t="s">
        <v>44</v>
      </c>
      <c r="J304" s="68" t="s">
        <v>74</v>
      </c>
      <c r="K304" s="68">
        <v>107</v>
      </c>
      <c r="L304" s="68" t="s">
        <v>1219</v>
      </c>
      <c r="M304" s="68" t="s">
        <v>1153</v>
      </c>
      <c r="N304" s="68" t="s">
        <v>1154</v>
      </c>
      <c r="O304" s="68" t="s">
        <v>36</v>
      </c>
      <c r="P304" s="68" t="s">
        <v>134</v>
      </c>
      <c r="Q304" s="68" t="s">
        <v>38</v>
      </c>
      <c r="R304" s="68" t="s">
        <v>582</v>
      </c>
      <c r="S304" s="70" t="s">
        <v>1220</v>
      </c>
      <c r="T304" s="70"/>
      <c r="U304" s="77"/>
      <c r="V304" s="77"/>
      <c r="W304" s="77"/>
      <c r="X304" s="77"/>
      <c r="Y304" s="77"/>
      <c r="Z304" s="77"/>
      <c r="AA304" s="78"/>
    </row>
    <row r="305" spans="1:27" s="79" customFormat="1" ht="109.5" customHeight="1" x14ac:dyDescent="0.35">
      <c r="A305" s="66">
        <v>2131447464</v>
      </c>
      <c r="B305" s="66" t="s">
        <v>26</v>
      </c>
      <c r="C305" s="66" t="s">
        <v>51</v>
      </c>
      <c r="D305" s="66" t="s">
        <v>52</v>
      </c>
      <c r="E305" s="66" t="s">
        <v>53</v>
      </c>
      <c r="F305" s="66" t="s">
        <v>54</v>
      </c>
      <c r="G305" s="66">
        <v>1542</v>
      </c>
      <c r="H305" s="66">
        <v>2018</v>
      </c>
      <c r="I305" s="66" t="s">
        <v>44</v>
      </c>
      <c r="J305" s="66" t="s">
        <v>55</v>
      </c>
      <c r="K305" s="66">
        <v>75</v>
      </c>
      <c r="L305" s="66" t="s">
        <v>1221</v>
      </c>
      <c r="M305" s="66" t="s">
        <v>1153</v>
      </c>
      <c r="N305" s="66" t="s">
        <v>1154</v>
      </c>
      <c r="O305" s="66" t="s">
        <v>176</v>
      </c>
      <c r="P305" s="66" t="s">
        <v>941</v>
      </c>
      <c r="Q305" s="66" t="s">
        <v>1222</v>
      </c>
      <c r="R305" s="66" t="s">
        <v>1223</v>
      </c>
      <c r="S305" s="70" t="s">
        <v>1224</v>
      </c>
      <c r="T305" s="70" t="s">
        <v>1225</v>
      </c>
      <c r="U305" s="77" t="s">
        <v>1226</v>
      </c>
      <c r="V305" s="77"/>
      <c r="W305" s="77"/>
      <c r="X305" s="77"/>
      <c r="Y305" s="77" t="s">
        <v>1227</v>
      </c>
      <c r="Z305" s="77"/>
      <c r="AA305" s="78"/>
    </row>
    <row r="306" spans="1:27" s="79" customFormat="1" ht="72" customHeight="1" x14ac:dyDescent="0.35">
      <c r="A306" s="68">
        <v>2131447464</v>
      </c>
      <c r="B306" s="68" t="s">
        <v>26</v>
      </c>
      <c r="C306" s="68" t="s">
        <v>51</v>
      </c>
      <c r="D306" s="68" t="s">
        <v>52</v>
      </c>
      <c r="E306" s="68" t="s">
        <v>53</v>
      </c>
      <c r="F306" s="68" t="s">
        <v>54</v>
      </c>
      <c r="G306" s="68">
        <v>1542</v>
      </c>
      <c r="H306" s="68">
        <v>2018</v>
      </c>
      <c r="I306" s="68" t="s">
        <v>44</v>
      </c>
      <c r="J306" s="68" t="s">
        <v>55</v>
      </c>
      <c r="K306" s="68">
        <v>76</v>
      </c>
      <c r="L306" s="68" t="s">
        <v>1228</v>
      </c>
      <c r="M306" s="68" t="s">
        <v>1153</v>
      </c>
      <c r="N306" s="68" t="s">
        <v>1154</v>
      </c>
      <c r="O306" s="68" t="s">
        <v>176</v>
      </c>
      <c r="P306" s="68" t="s">
        <v>941</v>
      </c>
      <c r="Q306" s="68" t="s">
        <v>1222</v>
      </c>
      <c r="R306" s="68" t="s">
        <v>1229</v>
      </c>
      <c r="S306" s="70" t="s">
        <v>1230</v>
      </c>
      <c r="T306" s="70" t="s">
        <v>1231</v>
      </c>
      <c r="U306" s="80" t="s">
        <v>1232</v>
      </c>
      <c r="V306" s="80"/>
      <c r="W306" s="80"/>
      <c r="X306" s="80"/>
      <c r="Y306" s="80" t="s">
        <v>1233</v>
      </c>
      <c r="Z306" s="80"/>
      <c r="AA306" s="78"/>
    </row>
    <row r="307" spans="1:27" s="79" customFormat="1" ht="44.5" customHeight="1" x14ac:dyDescent="0.35">
      <c r="A307" s="66">
        <v>2131447464</v>
      </c>
      <c r="B307" s="66" t="s">
        <v>26</v>
      </c>
      <c r="C307" s="66" t="s">
        <v>51</v>
      </c>
      <c r="D307" s="66" t="s">
        <v>52</v>
      </c>
      <c r="E307" s="66" t="s">
        <v>53</v>
      </c>
      <c r="F307" s="66" t="s">
        <v>54</v>
      </c>
      <c r="G307" s="66">
        <v>1542</v>
      </c>
      <c r="H307" s="66">
        <v>2018</v>
      </c>
      <c r="I307" s="66" t="s">
        <v>44</v>
      </c>
      <c r="J307" s="66" t="s">
        <v>55</v>
      </c>
      <c r="K307" s="66">
        <v>78</v>
      </c>
      <c r="L307" s="66" t="s">
        <v>1234</v>
      </c>
      <c r="M307" s="66" t="s">
        <v>1153</v>
      </c>
      <c r="N307" s="66" t="s">
        <v>1154</v>
      </c>
      <c r="O307" s="66" t="s">
        <v>176</v>
      </c>
      <c r="P307" s="66" t="s">
        <v>134</v>
      </c>
      <c r="Q307" s="66" t="s">
        <v>1235</v>
      </c>
      <c r="R307" s="66" t="s">
        <v>1236</v>
      </c>
      <c r="S307" s="70" t="s">
        <v>1237</v>
      </c>
      <c r="T307" s="70" t="s">
        <v>1238</v>
      </c>
      <c r="U307" s="77" t="s">
        <v>1239</v>
      </c>
      <c r="V307" s="77"/>
      <c r="W307" s="77"/>
      <c r="X307" s="77"/>
      <c r="Y307" s="77" t="s">
        <v>1240</v>
      </c>
      <c r="Z307" s="77"/>
      <c r="AA307" s="78"/>
    </row>
    <row r="308" spans="1:27" s="79" customFormat="1" ht="87" x14ac:dyDescent="0.35">
      <c r="A308" s="68">
        <v>2131447464</v>
      </c>
      <c r="B308" s="68" t="s">
        <v>26</v>
      </c>
      <c r="C308" s="68" t="s">
        <v>51</v>
      </c>
      <c r="D308" s="68" t="s">
        <v>52</v>
      </c>
      <c r="E308" s="68" t="s">
        <v>53</v>
      </c>
      <c r="F308" s="68" t="s">
        <v>54</v>
      </c>
      <c r="G308" s="68">
        <v>1542</v>
      </c>
      <c r="H308" s="68">
        <v>2018</v>
      </c>
      <c r="I308" s="68" t="s">
        <v>44</v>
      </c>
      <c r="J308" s="68" t="s">
        <v>55</v>
      </c>
      <c r="K308" s="68">
        <v>142</v>
      </c>
      <c r="L308" s="68" t="s">
        <v>1241</v>
      </c>
      <c r="M308" s="68" t="s">
        <v>1153</v>
      </c>
      <c r="N308" s="68" t="s">
        <v>1154</v>
      </c>
      <c r="O308" s="68" t="s">
        <v>36</v>
      </c>
      <c r="P308" s="68" t="s">
        <v>134</v>
      </c>
      <c r="Q308" s="68" t="s">
        <v>38</v>
      </c>
      <c r="R308" s="68" t="s">
        <v>1242</v>
      </c>
      <c r="S308" s="70" t="s">
        <v>1243</v>
      </c>
      <c r="T308" s="70"/>
      <c r="U308" s="80"/>
      <c r="V308" s="80"/>
      <c r="W308" s="80"/>
      <c r="X308" s="80"/>
      <c r="Y308" s="80"/>
      <c r="Z308" s="80"/>
      <c r="AA308" s="78"/>
    </row>
    <row r="309" spans="1:27" s="79" customFormat="1" ht="72.5" x14ac:dyDescent="0.35">
      <c r="A309" s="66">
        <v>2131447464</v>
      </c>
      <c r="B309" s="66" t="s">
        <v>26</v>
      </c>
      <c r="C309" s="66" t="s">
        <v>51</v>
      </c>
      <c r="D309" s="66" t="s">
        <v>52</v>
      </c>
      <c r="E309" s="66" t="s">
        <v>53</v>
      </c>
      <c r="F309" s="66" t="s">
        <v>54</v>
      </c>
      <c r="G309" s="66">
        <v>1542</v>
      </c>
      <c r="H309" s="66">
        <v>2018</v>
      </c>
      <c r="I309" s="66" t="s">
        <v>44</v>
      </c>
      <c r="J309" s="66" t="s">
        <v>55</v>
      </c>
      <c r="K309" s="66">
        <v>143</v>
      </c>
      <c r="L309" s="66" t="s">
        <v>1244</v>
      </c>
      <c r="M309" s="66" t="s">
        <v>1153</v>
      </c>
      <c r="N309" s="66" t="s">
        <v>1154</v>
      </c>
      <c r="O309" s="66" t="s">
        <v>36</v>
      </c>
      <c r="P309" s="66" t="s">
        <v>58</v>
      </c>
      <c r="Q309" s="66" t="s">
        <v>38</v>
      </c>
      <c r="R309" s="66" t="s">
        <v>1245</v>
      </c>
      <c r="S309" s="70" t="s">
        <v>1246</v>
      </c>
      <c r="T309" s="70"/>
      <c r="U309" s="77"/>
      <c r="V309" s="77"/>
      <c r="W309" s="77"/>
      <c r="X309" s="77"/>
      <c r="Y309" s="77"/>
      <c r="Z309" s="77"/>
      <c r="AA309" s="78"/>
    </row>
    <row r="310" spans="1:27" s="79" customFormat="1" ht="29" x14ac:dyDescent="0.35">
      <c r="A310" s="68">
        <v>2131447464</v>
      </c>
      <c r="B310" s="68" t="s">
        <v>26</v>
      </c>
      <c r="C310" s="68" t="s">
        <v>51</v>
      </c>
      <c r="D310" s="68" t="s">
        <v>52</v>
      </c>
      <c r="E310" s="68" t="s">
        <v>53</v>
      </c>
      <c r="F310" s="68" t="s">
        <v>54</v>
      </c>
      <c r="G310" s="68">
        <v>1542</v>
      </c>
      <c r="H310" s="68">
        <v>2018</v>
      </c>
      <c r="I310" s="68" t="s">
        <v>44</v>
      </c>
      <c r="J310" s="68" t="s">
        <v>55</v>
      </c>
      <c r="K310" s="68">
        <v>145</v>
      </c>
      <c r="L310" s="68" t="s">
        <v>1247</v>
      </c>
      <c r="M310" s="68" t="s">
        <v>1153</v>
      </c>
      <c r="N310" s="68" t="s">
        <v>1154</v>
      </c>
      <c r="O310" s="68" t="s">
        <v>36</v>
      </c>
      <c r="P310" s="68" t="s">
        <v>58</v>
      </c>
      <c r="Q310" s="68" t="s">
        <v>38</v>
      </c>
      <c r="R310" s="68" t="s">
        <v>1248</v>
      </c>
      <c r="S310" s="70" t="s">
        <v>1249</v>
      </c>
      <c r="T310" s="70"/>
      <c r="U310" s="80"/>
      <c r="V310" s="80"/>
      <c r="W310" s="80"/>
      <c r="X310" s="80"/>
      <c r="Y310" s="80"/>
      <c r="Z310" s="80"/>
      <c r="AA310" s="78"/>
    </row>
    <row r="311" spans="1:27" s="79" customFormat="1" ht="38.5" customHeight="1" x14ac:dyDescent="0.35">
      <c r="A311" s="66">
        <v>2131447464</v>
      </c>
      <c r="B311" s="66" t="s">
        <v>26</v>
      </c>
      <c r="C311" s="66" t="s">
        <v>51</v>
      </c>
      <c r="D311" s="66" t="s">
        <v>52</v>
      </c>
      <c r="E311" s="66" t="s">
        <v>53</v>
      </c>
      <c r="F311" s="66" t="s">
        <v>54</v>
      </c>
      <c r="G311" s="66">
        <v>1542</v>
      </c>
      <c r="H311" s="66">
        <v>2018</v>
      </c>
      <c r="I311" s="66" t="s">
        <v>44</v>
      </c>
      <c r="J311" s="66" t="s">
        <v>55</v>
      </c>
      <c r="K311" s="66">
        <v>146</v>
      </c>
      <c r="L311" s="66" t="s">
        <v>1250</v>
      </c>
      <c r="M311" s="66" t="s">
        <v>1153</v>
      </c>
      <c r="N311" s="66" t="s">
        <v>1154</v>
      </c>
      <c r="O311" s="66" t="s">
        <v>36</v>
      </c>
      <c r="P311" s="66" t="s">
        <v>58</v>
      </c>
      <c r="Q311" s="66" t="s">
        <v>38</v>
      </c>
      <c r="R311" s="66" t="s">
        <v>1251</v>
      </c>
      <c r="S311" s="70" t="s">
        <v>1252</v>
      </c>
      <c r="T311" s="70"/>
      <c r="U311" s="77"/>
      <c r="V311" s="77"/>
      <c r="W311" s="77"/>
      <c r="X311" s="77"/>
      <c r="Y311" s="77"/>
      <c r="Z311" s="77"/>
      <c r="AA311" s="78"/>
    </row>
    <row r="312" spans="1:27" s="79" customFormat="1" ht="43" customHeight="1" x14ac:dyDescent="0.35">
      <c r="A312" s="68">
        <v>2131447464</v>
      </c>
      <c r="B312" s="68" t="s">
        <v>26</v>
      </c>
      <c r="C312" s="68" t="s">
        <v>51</v>
      </c>
      <c r="D312" s="68" t="s">
        <v>52</v>
      </c>
      <c r="E312" s="68" t="s">
        <v>53</v>
      </c>
      <c r="F312" s="68" t="s">
        <v>54</v>
      </c>
      <c r="G312" s="68">
        <v>1542</v>
      </c>
      <c r="H312" s="68">
        <v>2018</v>
      </c>
      <c r="I312" s="68" t="s">
        <v>44</v>
      </c>
      <c r="J312" s="68" t="s">
        <v>55</v>
      </c>
      <c r="K312" s="68">
        <v>147</v>
      </c>
      <c r="L312" s="68" t="s">
        <v>1253</v>
      </c>
      <c r="M312" s="68" t="s">
        <v>1153</v>
      </c>
      <c r="N312" s="68" t="s">
        <v>1154</v>
      </c>
      <c r="O312" s="68" t="s">
        <v>36</v>
      </c>
      <c r="P312" s="68" t="s">
        <v>58</v>
      </c>
      <c r="Q312" s="68" t="s">
        <v>38</v>
      </c>
      <c r="R312" s="68" t="s">
        <v>1251</v>
      </c>
      <c r="S312" s="70" t="s">
        <v>1254</v>
      </c>
      <c r="T312" s="70"/>
      <c r="U312" s="80"/>
      <c r="V312" s="80"/>
      <c r="W312" s="80"/>
      <c r="X312" s="80"/>
      <c r="Y312" s="80"/>
      <c r="Z312" s="80"/>
      <c r="AA312" s="78"/>
    </row>
    <row r="313" spans="1:27" s="79" customFormat="1" ht="41" customHeight="1" x14ac:dyDescent="0.35">
      <c r="A313" s="66">
        <v>2131447464</v>
      </c>
      <c r="B313" s="66" t="s">
        <v>26</v>
      </c>
      <c r="C313" s="66" t="s">
        <v>51</v>
      </c>
      <c r="D313" s="66" t="s">
        <v>52</v>
      </c>
      <c r="E313" s="66" t="s">
        <v>53</v>
      </c>
      <c r="F313" s="66" t="s">
        <v>54</v>
      </c>
      <c r="G313" s="66">
        <v>1542</v>
      </c>
      <c r="H313" s="66">
        <v>2018</v>
      </c>
      <c r="I313" s="66" t="s">
        <v>44</v>
      </c>
      <c r="J313" s="66" t="s">
        <v>55</v>
      </c>
      <c r="K313" s="66">
        <v>147</v>
      </c>
      <c r="L313" s="66" t="s">
        <v>1255</v>
      </c>
      <c r="M313" s="66" t="s">
        <v>1153</v>
      </c>
      <c r="N313" s="66" t="s">
        <v>1154</v>
      </c>
      <c r="O313" s="66" t="s">
        <v>36</v>
      </c>
      <c r="P313" s="66" t="s">
        <v>37</v>
      </c>
      <c r="Q313" s="66" t="s">
        <v>38</v>
      </c>
      <c r="R313" s="66" t="s">
        <v>1251</v>
      </c>
      <c r="S313" s="70" t="s">
        <v>1256</v>
      </c>
      <c r="T313" s="70"/>
      <c r="U313" s="77"/>
      <c r="V313" s="77"/>
      <c r="W313" s="77"/>
      <c r="X313" s="77"/>
      <c r="Y313" s="77"/>
      <c r="Z313" s="77"/>
      <c r="AA313" s="78"/>
    </row>
    <row r="314" spans="1:27" s="79" customFormat="1" ht="53" customHeight="1" x14ac:dyDescent="0.35">
      <c r="A314" s="68">
        <v>2131447464</v>
      </c>
      <c r="B314" s="68" t="s">
        <v>26</v>
      </c>
      <c r="C314" s="68" t="s">
        <v>51</v>
      </c>
      <c r="D314" s="68" t="s">
        <v>52</v>
      </c>
      <c r="E314" s="68" t="s">
        <v>53</v>
      </c>
      <c r="F314" s="68" t="s">
        <v>54</v>
      </c>
      <c r="G314" s="68">
        <v>1542</v>
      </c>
      <c r="H314" s="68">
        <v>2018</v>
      </c>
      <c r="I314" s="68" t="s">
        <v>44</v>
      </c>
      <c r="J314" s="68" t="s">
        <v>55</v>
      </c>
      <c r="K314" s="68">
        <v>148</v>
      </c>
      <c r="L314" s="68" t="s">
        <v>1257</v>
      </c>
      <c r="M314" s="68" t="s">
        <v>1153</v>
      </c>
      <c r="N314" s="68" t="s">
        <v>1154</v>
      </c>
      <c r="O314" s="68" t="s">
        <v>36</v>
      </c>
      <c r="P314" s="68" t="s">
        <v>58</v>
      </c>
      <c r="Q314" s="68" t="s">
        <v>38</v>
      </c>
      <c r="R314" s="68" t="s">
        <v>1251</v>
      </c>
      <c r="S314" s="70" t="s">
        <v>1258</v>
      </c>
      <c r="T314" s="70"/>
      <c r="U314" s="80"/>
      <c r="V314" s="80"/>
      <c r="W314" s="80"/>
      <c r="X314" s="80"/>
      <c r="Y314" s="80"/>
      <c r="Z314" s="80"/>
      <c r="AA314" s="78"/>
    </row>
    <row r="315" spans="1:27" s="79" customFormat="1" ht="72.5" x14ac:dyDescent="0.35">
      <c r="A315" s="66">
        <v>2131447464</v>
      </c>
      <c r="B315" s="66" t="s">
        <v>26</v>
      </c>
      <c r="C315" s="66" t="s">
        <v>51</v>
      </c>
      <c r="D315" s="66" t="s">
        <v>52</v>
      </c>
      <c r="E315" s="66" t="s">
        <v>53</v>
      </c>
      <c r="F315" s="66" t="s">
        <v>54</v>
      </c>
      <c r="G315" s="66">
        <v>1542</v>
      </c>
      <c r="H315" s="66">
        <v>2018</v>
      </c>
      <c r="I315" s="66" t="s">
        <v>44</v>
      </c>
      <c r="J315" s="66" t="s">
        <v>55</v>
      </c>
      <c r="K315" s="66">
        <v>149</v>
      </c>
      <c r="L315" s="66" t="s">
        <v>1259</v>
      </c>
      <c r="M315" s="66" t="s">
        <v>1153</v>
      </c>
      <c r="N315" s="66" t="s">
        <v>1154</v>
      </c>
      <c r="O315" s="66" t="s">
        <v>36</v>
      </c>
      <c r="P315" s="66" t="s">
        <v>58</v>
      </c>
      <c r="Q315" s="66" t="s">
        <v>38</v>
      </c>
      <c r="R315" s="66" t="s">
        <v>1251</v>
      </c>
      <c r="S315" s="70" t="s">
        <v>1260</v>
      </c>
      <c r="T315" s="70"/>
      <c r="U315" s="77"/>
      <c r="V315" s="77"/>
      <c r="W315" s="77"/>
      <c r="X315" s="77"/>
      <c r="Y315" s="77"/>
      <c r="Z315" s="77"/>
      <c r="AA315" s="78"/>
    </row>
    <row r="316" spans="1:27" s="79" customFormat="1" ht="58" x14ac:dyDescent="0.35">
      <c r="A316" s="68">
        <v>2131447464</v>
      </c>
      <c r="B316" s="68" t="s">
        <v>26</v>
      </c>
      <c r="C316" s="68" t="s">
        <v>51</v>
      </c>
      <c r="D316" s="68" t="s">
        <v>52</v>
      </c>
      <c r="E316" s="68" t="s">
        <v>53</v>
      </c>
      <c r="F316" s="68" t="s">
        <v>54</v>
      </c>
      <c r="G316" s="68">
        <v>1542</v>
      </c>
      <c r="H316" s="68">
        <v>2018</v>
      </c>
      <c r="I316" s="68" t="s">
        <v>44</v>
      </c>
      <c r="J316" s="68" t="s">
        <v>55</v>
      </c>
      <c r="K316" s="68">
        <v>150</v>
      </c>
      <c r="L316" s="68" t="s">
        <v>1261</v>
      </c>
      <c r="M316" s="68" t="s">
        <v>1153</v>
      </c>
      <c r="N316" s="68" t="s">
        <v>1154</v>
      </c>
      <c r="O316" s="68" t="s">
        <v>36</v>
      </c>
      <c r="P316" s="68" t="s">
        <v>58</v>
      </c>
      <c r="Q316" s="68" t="s">
        <v>38</v>
      </c>
      <c r="R316" s="68" t="s">
        <v>1251</v>
      </c>
      <c r="S316" s="70" t="s">
        <v>1262</v>
      </c>
      <c r="T316" s="70"/>
      <c r="U316" s="80"/>
      <c r="V316" s="80"/>
      <c r="W316" s="80"/>
      <c r="X316" s="80"/>
      <c r="Y316" s="80"/>
      <c r="Z316" s="80"/>
      <c r="AA316" s="78"/>
    </row>
    <row r="317" spans="1:27" s="79" customFormat="1" ht="43.5" x14ac:dyDescent="0.35">
      <c r="A317" s="66">
        <v>2131447464</v>
      </c>
      <c r="B317" s="66" t="s">
        <v>26</v>
      </c>
      <c r="C317" s="66" t="s">
        <v>51</v>
      </c>
      <c r="D317" s="66" t="s">
        <v>52</v>
      </c>
      <c r="E317" s="66" t="s">
        <v>53</v>
      </c>
      <c r="F317" s="66" t="s">
        <v>54</v>
      </c>
      <c r="G317" s="66">
        <v>1542</v>
      </c>
      <c r="H317" s="66">
        <v>2018</v>
      </c>
      <c r="I317" s="66" t="s">
        <v>44</v>
      </c>
      <c r="J317" s="66" t="s">
        <v>55</v>
      </c>
      <c r="K317" s="66">
        <v>151</v>
      </c>
      <c r="L317" s="66" t="s">
        <v>1263</v>
      </c>
      <c r="M317" s="66" t="s">
        <v>1153</v>
      </c>
      <c r="N317" s="66" t="s">
        <v>1154</v>
      </c>
      <c r="O317" s="66" t="s">
        <v>36</v>
      </c>
      <c r="P317" s="66" t="s">
        <v>58</v>
      </c>
      <c r="Q317" s="66" t="s">
        <v>38</v>
      </c>
      <c r="R317" s="66" t="s">
        <v>1251</v>
      </c>
      <c r="S317" s="70" t="s">
        <v>1264</v>
      </c>
      <c r="T317" s="70"/>
      <c r="U317" s="77"/>
      <c r="V317" s="77"/>
      <c r="W317" s="77"/>
      <c r="X317" s="77"/>
      <c r="Y317" s="77"/>
      <c r="Z317" s="77"/>
      <c r="AA317" s="78"/>
    </row>
    <row r="318" spans="1:27" s="79" customFormat="1" ht="39.5" customHeight="1" x14ac:dyDescent="0.35">
      <c r="A318" s="68">
        <v>2131447464</v>
      </c>
      <c r="B318" s="68" t="s">
        <v>26</v>
      </c>
      <c r="C318" s="68" t="s">
        <v>51</v>
      </c>
      <c r="D318" s="68" t="s">
        <v>52</v>
      </c>
      <c r="E318" s="68" t="s">
        <v>53</v>
      </c>
      <c r="F318" s="68" t="s">
        <v>54</v>
      </c>
      <c r="G318" s="68">
        <v>1542</v>
      </c>
      <c r="H318" s="68">
        <v>2018</v>
      </c>
      <c r="I318" s="68" t="s">
        <v>44</v>
      </c>
      <c r="J318" s="68" t="s">
        <v>55</v>
      </c>
      <c r="K318" s="68">
        <v>152</v>
      </c>
      <c r="L318" s="68" t="s">
        <v>1265</v>
      </c>
      <c r="M318" s="68" t="s">
        <v>1153</v>
      </c>
      <c r="N318" s="68" t="s">
        <v>1154</v>
      </c>
      <c r="O318" s="68" t="s">
        <v>36</v>
      </c>
      <c r="P318" s="68" t="s">
        <v>58</v>
      </c>
      <c r="Q318" s="68" t="s">
        <v>38</v>
      </c>
      <c r="R318" s="68" t="s">
        <v>1251</v>
      </c>
      <c r="S318" s="70" t="s">
        <v>1266</v>
      </c>
      <c r="T318" s="70"/>
      <c r="U318" s="80"/>
      <c r="V318" s="80"/>
      <c r="W318" s="80"/>
      <c r="X318" s="80"/>
      <c r="Y318" s="80"/>
      <c r="Z318" s="80"/>
      <c r="AA318" s="78"/>
    </row>
    <row r="319" spans="1:27" s="79" customFormat="1" ht="43.5" x14ac:dyDescent="0.35">
      <c r="A319" s="66">
        <v>2131447464</v>
      </c>
      <c r="B319" s="66" t="s">
        <v>26</v>
      </c>
      <c r="C319" s="66" t="s">
        <v>51</v>
      </c>
      <c r="D319" s="66" t="s">
        <v>52</v>
      </c>
      <c r="E319" s="66" t="s">
        <v>53</v>
      </c>
      <c r="F319" s="66" t="s">
        <v>54</v>
      </c>
      <c r="G319" s="66">
        <v>1542</v>
      </c>
      <c r="H319" s="66">
        <v>2018</v>
      </c>
      <c r="I319" s="66" t="s">
        <v>44</v>
      </c>
      <c r="J319" s="66" t="s">
        <v>55</v>
      </c>
      <c r="K319" s="66">
        <v>153</v>
      </c>
      <c r="L319" s="66" t="s">
        <v>1267</v>
      </c>
      <c r="M319" s="66" t="s">
        <v>1153</v>
      </c>
      <c r="N319" s="66" t="s">
        <v>1154</v>
      </c>
      <c r="O319" s="66" t="s">
        <v>36</v>
      </c>
      <c r="P319" s="66" t="s">
        <v>58</v>
      </c>
      <c r="Q319" s="66" t="s">
        <v>38</v>
      </c>
      <c r="R319" s="66" t="s">
        <v>1251</v>
      </c>
      <c r="S319" s="70" t="s">
        <v>1268</v>
      </c>
      <c r="T319" s="70"/>
      <c r="U319" s="77"/>
      <c r="V319" s="77"/>
      <c r="W319" s="77"/>
      <c r="X319" s="77"/>
      <c r="Y319" s="77"/>
      <c r="Z319" s="77"/>
      <c r="AA319" s="78"/>
    </row>
    <row r="320" spans="1:27" s="79" customFormat="1" ht="87" x14ac:dyDescent="0.35">
      <c r="A320" s="68">
        <v>2131447464</v>
      </c>
      <c r="B320" s="68" t="s">
        <v>26</v>
      </c>
      <c r="C320" s="68" t="s">
        <v>51</v>
      </c>
      <c r="D320" s="68" t="s">
        <v>52</v>
      </c>
      <c r="E320" s="68" t="s">
        <v>53</v>
      </c>
      <c r="F320" s="68" t="s">
        <v>54</v>
      </c>
      <c r="G320" s="68">
        <v>1542</v>
      </c>
      <c r="H320" s="68">
        <v>2018</v>
      </c>
      <c r="I320" s="68" t="s">
        <v>44</v>
      </c>
      <c r="J320" s="68" t="s">
        <v>55</v>
      </c>
      <c r="K320" s="68">
        <v>153</v>
      </c>
      <c r="L320" s="68" t="s">
        <v>1269</v>
      </c>
      <c r="M320" s="68" t="s">
        <v>1153</v>
      </c>
      <c r="N320" s="68" t="s">
        <v>1154</v>
      </c>
      <c r="O320" s="68" t="s">
        <v>36</v>
      </c>
      <c r="P320" s="68" t="s">
        <v>58</v>
      </c>
      <c r="Q320" s="68" t="s">
        <v>38</v>
      </c>
      <c r="R320" s="68" t="s">
        <v>1251</v>
      </c>
      <c r="S320" s="70" t="s">
        <v>1270</v>
      </c>
      <c r="T320" s="70"/>
      <c r="U320" s="80"/>
      <c r="V320" s="80"/>
      <c r="W320" s="80"/>
      <c r="X320" s="80"/>
      <c r="Y320" s="80"/>
      <c r="Z320" s="80"/>
      <c r="AA320" s="78"/>
    </row>
    <row r="321" spans="1:27" s="79" customFormat="1" ht="14.25" customHeight="1" x14ac:dyDescent="0.35">
      <c r="A321" s="66">
        <v>2131447464</v>
      </c>
      <c r="B321" s="66" t="s">
        <v>26</v>
      </c>
      <c r="C321" s="66" t="s">
        <v>51</v>
      </c>
      <c r="D321" s="66" t="s">
        <v>52</v>
      </c>
      <c r="E321" s="66" t="s">
        <v>53</v>
      </c>
      <c r="F321" s="66" t="s">
        <v>54</v>
      </c>
      <c r="G321" s="66">
        <v>1542</v>
      </c>
      <c r="H321" s="66">
        <v>2018</v>
      </c>
      <c r="I321" s="66" t="s">
        <v>44</v>
      </c>
      <c r="J321" s="66" t="s">
        <v>55</v>
      </c>
      <c r="K321" s="66">
        <v>154</v>
      </c>
      <c r="L321" s="66" t="s">
        <v>1271</v>
      </c>
      <c r="M321" s="66" t="s">
        <v>1153</v>
      </c>
      <c r="N321" s="66" t="s">
        <v>1154</v>
      </c>
      <c r="O321" s="66" t="s">
        <v>36</v>
      </c>
      <c r="P321" s="66" t="s">
        <v>58</v>
      </c>
      <c r="Q321" s="66" t="s">
        <v>38</v>
      </c>
      <c r="R321" s="66" t="s">
        <v>1251</v>
      </c>
      <c r="S321" s="70" t="s">
        <v>1272</v>
      </c>
      <c r="T321" s="70"/>
      <c r="U321" s="77"/>
      <c r="V321" s="77"/>
      <c r="W321" s="77"/>
      <c r="X321" s="77"/>
      <c r="Y321" s="77"/>
      <c r="Z321" s="77"/>
      <c r="AA321" s="78"/>
    </row>
    <row r="322" spans="1:27" s="79" customFormat="1" ht="58" x14ac:dyDescent="0.35">
      <c r="A322" s="68">
        <v>2131447464</v>
      </c>
      <c r="B322" s="68" t="s">
        <v>26</v>
      </c>
      <c r="C322" s="68" t="s">
        <v>51</v>
      </c>
      <c r="D322" s="68" t="s">
        <v>52</v>
      </c>
      <c r="E322" s="68" t="s">
        <v>53</v>
      </c>
      <c r="F322" s="68" t="s">
        <v>54</v>
      </c>
      <c r="G322" s="68">
        <v>1542</v>
      </c>
      <c r="H322" s="68">
        <v>2018</v>
      </c>
      <c r="I322" s="68" t="s">
        <v>44</v>
      </c>
      <c r="J322" s="68" t="s">
        <v>55</v>
      </c>
      <c r="K322" s="68">
        <v>155</v>
      </c>
      <c r="L322" s="68" t="s">
        <v>1273</v>
      </c>
      <c r="M322" s="68" t="s">
        <v>1153</v>
      </c>
      <c r="N322" s="68" t="s">
        <v>1154</v>
      </c>
      <c r="O322" s="68" t="s">
        <v>36</v>
      </c>
      <c r="P322" s="68" t="s">
        <v>58</v>
      </c>
      <c r="Q322" s="68" t="s">
        <v>38</v>
      </c>
      <c r="R322" s="68" t="s">
        <v>1251</v>
      </c>
      <c r="S322" s="70" t="s">
        <v>1274</v>
      </c>
      <c r="T322" s="70"/>
      <c r="U322" s="80"/>
      <c r="V322" s="80"/>
      <c r="W322" s="80"/>
      <c r="X322" s="80"/>
      <c r="Y322" s="80"/>
      <c r="Z322" s="80"/>
      <c r="AA322" s="78"/>
    </row>
    <row r="323" spans="1:27" s="79" customFormat="1" ht="37" customHeight="1" x14ac:dyDescent="0.35">
      <c r="A323" s="66">
        <v>2131447464</v>
      </c>
      <c r="B323" s="66" t="s">
        <v>26</v>
      </c>
      <c r="C323" s="66" t="s">
        <v>51</v>
      </c>
      <c r="D323" s="66" t="s">
        <v>52</v>
      </c>
      <c r="E323" s="66" t="s">
        <v>53</v>
      </c>
      <c r="F323" s="66" t="s">
        <v>54</v>
      </c>
      <c r="G323" s="66">
        <v>1542</v>
      </c>
      <c r="H323" s="66">
        <v>2018</v>
      </c>
      <c r="I323" s="66" t="s">
        <v>44</v>
      </c>
      <c r="J323" s="66" t="s">
        <v>55</v>
      </c>
      <c r="K323" s="66">
        <v>156</v>
      </c>
      <c r="L323" s="66" t="s">
        <v>1275</v>
      </c>
      <c r="M323" s="66" t="s">
        <v>1153</v>
      </c>
      <c r="N323" s="66" t="s">
        <v>1154</v>
      </c>
      <c r="O323" s="66" t="s">
        <v>36</v>
      </c>
      <c r="P323" s="66" t="s">
        <v>58</v>
      </c>
      <c r="Q323" s="66" t="s">
        <v>38</v>
      </c>
      <c r="R323" s="66" t="s">
        <v>1251</v>
      </c>
      <c r="S323" s="70" t="s">
        <v>1276</v>
      </c>
      <c r="T323" s="70"/>
      <c r="U323" s="77"/>
      <c r="V323" s="77"/>
      <c r="W323" s="77"/>
      <c r="X323" s="77"/>
      <c r="Y323" s="77"/>
      <c r="Z323" s="77"/>
      <c r="AA323" s="78"/>
    </row>
    <row r="324" spans="1:27" s="79" customFormat="1" ht="29" x14ac:dyDescent="0.35">
      <c r="A324" s="68">
        <v>2131476196</v>
      </c>
      <c r="B324" s="68" t="s">
        <v>26</v>
      </c>
      <c r="C324" s="68" t="s">
        <v>65</v>
      </c>
      <c r="D324" s="68" t="s">
        <v>66</v>
      </c>
      <c r="E324" s="68" t="s">
        <v>67</v>
      </c>
      <c r="F324" s="68" t="s">
        <v>43</v>
      </c>
      <c r="G324" s="68">
        <v>30</v>
      </c>
      <c r="H324" s="68">
        <v>2017</v>
      </c>
      <c r="I324" s="68" t="s">
        <v>44</v>
      </c>
      <c r="J324" s="68" t="s">
        <v>45</v>
      </c>
      <c r="K324" s="68">
        <v>111</v>
      </c>
      <c r="L324" s="68" t="s">
        <v>1277</v>
      </c>
      <c r="M324" s="68" t="s">
        <v>1153</v>
      </c>
      <c r="N324" s="68" t="s">
        <v>1154</v>
      </c>
      <c r="O324" s="68" t="s">
        <v>36</v>
      </c>
      <c r="P324" s="68" t="s">
        <v>510</v>
      </c>
      <c r="Q324" s="68" t="s">
        <v>38</v>
      </c>
      <c r="R324" s="68" t="s">
        <v>38</v>
      </c>
      <c r="S324" s="70" t="s">
        <v>1278</v>
      </c>
      <c r="T324" s="70"/>
      <c r="U324" s="80"/>
      <c r="V324" s="80"/>
      <c r="W324" s="80"/>
      <c r="X324" s="80"/>
      <c r="Y324" s="80"/>
      <c r="Z324" s="80"/>
      <c r="AA324" s="78"/>
    </row>
    <row r="325" spans="1:27" s="79" customFormat="1" ht="43.5" x14ac:dyDescent="0.35">
      <c r="A325" s="66">
        <v>2131476196</v>
      </c>
      <c r="B325" s="66" t="s">
        <v>26</v>
      </c>
      <c r="C325" s="66" t="s">
        <v>65</v>
      </c>
      <c r="D325" s="66" t="s">
        <v>66</v>
      </c>
      <c r="E325" s="66" t="s">
        <v>67</v>
      </c>
      <c r="F325" s="66" t="s">
        <v>43</v>
      </c>
      <c r="G325" s="66">
        <v>30</v>
      </c>
      <c r="H325" s="66">
        <v>2017</v>
      </c>
      <c r="I325" s="66" t="s">
        <v>44</v>
      </c>
      <c r="J325" s="66" t="s">
        <v>45</v>
      </c>
      <c r="K325" s="66">
        <v>112</v>
      </c>
      <c r="L325" s="66" t="s">
        <v>1279</v>
      </c>
      <c r="M325" s="66" t="s">
        <v>1153</v>
      </c>
      <c r="N325" s="66" t="s">
        <v>1154</v>
      </c>
      <c r="O325" s="66" t="s">
        <v>36</v>
      </c>
      <c r="P325" s="66" t="s">
        <v>58</v>
      </c>
      <c r="Q325" s="66" t="s">
        <v>38</v>
      </c>
      <c r="R325" s="66" t="s">
        <v>1280</v>
      </c>
      <c r="S325" s="70" t="s">
        <v>1281</v>
      </c>
      <c r="T325" s="70"/>
      <c r="U325" s="80"/>
      <c r="V325" s="80"/>
      <c r="W325" s="80"/>
      <c r="X325" s="80"/>
      <c r="Y325" s="80"/>
      <c r="Z325" s="80"/>
      <c r="AA325" s="78"/>
    </row>
    <row r="326" spans="1:27" s="79" customFormat="1" ht="87" x14ac:dyDescent="0.35">
      <c r="A326" s="68">
        <v>2131476196</v>
      </c>
      <c r="B326" s="68" t="s">
        <v>26</v>
      </c>
      <c r="C326" s="68" t="s">
        <v>65</v>
      </c>
      <c r="D326" s="68" t="s">
        <v>66</v>
      </c>
      <c r="E326" s="68" t="s">
        <v>67</v>
      </c>
      <c r="F326" s="68" t="s">
        <v>43</v>
      </c>
      <c r="G326" s="68">
        <v>30</v>
      </c>
      <c r="H326" s="68">
        <v>2017</v>
      </c>
      <c r="I326" s="68" t="s">
        <v>44</v>
      </c>
      <c r="J326" s="68" t="s">
        <v>45</v>
      </c>
      <c r="K326" s="68">
        <v>114</v>
      </c>
      <c r="L326" s="68" t="s">
        <v>1282</v>
      </c>
      <c r="M326" s="68" t="s">
        <v>1153</v>
      </c>
      <c r="N326" s="68" t="s">
        <v>1154</v>
      </c>
      <c r="O326" s="68" t="s">
        <v>36</v>
      </c>
      <c r="P326" s="68" t="s">
        <v>1283</v>
      </c>
      <c r="Q326" s="68" t="s">
        <v>38</v>
      </c>
      <c r="R326" s="68" t="s">
        <v>1284</v>
      </c>
      <c r="S326" s="70" t="s">
        <v>1285</v>
      </c>
      <c r="T326" s="70"/>
      <c r="U326" s="77"/>
      <c r="V326" s="77"/>
      <c r="W326" s="77"/>
      <c r="X326" s="77"/>
      <c r="Y326" s="77"/>
      <c r="Z326" s="77"/>
      <c r="AA326" s="78"/>
    </row>
    <row r="327" spans="1:27" s="79" customFormat="1" ht="43.5" x14ac:dyDescent="0.35">
      <c r="A327" s="66">
        <v>2131476196</v>
      </c>
      <c r="B327" s="66" t="s">
        <v>26</v>
      </c>
      <c r="C327" s="66" t="s">
        <v>65</v>
      </c>
      <c r="D327" s="66" t="s">
        <v>66</v>
      </c>
      <c r="E327" s="66" t="s">
        <v>67</v>
      </c>
      <c r="F327" s="66" t="s">
        <v>43</v>
      </c>
      <c r="G327" s="66">
        <v>30</v>
      </c>
      <c r="H327" s="66">
        <v>2017</v>
      </c>
      <c r="I327" s="66" t="s">
        <v>44</v>
      </c>
      <c r="J327" s="66" t="s">
        <v>45</v>
      </c>
      <c r="K327" s="66">
        <v>114</v>
      </c>
      <c r="L327" s="66" t="s">
        <v>1286</v>
      </c>
      <c r="M327" s="66" t="s">
        <v>1153</v>
      </c>
      <c r="N327" s="66" t="s">
        <v>1154</v>
      </c>
      <c r="O327" s="66" t="s">
        <v>36</v>
      </c>
      <c r="P327" s="66" t="s">
        <v>1283</v>
      </c>
      <c r="Q327" s="66" t="s">
        <v>38</v>
      </c>
      <c r="R327" s="66" t="s">
        <v>1284</v>
      </c>
      <c r="S327" s="70" t="s">
        <v>1287</v>
      </c>
      <c r="T327" s="70"/>
      <c r="U327" s="80"/>
      <c r="V327" s="80"/>
      <c r="W327" s="80"/>
      <c r="X327" s="80"/>
      <c r="Y327" s="80"/>
      <c r="Z327" s="80"/>
      <c r="AA327" s="78"/>
    </row>
    <row r="328" spans="1:27" s="79" customFormat="1" ht="217.5" x14ac:dyDescent="0.35">
      <c r="A328" s="68">
        <v>2131523281</v>
      </c>
      <c r="B328" s="68" t="s">
        <v>26</v>
      </c>
      <c r="C328" s="68" t="s">
        <v>213</v>
      </c>
      <c r="D328" s="68" t="s">
        <v>214</v>
      </c>
      <c r="E328" s="68" t="s">
        <v>215</v>
      </c>
      <c r="F328" s="68" t="s">
        <v>43</v>
      </c>
      <c r="G328" s="68">
        <v>26</v>
      </c>
      <c r="H328" s="68">
        <v>2019</v>
      </c>
      <c r="I328" s="68" t="s">
        <v>44</v>
      </c>
      <c r="J328" s="68" t="s">
        <v>74</v>
      </c>
      <c r="K328" s="68">
        <v>54</v>
      </c>
      <c r="L328" s="68" t="s">
        <v>1288</v>
      </c>
      <c r="M328" s="68" t="s">
        <v>1153</v>
      </c>
      <c r="N328" s="68" t="s">
        <v>1154</v>
      </c>
      <c r="O328" s="68" t="s">
        <v>176</v>
      </c>
      <c r="P328" s="68" t="s">
        <v>37</v>
      </c>
      <c r="Q328" s="68" t="s">
        <v>1289</v>
      </c>
      <c r="R328" s="68" t="s">
        <v>1290</v>
      </c>
      <c r="S328" s="70" t="s">
        <v>1291</v>
      </c>
      <c r="T328" s="70" t="s">
        <v>1292</v>
      </c>
      <c r="U328" s="80"/>
      <c r="V328" s="80"/>
      <c r="W328" s="80"/>
      <c r="X328" s="80"/>
      <c r="Y328" s="80"/>
      <c r="Z328" s="80"/>
      <c r="AA328" s="78"/>
    </row>
    <row r="329" spans="1:27" s="79" customFormat="1" ht="246.5" x14ac:dyDescent="0.35">
      <c r="A329" s="66">
        <v>2131523281</v>
      </c>
      <c r="B329" s="66" t="s">
        <v>26</v>
      </c>
      <c r="C329" s="66" t="s">
        <v>213</v>
      </c>
      <c r="D329" s="66" t="s">
        <v>214</v>
      </c>
      <c r="E329" s="66" t="s">
        <v>215</v>
      </c>
      <c r="F329" s="66" t="s">
        <v>43</v>
      </c>
      <c r="G329" s="66">
        <v>26</v>
      </c>
      <c r="H329" s="66">
        <v>2019</v>
      </c>
      <c r="I329" s="66" t="s">
        <v>44</v>
      </c>
      <c r="J329" s="66" t="s">
        <v>74</v>
      </c>
      <c r="K329" s="66">
        <v>55</v>
      </c>
      <c r="L329" s="66" t="s">
        <v>1293</v>
      </c>
      <c r="M329" s="66" t="s">
        <v>1153</v>
      </c>
      <c r="N329" s="66" t="s">
        <v>1154</v>
      </c>
      <c r="O329" s="66" t="s">
        <v>176</v>
      </c>
      <c r="P329" s="66" t="s">
        <v>37</v>
      </c>
      <c r="Q329" s="66" t="s">
        <v>1289</v>
      </c>
      <c r="R329" s="66" t="s">
        <v>1294</v>
      </c>
      <c r="S329" s="70" t="s">
        <v>1295</v>
      </c>
      <c r="T329" s="70" t="s">
        <v>1296</v>
      </c>
      <c r="U329" s="77"/>
      <c r="V329" s="77"/>
      <c r="W329" s="77"/>
      <c r="X329" s="77"/>
      <c r="Y329" s="77"/>
      <c r="Z329" s="77"/>
      <c r="AA329" s="78"/>
    </row>
    <row r="330" spans="1:27" s="79" customFormat="1" ht="18" customHeight="1" x14ac:dyDescent="0.35">
      <c r="A330" s="68">
        <v>2131523281</v>
      </c>
      <c r="B330" s="68" t="s">
        <v>26</v>
      </c>
      <c r="C330" s="68" t="s">
        <v>213</v>
      </c>
      <c r="D330" s="68" t="s">
        <v>214</v>
      </c>
      <c r="E330" s="68" t="s">
        <v>215</v>
      </c>
      <c r="F330" s="68" t="s">
        <v>43</v>
      </c>
      <c r="G330" s="68">
        <v>26</v>
      </c>
      <c r="H330" s="68">
        <v>2019</v>
      </c>
      <c r="I330" s="68" t="s">
        <v>44</v>
      </c>
      <c r="J330" s="68" t="s">
        <v>74</v>
      </c>
      <c r="K330" s="68">
        <v>55</v>
      </c>
      <c r="L330" s="68" t="s">
        <v>1297</v>
      </c>
      <c r="M330" s="68" t="s">
        <v>1153</v>
      </c>
      <c r="N330" s="68" t="s">
        <v>1154</v>
      </c>
      <c r="O330" s="68" t="s">
        <v>176</v>
      </c>
      <c r="P330" s="68" t="s">
        <v>37</v>
      </c>
      <c r="Q330" s="68" t="s">
        <v>1289</v>
      </c>
      <c r="R330" s="68" t="s">
        <v>1298</v>
      </c>
      <c r="S330" s="70" t="s">
        <v>1299</v>
      </c>
      <c r="T330" s="70" t="s">
        <v>1300</v>
      </c>
      <c r="U330" s="80"/>
      <c r="V330" s="80"/>
      <c r="W330" s="80"/>
      <c r="X330" s="80"/>
      <c r="Y330" s="80"/>
      <c r="Z330" s="80"/>
      <c r="AA330" s="78"/>
    </row>
    <row r="331" spans="1:27" s="79" customFormat="1" ht="58" x14ac:dyDescent="0.35">
      <c r="A331" s="66">
        <v>2131523281</v>
      </c>
      <c r="B331" s="66" t="s">
        <v>26</v>
      </c>
      <c r="C331" s="66" t="s">
        <v>213</v>
      </c>
      <c r="D331" s="66" t="s">
        <v>214</v>
      </c>
      <c r="E331" s="66" t="s">
        <v>215</v>
      </c>
      <c r="F331" s="66" t="s">
        <v>43</v>
      </c>
      <c r="G331" s="66">
        <v>26</v>
      </c>
      <c r="H331" s="66">
        <v>2019</v>
      </c>
      <c r="I331" s="66" t="s">
        <v>44</v>
      </c>
      <c r="J331" s="66" t="s">
        <v>74</v>
      </c>
      <c r="K331" s="66">
        <v>57</v>
      </c>
      <c r="L331" s="66" t="s">
        <v>1301</v>
      </c>
      <c r="M331" s="66" t="s">
        <v>1153</v>
      </c>
      <c r="N331" s="66" t="s">
        <v>1154</v>
      </c>
      <c r="O331" s="66" t="s">
        <v>176</v>
      </c>
      <c r="P331" s="66" t="s">
        <v>134</v>
      </c>
      <c r="Q331" s="66" t="s">
        <v>1302</v>
      </c>
      <c r="R331" s="66" t="s">
        <v>1303</v>
      </c>
      <c r="S331" s="70" t="s">
        <v>1304</v>
      </c>
      <c r="T331" s="70" t="s">
        <v>1305</v>
      </c>
      <c r="U331" s="77"/>
      <c r="V331" s="77"/>
      <c r="W331" s="77"/>
      <c r="X331" s="77"/>
      <c r="Y331" s="77"/>
      <c r="Z331" s="77"/>
      <c r="AA331" s="78"/>
    </row>
    <row r="332" spans="1:27" s="79" customFormat="1" ht="116" x14ac:dyDescent="0.35">
      <c r="A332" s="68">
        <v>2131523281</v>
      </c>
      <c r="B332" s="68" t="s">
        <v>26</v>
      </c>
      <c r="C332" s="68" t="s">
        <v>213</v>
      </c>
      <c r="D332" s="68" t="s">
        <v>214</v>
      </c>
      <c r="E332" s="68" t="s">
        <v>215</v>
      </c>
      <c r="F332" s="68" t="s">
        <v>43</v>
      </c>
      <c r="G332" s="68">
        <v>26</v>
      </c>
      <c r="H332" s="68">
        <v>2019</v>
      </c>
      <c r="I332" s="68" t="s">
        <v>44</v>
      </c>
      <c r="J332" s="68" t="s">
        <v>74</v>
      </c>
      <c r="K332" s="68">
        <v>57</v>
      </c>
      <c r="L332" s="68" t="s">
        <v>1306</v>
      </c>
      <c r="M332" s="68" t="s">
        <v>1153</v>
      </c>
      <c r="N332" s="68" t="s">
        <v>1154</v>
      </c>
      <c r="O332" s="68" t="s">
        <v>176</v>
      </c>
      <c r="P332" s="68" t="s">
        <v>134</v>
      </c>
      <c r="Q332" s="68" t="s">
        <v>1302</v>
      </c>
      <c r="R332" s="68" t="s">
        <v>1307</v>
      </c>
      <c r="S332" s="70" t="s">
        <v>1308</v>
      </c>
      <c r="T332" s="70" t="s">
        <v>1309</v>
      </c>
      <c r="U332" s="80"/>
      <c r="V332" s="80"/>
      <c r="W332" s="80"/>
      <c r="X332" s="80"/>
      <c r="Y332" s="80"/>
      <c r="Z332" s="80"/>
      <c r="AA332" s="78"/>
    </row>
    <row r="333" spans="1:27" s="79" customFormat="1" ht="232" x14ac:dyDescent="0.35">
      <c r="A333" s="66">
        <v>2131523281</v>
      </c>
      <c r="B333" s="66" t="s">
        <v>26</v>
      </c>
      <c r="C333" s="66" t="s">
        <v>213</v>
      </c>
      <c r="D333" s="66" t="s">
        <v>214</v>
      </c>
      <c r="E333" s="66" t="s">
        <v>215</v>
      </c>
      <c r="F333" s="66" t="s">
        <v>43</v>
      </c>
      <c r="G333" s="66">
        <v>26</v>
      </c>
      <c r="H333" s="66">
        <v>2019</v>
      </c>
      <c r="I333" s="66" t="s">
        <v>44</v>
      </c>
      <c r="J333" s="66" t="s">
        <v>74</v>
      </c>
      <c r="K333" s="66">
        <v>58</v>
      </c>
      <c r="L333" s="66" t="s">
        <v>1310</v>
      </c>
      <c r="M333" s="66" t="s">
        <v>1153</v>
      </c>
      <c r="N333" s="66" t="s">
        <v>1154</v>
      </c>
      <c r="O333" s="66" t="s">
        <v>176</v>
      </c>
      <c r="P333" s="66" t="s">
        <v>134</v>
      </c>
      <c r="Q333" s="66" t="s">
        <v>1153</v>
      </c>
      <c r="R333" s="66" t="s">
        <v>1311</v>
      </c>
      <c r="S333" s="70" t="s">
        <v>1312</v>
      </c>
      <c r="T333" s="70" t="s">
        <v>1313</v>
      </c>
      <c r="U333" s="77"/>
      <c r="V333" s="77"/>
      <c r="W333" s="77"/>
      <c r="X333" s="77"/>
      <c r="Y333" s="77"/>
      <c r="Z333" s="77"/>
      <c r="AA333" s="78"/>
    </row>
    <row r="334" spans="1:27" s="79" customFormat="1" ht="72.5" x14ac:dyDescent="0.35">
      <c r="A334" s="68">
        <v>2131542388</v>
      </c>
      <c r="B334" s="68" t="s">
        <v>26</v>
      </c>
      <c r="C334" s="68" t="s">
        <v>512</v>
      </c>
      <c r="D334" s="68" t="s">
        <v>72</v>
      </c>
      <c r="E334" s="68" t="s">
        <v>229</v>
      </c>
      <c r="F334" s="68" t="s">
        <v>43</v>
      </c>
      <c r="G334" s="68">
        <v>5</v>
      </c>
      <c r="H334" s="68">
        <v>2018</v>
      </c>
      <c r="I334" s="68" t="s">
        <v>44</v>
      </c>
      <c r="J334" s="68" t="s">
        <v>173</v>
      </c>
      <c r="K334" s="68">
        <v>52</v>
      </c>
      <c r="L334" s="68" t="s">
        <v>1314</v>
      </c>
      <c r="M334" s="68" t="s">
        <v>1153</v>
      </c>
      <c r="N334" s="68" t="s">
        <v>1154</v>
      </c>
      <c r="O334" s="68" t="s">
        <v>36</v>
      </c>
      <c r="P334" s="68" t="s">
        <v>84</v>
      </c>
      <c r="Q334" s="68" t="s">
        <v>38</v>
      </c>
      <c r="R334" s="68" t="s">
        <v>226</v>
      </c>
      <c r="S334" s="70" t="s">
        <v>1315</v>
      </c>
      <c r="T334" s="70"/>
      <c r="U334" s="77"/>
      <c r="V334" s="77"/>
      <c r="W334" s="77"/>
      <c r="X334" s="77"/>
      <c r="Y334" s="77"/>
      <c r="Z334" s="77"/>
      <c r="AA334" s="78"/>
    </row>
    <row r="335" spans="1:27" s="79" customFormat="1" ht="72.5" x14ac:dyDescent="0.35">
      <c r="A335" s="66">
        <v>2131542388</v>
      </c>
      <c r="B335" s="66" t="s">
        <v>26</v>
      </c>
      <c r="C335" s="66" t="s">
        <v>512</v>
      </c>
      <c r="D335" s="66" t="s">
        <v>72</v>
      </c>
      <c r="E335" s="66" t="s">
        <v>229</v>
      </c>
      <c r="F335" s="66" t="s">
        <v>43</v>
      </c>
      <c r="G335" s="66">
        <v>5</v>
      </c>
      <c r="H335" s="66">
        <v>2018</v>
      </c>
      <c r="I335" s="66" t="s">
        <v>44</v>
      </c>
      <c r="J335" s="66" t="s">
        <v>173</v>
      </c>
      <c r="K335" s="66">
        <v>53</v>
      </c>
      <c r="L335" s="66" t="s">
        <v>1316</v>
      </c>
      <c r="M335" s="66" t="s">
        <v>1153</v>
      </c>
      <c r="N335" s="66" t="s">
        <v>1154</v>
      </c>
      <c r="O335" s="66" t="s">
        <v>36</v>
      </c>
      <c r="P335" s="66" t="s">
        <v>84</v>
      </c>
      <c r="Q335" s="66" t="s">
        <v>38</v>
      </c>
      <c r="R335" s="66" t="s">
        <v>226</v>
      </c>
      <c r="S335" s="70" t="s">
        <v>1317</v>
      </c>
      <c r="T335" s="70"/>
      <c r="U335" s="80"/>
      <c r="V335" s="80"/>
      <c r="W335" s="80"/>
      <c r="X335" s="80"/>
      <c r="Y335" s="80"/>
      <c r="Z335" s="80"/>
      <c r="AA335" s="78"/>
    </row>
    <row r="336" spans="1:27" s="79" customFormat="1" ht="16.5" customHeight="1" x14ac:dyDescent="0.35">
      <c r="A336" s="68">
        <v>2131542388</v>
      </c>
      <c r="B336" s="68" t="s">
        <v>26</v>
      </c>
      <c r="C336" s="68" t="s">
        <v>512</v>
      </c>
      <c r="D336" s="68" t="s">
        <v>72</v>
      </c>
      <c r="E336" s="68" t="s">
        <v>229</v>
      </c>
      <c r="F336" s="68" t="s">
        <v>43</v>
      </c>
      <c r="G336" s="68">
        <v>5</v>
      </c>
      <c r="H336" s="68">
        <v>2018</v>
      </c>
      <c r="I336" s="68" t="s">
        <v>44</v>
      </c>
      <c r="J336" s="68" t="s">
        <v>173</v>
      </c>
      <c r="K336" s="68">
        <v>59</v>
      </c>
      <c r="L336" s="68" t="s">
        <v>1318</v>
      </c>
      <c r="M336" s="68" t="s">
        <v>1153</v>
      </c>
      <c r="N336" s="68" t="s">
        <v>1154</v>
      </c>
      <c r="O336" s="68" t="s">
        <v>36</v>
      </c>
      <c r="P336" s="68" t="s">
        <v>84</v>
      </c>
      <c r="Q336" s="68" t="s">
        <v>38</v>
      </c>
      <c r="R336" s="68" t="s">
        <v>226</v>
      </c>
      <c r="S336" s="70" t="s">
        <v>1319</v>
      </c>
      <c r="T336" s="70"/>
      <c r="U336" s="80"/>
      <c r="V336" s="80"/>
      <c r="W336" s="80"/>
      <c r="X336" s="80"/>
      <c r="Y336" s="80"/>
      <c r="Z336" s="80"/>
      <c r="AA336" s="78"/>
    </row>
    <row r="337" spans="1:27" s="79" customFormat="1" ht="186.5" customHeight="1" x14ac:dyDescent="0.35">
      <c r="A337" s="66">
        <v>2131618580</v>
      </c>
      <c r="B337" s="66" t="s">
        <v>26</v>
      </c>
      <c r="C337" s="66" t="s">
        <v>228</v>
      </c>
      <c r="D337" s="66" t="s">
        <v>72</v>
      </c>
      <c r="E337" s="66" t="s">
        <v>229</v>
      </c>
      <c r="F337" s="66" t="s">
        <v>43</v>
      </c>
      <c r="G337" s="66">
        <v>125</v>
      </c>
      <c r="H337" s="66">
        <v>2018</v>
      </c>
      <c r="I337" s="66" t="s">
        <v>44</v>
      </c>
      <c r="J337" s="66" t="s">
        <v>173</v>
      </c>
      <c r="K337" s="66">
        <v>37</v>
      </c>
      <c r="L337" s="66" t="s">
        <v>1320</v>
      </c>
      <c r="M337" s="66" t="s">
        <v>1153</v>
      </c>
      <c r="N337" s="66" t="s">
        <v>1154</v>
      </c>
      <c r="O337" s="66" t="s">
        <v>176</v>
      </c>
      <c r="P337" s="66" t="s">
        <v>1321</v>
      </c>
      <c r="Q337" s="66" t="s">
        <v>1153</v>
      </c>
      <c r="R337" s="66" t="s">
        <v>1322</v>
      </c>
      <c r="S337" s="70" t="s">
        <v>1323</v>
      </c>
      <c r="T337" s="70" t="s">
        <v>1324</v>
      </c>
      <c r="U337" s="80" t="s">
        <v>1325</v>
      </c>
      <c r="V337" s="80" t="s">
        <v>1326</v>
      </c>
      <c r="W337" s="80" t="s">
        <v>1327</v>
      </c>
      <c r="X337" s="80"/>
      <c r="Y337" s="80"/>
      <c r="Z337" s="80"/>
      <c r="AA337" s="78"/>
    </row>
    <row r="338" spans="1:27" s="79" customFormat="1" ht="241.5" customHeight="1" x14ac:dyDescent="0.35">
      <c r="A338" s="68">
        <v>2131618580</v>
      </c>
      <c r="B338" s="68" t="s">
        <v>26</v>
      </c>
      <c r="C338" s="68" t="s">
        <v>228</v>
      </c>
      <c r="D338" s="68" t="s">
        <v>72</v>
      </c>
      <c r="E338" s="68" t="s">
        <v>229</v>
      </c>
      <c r="F338" s="68" t="s">
        <v>43</v>
      </c>
      <c r="G338" s="68">
        <v>125</v>
      </c>
      <c r="H338" s="68">
        <v>2018</v>
      </c>
      <c r="I338" s="68" t="s">
        <v>44</v>
      </c>
      <c r="J338" s="68" t="s">
        <v>173</v>
      </c>
      <c r="K338" s="68">
        <v>40</v>
      </c>
      <c r="L338" s="68" t="s">
        <v>1328</v>
      </c>
      <c r="M338" s="68" t="s">
        <v>1153</v>
      </c>
      <c r="N338" s="68" t="s">
        <v>1154</v>
      </c>
      <c r="O338" s="68" t="s">
        <v>57</v>
      </c>
      <c r="P338" s="68" t="s">
        <v>1329</v>
      </c>
      <c r="Q338" s="68" t="s">
        <v>1153</v>
      </c>
      <c r="R338" s="68" t="s">
        <v>1330</v>
      </c>
      <c r="S338" s="70" t="s">
        <v>1331</v>
      </c>
      <c r="T338" s="70" t="s">
        <v>1332</v>
      </c>
      <c r="U338" s="77" t="s">
        <v>1333</v>
      </c>
      <c r="V338" s="77" t="s">
        <v>1334</v>
      </c>
      <c r="W338" s="77" t="s">
        <v>1335</v>
      </c>
      <c r="X338" s="77"/>
      <c r="Y338" s="77"/>
      <c r="Z338" s="77"/>
      <c r="AA338" s="78"/>
    </row>
    <row r="339" spans="1:27" s="79" customFormat="1" ht="129.5" customHeight="1" x14ac:dyDescent="0.35">
      <c r="A339" s="66">
        <v>2131618580</v>
      </c>
      <c r="B339" s="66" t="s">
        <v>26</v>
      </c>
      <c r="C339" s="66" t="s">
        <v>228</v>
      </c>
      <c r="D339" s="66" t="s">
        <v>72</v>
      </c>
      <c r="E339" s="66" t="s">
        <v>229</v>
      </c>
      <c r="F339" s="66" t="s">
        <v>43</v>
      </c>
      <c r="G339" s="66">
        <v>125</v>
      </c>
      <c r="H339" s="66">
        <v>2018</v>
      </c>
      <c r="I339" s="66" t="s">
        <v>44</v>
      </c>
      <c r="J339" s="66" t="s">
        <v>173</v>
      </c>
      <c r="K339" s="66">
        <v>42</v>
      </c>
      <c r="L339" s="66" t="s">
        <v>1336</v>
      </c>
      <c r="M339" s="66" t="s">
        <v>1153</v>
      </c>
      <c r="N339" s="66" t="s">
        <v>1154</v>
      </c>
      <c r="O339" s="66" t="s">
        <v>176</v>
      </c>
      <c r="P339" s="66" t="s">
        <v>1321</v>
      </c>
      <c r="Q339" s="66" t="s">
        <v>1153</v>
      </c>
      <c r="R339" s="66" t="s">
        <v>1337</v>
      </c>
      <c r="S339" s="70" t="s">
        <v>1338</v>
      </c>
      <c r="T339" s="70" t="s">
        <v>1339</v>
      </c>
      <c r="U339" s="80" t="s">
        <v>1340</v>
      </c>
      <c r="V339" s="80" t="s">
        <v>1341</v>
      </c>
      <c r="W339" s="80" t="s">
        <v>1342</v>
      </c>
      <c r="X339" s="80"/>
      <c r="Y339" s="80"/>
      <c r="Z339" s="80"/>
      <c r="AA339" s="78"/>
    </row>
    <row r="340" spans="1:27" s="79" customFormat="1" ht="167" customHeight="1" x14ac:dyDescent="0.35">
      <c r="A340" s="68">
        <v>2131618580</v>
      </c>
      <c r="B340" s="68" t="s">
        <v>26</v>
      </c>
      <c r="C340" s="68" t="s">
        <v>228</v>
      </c>
      <c r="D340" s="68" t="s">
        <v>72</v>
      </c>
      <c r="E340" s="68" t="s">
        <v>229</v>
      </c>
      <c r="F340" s="68" t="s">
        <v>43</v>
      </c>
      <c r="G340" s="68">
        <v>125</v>
      </c>
      <c r="H340" s="68">
        <v>2018</v>
      </c>
      <c r="I340" s="68" t="s">
        <v>44</v>
      </c>
      <c r="J340" s="68" t="s">
        <v>173</v>
      </c>
      <c r="K340" s="68">
        <v>43</v>
      </c>
      <c r="L340" s="68" t="s">
        <v>1343</v>
      </c>
      <c r="M340" s="68" t="s">
        <v>1153</v>
      </c>
      <c r="N340" s="68" t="s">
        <v>1154</v>
      </c>
      <c r="O340" s="68" t="s">
        <v>176</v>
      </c>
      <c r="P340" s="68" t="s">
        <v>1344</v>
      </c>
      <c r="Q340" s="68" t="s">
        <v>1153</v>
      </c>
      <c r="R340" s="68" t="s">
        <v>1345</v>
      </c>
      <c r="S340" s="70" t="s">
        <v>1346</v>
      </c>
      <c r="T340" s="70" t="s">
        <v>1347</v>
      </c>
      <c r="U340" s="77" t="s">
        <v>1348</v>
      </c>
      <c r="V340" s="77" t="s">
        <v>1349</v>
      </c>
      <c r="W340" s="77" t="s">
        <v>1350</v>
      </c>
      <c r="X340" s="77"/>
      <c r="Y340" s="77"/>
      <c r="Z340" s="77"/>
      <c r="AA340" s="78"/>
    </row>
    <row r="341" spans="1:27" s="79" customFormat="1" ht="242" customHeight="1" x14ac:dyDescent="0.35">
      <c r="A341" s="66">
        <v>2131618580</v>
      </c>
      <c r="B341" s="66" t="s">
        <v>26</v>
      </c>
      <c r="C341" s="66" t="s">
        <v>228</v>
      </c>
      <c r="D341" s="66" t="s">
        <v>72</v>
      </c>
      <c r="E341" s="66" t="s">
        <v>229</v>
      </c>
      <c r="F341" s="66" t="s">
        <v>43</v>
      </c>
      <c r="G341" s="66">
        <v>125</v>
      </c>
      <c r="H341" s="66">
        <v>2018</v>
      </c>
      <c r="I341" s="66" t="s">
        <v>44</v>
      </c>
      <c r="J341" s="66" t="s">
        <v>173</v>
      </c>
      <c r="K341" s="66">
        <v>46</v>
      </c>
      <c r="L341" s="66" t="s">
        <v>1351</v>
      </c>
      <c r="M341" s="66" t="s">
        <v>1153</v>
      </c>
      <c r="N341" s="66" t="s">
        <v>1154</v>
      </c>
      <c r="O341" s="66" t="s">
        <v>176</v>
      </c>
      <c r="P341" s="66" t="s">
        <v>1352</v>
      </c>
      <c r="Q341" s="66" t="s">
        <v>1153</v>
      </c>
      <c r="R341" s="66" t="s">
        <v>1353</v>
      </c>
      <c r="S341" s="70" t="s">
        <v>1354</v>
      </c>
      <c r="T341" s="70" t="s">
        <v>1355</v>
      </c>
      <c r="U341" s="80" t="s">
        <v>1356</v>
      </c>
      <c r="V341" s="80" t="s">
        <v>1357</v>
      </c>
      <c r="W341" s="80" t="s">
        <v>1358</v>
      </c>
      <c r="X341" s="80"/>
      <c r="Y341" s="80"/>
      <c r="Z341" s="80"/>
      <c r="AA341" s="78"/>
    </row>
    <row r="342" spans="1:27" s="79" customFormat="1" ht="184.5" customHeight="1" x14ac:dyDescent="0.35">
      <c r="A342" s="68">
        <v>2131618580</v>
      </c>
      <c r="B342" s="68" t="s">
        <v>26</v>
      </c>
      <c r="C342" s="68" t="s">
        <v>228</v>
      </c>
      <c r="D342" s="68" t="s">
        <v>72</v>
      </c>
      <c r="E342" s="68" t="s">
        <v>229</v>
      </c>
      <c r="F342" s="68" t="s">
        <v>43</v>
      </c>
      <c r="G342" s="68">
        <v>125</v>
      </c>
      <c r="H342" s="68">
        <v>2018</v>
      </c>
      <c r="I342" s="68" t="s">
        <v>44</v>
      </c>
      <c r="J342" s="68" t="s">
        <v>173</v>
      </c>
      <c r="K342" s="68">
        <v>48</v>
      </c>
      <c r="L342" s="68" t="s">
        <v>1320</v>
      </c>
      <c r="M342" s="68" t="s">
        <v>1153</v>
      </c>
      <c r="N342" s="68" t="s">
        <v>1154</v>
      </c>
      <c r="O342" s="68" t="s">
        <v>176</v>
      </c>
      <c r="P342" s="68" t="s">
        <v>1359</v>
      </c>
      <c r="Q342" s="68" t="s">
        <v>1153</v>
      </c>
      <c r="R342" s="68" t="s">
        <v>1330</v>
      </c>
      <c r="S342" s="70" t="s">
        <v>1360</v>
      </c>
      <c r="T342" s="70" t="s">
        <v>1361</v>
      </c>
      <c r="U342" s="77" t="s">
        <v>1362</v>
      </c>
      <c r="V342" s="77" t="s">
        <v>1363</v>
      </c>
      <c r="W342" s="77" t="s">
        <v>1364</v>
      </c>
      <c r="X342" s="77"/>
      <c r="Y342" s="77"/>
      <c r="Z342" s="77"/>
      <c r="AA342" s="78"/>
    </row>
    <row r="343" spans="1:27" s="79" customFormat="1" ht="241.5" customHeight="1" x14ac:dyDescent="0.35">
      <c r="A343" s="66">
        <v>2131618580</v>
      </c>
      <c r="B343" s="66" t="s">
        <v>26</v>
      </c>
      <c r="C343" s="66" t="s">
        <v>228</v>
      </c>
      <c r="D343" s="66" t="s">
        <v>72</v>
      </c>
      <c r="E343" s="66" t="s">
        <v>229</v>
      </c>
      <c r="F343" s="66" t="s">
        <v>43</v>
      </c>
      <c r="G343" s="66">
        <v>125</v>
      </c>
      <c r="H343" s="66">
        <v>2018</v>
      </c>
      <c r="I343" s="66" t="s">
        <v>44</v>
      </c>
      <c r="J343" s="66" t="s">
        <v>173</v>
      </c>
      <c r="K343" s="66">
        <v>51</v>
      </c>
      <c r="L343" s="66" t="s">
        <v>1365</v>
      </c>
      <c r="M343" s="66" t="s">
        <v>1153</v>
      </c>
      <c r="N343" s="66" t="s">
        <v>1154</v>
      </c>
      <c r="O343" s="66" t="s">
        <v>57</v>
      </c>
      <c r="P343" s="66" t="s">
        <v>1321</v>
      </c>
      <c r="Q343" s="66" t="s">
        <v>1153</v>
      </c>
      <c r="R343" s="66" t="s">
        <v>1330</v>
      </c>
      <c r="S343" s="70" t="s">
        <v>1366</v>
      </c>
      <c r="T343" s="70" t="s">
        <v>1367</v>
      </c>
      <c r="U343" s="80" t="s">
        <v>1368</v>
      </c>
      <c r="V343" s="80" t="s">
        <v>1369</v>
      </c>
      <c r="W343" s="80" t="s">
        <v>1370</v>
      </c>
      <c r="X343" s="80"/>
      <c r="Y343" s="80"/>
      <c r="Z343" s="80"/>
      <c r="AA343" s="78"/>
    </row>
    <row r="344" spans="1:27" s="79" customFormat="1" ht="129" customHeight="1" x14ac:dyDescent="0.35">
      <c r="A344" s="68">
        <v>2131618580</v>
      </c>
      <c r="B344" s="68" t="s">
        <v>26</v>
      </c>
      <c r="C344" s="68" t="s">
        <v>228</v>
      </c>
      <c r="D344" s="68" t="s">
        <v>72</v>
      </c>
      <c r="E344" s="68" t="s">
        <v>229</v>
      </c>
      <c r="F344" s="68" t="s">
        <v>43</v>
      </c>
      <c r="G344" s="68">
        <v>125</v>
      </c>
      <c r="H344" s="68">
        <v>2018</v>
      </c>
      <c r="I344" s="68" t="s">
        <v>44</v>
      </c>
      <c r="J344" s="68" t="s">
        <v>173</v>
      </c>
      <c r="K344" s="68">
        <v>53</v>
      </c>
      <c r="L344" s="68" t="s">
        <v>1371</v>
      </c>
      <c r="M344" s="68" t="s">
        <v>1153</v>
      </c>
      <c r="N344" s="68" t="s">
        <v>1154</v>
      </c>
      <c r="O344" s="68" t="s">
        <v>176</v>
      </c>
      <c r="P344" s="68" t="s">
        <v>1321</v>
      </c>
      <c r="Q344" s="68" t="s">
        <v>1153</v>
      </c>
      <c r="R344" s="68" t="s">
        <v>1372</v>
      </c>
      <c r="S344" s="70" t="s">
        <v>1373</v>
      </c>
      <c r="T344" s="70" t="s">
        <v>1374</v>
      </c>
      <c r="U344" s="77" t="s">
        <v>1375</v>
      </c>
      <c r="V344" s="77" t="s">
        <v>1376</v>
      </c>
      <c r="W344" s="77" t="s">
        <v>1377</v>
      </c>
      <c r="X344" s="77"/>
      <c r="Y344" s="77"/>
      <c r="Z344" s="77"/>
      <c r="AA344" s="78"/>
    </row>
    <row r="345" spans="1:27" s="79" customFormat="1" ht="183" customHeight="1" x14ac:dyDescent="0.35">
      <c r="A345" s="66">
        <v>2131618580</v>
      </c>
      <c r="B345" s="66" t="s">
        <v>26</v>
      </c>
      <c r="C345" s="66" t="s">
        <v>228</v>
      </c>
      <c r="D345" s="66" t="s">
        <v>72</v>
      </c>
      <c r="E345" s="66" t="s">
        <v>229</v>
      </c>
      <c r="F345" s="66" t="s">
        <v>43</v>
      </c>
      <c r="G345" s="66">
        <v>125</v>
      </c>
      <c r="H345" s="66">
        <v>2018</v>
      </c>
      <c r="I345" s="66" t="s">
        <v>44</v>
      </c>
      <c r="J345" s="66" t="s">
        <v>173</v>
      </c>
      <c r="K345" s="66">
        <v>54</v>
      </c>
      <c r="L345" s="66" t="s">
        <v>1378</v>
      </c>
      <c r="M345" s="66" t="s">
        <v>1153</v>
      </c>
      <c r="N345" s="66" t="s">
        <v>1154</v>
      </c>
      <c r="O345" s="66" t="s">
        <v>176</v>
      </c>
      <c r="P345" s="66" t="s">
        <v>1329</v>
      </c>
      <c r="Q345" s="66" t="s">
        <v>1153</v>
      </c>
      <c r="R345" s="66" t="s">
        <v>1379</v>
      </c>
      <c r="S345" s="70" t="s">
        <v>1380</v>
      </c>
      <c r="T345" s="70" t="s">
        <v>1381</v>
      </c>
      <c r="U345" s="80" t="s">
        <v>1382</v>
      </c>
      <c r="V345" s="80" t="s">
        <v>1383</v>
      </c>
      <c r="W345" s="80" t="s">
        <v>1384</v>
      </c>
      <c r="X345" s="80"/>
      <c r="Y345" s="80"/>
      <c r="Z345" s="80"/>
      <c r="AA345" s="78"/>
    </row>
    <row r="346" spans="1:27" s="79" customFormat="1" ht="191" customHeight="1" x14ac:dyDescent="0.35">
      <c r="A346" s="68">
        <v>2131618580</v>
      </c>
      <c r="B346" s="68" t="s">
        <v>26</v>
      </c>
      <c r="C346" s="68" t="s">
        <v>228</v>
      </c>
      <c r="D346" s="68" t="s">
        <v>72</v>
      </c>
      <c r="E346" s="68" t="s">
        <v>229</v>
      </c>
      <c r="F346" s="68" t="s">
        <v>43</v>
      </c>
      <c r="G346" s="68">
        <v>125</v>
      </c>
      <c r="H346" s="68">
        <v>2018</v>
      </c>
      <c r="I346" s="68" t="s">
        <v>44</v>
      </c>
      <c r="J346" s="68" t="s">
        <v>173</v>
      </c>
      <c r="K346" s="68">
        <v>57</v>
      </c>
      <c r="L346" s="68" t="s">
        <v>1385</v>
      </c>
      <c r="M346" s="68" t="s">
        <v>1153</v>
      </c>
      <c r="N346" s="68" t="s">
        <v>1154</v>
      </c>
      <c r="O346" s="68" t="s">
        <v>176</v>
      </c>
      <c r="P346" s="68" t="s">
        <v>1321</v>
      </c>
      <c r="Q346" s="68" t="s">
        <v>1153</v>
      </c>
      <c r="R346" s="68" t="s">
        <v>1386</v>
      </c>
      <c r="S346" s="70" t="s">
        <v>1387</v>
      </c>
      <c r="T346" s="70" t="s">
        <v>1388</v>
      </c>
      <c r="U346" s="77" t="s">
        <v>1389</v>
      </c>
      <c r="V346" s="77" t="s">
        <v>1390</v>
      </c>
      <c r="W346" s="77" t="s">
        <v>1391</v>
      </c>
      <c r="X346" s="77"/>
      <c r="Y346" s="77"/>
      <c r="Z346" s="77"/>
      <c r="AA346" s="78"/>
    </row>
    <row r="347" spans="1:27" s="79" customFormat="1" ht="190.5" customHeight="1" x14ac:dyDescent="0.35">
      <c r="A347" s="66">
        <v>2131618580</v>
      </c>
      <c r="B347" s="66" t="s">
        <v>26</v>
      </c>
      <c r="C347" s="66" t="s">
        <v>228</v>
      </c>
      <c r="D347" s="66" t="s">
        <v>72</v>
      </c>
      <c r="E347" s="66" t="s">
        <v>229</v>
      </c>
      <c r="F347" s="66" t="s">
        <v>43</v>
      </c>
      <c r="G347" s="66">
        <v>125</v>
      </c>
      <c r="H347" s="66">
        <v>2018</v>
      </c>
      <c r="I347" s="66" t="s">
        <v>44</v>
      </c>
      <c r="J347" s="66" t="s">
        <v>173</v>
      </c>
      <c r="K347" s="66">
        <v>59</v>
      </c>
      <c r="L347" s="66" t="s">
        <v>1392</v>
      </c>
      <c r="M347" s="66" t="s">
        <v>1153</v>
      </c>
      <c r="N347" s="66" t="s">
        <v>1154</v>
      </c>
      <c r="O347" s="66" t="s">
        <v>176</v>
      </c>
      <c r="P347" s="66" t="s">
        <v>1321</v>
      </c>
      <c r="Q347" s="66" t="s">
        <v>1153</v>
      </c>
      <c r="R347" s="66" t="s">
        <v>1379</v>
      </c>
      <c r="S347" s="70" t="s">
        <v>1393</v>
      </c>
      <c r="T347" s="70" t="s">
        <v>1394</v>
      </c>
      <c r="U347" s="80" t="s">
        <v>1395</v>
      </c>
      <c r="V347" s="80" t="s">
        <v>1396</v>
      </c>
      <c r="W347" s="80"/>
      <c r="X347" s="80"/>
      <c r="Y347" s="80"/>
      <c r="Z347" s="80"/>
      <c r="AA347" s="78"/>
    </row>
    <row r="348" spans="1:27" s="79" customFormat="1" ht="129.5" customHeight="1" x14ac:dyDescent="0.35">
      <c r="A348" s="68">
        <v>2131618580</v>
      </c>
      <c r="B348" s="68" t="s">
        <v>26</v>
      </c>
      <c r="C348" s="68" t="s">
        <v>228</v>
      </c>
      <c r="D348" s="68" t="s">
        <v>72</v>
      </c>
      <c r="E348" s="68" t="s">
        <v>229</v>
      </c>
      <c r="F348" s="68" t="s">
        <v>43</v>
      </c>
      <c r="G348" s="68">
        <v>125</v>
      </c>
      <c r="H348" s="68">
        <v>2018</v>
      </c>
      <c r="I348" s="68" t="s">
        <v>44</v>
      </c>
      <c r="J348" s="68" t="s">
        <v>173</v>
      </c>
      <c r="K348" s="68">
        <v>61</v>
      </c>
      <c r="L348" s="68" t="s">
        <v>1397</v>
      </c>
      <c r="M348" s="68" t="s">
        <v>1153</v>
      </c>
      <c r="N348" s="68" t="s">
        <v>1154</v>
      </c>
      <c r="O348" s="68" t="s">
        <v>176</v>
      </c>
      <c r="P348" s="68" t="s">
        <v>941</v>
      </c>
      <c r="Q348" s="68" t="s">
        <v>1153</v>
      </c>
      <c r="R348" s="68" t="s">
        <v>1379</v>
      </c>
      <c r="S348" s="70" t="s">
        <v>1398</v>
      </c>
      <c r="T348" s="70" t="s">
        <v>1399</v>
      </c>
      <c r="U348" s="77" t="s">
        <v>1400</v>
      </c>
      <c r="V348" s="77" t="s">
        <v>1401</v>
      </c>
      <c r="W348" s="77" t="s">
        <v>1402</v>
      </c>
      <c r="X348" s="77"/>
      <c r="Y348" s="77"/>
      <c r="Z348" s="77"/>
      <c r="AA348" s="78"/>
    </row>
    <row r="349" spans="1:27" s="79" customFormat="1" ht="116" x14ac:dyDescent="0.35">
      <c r="A349" s="66">
        <v>2131618580</v>
      </c>
      <c r="B349" s="66" t="s">
        <v>26</v>
      </c>
      <c r="C349" s="66" t="s">
        <v>228</v>
      </c>
      <c r="D349" s="66" t="s">
        <v>72</v>
      </c>
      <c r="E349" s="66" t="s">
        <v>229</v>
      </c>
      <c r="F349" s="66" t="s">
        <v>43</v>
      </c>
      <c r="G349" s="66">
        <v>125</v>
      </c>
      <c r="H349" s="66">
        <v>2018</v>
      </c>
      <c r="I349" s="66" t="s">
        <v>44</v>
      </c>
      <c r="J349" s="66" t="s">
        <v>173</v>
      </c>
      <c r="K349" s="66">
        <v>105</v>
      </c>
      <c r="L349" s="66" t="s">
        <v>1403</v>
      </c>
      <c r="M349" s="66" t="s">
        <v>1153</v>
      </c>
      <c r="N349" s="66" t="s">
        <v>1154</v>
      </c>
      <c r="O349" s="66" t="s">
        <v>36</v>
      </c>
      <c r="P349" s="66" t="s">
        <v>84</v>
      </c>
      <c r="Q349" s="66" t="s">
        <v>38</v>
      </c>
      <c r="R349" s="66" t="s">
        <v>38</v>
      </c>
      <c r="S349" s="70" t="s">
        <v>1404</v>
      </c>
      <c r="T349" s="70"/>
      <c r="U349" s="77"/>
      <c r="V349" s="77"/>
      <c r="W349" s="77"/>
      <c r="X349" s="77"/>
      <c r="Y349" s="77"/>
      <c r="Z349" s="77"/>
      <c r="AA349" s="78"/>
    </row>
    <row r="350" spans="1:27" s="79" customFormat="1" ht="58" x14ac:dyDescent="0.35">
      <c r="A350" s="68">
        <v>2131618580</v>
      </c>
      <c r="B350" s="68" t="s">
        <v>26</v>
      </c>
      <c r="C350" s="68" t="s">
        <v>228</v>
      </c>
      <c r="D350" s="68" t="s">
        <v>72</v>
      </c>
      <c r="E350" s="68" t="s">
        <v>229</v>
      </c>
      <c r="F350" s="68" t="s">
        <v>43</v>
      </c>
      <c r="G350" s="68">
        <v>125</v>
      </c>
      <c r="H350" s="68">
        <v>2018</v>
      </c>
      <c r="I350" s="68" t="s">
        <v>44</v>
      </c>
      <c r="J350" s="68" t="s">
        <v>173</v>
      </c>
      <c r="K350" s="68">
        <v>107</v>
      </c>
      <c r="L350" s="68" t="s">
        <v>1405</v>
      </c>
      <c r="M350" s="68" t="s">
        <v>1153</v>
      </c>
      <c r="N350" s="68" t="s">
        <v>1154</v>
      </c>
      <c r="O350" s="68" t="s">
        <v>36</v>
      </c>
      <c r="P350" s="68" t="s">
        <v>58</v>
      </c>
      <c r="Q350" s="68" t="s">
        <v>38</v>
      </c>
      <c r="R350" s="68" t="s">
        <v>38</v>
      </c>
      <c r="S350" s="70" t="s">
        <v>1406</v>
      </c>
      <c r="T350" s="70"/>
      <c r="U350" s="80"/>
      <c r="V350" s="80"/>
      <c r="W350" s="80"/>
      <c r="X350" s="80"/>
      <c r="Y350" s="80"/>
      <c r="Z350" s="80"/>
      <c r="AA350" s="78"/>
    </row>
    <row r="351" spans="1:27" s="79" customFormat="1" ht="29" x14ac:dyDescent="0.35">
      <c r="A351" s="66">
        <v>2131618580</v>
      </c>
      <c r="B351" s="66" t="s">
        <v>26</v>
      </c>
      <c r="C351" s="66" t="s">
        <v>228</v>
      </c>
      <c r="D351" s="66" t="s">
        <v>72</v>
      </c>
      <c r="E351" s="66" t="s">
        <v>229</v>
      </c>
      <c r="F351" s="66" t="s">
        <v>43</v>
      </c>
      <c r="G351" s="66">
        <v>125</v>
      </c>
      <c r="H351" s="66">
        <v>2018</v>
      </c>
      <c r="I351" s="66" t="s">
        <v>44</v>
      </c>
      <c r="J351" s="66" t="s">
        <v>173</v>
      </c>
      <c r="K351" s="66">
        <v>108</v>
      </c>
      <c r="L351" s="66" t="s">
        <v>1407</v>
      </c>
      <c r="M351" s="66" t="s">
        <v>1153</v>
      </c>
      <c r="N351" s="66" t="s">
        <v>1154</v>
      </c>
      <c r="O351" s="66" t="s">
        <v>36</v>
      </c>
      <c r="P351" s="66" t="s">
        <v>84</v>
      </c>
      <c r="Q351" s="66" t="s">
        <v>38</v>
      </c>
      <c r="R351" s="66" t="s">
        <v>38</v>
      </c>
      <c r="S351" s="70" t="s">
        <v>1408</v>
      </c>
      <c r="T351" s="70"/>
      <c r="U351" s="77"/>
      <c r="V351" s="77"/>
      <c r="W351" s="77"/>
      <c r="X351" s="77"/>
      <c r="Y351" s="77"/>
      <c r="Z351" s="77"/>
      <c r="AA351" s="78"/>
    </row>
    <row r="352" spans="1:27" s="79" customFormat="1" ht="29" x14ac:dyDescent="0.35">
      <c r="A352" s="68">
        <v>2131618580</v>
      </c>
      <c r="B352" s="68" t="s">
        <v>26</v>
      </c>
      <c r="C352" s="68" t="s">
        <v>228</v>
      </c>
      <c r="D352" s="68" t="s">
        <v>72</v>
      </c>
      <c r="E352" s="68" t="s">
        <v>229</v>
      </c>
      <c r="F352" s="68" t="s">
        <v>43</v>
      </c>
      <c r="G352" s="68">
        <v>125</v>
      </c>
      <c r="H352" s="68">
        <v>2018</v>
      </c>
      <c r="I352" s="68" t="s">
        <v>44</v>
      </c>
      <c r="J352" s="68" t="s">
        <v>173</v>
      </c>
      <c r="K352" s="68">
        <v>109</v>
      </c>
      <c r="L352" s="68" t="s">
        <v>1409</v>
      </c>
      <c r="M352" s="68" t="s">
        <v>1153</v>
      </c>
      <c r="N352" s="68" t="s">
        <v>1154</v>
      </c>
      <c r="O352" s="68" t="s">
        <v>36</v>
      </c>
      <c r="P352" s="68" t="s">
        <v>58</v>
      </c>
      <c r="Q352" s="68" t="s">
        <v>38</v>
      </c>
      <c r="R352" s="68" t="s">
        <v>38</v>
      </c>
      <c r="S352" s="70" t="s">
        <v>1410</v>
      </c>
      <c r="T352" s="70"/>
      <c r="U352" s="80"/>
      <c r="V352" s="80"/>
      <c r="W352" s="80"/>
      <c r="X352" s="80"/>
      <c r="Y352" s="80"/>
      <c r="Z352" s="80"/>
      <c r="AA352" s="78"/>
    </row>
    <row r="353" spans="1:27" s="79" customFormat="1" ht="43.5" x14ac:dyDescent="0.35">
      <c r="A353" s="66">
        <v>2131618580</v>
      </c>
      <c r="B353" s="66" t="s">
        <v>26</v>
      </c>
      <c r="C353" s="66" t="s">
        <v>228</v>
      </c>
      <c r="D353" s="66" t="s">
        <v>72</v>
      </c>
      <c r="E353" s="66" t="s">
        <v>229</v>
      </c>
      <c r="F353" s="66" t="s">
        <v>43</v>
      </c>
      <c r="G353" s="66">
        <v>125</v>
      </c>
      <c r="H353" s="66">
        <v>2018</v>
      </c>
      <c r="I353" s="66" t="s">
        <v>44</v>
      </c>
      <c r="J353" s="66" t="s">
        <v>173</v>
      </c>
      <c r="K353" s="66">
        <v>118</v>
      </c>
      <c r="L353" s="66" t="s">
        <v>1411</v>
      </c>
      <c r="M353" s="66" t="s">
        <v>1153</v>
      </c>
      <c r="N353" s="66" t="s">
        <v>1154</v>
      </c>
      <c r="O353" s="66" t="s">
        <v>36</v>
      </c>
      <c r="P353" s="66" t="s">
        <v>58</v>
      </c>
      <c r="Q353" s="66" t="s">
        <v>38</v>
      </c>
      <c r="R353" s="66" t="s">
        <v>32</v>
      </c>
      <c r="S353" s="70" t="s">
        <v>1412</v>
      </c>
      <c r="T353" s="70"/>
      <c r="U353" s="80"/>
      <c r="V353" s="80"/>
      <c r="W353" s="80"/>
      <c r="X353" s="80"/>
      <c r="Y353" s="80"/>
      <c r="Z353" s="80"/>
      <c r="AA353" s="78"/>
    </row>
    <row r="354" spans="1:27" s="79" customFormat="1" ht="58" x14ac:dyDescent="0.35">
      <c r="A354" s="68">
        <v>2131618580</v>
      </c>
      <c r="B354" s="68" t="s">
        <v>26</v>
      </c>
      <c r="C354" s="68" t="s">
        <v>228</v>
      </c>
      <c r="D354" s="68" t="s">
        <v>72</v>
      </c>
      <c r="E354" s="68" t="s">
        <v>229</v>
      </c>
      <c r="F354" s="68" t="s">
        <v>43</v>
      </c>
      <c r="G354" s="68">
        <v>125</v>
      </c>
      <c r="H354" s="68">
        <v>2018</v>
      </c>
      <c r="I354" s="68" t="s">
        <v>44</v>
      </c>
      <c r="J354" s="68" t="s">
        <v>173</v>
      </c>
      <c r="K354" s="68">
        <v>119</v>
      </c>
      <c r="L354" s="68" t="s">
        <v>1413</v>
      </c>
      <c r="M354" s="68" t="s">
        <v>1153</v>
      </c>
      <c r="N354" s="68" t="s">
        <v>1154</v>
      </c>
      <c r="O354" s="68" t="s">
        <v>36</v>
      </c>
      <c r="P354" s="68" t="s">
        <v>58</v>
      </c>
      <c r="Q354" s="68" t="s">
        <v>38</v>
      </c>
      <c r="R354" s="68" t="s">
        <v>32</v>
      </c>
      <c r="S354" s="70" t="s">
        <v>1414</v>
      </c>
      <c r="T354" s="70"/>
      <c r="U354" s="77"/>
      <c r="V354" s="77"/>
      <c r="W354" s="77"/>
      <c r="X354" s="77"/>
      <c r="Y354" s="77"/>
      <c r="Z354" s="77"/>
      <c r="AA354" s="78"/>
    </row>
    <row r="355" spans="1:27" s="79" customFormat="1" ht="87" x14ac:dyDescent="0.35">
      <c r="A355" s="66">
        <v>2131795389</v>
      </c>
      <c r="B355" s="66" t="s">
        <v>26</v>
      </c>
      <c r="C355" s="66" t="s">
        <v>1043</v>
      </c>
      <c r="D355" s="66" t="s">
        <v>214</v>
      </c>
      <c r="E355" s="66" t="s">
        <v>1044</v>
      </c>
      <c r="F355" s="66" t="s">
        <v>43</v>
      </c>
      <c r="G355" s="66">
        <v>56</v>
      </c>
      <c r="H355" s="66">
        <v>2018</v>
      </c>
      <c r="I355" s="66" t="s">
        <v>44</v>
      </c>
      <c r="J355" s="66" t="s">
        <v>45</v>
      </c>
      <c r="K355" s="66">
        <v>28</v>
      </c>
      <c r="L355" s="66" t="s">
        <v>1415</v>
      </c>
      <c r="M355" s="66" t="s">
        <v>1153</v>
      </c>
      <c r="N355" s="66" t="s">
        <v>1154</v>
      </c>
      <c r="O355" s="66" t="s">
        <v>176</v>
      </c>
      <c r="P355" s="66" t="s">
        <v>1046</v>
      </c>
      <c r="Q355" s="66" t="s">
        <v>1302</v>
      </c>
      <c r="R355" s="66" t="s">
        <v>1416</v>
      </c>
      <c r="S355" s="70" t="s">
        <v>1417</v>
      </c>
      <c r="T355" s="70" t="s">
        <v>1418</v>
      </c>
      <c r="U355" s="80"/>
      <c r="V355" s="80"/>
      <c r="W355" s="80"/>
      <c r="X355" s="80"/>
      <c r="Y355" s="80"/>
      <c r="Z355" s="80"/>
      <c r="AA355" s="78"/>
    </row>
    <row r="356" spans="1:27" s="79" customFormat="1" ht="203" x14ac:dyDescent="0.35">
      <c r="A356" s="68">
        <v>2131795389</v>
      </c>
      <c r="B356" s="68" t="s">
        <v>26</v>
      </c>
      <c r="C356" s="68" t="s">
        <v>1043</v>
      </c>
      <c r="D356" s="68" t="s">
        <v>214</v>
      </c>
      <c r="E356" s="68" t="s">
        <v>1044</v>
      </c>
      <c r="F356" s="68" t="s">
        <v>43</v>
      </c>
      <c r="G356" s="68">
        <v>56</v>
      </c>
      <c r="H356" s="68">
        <v>2018</v>
      </c>
      <c r="I356" s="68" t="s">
        <v>44</v>
      </c>
      <c r="J356" s="68" t="s">
        <v>45</v>
      </c>
      <c r="K356" s="68">
        <v>32</v>
      </c>
      <c r="L356" s="68" t="s">
        <v>1419</v>
      </c>
      <c r="M356" s="68" t="s">
        <v>1153</v>
      </c>
      <c r="N356" s="68" t="s">
        <v>1154</v>
      </c>
      <c r="O356" s="68" t="s">
        <v>176</v>
      </c>
      <c r="P356" s="68" t="s">
        <v>1046</v>
      </c>
      <c r="Q356" s="68" t="s">
        <v>1036</v>
      </c>
      <c r="R356" s="68" t="s">
        <v>1420</v>
      </c>
      <c r="S356" s="70" t="s">
        <v>1421</v>
      </c>
      <c r="T356" s="70" t="s">
        <v>1422</v>
      </c>
      <c r="U356" s="80"/>
      <c r="V356" s="80"/>
      <c r="W356" s="80"/>
      <c r="X356" s="80"/>
      <c r="Y356" s="80"/>
      <c r="Z356" s="80"/>
      <c r="AA356" s="78"/>
    </row>
    <row r="357" spans="1:27" s="79" customFormat="1" ht="116" x14ac:dyDescent="0.35">
      <c r="A357" s="66">
        <v>2131795389</v>
      </c>
      <c r="B357" s="66" t="s">
        <v>26</v>
      </c>
      <c r="C357" s="66" t="s">
        <v>1043</v>
      </c>
      <c r="D357" s="66" t="s">
        <v>214</v>
      </c>
      <c r="E357" s="66" t="s">
        <v>1044</v>
      </c>
      <c r="F357" s="66" t="s">
        <v>43</v>
      </c>
      <c r="G357" s="66">
        <v>56</v>
      </c>
      <c r="H357" s="66">
        <v>2018</v>
      </c>
      <c r="I357" s="66" t="s">
        <v>44</v>
      </c>
      <c r="J357" s="66" t="s">
        <v>45</v>
      </c>
      <c r="K357" s="66">
        <v>33</v>
      </c>
      <c r="L357" s="66" t="s">
        <v>1423</v>
      </c>
      <c r="M357" s="66" t="s">
        <v>1153</v>
      </c>
      <c r="N357" s="66" t="s">
        <v>1154</v>
      </c>
      <c r="O357" s="66" t="s">
        <v>176</v>
      </c>
      <c r="P357" s="66" t="s">
        <v>1046</v>
      </c>
      <c r="Q357" s="66" t="s">
        <v>1036</v>
      </c>
      <c r="R357" s="66" t="s">
        <v>1420</v>
      </c>
      <c r="S357" s="70" t="s">
        <v>1424</v>
      </c>
      <c r="T357" s="70" t="s">
        <v>1425</v>
      </c>
      <c r="U357" s="77"/>
      <c r="V357" s="77"/>
      <c r="W357" s="77"/>
      <c r="X357" s="77"/>
      <c r="Y357" s="77"/>
      <c r="Z357" s="77"/>
      <c r="AA357" s="78"/>
    </row>
    <row r="358" spans="1:27" s="79" customFormat="1" ht="58" x14ac:dyDescent="0.35">
      <c r="A358" s="68">
        <v>2131795389</v>
      </c>
      <c r="B358" s="68" t="s">
        <v>26</v>
      </c>
      <c r="C358" s="68" t="s">
        <v>1043</v>
      </c>
      <c r="D358" s="68" t="s">
        <v>214</v>
      </c>
      <c r="E358" s="68" t="s">
        <v>1044</v>
      </c>
      <c r="F358" s="68" t="s">
        <v>43</v>
      </c>
      <c r="G358" s="68">
        <v>56</v>
      </c>
      <c r="H358" s="68">
        <v>2018</v>
      </c>
      <c r="I358" s="68" t="s">
        <v>44</v>
      </c>
      <c r="J358" s="68" t="s">
        <v>45</v>
      </c>
      <c r="K358" s="68">
        <v>92</v>
      </c>
      <c r="L358" s="68" t="s">
        <v>1426</v>
      </c>
      <c r="M358" s="68" t="s">
        <v>1153</v>
      </c>
      <c r="N358" s="68" t="s">
        <v>1154</v>
      </c>
      <c r="O358" s="68" t="s">
        <v>36</v>
      </c>
      <c r="P358" s="68" t="s">
        <v>58</v>
      </c>
      <c r="Q358" s="68" t="s">
        <v>38</v>
      </c>
      <c r="R358" s="68" t="s">
        <v>1427</v>
      </c>
      <c r="S358" s="70" t="s">
        <v>1428</v>
      </c>
      <c r="T358" s="70"/>
      <c r="U358" s="80"/>
      <c r="V358" s="80"/>
      <c r="W358" s="80"/>
      <c r="X358" s="80"/>
      <c r="Y358" s="80"/>
      <c r="Z358" s="80"/>
      <c r="AA358" s="78"/>
    </row>
    <row r="359" spans="1:27" s="79" customFormat="1" ht="116" x14ac:dyDescent="0.35">
      <c r="A359" s="66">
        <v>2131795389</v>
      </c>
      <c r="B359" s="66" t="s">
        <v>26</v>
      </c>
      <c r="C359" s="66" t="s">
        <v>1043</v>
      </c>
      <c r="D359" s="66" t="s">
        <v>214</v>
      </c>
      <c r="E359" s="66" t="s">
        <v>1044</v>
      </c>
      <c r="F359" s="66" t="s">
        <v>43</v>
      </c>
      <c r="G359" s="66">
        <v>56</v>
      </c>
      <c r="H359" s="66">
        <v>2018</v>
      </c>
      <c r="I359" s="66" t="s">
        <v>44</v>
      </c>
      <c r="J359" s="66" t="s">
        <v>45</v>
      </c>
      <c r="K359" s="66">
        <v>93</v>
      </c>
      <c r="L359" s="66" t="s">
        <v>1429</v>
      </c>
      <c r="M359" s="66" t="s">
        <v>1153</v>
      </c>
      <c r="N359" s="66" t="s">
        <v>1154</v>
      </c>
      <c r="O359" s="66" t="s">
        <v>36</v>
      </c>
      <c r="P359" s="66" t="s">
        <v>58</v>
      </c>
      <c r="Q359" s="66" t="s">
        <v>38</v>
      </c>
      <c r="R359" s="66" t="s">
        <v>1430</v>
      </c>
      <c r="S359" s="70" t="s">
        <v>1431</v>
      </c>
      <c r="T359" s="70"/>
      <c r="U359" s="80"/>
      <c r="V359" s="80"/>
      <c r="W359" s="80"/>
      <c r="X359" s="80"/>
      <c r="Y359" s="80"/>
      <c r="Z359" s="80"/>
      <c r="AA359" s="78"/>
    </row>
    <row r="360" spans="1:27" s="79" customFormat="1" ht="203" x14ac:dyDescent="0.35">
      <c r="A360" s="68">
        <v>2131795389</v>
      </c>
      <c r="B360" s="68" t="s">
        <v>26</v>
      </c>
      <c r="C360" s="68" t="s">
        <v>1043</v>
      </c>
      <c r="D360" s="68" t="s">
        <v>214</v>
      </c>
      <c r="E360" s="68" t="s">
        <v>1044</v>
      </c>
      <c r="F360" s="68" t="s">
        <v>43</v>
      </c>
      <c r="G360" s="68">
        <v>56</v>
      </c>
      <c r="H360" s="68">
        <v>2018</v>
      </c>
      <c r="I360" s="68" t="s">
        <v>44</v>
      </c>
      <c r="J360" s="68" t="s">
        <v>45</v>
      </c>
      <c r="K360" s="68">
        <v>94</v>
      </c>
      <c r="L360" s="68" t="s">
        <v>1432</v>
      </c>
      <c r="M360" s="68" t="s">
        <v>1153</v>
      </c>
      <c r="N360" s="68" t="s">
        <v>1154</v>
      </c>
      <c r="O360" s="68" t="s">
        <v>36</v>
      </c>
      <c r="P360" s="68" t="s">
        <v>37</v>
      </c>
      <c r="Q360" s="68" t="s">
        <v>38</v>
      </c>
      <c r="R360" s="68" t="s">
        <v>1416</v>
      </c>
      <c r="S360" s="70" t="s">
        <v>1433</v>
      </c>
      <c r="T360" s="70"/>
      <c r="U360" s="77"/>
      <c r="V360" s="77"/>
      <c r="W360" s="77"/>
      <c r="X360" s="77"/>
      <c r="Y360" s="77"/>
      <c r="Z360" s="77"/>
      <c r="AA360" s="78"/>
    </row>
    <row r="361" spans="1:27" s="79" customFormat="1" ht="101.5" x14ac:dyDescent="0.35">
      <c r="A361" s="66">
        <v>2131795389</v>
      </c>
      <c r="B361" s="66" t="s">
        <v>26</v>
      </c>
      <c r="C361" s="66" t="s">
        <v>1043</v>
      </c>
      <c r="D361" s="66" t="s">
        <v>214</v>
      </c>
      <c r="E361" s="66" t="s">
        <v>1044</v>
      </c>
      <c r="F361" s="66" t="s">
        <v>43</v>
      </c>
      <c r="G361" s="66">
        <v>56</v>
      </c>
      <c r="H361" s="66">
        <v>2018</v>
      </c>
      <c r="I361" s="66" t="s">
        <v>44</v>
      </c>
      <c r="J361" s="66" t="s">
        <v>45</v>
      </c>
      <c r="K361" s="66">
        <v>95</v>
      </c>
      <c r="L361" s="66" t="s">
        <v>1434</v>
      </c>
      <c r="M361" s="66" t="s">
        <v>1153</v>
      </c>
      <c r="N361" s="66" t="s">
        <v>1154</v>
      </c>
      <c r="O361" s="66" t="s">
        <v>36</v>
      </c>
      <c r="P361" s="66" t="s">
        <v>58</v>
      </c>
      <c r="Q361" s="66" t="s">
        <v>38</v>
      </c>
      <c r="R361" s="66" t="s">
        <v>1435</v>
      </c>
      <c r="S361" s="70" t="s">
        <v>1436</v>
      </c>
      <c r="T361" s="70"/>
      <c r="U361" s="80"/>
      <c r="V361" s="80"/>
      <c r="W361" s="80"/>
      <c r="X361" s="80"/>
      <c r="Y361" s="80"/>
      <c r="Z361" s="80"/>
      <c r="AA361" s="78"/>
    </row>
    <row r="362" spans="1:27" s="79" customFormat="1" ht="87" x14ac:dyDescent="0.35">
      <c r="A362" s="68">
        <v>2132282080</v>
      </c>
      <c r="B362" s="68" t="s">
        <v>26</v>
      </c>
      <c r="C362" s="68" t="s">
        <v>71</v>
      </c>
      <c r="D362" s="68" t="s">
        <v>72</v>
      </c>
      <c r="E362" s="68" t="s">
        <v>73</v>
      </c>
      <c r="F362" s="68" t="s">
        <v>43</v>
      </c>
      <c r="G362" s="68">
        <v>5</v>
      </c>
      <c r="H362" s="68">
        <v>2018</v>
      </c>
      <c r="I362" s="68" t="s">
        <v>44</v>
      </c>
      <c r="J362" s="68" t="s">
        <v>74</v>
      </c>
      <c r="K362" s="68">
        <v>44</v>
      </c>
      <c r="L362" s="68" t="s">
        <v>1437</v>
      </c>
      <c r="M362" s="68" t="s">
        <v>1153</v>
      </c>
      <c r="N362" s="68" t="s">
        <v>1154</v>
      </c>
      <c r="O362" s="68" t="s">
        <v>176</v>
      </c>
      <c r="P362" s="68" t="s">
        <v>58</v>
      </c>
      <c r="Q362" s="68" t="s">
        <v>1153</v>
      </c>
      <c r="R362" s="68" t="s">
        <v>1438</v>
      </c>
      <c r="S362" s="70" t="s">
        <v>1439</v>
      </c>
      <c r="T362" s="70" t="s">
        <v>1440</v>
      </c>
      <c r="U362" s="80"/>
      <c r="V362" s="80"/>
      <c r="W362" s="80"/>
      <c r="X362" s="80"/>
      <c r="Y362" s="80"/>
      <c r="Z362" s="80"/>
      <c r="AA362" s="78"/>
    </row>
    <row r="363" spans="1:27" s="79" customFormat="1" ht="72.5" x14ac:dyDescent="0.35">
      <c r="A363" s="66">
        <v>2132282080</v>
      </c>
      <c r="B363" s="66" t="s">
        <v>26</v>
      </c>
      <c r="C363" s="66" t="s">
        <v>71</v>
      </c>
      <c r="D363" s="66" t="s">
        <v>72</v>
      </c>
      <c r="E363" s="66" t="s">
        <v>73</v>
      </c>
      <c r="F363" s="66" t="s">
        <v>43</v>
      </c>
      <c r="G363" s="66">
        <v>5</v>
      </c>
      <c r="H363" s="66">
        <v>2018</v>
      </c>
      <c r="I363" s="66" t="s">
        <v>44</v>
      </c>
      <c r="J363" s="66" t="s">
        <v>74</v>
      </c>
      <c r="K363" s="66">
        <v>45</v>
      </c>
      <c r="L363" s="66" t="s">
        <v>1441</v>
      </c>
      <c r="M363" s="66" t="s">
        <v>1153</v>
      </c>
      <c r="N363" s="66" t="s">
        <v>1154</v>
      </c>
      <c r="O363" s="66" t="s">
        <v>57</v>
      </c>
      <c r="P363" s="66" t="s">
        <v>58</v>
      </c>
      <c r="Q363" s="66" t="s">
        <v>1153</v>
      </c>
      <c r="R363" s="66" t="s">
        <v>1438</v>
      </c>
      <c r="S363" s="70" t="s">
        <v>1442</v>
      </c>
      <c r="T363" s="70" t="s">
        <v>1443</v>
      </c>
      <c r="U363" s="77"/>
      <c r="V363" s="77"/>
      <c r="W363" s="77"/>
      <c r="X363" s="77"/>
      <c r="Y363" s="77"/>
      <c r="Z363" s="77"/>
      <c r="AA363" s="78"/>
    </row>
    <row r="364" spans="1:27" s="79" customFormat="1" ht="13" customHeight="1" x14ac:dyDescent="0.35">
      <c r="A364" s="68">
        <v>2132282080</v>
      </c>
      <c r="B364" s="68" t="s">
        <v>26</v>
      </c>
      <c r="C364" s="68" t="s">
        <v>71</v>
      </c>
      <c r="D364" s="68" t="s">
        <v>72</v>
      </c>
      <c r="E364" s="68" t="s">
        <v>73</v>
      </c>
      <c r="F364" s="68" t="s">
        <v>43</v>
      </c>
      <c r="G364" s="68">
        <v>5</v>
      </c>
      <c r="H364" s="68">
        <v>2018</v>
      </c>
      <c r="I364" s="68" t="s">
        <v>44</v>
      </c>
      <c r="J364" s="68" t="s">
        <v>74</v>
      </c>
      <c r="K364" s="68">
        <v>72</v>
      </c>
      <c r="L364" s="68" t="s">
        <v>1444</v>
      </c>
      <c r="M364" s="68" t="s">
        <v>1153</v>
      </c>
      <c r="N364" s="68" t="s">
        <v>1154</v>
      </c>
      <c r="O364" s="68" t="s">
        <v>36</v>
      </c>
      <c r="P364" s="68" t="s">
        <v>58</v>
      </c>
      <c r="Q364" s="68" t="s">
        <v>38</v>
      </c>
      <c r="R364" s="68" t="s">
        <v>226</v>
      </c>
      <c r="S364" s="70" t="s">
        <v>1445</v>
      </c>
      <c r="T364" s="70"/>
      <c r="U364" s="80"/>
      <c r="V364" s="80"/>
      <c r="W364" s="80"/>
      <c r="X364" s="80"/>
      <c r="Y364" s="80"/>
      <c r="Z364" s="80"/>
      <c r="AA364" s="78"/>
    </row>
    <row r="365" spans="1:27" s="79" customFormat="1" ht="72.5" x14ac:dyDescent="0.35">
      <c r="A365" s="66">
        <v>2132282080</v>
      </c>
      <c r="B365" s="66" t="s">
        <v>26</v>
      </c>
      <c r="C365" s="66" t="s">
        <v>71</v>
      </c>
      <c r="D365" s="66" t="s">
        <v>72</v>
      </c>
      <c r="E365" s="66" t="s">
        <v>73</v>
      </c>
      <c r="F365" s="66" t="s">
        <v>43</v>
      </c>
      <c r="G365" s="66">
        <v>5</v>
      </c>
      <c r="H365" s="66">
        <v>2018</v>
      </c>
      <c r="I365" s="66" t="s">
        <v>44</v>
      </c>
      <c r="J365" s="66" t="s">
        <v>74</v>
      </c>
      <c r="K365" s="66">
        <v>75</v>
      </c>
      <c r="L365" s="66" t="s">
        <v>1446</v>
      </c>
      <c r="M365" s="66" t="s">
        <v>1153</v>
      </c>
      <c r="N365" s="66" t="s">
        <v>1154</v>
      </c>
      <c r="O365" s="66" t="s">
        <v>36</v>
      </c>
      <c r="P365" s="66" t="s">
        <v>58</v>
      </c>
      <c r="Q365" s="66" t="s">
        <v>38</v>
      </c>
      <c r="R365" s="66" t="s">
        <v>1447</v>
      </c>
      <c r="S365" s="70" t="s">
        <v>1448</v>
      </c>
      <c r="T365" s="70"/>
      <c r="U365" s="80"/>
      <c r="V365" s="80"/>
      <c r="W365" s="80"/>
      <c r="X365" s="80"/>
      <c r="Y365" s="80"/>
      <c r="Z365" s="80"/>
      <c r="AA365" s="78"/>
    </row>
    <row r="366" spans="1:27" s="79" customFormat="1" ht="72.5" x14ac:dyDescent="0.35">
      <c r="A366" s="68">
        <v>2132282080</v>
      </c>
      <c r="B366" s="68" t="s">
        <v>26</v>
      </c>
      <c r="C366" s="68" t="s">
        <v>71</v>
      </c>
      <c r="D366" s="68" t="s">
        <v>72</v>
      </c>
      <c r="E366" s="68" t="s">
        <v>73</v>
      </c>
      <c r="F366" s="68" t="s">
        <v>43</v>
      </c>
      <c r="G366" s="68">
        <v>5</v>
      </c>
      <c r="H366" s="68">
        <v>2018</v>
      </c>
      <c r="I366" s="68" t="s">
        <v>44</v>
      </c>
      <c r="J366" s="68" t="s">
        <v>74</v>
      </c>
      <c r="K366" s="68">
        <v>77</v>
      </c>
      <c r="L366" s="68" t="s">
        <v>1449</v>
      </c>
      <c r="M366" s="68" t="s">
        <v>1153</v>
      </c>
      <c r="N366" s="68" t="s">
        <v>1154</v>
      </c>
      <c r="O366" s="68" t="s">
        <v>36</v>
      </c>
      <c r="P366" s="68" t="s">
        <v>134</v>
      </c>
      <c r="Q366" s="68" t="s">
        <v>38</v>
      </c>
      <c r="R366" s="68" t="s">
        <v>226</v>
      </c>
      <c r="S366" s="70" t="s">
        <v>1450</v>
      </c>
      <c r="T366" s="70"/>
      <c r="U366" s="80"/>
      <c r="V366" s="80"/>
      <c r="W366" s="80"/>
      <c r="X366" s="80"/>
      <c r="Y366" s="80"/>
      <c r="Z366" s="80"/>
      <c r="AA366" s="78"/>
    </row>
    <row r="367" spans="1:27" s="79" customFormat="1" ht="29" x14ac:dyDescent="0.35">
      <c r="A367" s="66">
        <v>2132282080</v>
      </c>
      <c r="B367" s="66" t="s">
        <v>26</v>
      </c>
      <c r="C367" s="66" t="s">
        <v>71</v>
      </c>
      <c r="D367" s="66" t="s">
        <v>72</v>
      </c>
      <c r="E367" s="66" t="s">
        <v>73</v>
      </c>
      <c r="F367" s="66" t="s">
        <v>43</v>
      </c>
      <c r="G367" s="66">
        <v>5</v>
      </c>
      <c r="H367" s="66">
        <v>2018</v>
      </c>
      <c r="I367" s="66" t="s">
        <v>44</v>
      </c>
      <c r="J367" s="66" t="s">
        <v>74</v>
      </c>
      <c r="K367" s="66">
        <v>78</v>
      </c>
      <c r="L367" s="66" t="s">
        <v>1451</v>
      </c>
      <c r="M367" s="66" t="s">
        <v>1153</v>
      </c>
      <c r="N367" s="66" t="s">
        <v>1154</v>
      </c>
      <c r="O367" s="66" t="s">
        <v>36</v>
      </c>
      <c r="P367" s="66" t="s">
        <v>134</v>
      </c>
      <c r="Q367" s="66" t="s">
        <v>38</v>
      </c>
      <c r="R367" s="66" t="s">
        <v>226</v>
      </c>
      <c r="S367" s="70" t="s">
        <v>1452</v>
      </c>
      <c r="T367" s="70"/>
      <c r="U367" s="80"/>
      <c r="V367" s="80"/>
      <c r="W367" s="80"/>
      <c r="X367" s="80"/>
      <c r="Y367" s="80"/>
      <c r="Z367" s="80"/>
      <c r="AA367" s="78"/>
    </row>
    <row r="368" spans="1:27" s="79" customFormat="1" ht="43.5" x14ac:dyDescent="0.35">
      <c r="A368" s="68">
        <v>2132447295</v>
      </c>
      <c r="B368" s="68" t="s">
        <v>26</v>
      </c>
      <c r="C368" s="68" t="s">
        <v>238</v>
      </c>
      <c r="D368" s="68" t="s">
        <v>52</v>
      </c>
      <c r="E368" s="68" t="s">
        <v>239</v>
      </c>
      <c r="F368" s="68" t="s">
        <v>54</v>
      </c>
      <c r="G368" s="68">
        <v>1243</v>
      </c>
      <c r="H368" s="68">
        <v>2018</v>
      </c>
      <c r="I368" s="68" t="s">
        <v>44</v>
      </c>
      <c r="J368" s="68" t="s">
        <v>55</v>
      </c>
      <c r="K368" s="68">
        <v>38</v>
      </c>
      <c r="L368" s="68" t="s">
        <v>1453</v>
      </c>
      <c r="M368" s="68" t="s">
        <v>1153</v>
      </c>
      <c r="N368" s="68" t="s">
        <v>1154</v>
      </c>
      <c r="O368" s="68" t="s">
        <v>176</v>
      </c>
      <c r="P368" s="68" t="s">
        <v>58</v>
      </c>
      <c r="Q368" s="68" t="s">
        <v>1153</v>
      </c>
      <c r="R368" s="68" t="s">
        <v>1454</v>
      </c>
      <c r="S368" s="70" t="s">
        <v>1455</v>
      </c>
      <c r="T368" s="70" t="s">
        <v>1456</v>
      </c>
      <c r="U368" s="80"/>
      <c r="V368" s="80"/>
      <c r="W368" s="80"/>
      <c r="X368" s="80"/>
      <c r="Y368" s="80"/>
      <c r="Z368" s="80"/>
      <c r="AA368" s="78"/>
    </row>
    <row r="369" spans="1:27" s="79" customFormat="1" ht="43.5" x14ac:dyDescent="0.35">
      <c r="A369" s="66">
        <v>2132447295</v>
      </c>
      <c r="B369" s="66" t="s">
        <v>26</v>
      </c>
      <c r="C369" s="66" t="s">
        <v>238</v>
      </c>
      <c r="D369" s="66" t="s">
        <v>52</v>
      </c>
      <c r="E369" s="66" t="s">
        <v>239</v>
      </c>
      <c r="F369" s="66" t="s">
        <v>54</v>
      </c>
      <c r="G369" s="66">
        <v>1243</v>
      </c>
      <c r="H369" s="66">
        <v>2018</v>
      </c>
      <c r="I369" s="66" t="s">
        <v>44</v>
      </c>
      <c r="J369" s="66" t="s">
        <v>55</v>
      </c>
      <c r="K369" s="66">
        <v>39</v>
      </c>
      <c r="L369" s="66" t="s">
        <v>1457</v>
      </c>
      <c r="M369" s="66" t="s">
        <v>1153</v>
      </c>
      <c r="N369" s="66" t="s">
        <v>1154</v>
      </c>
      <c r="O369" s="66" t="s">
        <v>176</v>
      </c>
      <c r="P369" s="66" t="s">
        <v>58</v>
      </c>
      <c r="Q369" s="66" t="s">
        <v>1153</v>
      </c>
      <c r="R369" s="66" t="s">
        <v>1454</v>
      </c>
      <c r="S369" s="70" t="s">
        <v>1458</v>
      </c>
      <c r="T369" s="70" t="s">
        <v>1459</v>
      </c>
      <c r="U369" s="77"/>
      <c r="V369" s="77"/>
      <c r="W369" s="77"/>
      <c r="X369" s="77"/>
      <c r="Y369" s="77"/>
      <c r="Z369" s="77"/>
      <c r="AA369" s="78"/>
    </row>
    <row r="370" spans="1:27" s="79" customFormat="1" ht="43.5" x14ac:dyDescent="0.35">
      <c r="A370" s="68">
        <v>2132447295</v>
      </c>
      <c r="B370" s="68" t="s">
        <v>26</v>
      </c>
      <c r="C370" s="68" t="s">
        <v>238</v>
      </c>
      <c r="D370" s="68" t="s">
        <v>52</v>
      </c>
      <c r="E370" s="68" t="s">
        <v>239</v>
      </c>
      <c r="F370" s="68" t="s">
        <v>54</v>
      </c>
      <c r="G370" s="68">
        <v>1243</v>
      </c>
      <c r="H370" s="68">
        <v>2018</v>
      </c>
      <c r="I370" s="68" t="s">
        <v>44</v>
      </c>
      <c r="J370" s="68" t="s">
        <v>55</v>
      </c>
      <c r="K370" s="68">
        <v>40</v>
      </c>
      <c r="L370" s="68" t="s">
        <v>1460</v>
      </c>
      <c r="M370" s="68" t="s">
        <v>1153</v>
      </c>
      <c r="N370" s="68" t="s">
        <v>1154</v>
      </c>
      <c r="O370" s="68" t="s">
        <v>176</v>
      </c>
      <c r="P370" s="68" t="s">
        <v>58</v>
      </c>
      <c r="Q370" s="68" t="s">
        <v>1153</v>
      </c>
      <c r="R370" s="68" t="s">
        <v>1454</v>
      </c>
      <c r="S370" s="70" t="s">
        <v>1461</v>
      </c>
      <c r="T370" s="70" t="s">
        <v>1462</v>
      </c>
      <c r="U370" s="77"/>
      <c r="V370" s="77"/>
      <c r="W370" s="77"/>
      <c r="X370" s="77"/>
      <c r="Y370" s="77"/>
      <c r="Z370" s="77"/>
      <c r="AA370" s="78"/>
    </row>
    <row r="371" spans="1:27" s="79" customFormat="1" ht="43.5" x14ac:dyDescent="0.35">
      <c r="A371" s="66">
        <v>2132447295</v>
      </c>
      <c r="B371" s="66" t="s">
        <v>26</v>
      </c>
      <c r="C371" s="66" t="s">
        <v>238</v>
      </c>
      <c r="D371" s="66" t="s">
        <v>52</v>
      </c>
      <c r="E371" s="66" t="s">
        <v>239</v>
      </c>
      <c r="F371" s="66" t="s">
        <v>54</v>
      </c>
      <c r="G371" s="66">
        <v>1243</v>
      </c>
      <c r="H371" s="66">
        <v>2018</v>
      </c>
      <c r="I371" s="66" t="s">
        <v>44</v>
      </c>
      <c r="J371" s="66" t="s">
        <v>55</v>
      </c>
      <c r="K371" s="66">
        <v>41</v>
      </c>
      <c r="L371" s="66" t="s">
        <v>1463</v>
      </c>
      <c r="M371" s="66" t="s">
        <v>1153</v>
      </c>
      <c r="N371" s="66" t="s">
        <v>1154</v>
      </c>
      <c r="O371" s="66" t="s">
        <v>176</v>
      </c>
      <c r="P371" s="66" t="s">
        <v>58</v>
      </c>
      <c r="Q371" s="66" t="s">
        <v>1153</v>
      </c>
      <c r="R371" s="66" t="s">
        <v>1464</v>
      </c>
      <c r="S371" s="70" t="s">
        <v>1465</v>
      </c>
      <c r="T371" s="70" t="s">
        <v>1466</v>
      </c>
      <c r="U371" s="80"/>
      <c r="V371" s="80"/>
      <c r="W371" s="80"/>
      <c r="X371" s="80"/>
      <c r="Y371" s="80"/>
      <c r="Z371" s="80"/>
      <c r="AA371" s="78"/>
    </row>
    <row r="372" spans="1:27" s="79" customFormat="1" ht="43.5" x14ac:dyDescent="0.35">
      <c r="A372" s="68">
        <v>2132447295</v>
      </c>
      <c r="B372" s="68" t="s">
        <v>26</v>
      </c>
      <c r="C372" s="68" t="s">
        <v>238</v>
      </c>
      <c r="D372" s="68" t="s">
        <v>52</v>
      </c>
      <c r="E372" s="68" t="s">
        <v>239</v>
      </c>
      <c r="F372" s="68" t="s">
        <v>54</v>
      </c>
      <c r="G372" s="68">
        <v>1243</v>
      </c>
      <c r="H372" s="68">
        <v>2018</v>
      </c>
      <c r="I372" s="68" t="s">
        <v>44</v>
      </c>
      <c r="J372" s="68" t="s">
        <v>55</v>
      </c>
      <c r="K372" s="68">
        <v>41</v>
      </c>
      <c r="L372" s="68" t="s">
        <v>1467</v>
      </c>
      <c r="M372" s="68" t="s">
        <v>1153</v>
      </c>
      <c r="N372" s="68" t="s">
        <v>1154</v>
      </c>
      <c r="O372" s="68" t="s">
        <v>57</v>
      </c>
      <c r="P372" s="68" t="s">
        <v>58</v>
      </c>
      <c r="Q372" s="68" t="s">
        <v>1153</v>
      </c>
      <c r="R372" s="68" t="s">
        <v>1464</v>
      </c>
      <c r="S372" s="70" t="s">
        <v>1468</v>
      </c>
      <c r="T372" s="70" t="s">
        <v>1469</v>
      </c>
      <c r="U372" s="77"/>
      <c r="V372" s="77"/>
      <c r="W372" s="77"/>
      <c r="X372" s="77"/>
      <c r="Y372" s="77"/>
      <c r="Z372" s="77"/>
      <c r="AA372" s="78"/>
    </row>
    <row r="373" spans="1:27" s="79" customFormat="1" ht="43.5" x14ac:dyDescent="0.35">
      <c r="A373" s="66">
        <v>2132447295</v>
      </c>
      <c r="B373" s="66" t="s">
        <v>26</v>
      </c>
      <c r="C373" s="66" t="s">
        <v>238</v>
      </c>
      <c r="D373" s="66" t="s">
        <v>52</v>
      </c>
      <c r="E373" s="66" t="s">
        <v>239</v>
      </c>
      <c r="F373" s="66" t="s">
        <v>54</v>
      </c>
      <c r="G373" s="66">
        <v>1243</v>
      </c>
      <c r="H373" s="66">
        <v>2018</v>
      </c>
      <c r="I373" s="66" t="s">
        <v>44</v>
      </c>
      <c r="J373" s="66" t="s">
        <v>55</v>
      </c>
      <c r="K373" s="66">
        <v>45</v>
      </c>
      <c r="L373" s="66" t="s">
        <v>1470</v>
      </c>
      <c r="M373" s="66" t="s">
        <v>1153</v>
      </c>
      <c r="N373" s="66" t="s">
        <v>1154</v>
      </c>
      <c r="O373" s="66" t="s">
        <v>176</v>
      </c>
      <c r="P373" s="66" t="s">
        <v>941</v>
      </c>
      <c r="Q373" s="66" t="s">
        <v>1153</v>
      </c>
      <c r="R373" s="66" t="s">
        <v>1471</v>
      </c>
      <c r="S373" s="70" t="s">
        <v>1472</v>
      </c>
      <c r="T373" s="70" t="s">
        <v>1473</v>
      </c>
      <c r="U373" s="80"/>
      <c r="V373" s="80"/>
      <c r="W373" s="80"/>
      <c r="X373" s="80"/>
      <c r="Y373" s="80"/>
      <c r="Z373" s="80"/>
      <c r="AA373" s="78"/>
    </row>
    <row r="374" spans="1:27" s="79" customFormat="1" ht="58" x14ac:dyDescent="0.35">
      <c r="A374" s="68">
        <v>2132447295</v>
      </c>
      <c r="B374" s="68" t="s">
        <v>26</v>
      </c>
      <c r="C374" s="68" t="s">
        <v>238</v>
      </c>
      <c r="D374" s="68" t="s">
        <v>52</v>
      </c>
      <c r="E374" s="68" t="s">
        <v>239</v>
      </c>
      <c r="F374" s="68" t="s">
        <v>54</v>
      </c>
      <c r="G374" s="68">
        <v>1243</v>
      </c>
      <c r="H374" s="68">
        <v>2018</v>
      </c>
      <c r="I374" s="68" t="s">
        <v>44</v>
      </c>
      <c r="J374" s="68" t="s">
        <v>55</v>
      </c>
      <c r="K374" s="68">
        <v>46</v>
      </c>
      <c r="L374" s="68" t="s">
        <v>1474</v>
      </c>
      <c r="M374" s="68" t="s">
        <v>1153</v>
      </c>
      <c r="N374" s="68" t="s">
        <v>1154</v>
      </c>
      <c r="O374" s="68" t="s">
        <v>176</v>
      </c>
      <c r="P374" s="68" t="s">
        <v>941</v>
      </c>
      <c r="Q374" s="68" t="s">
        <v>1153</v>
      </c>
      <c r="R374" s="68" t="s">
        <v>1471</v>
      </c>
      <c r="S374" s="70" t="s">
        <v>1475</v>
      </c>
      <c r="T374" s="70" t="s">
        <v>1476</v>
      </c>
      <c r="U374" s="77"/>
      <c r="V374" s="77"/>
      <c r="W374" s="77"/>
      <c r="X374" s="77"/>
      <c r="Y374" s="77"/>
      <c r="Z374" s="77"/>
      <c r="AA374" s="78"/>
    </row>
    <row r="375" spans="1:27" s="79" customFormat="1" ht="43.5" x14ac:dyDescent="0.35">
      <c r="A375" s="66">
        <v>2132447295</v>
      </c>
      <c r="B375" s="66" t="s">
        <v>26</v>
      </c>
      <c r="C375" s="66" t="s">
        <v>238</v>
      </c>
      <c r="D375" s="66" t="s">
        <v>52</v>
      </c>
      <c r="E375" s="66" t="s">
        <v>239</v>
      </c>
      <c r="F375" s="66" t="s">
        <v>54</v>
      </c>
      <c r="G375" s="66">
        <v>1243</v>
      </c>
      <c r="H375" s="66">
        <v>2018</v>
      </c>
      <c r="I375" s="66" t="s">
        <v>44</v>
      </c>
      <c r="J375" s="66" t="s">
        <v>55</v>
      </c>
      <c r="K375" s="66">
        <v>83</v>
      </c>
      <c r="L375" s="66" t="s">
        <v>1477</v>
      </c>
      <c r="M375" s="66" t="s">
        <v>1153</v>
      </c>
      <c r="N375" s="66" t="s">
        <v>1154</v>
      </c>
      <c r="O375" s="66" t="s">
        <v>36</v>
      </c>
      <c r="P375" s="66" t="s">
        <v>58</v>
      </c>
      <c r="Q375" s="66" t="s">
        <v>38</v>
      </c>
      <c r="R375" s="66" t="s">
        <v>226</v>
      </c>
      <c r="S375" s="70" t="s">
        <v>1478</v>
      </c>
      <c r="T375" s="70"/>
      <c r="U375" s="80"/>
      <c r="V375" s="80"/>
      <c r="W375" s="80"/>
      <c r="X375" s="80"/>
      <c r="Y375" s="80"/>
      <c r="Z375" s="80"/>
      <c r="AA375" s="78"/>
    </row>
    <row r="376" spans="1:27" s="79" customFormat="1" ht="58" x14ac:dyDescent="0.35">
      <c r="A376" s="68">
        <v>2132447295</v>
      </c>
      <c r="B376" s="68" t="s">
        <v>26</v>
      </c>
      <c r="C376" s="68" t="s">
        <v>238</v>
      </c>
      <c r="D376" s="68" t="s">
        <v>52</v>
      </c>
      <c r="E376" s="68" t="s">
        <v>239</v>
      </c>
      <c r="F376" s="68" t="s">
        <v>54</v>
      </c>
      <c r="G376" s="68">
        <v>1243</v>
      </c>
      <c r="H376" s="68">
        <v>2018</v>
      </c>
      <c r="I376" s="68" t="s">
        <v>44</v>
      </c>
      <c r="J376" s="68" t="s">
        <v>55</v>
      </c>
      <c r="K376" s="68">
        <v>84</v>
      </c>
      <c r="L376" s="68" t="s">
        <v>1479</v>
      </c>
      <c r="M376" s="68" t="s">
        <v>1153</v>
      </c>
      <c r="N376" s="68" t="s">
        <v>1154</v>
      </c>
      <c r="O376" s="68" t="s">
        <v>36</v>
      </c>
      <c r="P376" s="68" t="s">
        <v>58</v>
      </c>
      <c r="Q376" s="68" t="s">
        <v>38</v>
      </c>
      <c r="R376" s="68" t="s">
        <v>226</v>
      </c>
      <c r="S376" s="70" t="s">
        <v>1480</v>
      </c>
      <c r="T376" s="70"/>
      <c r="U376" s="77"/>
      <c r="V376" s="77"/>
      <c r="W376" s="77"/>
      <c r="X376" s="77"/>
      <c r="Y376" s="77"/>
      <c r="Z376" s="77"/>
      <c r="AA376" s="78"/>
    </row>
    <row r="377" spans="1:27" s="79" customFormat="1" ht="58" x14ac:dyDescent="0.35">
      <c r="A377" s="66">
        <v>2132447295</v>
      </c>
      <c r="B377" s="66" t="s">
        <v>26</v>
      </c>
      <c r="C377" s="66" t="s">
        <v>238</v>
      </c>
      <c r="D377" s="66" t="s">
        <v>52</v>
      </c>
      <c r="E377" s="66" t="s">
        <v>239</v>
      </c>
      <c r="F377" s="66" t="s">
        <v>54</v>
      </c>
      <c r="G377" s="66">
        <v>1243</v>
      </c>
      <c r="H377" s="66">
        <v>2018</v>
      </c>
      <c r="I377" s="66" t="s">
        <v>44</v>
      </c>
      <c r="J377" s="66" t="s">
        <v>55</v>
      </c>
      <c r="K377" s="66">
        <v>86</v>
      </c>
      <c r="L377" s="66" t="s">
        <v>1481</v>
      </c>
      <c r="M377" s="66" t="s">
        <v>1153</v>
      </c>
      <c r="N377" s="66" t="s">
        <v>1154</v>
      </c>
      <c r="O377" s="66" t="s">
        <v>36</v>
      </c>
      <c r="P377" s="66" t="s">
        <v>58</v>
      </c>
      <c r="Q377" s="66" t="s">
        <v>38</v>
      </c>
      <c r="R377" s="66" t="s">
        <v>226</v>
      </c>
      <c r="S377" s="70" t="s">
        <v>1482</v>
      </c>
      <c r="T377" s="70"/>
      <c r="U377" s="80"/>
      <c r="V377" s="80"/>
      <c r="W377" s="80"/>
      <c r="X377" s="80"/>
      <c r="Y377" s="80"/>
      <c r="Z377" s="80"/>
      <c r="AA377" s="78"/>
    </row>
    <row r="378" spans="1:27" s="79" customFormat="1" ht="43.5" x14ac:dyDescent="0.35">
      <c r="A378" s="68">
        <v>2132447295</v>
      </c>
      <c r="B378" s="68" t="s">
        <v>26</v>
      </c>
      <c r="C378" s="68" t="s">
        <v>238</v>
      </c>
      <c r="D378" s="68" t="s">
        <v>52</v>
      </c>
      <c r="E378" s="68" t="s">
        <v>239</v>
      </c>
      <c r="F378" s="68" t="s">
        <v>54</v>
      </c>
      <c r="G378" s="68">
        <v>1243</v>
      </c>
      <c r="H378" s="68">
        <v>2018</v>
      </c>
      <c r="I378" s="68" t="s">
        <v>44</v>
      </c>
      <c r="J378" s="68" t="s">
        <v>55</v>
      </c>
      <c r="K378" s="68">
        <v>89</v>
      </c>
      <c r="L378" s="68" t="s">
        <v>1483</v>
      </c>
      <c r="M378" s="68" t="s">
        <v>1153</v>
      </c>
      <c r="N378" s="68" t="s">
        <v>1154</v>
      </c>
      <c r="O378" s="68" t="s">
        <v>36</v>
      </c>
      <c r="P378" s="68" t="s">
        <v>58</v>
      </c>
      <c r="Q378" s="68" t="s">
        <v>38</v>
      </c>
      <c r="R378" s="68" t="s">
        <v>226</v>
      </c>
      <c r="S378" s="70" t="s">
        <v>1484</v>
      </c>
      <c r="T378" s="70"/>
      <c r="U378" s="77"/>
      <c r="V378" s="77"/>
      <c r="W378" s="77"/>
      <c r="X378" s="77"/>
      <c r="Y378" s="77"/>
      <c r="Z378" s="77"/>
      <c r="AA378" s="78"/>
    </row>
    <row r="379" spans="1:27" s="79" customFormat="1" ht="58" x14ac:dyDescent="0.35">
      <c r="A379" s="66">
        <v>2132536251</v>
      </c>
      <c r="B379" s="66" t="s">
        <v>26</v>
      </c>
      <c r="C379" s="66" t="s">
        <v>439</v>
      </c>
      <c r="D379" s="66" t="s">
        <v>72</v>
      </c>
      <c r="E379" s="66" t="s">
        <v>440</v>
      </c>
      <c r="F379" s="66" t="s">
        <v>441</v>
      </c>
      <c r="G379" s="66">
        <v>99</v>
      </c>
      <c r="H379" s="66">
        <v>2018</v>
      </c>
      <c r="I379" s="66" t="s">
        <v>125</v>
      </c>
      <c r="J379" s="66" t="s">
        <v>32</v>
      </c>
      <c r="K379" s="66">
        <v>36</v>
      </c>
      <c r="L379" s="66" t="s">
        <v>1485</v>
      </c>
      <c r="M379" s="66" t="s">
        <v>1153</v>
      </c>
      <c r="N379" s="66" t="s">
        <v>1154</v>
      </c>
      <c r="O379" s="66" t="s">
        <v>176</v>
      </c>
      <c r="P379" s="66" t="s">
        <v>582</v>
      </c>
      <c r="Q379" s="66" t="s">
        <v>1153</v>
      </c>
      <c r="R379" s="66" t="s">
        <v>855</v>
      </c>
      <c r="S379" s="70" t="s">
        <v>1486</v>
      </c>
      <c r="T379" s="70" t="s">
        <v>1487</v>
      </c>
      <c r="U379" s="80"/>
      <c r="V379" s="80"/>
      <c r="W379" s="80"/>
      <c r="X379" s="80"/>
      <c r="Y379" s="80"/>
      <c r="Z379" s="80"/>
      <c r="AA379" s="78"/>
    </row>
    <row r="380" spans="1:27" s="79" customFormat="1" ht="29" x14ac:dyDescent="0.35">
      <c r="A380" s="68">
        <v>2132536251</v>
      </c>
      <c r="B380" s="68" t="s">
        <v>26</v>
      </c>
      <c r="C380" s="68" t="s">
        <v>439</v>
      </c>
      <c r="D380" s="68" t="s">
        <v>72</v>
      </c>
      <c r="E380" s="68" t="s">
        <v>440</v>
      </c>
      <c r="F380" s="68" t="s">
        <v>441</v>
      </c>
      <c r="G380" s="68">
        <v>99</v>
      </c>
      <c r="H380" s="68">
        <v>2018</v>
      </c>
      <c r="I380" s="68" t="s">
        <v>125</v>
      </c>
      <c r="J380" s="68" t="s">
        <v>32</v>
      </c>
      <c r="K380" s="68">
        <v>38</v>
      </c>
      <c r="L380" s="68" t="s">
        <v>1488</v>
      </c>
      <c r="M380" s="68" t="s">
        <v>1153</v>
      </c>
      <c r="N380" s="68" t="s">
        <v>1154</v>
      </c>
      <c r="O380" s="68" t="s">
        <v>176</v>
      </c>
      <c r="P380" s="68" t="s">
        <v>582</v>
      </c>
      <c r="Q380" s="68" t="s">
        <v>1153</v>
      </c>
      <c r="R380" s="68" t="s">
        <v>1489</v>
      </c>
      <c r="S380" s="70" t="s">
        <v>1490</v>
      </c>
      <c r="T380" s="70" t="s">
        <v>1491</v>
      </c>
      <c r="U380" s="77"/>
      <c r="V380" s="77"/>
      <c r="W380" s="77"/>
      <c r="X380" s="77"/>
      <c r="Y380" s="77"/>
      <c r="Z380" s="77"/>
      <c r="AA380" s="78"/>
    </row>
    <row r="381" spans="1:27" s="79" customFormat="1" ht="43.5" x14ac:dyDescent="0.35">
      <c r="A381" s="66">
        <v>2132536251</v>
      </c>
      <c r="B381" s="66" t="s">
        <v>26</v>
      </c>
      <c r="C381" s="66" t="s">
        <v>439</v>
      </c>
      <c r="D381" s="66" t="s">
        <v>72</v>
      </c>
      <c r="E381" s="66" t="s">
        <v>440</v>
      </c>
      <c r="F381" s="66" t="s">
        <v>441</v>
      </c>
      <c r="G381" s="66">
        <v>99</v>
      </c>
      <c r="H381" s="66">
        <v>2018</v>
      </c>
      <c r="I381" s="66" t="s">
        <v>125</v>
      </c>
      <c r="J381" s="66" t="s">
        <v>32</v>
      </c>
      <c r="K381" s="66">
        <v>39</v>
      </c>
      <c r="L381" s="66" t="s">
        <v>1492</v>
      </c>
      <c r="M381" s="66" t="s">
        <v>1153</v>
      </c>
      <c r="N381" s="66" t="s">
        <v>1154</v>
      </c>
      <c r="O381" s="66" t="s">
        <v>176</v>
      </c>
      <c r="P381" s="66" t="s">
        <v>582</v>
      </c>
      <c r="Q381" s="66" t="s">
        <v>1153</v>
      </c>
      <c r="R381" s="66" t="s">
        <v>1493</v>
      </c>
      <c r="S381" s="70" t="s">
        <v>1494</v>
      </c>
      <c r="T381" s="70" t="s">
        <v>1495</v>
      </c>
      <c r="U381" s="80"/>
      <c r="V381" s="80"/>
      <c r="W381" s="80"/>
      <c r="X381" s="80"/>
      <c r="Y381" s="80"/>
      <c r="Z381" s="80"/>
      <c r="AA381" s="78"/>
    </row>
    <row r="382" spans="1:27" s="79" customFormat="1" ht="29" x14ac:dyDescent="0.35">
      <c r="A382" s="68">
        <v>2132536251</v>
      </c>
      <c r="B382" s="68" t="s">
        <v>26</v>
      </c>
      <c r="C382" s="68" t="s">
        <v>439</v>
      </c>
      <c r="D382" s="68" t="s">
        <v>72</v>
      </c>
      <c r="E382" s="68" t="s">
        <v>440</v>
      </c>
      <c r="F382" s="68" t="s">
        <v>441</v>
      </c>
      <c r="G382" s="68">
        <v>99</v>
      </c>
      <c r="H382" s="68">
        <v>2018</v>
      </c>
      <c r="I382" s="68" t="s">
        <v>125</v>
      </c>
      <c r="J382" s="68" t="s">
        <v>32</v>
      </c>
      <c r="K382" s="68">
        <v>87</v>
      </c>
      <c r="L382" s="68" t="s">
        <v>1496</v>
      </c>
      <c r="M382" s="68" t="s">
        <v>1153</v>
      </c>
      <c r="N382" s="68" t="s">
        <v>1154</v>
      </c>
      <c r="O382" s="68" t="s">
        <v>36</v>
      </c>
      <c r="P382" s="68" t="s">
        <v>58</v>
      </c>
      <c r="Q382" s="68" t="s">
        <v>38</v>
      </c>
      <c r="R382" s="68" t="s">
        <v>38</v>
      </c>
      <c r="S382" s="70" t="s">
        <v>1497</v>
      </c>
      <c r="T382" s="70"/>
      <c r="U382" s="77"/>
      <c r="V382" s="77"/>
      <c r="W382" s="77"/>
      <c r="X382" s="77"/>
      <c r="Y382" s="77"/>
      <c r="Z382" s="77"/>
      <c r="AA382" s="78"/>
    </row>
    <row r="383" spans="1:27" s="79" customFormat="1" ht="29" x14ac:dyDescent="0.35">
      <c r="A383" s="66">
        <v>2132536251</v>
      </c>
      <c r="B383" s="66" t="s">
        <v>26</v>
      </c>
      <c r="C383" s="66" t="s">
        <v>439</v>
      </c>
      <c r="D383" s="66" t="s">
        <v>72</v>
      </c>
      <c r="E383" s="66" t="s">
        <v>440</v>
      </c>
      <c r="F383" s="66" t="s">
        <v>441</v>
      </c>
      <c r="G383" s="66">
        <v>99</v>
      </c>
      <c r="H383" s="66">
        <v>2018</v>
      </c>
      <c r="I383" s="66" t="s">
        <v>125</v>
      </c>
      <c r="J383" s="66" t="s">
        <v>32</v>
      </c>
      <c r="K383" s="66">
        <v>88</v>
      </c>
      <c r="L383" s="66" t="s">
        <v>1498</v>
      </c>
      <c r="M383" s="66" t="s">
        <v>1153</v>
      </c>
      <c r="N383" s="66" t="s">
        <v>1154</v>
      </c>
      <c r="O383" s="66" t="s">
        <v>36</v>
      </c>
      <c r="P383" s="66" t="s">
        <v>58</v>
      </c>
      <c r="Q383" s="66" t="s">
        <v>38</v>
      </c>
      <c r="R383" s="66" t="s">
        <v>38</v>
      </c>
      <c r="S383" s="70" t="s">
        <v>1499</v>
      </c>
      <c r="T383" s="70"/>
      <c r="U383" s="80"/>
      <c r="V383" s="80"/>
      <c r="W383" s="80"/>
      <c r="X383" s="80"/>
      <c r="Y383" s="80"/>
      <c r="Z383" s="80"/>
      <c r="AA383" s="78"/>
    </row>
    <row r="384" spans="1:27" s="79" customFormat="1" ht="29" x14ac:dyDescent="0.35">
      <c r="A384" s="68">
        <v>2132536251</v>
      </c>
      <c r="B384" s="68" t="s">
        <v>26</v>
      </c>
      <c r="C384" s="68" t="s">
        <v>439</v>
      </c>
      <c r="D384" s="68" t="s">
        <v>72</v>
      </c>
      <c r="E384" s="68" t="s">
        <v>440</v>
      </c>
      <c r="F384" s="68" t="s">
        <v>441</v>
      </c>
      <c r="G384" s="68">
        <v>99</v>
      </c>
      <c r="H384" s="68">
        <v>2018</v>
      </c>
      <c r="I384" s="68" t="s">
        <v>125</v>
      </c>
      <c r="J384" s="68" t="s">
        <v>32</v>
      </c>
      <c r="K384" s="68">
        <v>88</v>
      </c>
      <c r="L384" s="68" t="s">
        <v>1500</v>
      </c>
      <c r="M384" s="68" t="s">
        <v>1153</v>
      </c>
      <c r="N384" s="68" t="s">
        <v>1154</v>
      </c>
      <c r="O384" s="68" t="s">
        <v>36</v>
      </c>
      <c r="P384" s="68" t="s">
        <v>58</v>
      </c>
      <c r="Q384" s="68" t="s">
        <v>38</v>
      </c>
      <c r="R384" s="68" t="s">
        <v>38</v>
      </c>
      <c r="S384" s="70" t="s">
        <v>1501</v>
      </c>
      <c r="T384" s="70"/>
      <c r="U384" s="77"/>
      <c r="V384" s="77"/>
      <c r="W384" s="77"/>
      <c r="X384" s="77"/>
      <c r="Y384" s="77"/>
      <c r="Z384" s="77"/>
      <c r="AA384" s="78"/>
    </row>
    <row r="385" spans="1:27" s="79" customFormat="1" ht="29" x14ac:dyDescent="0.35">
      <c r="A385" s="66">
        <v>2132536251</v>
      </c>
      <c r="B385" s="66" t="s">
        <v>26</v>
      </c>
      <c r="C385" s="66" t="s">
        <v>439</v>
      </c>
      <c r="D385" s="66" t="s">
        <v>72</v>
      </c>
      <c r="E385" s="66" t="s">
        <v>440</v>
      </c>
      <c r="F385" s="66" t="s">
        <v>441</v>
      </c>
      <c r="G385" s="66">
        <v>99</v>
      </c>
      <c r="H385" s="66">
        <v>2018</v>
      </c>
      <c r="I385" s="66" t="s">
        <v>125</v>
      </c>
      <c r="J385" s="66" t="s">
        <v>32</v>
      </c>
      <c r="K385" s="66">
        <v>89</v>
      </c>
      <c r="L385" s="66" t="s">
        <v>1502</v>
      </c>
      <c r="M385" s="66" t="s">
        <v>1153</v>
      </c>
      <c r="N385" s="66" t="s">
        <v>1154</v>
      </c>
      <c r="O385" s="66" t="s">
        <v>36</v>
      </c>
      <c r="P385" s="66" t="s">
        <v>58</v>
      </c>
      <c r="Q385" s="66" t="s">
        <v>38</v>
      </c>
      <c r="R385" s="66" t="s">
        <v>38</v>
      </c>
      <c r="S385" s="70" t="s">
        <v>1503</v>
      </c>
      <c r="T385" s="70"/>
      <c r="U385" s="80"/>
      <c r="V385" s="80"/>
      <c r="W385" s="80"/>
      <c r="X385" s="80"/>
      <c r="Y385" s="80"/>
      <c r="Z385" s="80"/>
      <c r="AA385" s="78"/>
    </row>
    <row r="386" spans="1:27" s="79" customFormat="1" ht="29" x14ac:dyDescent="0.35">
      <c r="A386" s="68">
        <v>2132536251</v>
      </c>
      <c r="B386" s="68" t="s">
        <v>26</v>
      </c>
      <c r="C386" s="68" t="s">
        <v>439</v>
      </c>
      <c r="D386" s="68" t="s">
        <v>72</v>
      </c>
      <c r="E386" s="68" t="s">
        <v>440</v>
      </c>
      <c r="F386" s="68" t="s">
        <v>441</v>
      </c>
      <c r="G386" s="68">
        <v>99</v>
      </c>
      <c r="H386" s="68">
        <v>2018</v>
      </c>
      <c r="I386" s="68" t="s">
        <v>125</v>
      </c>
      <c r="J386" s="68" t="s">
        <v>32</v>
      </c>
      <c r="K386" s="68">
        <v>89</v>
      </c>
      <c r="L386" s="68" t="s">
        <v>1504</v>
      </c>
      <c r="M386" s="68" t="s">
        <v>1153</v>
      </c>
      <c r="N386" s="68" t="s">
        <v>1154</v>
      </c>
      <c r="O386" s="68" t="s">
        <v>36</v>
      </c>
      <c r="P386" s="68" t="s">
        <v>58</v>
      </c>
      <c r="Q386" s="68" t="s">
        <v>38</v>
      </c>
      <c r="R386" s="68" t="s">
        <v>38</v>
      </c>
      <c r="S386" s="70" t="s">
        <v>1505</v>
      </c>
      <c r="T386" s="70"/>
      <c r="U386" s="77"/>
      <c r="V386" s="77"/>
      <c r="W386" s="77"/>
      <c r="X386" s="77"/>
      <c r="Y386" s="77"/>
      <c r="Z386" s="77"/>
      <c r="AA386" s="78"/>
    </row>
    <row r="387" spans="1:27" s="79" customFormat="1" ht="43.5" x14ac:dyDescent="0.35">
      <c r="A387" s="66">
        <v>2132536251</v>
      </c>
      <c r="B387" s="66" t="s">
        <v>26</v>
      </c>
      <c r="C387" s="66" t="s">
        <v>439</v>
      </c>
      <c r="D387" s="66" t="s">
        <v>72</v>
      </c>
      <c r="E387" s="66" t="s">
        <v>440</v>
      </c>
      <c r="F387" s="66" t="s">
        <v>441</v>
      </c>
      <c r="G387" s="66">
        <v>99</v>
      </c>
      <c r="H387" s="66">
        <v>2018</v>
      </c>
      <c r="I387" s="66" t="s">
        <v>125</v>
      </c>
      <c r="J387" s="66" t="s">
        <v>32</v>
      </c>
      <c r="K387" s="66">
        <v>92</v>
      </c>
      <c r="L387" s="66" t="s">
        <v>1506</v>
      </c>
      <c r="M387" s="66" t="s">
        <v>1153</v>
      </c>
      <c r="N387" s="66" t="s">
        <v>1154</v>
      </c>
      <c r="O387" s="66" t="s">
        <v>36</v>
      </c>
      <c r="P387" s="66" t="s">
        <v>58</v>
      </c>
      <c r="Q387" s="66" t="s">
        <v>38</v>
      </c>
      <c r="R387" s="66" t="s">
        <v>38</v>
      </c>
      <c r="S387" s="70" t="s">
        <v>1507</v>
      </c>
      <c r="T387" s="70"/>
      <c r="U387" s="77"/>
      <c r="V387" s="77"/>
      <c r="W387" s="77"/>
      <c r="X387" s="77"/>
      <c r="Y387" s="77"/>
      <c r="Z387" s="77"/>
      <c r="AA387" s="78"/>
    </row>
    <row r="388" spans="1:27" s="79" customFormat="1" ht="29" x14ac:dyDescent="0.35">
      <c r="A388" s="68">
        <v>2132536251</v>
      </c>
      <c r="B388" s="68" t="s">
        <v>26</v>
      </c>
      <c r="C388" s="68" t="s">
        <v>439</v>
      </c>
      <c r="D388" s="68" t="s">
        <v>72</v>
      </c>
      <c r="E388" s="68" t="s">
        <v>440</v>
      </c>
      <c r="F388" s="68" t="s">
        <v>441</v>
      </c>
      <c r="G388" s="68">
        <v>99</v>
      </c>
      <c r="H388" s="68">
        <v>2018</v>
      </c>
      <c r="I388" s="68" t="s">
        <v>125</v>
      </c>
      <c r="J388" s="68" t="s">
        <v>32</v>
      </c>
      <c r="K388" s="68">
        <v>94</v>
      </c>
      <c r="L388" s="68" t="s">
        <v>1508</v>
      </c>
      <c r="M388" s="68" t="s">
        <v>1153</v>
      </c>
      <c r="N388" s="68" t="s">
        <v>1154</v>
      </c>
      <c r="O388" s="68" t="s">
        <v>36</v>
      </c>
      <c r="P388" s="68" t="s">
        <v>58</v>
      </c>
      <c r="Q388" s="68" t="s">
        <v>38</v>
      </c>
      <c r="R388" s="68" t="s">
        <v>1509</v>
      </c>
      <c r="S388" s="70" t="s">
        <v>1510</v>
      </c>
      <c r="T388" s="70"/>
      <c r="U388" s="77"/>
      <c r="V388" s="77"/>
      <c r="W388" s="77"/>
      <c r="X388" s="77"/>
      <c r="Y388" s="77"/>
      <c r="Z388" s="77"/>
      <c r="AA388" s="78"/>
    </row>
    <row r="389" spans="1:27" s="79" customFormat="1" ht="29" x14ac:dyDescent="0.35">
      <c r="A389" s="66">
        <v>2132536251</v>
      </c>
      <c r="B389" s="66" t="s">
        <v>26</v>
      </c>
      <c r="C389" s="66" t="s">
        <v>439</v>
      </c>
      <c r="D389" s="66" t="s">
        <v>72</v>
      </c>
      <c r="E389" s="66" t="s">
        <v>440</v>
      </c>
      <c r="F389" s="66" t="s">
        <v>441</v>
      </c>
      <c r="G389" s="66">
        <v>99</v>
      </c>
      <c r="H389" s="66">
        <v>2018</v>
      </c>
      <c r="I389" s="66" t="s">
        <v>125</v>
      </c>
      <c r="J389" s="66" t="s">
        <v>32</v>
      </c>
      <c r="K389" s="66">
        <v>94</v>
      </c>
      <c r="L389" s="66" t="s">
        <v>1511</v>
      </c>
      <c r="M389" s="66" t="s">
        <v>1153</v>
      </c>
      <c r="N389" s="66" t="s">
        <v>1154</v>
      </c>
      <c r="O389" s="66" t="s">
        <v>36</v>
      </c>
      <c r="P389" s="66" t="s">
        <v>58</v>
      </c>
      <c r="Q389" s="66" t="s">
        <v>38</v>
      </c>
      <c r="R389" s="66" t="s">
        <v>1509</v>
      </c>
      <c r="S389" s="70" t="s">
        <v>1512</v>
      </c>
      <c r="T389" s="70"/>
      <c r="U389" s="80"/>
      <c r="V389" s="80"/>
      <c r="W389" s="80"/>
      <c r="X389" s="80"/>
      <c r="Y389" s="80"/>
      <c r="Z389" s="80"/>
      <c r="AA389" s="78"/>
    </row>
    <row r="390" spans="1:27" s="79" customFormat="1" ht="29" x14ac:dyDescent="0.35">
      <c r="A390" s="68">
        <v>2132536251</v>
      </c>
      <c r="B390" s="68" t="s">
        <v>26</v>
      </c>
      <c r="C390" s="68" t="s">
        <v>439</v>
      </c>
      <c r="D390" s="68" t="s">
        <v>72</v>
      </c>
      <c r="E390" s="68" t="s">
        <v>440</v>
      </c>
      <c r="F390" s="68" t="s">
        <v>441</v>
      </c>
      <c r="G390" s="68">
        <v>99</v>
      </c>
      <c r="H390" s="68">
        <v>2018</v>
      </c>
      <c r="I390" s="68" t="s">
        <v>125</v>
      </c>
      <c r="J390" s="68" t="s">
        <v>32</v>
      </c>
      <c r="K390" s="68">
        <v>95</v>
      </c>
      <c r="L390" s="68" t="s">
        <v>1513</v>
      </c>
      <c r="M390" s="68" t="s">
        <v>1153</v>
      </c>
      <c r="N390" s="68" t="s">
        <v>1154</v>
      </c>
      <c r="O390" s="68" t="s">
        <v>36</v>
      </c>
      <c r="P390" s="68" t="s">
        <v>58</v>
      </c>
      <c r="Q390" s="68" t="s">
        <v>38</v>
      </c>
      <c r="R390" s="68" t="s">
        <v>38</v>
      </c>
      <c r="S390" s="70" t="s">
        <v>1514</v>
      </c>
      <c r="T390" s="70"/>
      <c r="U390" s="77"/>
      <c r="V390" s="77"/>
      <c r="W390" s="77"/>
      <c r="X390" s="77"/>
      <c r="Y390" s="77"/>
      <c r="Z390" s="77"/>
      <c r="AA390" s="78"/>
    </row>
    <row r="391" spans="1:27" s="79" customFormat="1" ht="43.5" x14ac:dyDescent="0.35">
      <c r="A391" s="66">
        <v>2132536251</v>
      </c>
      <c r="B391" s="66" t="s">
        <v>26</v>
      </c>
      <c r="C391" s="66" t="s">
        <v>439</v>
      </c>
      <c r="D391" s="66" t="s">
        <v>72</v>
      </c>
      <c r="E391" s="66" t="s">
        <v>440</v>
      </c>
      <c r="F391" s="66" t="s">
        <v>441</v>
      </c>
      <c r="G391" s="66">
        <v>99</v>
      </c>
      <c r="H391" s="66">
        <v>2018</v>
      </c>
      <c r="I391" s="66" t="s">
        <v>125</v>
      </c>
      <c r="J391" s="66" t="s">
        <v>32</v>
      </c>
      <c r="K391" s="66">
        <v>95</v>
      </c>
      <c r="L391" s="66" t="s">
        <v>1515</v>
      </c>
      <c r="M391" s="66" t="s">
        <v>1153</v>
      </c>
      <c r="N391" s="66" t="s">
        <v>1154</v>
      </c>
      <c r="O391" s="66" t="s">
        <v>36</v>
      </c>
      <c r="P391" s="66" t="s">
        <v>58</v>
      </c>
      <c r="Q391" s="66" t="s">
        <v>38</v>
      </c>
      <c r="R391" s="66" t="s">
        <v>38</v>
      </c>
      <c r="S391" s="70" t="s">
        <v>1516</v>
      </c>
      <c r="T391" s="70"/>
      <c r="U391" s="80"/>
      <c r="V391" s="80"/>
      <c r="W391" s="80"/>
      <c r="X391" s="80"/>
      <c r="Y391" s="80"/>
      <c r="Z391" s="80"/>
      <c r="AA391" s="78"/>
    </row>
    <row r="392" spans="1:27" s="79" customFormat="1" ht="159.5" x14ac:dyDescent="0.35">
      <c r="A392" s="68">
        <v>2132770720</v>
      </c>
      <c r="B392" s="68" t="s">
        <v>26</v>
      </c>
      <c r="C392" s="68" t="s">
        <v>1517</v>
      </c>
      <c r="D392" s="68" t="s">
        <v>98</v>
      </c>
      <c r="E392" s="68" t="s">
        <v>1518</v>
      </c>
      <c r="F392" s="68" t="s">
        <v>43</v>
      </c>
      <c r="G392" s="68">
        <v>118</v>
      </c>
      <c r="H392" s="68">
        <v>2019</v>
      </c>
      <c r="I392" s="68" t="s">
        <v>44</v>
      </c>
      <c r="J392" s="68" t="s">
        <v>1519</v>
      </c>
      <c r="K392" s="68">
        <v>39</v>
      </c>
      <c r="L392" s="68" t="s">
        <v>1520</v>
      </c>
      <c r="M392" s="68" t="s">
        <v>1153</v>
      </c>
      <c r="N392" s="68" t="s">
        <v>1154</v>
      </c>
      <c r="O392" s="68" t="s">
        <v>36</v>
      </c>
      <c r="P392" s="68" t="s">
        <v>134</v>
      </c>
      <c r="Q392" s="68" t="s">
        <v>38</v>
      </c>
      <c r="R392" s="68" t="s">
        <v>38</v>
      </c>
      <c r="S392" s="70" t="s">
        <v>1521</v>
      </c>
      <c r="T392" s="70"/>
      <c r="U392" s="77"/>
      <c r="V392" s="77"/>
      <c r="W392" s="77"/>
      <c r="X392" s="77"/>
      <c r="Y392" s="77"/>
      <c r="Z392" s="77"/>
      <c r="AA392" s="78"/>
    </row>
    <row r="393" spans="1:27" s="79" customFormat="1" ht="43.5" x14ac:dyDescent="0.35">
      <c r="A393" s="66">
        <v>2138417146</v>
      </c>
      <c r="B393" s="66" t="s">
        <v>26</v>
      </c>
      <c r="C393" s="66" t="s">
        <v>79</v>
      </c>
      <c r="D393" s="66" t="s">
        <v>72</v>
      </c>
      <c r="E393" s="66" t="s">
        <v>80</v>
      </c>
      <c r="F393" s="66" t="s">
        <v>81</v>
      </c>
      <c r="G393" s="66">
        <v>83</v>
      </c>
      <c r="H393" s="66">
        <v>2019</v>
      </c>
      <c r="I393" s="66" t="s">
        <v>82</v>
      </c>
      <c r="J393" s="66" t="s">
        <v>32</v>
      </c>
      <c r="K393" s="66">
        <v>85</v>
      </c>
      <c r="L393" s="66" t="s">
        <v>1522</v>
      </c>
      <c r="M393" s="66" t="s">
        <v>1153</v>
      </c>
      <c r="N393" s="66" t="s">
        <v>1154</v>
      </c>
      <c r="O393" s="66" t="s">
        <v>36</v>
      </c>
      <c r="P393" s="66" t="s">
        <v>134</v>
      </c>
      <c r="Q393" s="66" t="s">
        <v>38</v>
      </c>
      <c r="R393" s="66" t="s">
        <v>1523</v>
      </c>
      <c r="S393" s="70" t="s">
        <v>1524</v>
      </c>
      <c r="T393" s="70"/>
      <c r="U393" s="80"/>
      <c r="V393" s="80"/>
      <c r="W393" s="80"/>
      <c r="X393" s="80"/>
      <c r="Y393" s="80"/>
      <c r="Z393" s="80"/>
      <c r="AA393" s="78"/>
    </row>
    <row r="394" spans="1:27" s="79" customFormat="1" ht="29" x14ac:dyDescent="0.35">
      <c r="A394" s="68">
        <v>2138417146</v>
      </c>
      <c r="B394" s="68" t="s">
        <v>26</v>
      </c>
      <c r="C394" s="68" t="s">
        <v>79</v>
      </c>
      <c r="D394" s="68" t="s">
        <v>72</v>
      </c>
      <c r="E394" s="68" t="s">
        <v>80</v>
      </c>
      <c r="F394" s="68" t="s">
        <v>81</v>
      </c>
      <c r="G394" s="68">
        <v>83</v>
      </c>
      <c r="H394" s="68">
        <v>2019</v>
      </c>
      <c r="I394" s="68" t="s">
        <v>82</v>
      </c>
      <c r="J394" s="68" t="s">
        <v>32</v>
      </c>
      <c r="K394" s="68">
        <v>86</v>
      </c>
      <c r="L394" s="68" t="s">
        <v>1525</v>
      </c>
      <c r="M394" s="68" t="s">
        <v>1153</v>
      </c>
      <c r="N394" s="68" t="s">
        <v>1154</v>
      </c>
      <c r="O394" s="68" t="s">
        <v>36</v>
      </c>
      <c r="P394" s="68" t="s">
        <v>37</v>
      </c>
      <c r="Q394" s="68" t="s">
        <v>38</v>
      </c>
      <c r="R394" s="68" t="s">
        <v>1523</v>
      </c>
      <c r="S394" s="70" t="s">
        <v>1526</v>
      </c>
      <c r="T394" s="70"/>
      <c r="U394" s="77"/>
      <c r="V394" s="77"/>
      <c r="W394" s="77"/>
      <c r="X394" s="77"/>
      <c r="Y394" s="77"/>
      <c r="Z394" s="77"/>
      <c r="AA394" s="78"/>
    </row>
    <row r="395" spans="1:27" s="79" customFormat="1" ht="145" x14ac:dyDescent="0.35">
      <c r="A395" s="66">
        <v>2139054175</v>
      </c>
      <c r="B395" s="66" t="s">
        <v>26</v>
      </c>
      <c r="C395" s="66" t="s">
        <v>91</v>
      </c>
      <c r="D395" s="66" t="s">
        <v>92</v>
      </c>
      <c r="E395" s="66" t="s">
        <v>93</v>
      </c>
      <c r="F395" s="66" t="s">
        <v>43</v>
      </c>
      <c r="G395" s="66">
        <v>65</v>
      </c>
      <c r="H395" s="66">
        <v>2020</v>
      </c>
      <c r="I395" s="66" t="s">
        <v>44</v>
      </c>
      <c r="J395" s="66" t="s">
        <v>74</v>
      </c>
      <c r="K395" s="66">
        <v>140</v>
      </c>
      <c r="L395" s="66" t="s">
        <v>1527</v>
      </c>
      <c r="M395" s="66" t="s">
        <v>1153</v>
      </c>
      <c r="N395" s="66" t="s">
        <v>1154</v>
      </c>
      <c r="O395" s="66" t="s">
        <v>36</v>
      </c>
      <c r="P395" s="66" t="s">
        <v>134</v>
      </c>
      <c r="Q395" s="66" t="s">
        <v>38</v>
      </c>
      <c r="R395" s="66" t="s">
        <v>1528</v>
      </c>
      <c r="S395" s="70" t="s">
        <v>1529</v>
      </c>
      <c r="T395" s="70"/>
      <c r="U395" s="80"/>
      <c r="V395" s="80"/>
      <c r="W395" s="80"/>
      <c r="X395" s="80"/>
      <c r="Y395" s="80"/>
      <c r="Z395" s="80"/>
      <c r="AA395" s="78"/>
    </row>
    <row r="396" spans="1:27" s="79" customFormat="1" ht="101.5" x14ac:dyDescent="0.35">
      <c r="A396" s="68">
        <v>2139054175</v>
      </c>
      <c r="B396" s="68" t="s">
        <v>26</v>
      </c>
      <c r="C396" s="68" t="s">
        <v>91</v>
      </c>
      <c r="D396" s="68" t="s">
        <v>92</v>
      </c>
      <c r="E396" s="68" t="s">
        <v>93</v>
      </c>
      <c r="F396" s="68" t="s">
        <v>43</v>
      </c>
      <c r="G396" s="68">
        <v>65</v>
      </c>
      <c r="H396" s="68">
        <v>2020</v>
      </c>
      <c r="I396" s="68" t="s">
        <v>44</v>
      </c>
      <c r="J396" s="68" t="s">
        <v>74</v>
      </c>
      <c r="K396" s="68">
        <v>147</v>
      </c>
      <c r="L396" s="68" t="s">
        <v>1530</v>
      </c>
      <c r="M396" s="68" t="s">
        <v>1153</v>
      </c>
      <c r="N396" s="68" t="s">
        <v>1154</v>
      </c>
      <c r="O396" s="68" t="s">
        <v>36</v>
      </c>
      <c r="P396" s="68" t="s">
        <v>37</v>
      </c>
      <c r="Q396" s="68" t="s">
        <v>38</v>
      </c>
      <c r="R396" s="68" t="s">
        <v>1531</v>
      </c>
      <c r="S396" s="70" t="s">
        <v>1532</v>
      </c>
      <c r="T396" s="70"/>
      <c r="U396" s="77"/>
      <c r="V396" s="77"/>
      <c r="W396" s="77"/>
      <c r="X396" s="77"/>
      <c r="Y396" s="77"/>
      <c r="Z396" s="77"/>
      <c r="AA396" s="78"/>
    </row>
    <row r="397" spans="1:27" s="79" customFormat="1" ht="87" x14ac:dyDescent="0.35">
      <c r="A397" s="66">
        <v>2141074139</v>
      </c>
      <c r="B397" s="66" t="s">
        <v>26</v>
      </c>
      <c r="C397" s="66" t="s">
        <v>461</v>
      </c>
      <c r="D397" s="66" t="s">
        <v>52</v>
      </c>
      <c r="E397" s="66" t="s">
        <v>462</v>
      </c>
      <c r="F397" s="66" t="s">
        <v>54</v>
      </c>
      <c r="G397" s="66">
        <v>1112</v>
      </c>
      <c r="H397" s="66">
        <v>2019</v>
      </c>
      <c r="I397" s="66" t="s">
        <v>44</v>
      </c>
      <c r="J397" s="66" t="s">
        <v>55</v>
      </c>
      <c r="K397" s="66">
        <v>35</v>
      </c>
      <c r="L397" s="66" t="s">
        <v>1533</v>
      </c>
      <c r="M397" s="66" t="s">
        <v>1153</v>
      </c>
      <c r="N397" s="66" t="s">
        <v>1154</v>
      </c>
      <c r="O397" s="66" t="s">
        <v>176</v>
      </c>
      <c r="P397" s="66" t="s">
        <v>58</v>
      </c>
      <c r="Q397" s="66" t="s">
        <v>1289</v>
      </c>
      <c r="R397" s="66" t="s">
        <v>1534</v>
      </c>
      <c r="S397" s="70" t="s">
        <v>1535</v>
      </c>
      <c r="T397" s="70" t="s">
        <v>1536</v>
      </c>
      <c r="U397" s="77"/>
      <c r="V397" s="77"/>
      <c r="W397" s="77"/>
      <c r="X397" s="77"/>
      <c r="Y397" s="77"/>
      <c r="Z397" s="77"/>
      <c r="AA397" s="78"/>
    </row>
    <row r="398" spans="1:27" s="79" customFormat="1" ht="87" x14ac:dyDescent="0.35">
      <c r="A398" s="68">
        <v>2141074139</v>
      </c>
      <c r="B398" s="68" t="s">
        <v>26</v>
      </c>
      <c r="C398" s="68" t="s">
        <v>461</v>
      </c>
      <c r="D398" s="68" t="s">
        <v>52</v>
      </c>
      <c r="E398" s="68" t="s">
        <v>462</v>
      </c>
      <c r="F398" s="68" t="s">
        <v>54</v>
      </c>
      <c r="G398" s="68">
        <v>1112</v>
      </c>
      <c r="H398" s="68">
        <v>2019</v>
      </c>
      <c r="I398" s="68" t="s">
        <v>44</v>
      </c>
      <c r="J398" s="68" t="s">
        <v>55</v>
      </c>
      <c r="K398" s="68">
        <v>35</v>
      </c>
      <c r="L398" s="68" t="s">
        <v>1537</v>
      </c>
      <c r="M398" s="68" t="s">
        <v>1153</v>
      </c>
      <c r="N398" s="68" t="s">
        <v>1154</v>
      </c>
      <c r="O398" s="68" t="s">
        <v>176</v>
      </c>
      <c r="P398" s="68" t="s">
        <v>58</v>
      </c>
      <c r="Q398" s="68" t="s">
        <v>1289</v>
      </c>
      <c r="R398" s="68" t="s">
        <v>1538</v>
      </c>
      <c r="S398" s="70" t="s">
        <v>1539</v>
      </c>
      <c r="T398" s="70" t="s">
        <v>1540</v>
      </c>
      <c r="U398" s="80"/>
      <c r="V398" s="80"/>
      <c r="W398" s="80"/>
      <c r="X398" s="80"/>
      <c r="Y398" s="80"/>
      <c r="Z398" s="80"/>
      <c r="AA398" s="78"/>
    </row>
    <row r="399" spans="1:27" s="79" customFormat="1" ht="130.5" x14ac:dyDescent="0.35">
      <c r="A399" s="66">
        <v>2141074139</v>
      </c>
      <c r="B399" s="66" t="s">
        <v>26</v>
      </c>
      <c r="C399" s="66" t="s">
        <v>461</v>
      </c>
      <c r="D399" s="66" t="s">
        <v>52</v>
      </c>
      <c r="E399" s="66" t="s">
        <v>462</v>
      </c>
      <c r="F399" s="66" t="s">
        <v>54</v>
      </c>
      <c r="G399" s="66">
        <v>1112</v>
      </c>
      <c r="H399" s="66">
        <v>2019</v>
      </c>
      <c r="I399" s="66" t="s">
        <v>44</v>
      </c>
      <c r="J399" s="66" t="s">
        <v>55</v>
      </c>
      <c r="K399" s="66">
        <v>36</v>
      </c>
      <c r="L399" s="66" t="s">
        <v>1541</v>
      </c>
      <c r="M399" s="66" t="s">
        <v>1153</v>
      </c>
      <c r="N399" s="66" t="s">
        <v>1154</v>
      </c>
      <c r="O399" s="66" t="s">
        <v>176</v>
      </c>
      <c r="P399" s="66" t="s">
        <v>58</v>
      </c>
      <c r="Q399" s="66" t="s">
        <v>1289</v>
      </c>
      <c r="R399" s="66" t="s">
        <v>1538</v>
      </c>
      <c r="S399" s="70" t="s">
        <v>1542</v>
      </c>
      <c r="T399" s="70" t="s">
        <v>1540</v>
      </c>
      <c r="U399" s="77"/>
      <c r="V399" s="77"/>
      <c r="W399" s="77"/>
      <c r="X399" s="77"/>
      <c r="Y399" s="77"/>
      <c r="Z399" s="77"/>
      <c r="AA399" s="78"/>
    </row>
    <row r="400" spans="1:27" s="79" customFormat="1" ht="130.5" x14ac:dyDescent="0.35">
      <c r="A400" s="68">
        <v>2141074139</v>
      </c>
      <c r="B400" s="68" t="s">
        <v>26</v>
      </c>
      <c r="C400" s="68" t="s">
        <v>461</v>
      </c>
      <c r="D400" s="68" t="s">
        <v>52</v>
      </c>
      <c r="E400" s="68" t="s">
        <v>462</v>
      </c>
      <c r="F400" s="68" t="s">
        <v>54</v>
      </c>
      <c r="G400" s="68">
        <v>1112</v>
      </c>
      <c r="H400" s="68">
        <v>2019</v>
      </c>
      <c r="I400" s="68" t="s">
        <v>44</v>
      </c>
      <c r="J400" s="68" t="s">
        <v>55</v>
      </c>
      <c r="K400" s="68">
        <v>37</v>
      </c>
      <c r="L400" s="68" t="s">
        <v>1543</v>
      </c>
      <c r="M400" s="68" t="s">
        <v>1153</v>
      </c>
      <c r="N400" s="68" t="s">
        <v>1154</v>
      </c>
      <c r="O400" s="68" t="s">
        <v>176</v>
      </c>
      <c r="P400" s="68" t="s">
        <v>58</v>
      </c>
      <c r="Q400" s="68" t="s">
        <v>1289</v>
      </c>
      <c r="R400" s="68" t="s">
        <v>1534</v>
      </c>
      <c r="S400" s="70" t="s">
        <v>1544</v>
      </c>
      <c r="T400" s="70" t="s">
        <v>1545</v>
      </c>
      <c r="U400" s="80"/>
      <c r="V400" s="80"/>
      <c r="W400" s="80"/>
      <c r="X400" s="80"/>
      <c r="Y400" s="80"/>
      <c r="Z400" s="80"/>
      <c r="AA400" s="78"/>
    </row>
    <row r="401" spans="1:27" s="79" customFormat="1" ht="409.5" x14ac:dyDescent="0.35">
      <c r="A401" s="66">
        <v>2141074139</v>
      </c>
      <c r="B401" s="66" t="s">
        <v>26</v>
      </c>
      <c r="C401" s="66" t="s">
        <v>461</v>
      </c>
      <c r="D401" s="66" t="s">
        <v>52</v>
      </c>
      <c r="E401" s="66" t="s">
        <v>462</v>
      </c>
      <c r="F401" s="66" t="s">
        <v>54</v>
      </c>
      <c r="G401" s="66">
        <v>1112</v>
      </c>
      <c r="H401" s="66">
        <v>2019</v>
      </c>
      <c r="I401" s="66" t="s">
        <v>44</v>
      </c>
      <c r="J401" s="66" t="s">
        <v>55</v>
      </c>
      <c r="K401" s="66">
        <v>38</v>
      </c>
      <c r="L401" s="66" t="s">
        <v>1546</v>
      </c>
      <c r="M401" s="66" t="s">
        <v>1153</v>
      </c>
      <c r="N401" s="66" t="s">
        <v>1154</v>
      </c>
      <c r="O401" s="66" t="s">
        <v>176</v>
      </c>
      <c r="P401" s="66" t="s">
        <v>58</v>
      </c>
      <c r="Q401" s="66" t="s">
        <v>1289</v>
      </c>
      <c r="R401" s="66" t="s">
        <v>1534</v>
      </c>
      <c r="S401" s="70" t="s">
        <v>1547</v>
      </c>
      <c r="T401" s="70" t="s">
        <v>1548</v>
      </c>
      <c r="U401" s="77"/>
      <c r="V401" s="77"/>
      <c r="W401" s="77"/>
      <c r="X401" s="77"/>
      <c r="Y401" s="77"/>
      <c r="Z401" s="77"/>
      <c r="AA401" s="78"/>
    </row>
    <row r="402" spans="1:27" s="79" customFormat="1" ht="101.5" x14ac:dyDescent="0.35">
      <c r="A402" s="68">
        <v>2142266195</v>
      </c>
      <c r="B402" s="68" t="s">
        <v>26</v>
      </c>
      <c r="C402" s="68" t="s">
        <v>304</v>
      </c>
      <c r="D402" s="68" t="s">
        <v>52</v>
      </c>
      <c r="E402" s="68" t="s">
        <v>305</v>
      </c>
      <c r="F402" s="68" t="s">
        <v>54</v>
      </c>
      <c r="G402" s="68">
        <v>193</v>
      </c>
      <c r="H402" s="68">
        <v>2020</v>
      </c>
      <c r="I402" s="68" t="s">
        <v>44</v>
      </c>
      <c r="J402" s="68" t="s">
        <v>55</v>
      </c>
      <c r="K402" s="68">
        <v>95</v>
      </c>
      <c r="L402" s="68" t="s">
        <v>1549</v>
      </c>
      <c r="M402" s="68" t="s">
        <v>1153</v>
      </c>
      <c r="N402" s="68" t="s">
        <v>1154</v>
      </c>
      <c r="O402" s="68" t="s">
        <v>36</v>
      </c>
      <c r="P402" s="68" t="s">
        <v>134</v>
      </c>
      <c r="Q402" s="68" t="s">
        <v>38</v>
      </c>
      <c r="R402" s="68" t="s">
        <v>1550</v>
      </c>
      <c r="S402" s="70" t="s">
        <v>1551</v>
      </c>
      <c r="T402" s="70"/>
      <c r="U402" s="80"/>
      <c r="V402" s="80"/>
      <c r="W402" s="80"/>
      <c r="X402" s="80"/>
      <c r="Y402" s="80"/>
      <c r="Z402" s="80"/>
      <c r="AA402" s="78"/>
    </row>
    <row r="403" spans="1:27" s="79" customFormat="1" ht="43.5" x14ac:dyDescent="0.35">
      <c r="A403" s="66">
        <v>2142266195</v>
      </c>
      <c r="B403" s="66" t="s">
        <v>26</v>
      </c>
      <c r="C403" s="66" t="s">
        <v>304</v>
      </c>
      <c r="D403" s="66" t="s">
        <v>52</v>
      </c>
      <c r="E403" s="66" t="s">
        <v>305</v>
      </c>
      <c r="F403" s="66" t="s">
        <v>54</v>
      </c>
      <c r="G403" s="66">
        <v>193</v>
      </c>
      <c r="H403" s="66">
        <v>2020</v>
      </c>
      <c r="I403" s="66" t="s">
        <v>44</v>
      </c>
      <c r="J403" s="66" t="s">
        <v>55</v>
      </c>
      <c r="K403" s="66">
        <v>109</v>
      </c>
      <c r="L403" s="66" t="s">
        <v>1552</v>
      </c>
      <c r="M403" s="66" t="s">
        <v>1153</v>
      </c>
      <c r="N403" s="66" t="s">
        <v>1154</v>
      </c>
      <c r="O403" s="66" t="s">
        <v>36</v>
      </c>
      <c r="P403" s="66" t="s">
        <v>58</v>
      </c>
      <c r="Q403" s="66" t="s">
        <v>38</v>
      </c>
      <c r="R403" s="66" t="s">
        <v>1553</v>
      </c>
      <c r="S403" s="70" t="s">
        <v>1554</v>
      </c>
      <c r="T403" s="70"/>
      <c r="U403" s="80"/>
      <c r="V403" s="80"/>
      <c r="W403" s="80"/>
      <c r="X403" s="80"/>
      <c r="Y403" s="80"/>
      <c r="Z403" s="80"/>
      <c r="AA403" s="78"/>
    </row>
    <row r="404" spans="1:27" s="79" customFormat="1" ht="203" x14ac:dyDescent="0.35">
      <c r="A404" s="68">
        <v>2142266195</v>
      </c>
      <c r="B404" s="68" t="s">
        <v>26</v>
      </c>
      <c r="C404" s="68" t="s">
        <v>304</v>
      </c>
      <c r="D404" s="68" t="s">
        <v>52</v>
      </c>
      <c r="E404" s="68" t="s">
        <v>305</v>
      </c>
      <c r="F404" s="68" t="s">
        <v>54</v>
      </c>
      <c r="G404" s="68">
        <v>193</v>
      </c>
      <c r="H404" s="68">
        <v>2020</v>
      </c>
      <c r="I404" s="68" t="s">
        <v>44</v>
      </c>
      <c r="J404" s="68" t="s">
        <v>55</v>
      </c>
      <c r="K404" s="68">
        <v>110</v>
      </c>
      <c r="L404" s="68" t="s">
        <v>1555</v>
      </c>
      <c r="M404" s="68" t="s">
        <v>1153</v>
      </c>
      <c r="N404" s="68" t="s">
        <v>1154</v>
      </c>
      <c r="O404" s="68" t="s">
        <v>36</v>
      </c>
      <c r="P404" s="68" t="s">
        <v>58</v>
      </c>
      <c r="Q404" s="68" t="s">
        <v>38</v>
      </c>
      <c r="R404" s="68" t="s">
        <v>1553</v>
      </c>
      <c r="S404" s="70" t="s">
        <v>1556</v>
      </c>
      <c r="T404" s="70"/>
      <c r="U404" s="77"/>
      <c r="V404" s="77"/>
      <c r="W404" s="77"/>
      <c r="X404" s="77"/>
      <c r="Y404" s="77"/>
      <c r="Z404" s="77"/>
      <c r="AA404" s="78"/>
    </row>
    <row r="405" spans="1:27" s="79" customFormat="1" ht="174" x14ac:dyDescent="0.35">
      <c r="A405" s="66">
        <v>2142266195</v>
      </c>
      <c r="B405" s="66" t="s">
        <v>26</v>
      </c>
      <c r="C405" s="66" t="s">
        <v>304</v>
      </c>
      <c r="D405" s="66" t="s">
        <v>52</v>
      </c>
      <c r="E405" s="66" t="s">
        <v>305</v>
      </c>
      <c r="F405" s="66" t="s">
        <v>54</v>
      </c>
      <c r="G405" s="66">
        <v>193</v>
      </c>
      <c r="H405" s="66">
        <v>2020</v>
      </c>
      <c r="I405" s="66" t="s">
        <v>44</v>
      </c>
      <c r="J405" s="66" t="s">
        <v>55</v>
      </c>
      <c r="K405" s="66">
        <v>111</v>
      </c>
      <c r="L405" s="66" t="s">
        <v>1557</v>
      </c>
      <c r="M405" s="66" t="s">
        <v>1153</v>
      </c>
      <c r="N405" s="66" t="s">
        <v>1154</v>
      </c>
      <c r="O405" s="66" t="s">
        <v>36</v>
      </c>
      <c r="P405" s="66" t="s">
        <v>58</v>
      </c>
      <c r="Q405" s="66" t="s">
        <v>38</v>
      </c>
      <c r="R405" s="66" t="s">
        <v>1553</v>
      </c>
      <c r="S405" s="70" t="s">
        <v>1558</v>
      </c>
      <c r="T405" s="70"/>
      <c r="U405" s="80"/>
      <c r="V405" s="80"/>
      <c r="W405" s="80"/>
      <c r="X405" s="80"/>
      <c r="Y405" s="80"/>
      <c r="Z405" s="80"/>
      <c r="AA405" s="78"/>
    </row>
    <row r="406" spans="1:27" s="79" customFormat="1" ht="145" x14ac:dyDescent="0.35">
      <c r="A406" s="68">
        <v>2142266195</v>
      </c>
      <c r="B406" s="68" t="s">
        <v>26</v>
      </c>
      <c r="C406" s="68" t="s">
        <v>304</v>
      </c>
      <c r="D406" s="68" t="s">
        <v>52</v>
      </c>
      <c r="E406" s="68" t="s">
        <v>305</v>
      </c>
      <c r="F406" s="68" t="s">
        <v>54</v>
      </c>
      <c r="G406" s="68">
        <v>193</v>
      </c>
      <c r="H406" s="68">
        <v>2020</v>
      </c>
      <c r="I406" s="68" t="s">
        <v>44</v>
      </c>
      <c r="J406" s="68" t="s">
        <v>55</v>
      </c>
      <c r="K406" s="68">
        <v>112</v>
      </c>
      <c r="L406" s="68" t="s">
        <v>1559</v>
      </c>
      <c r="M406" s="68" t="s">
        <v>1153</v>
      </c>
      <c r="N406" s="68" t="s">
        <v>1154</v>
      </c>
      <c r="O406" s="68" t="s">
        <v>36</v>
      </c>
      <c r="P406" s="68" t="s">
        <v>58</v>
      </c>
      <c r="Q406" s="68" t="s">
        <v>38</v>
      </c>
      <c r="R406" s="68" t="s">
        <v>1553</v>
      </c>
      <c r="S406" s="70" t="s">
        <v>1560</v>
      </c>
      <c r="T406" s="70"/>
      <c r="U406" s="77"/>
      <c r="V406" s="77"/>
      <c r="W406" s="77"/>
      <c r="X406" s="77"/>
      <c r="Y406" s="77"/>
      <c r="Z406" s="77"/>
      <c r="AA406" s="78"/>
    </row>
    <row r="407" spans="1:27" s="79" customFormat="1" ht="101.5" x14ac:dyDescent="0.35">
      <c r="A407" s="66">
        <v>2142266195</v>
      </c>
      <c r="B407" s="66" t="s">
        <v>26</v>
      </c>
      <c r="C407" s="66" t="s">
        <v>304</v>
      </c>
      <c r="D407" s="66" t="s">
        <v>52</v>
      </c>
      <c r="E407" s="66" t="s">
        <v>305</v>
      </c>
      <c r="F407" s="66" t="s">
        <v>54</v>
      </c>
      <c r="G407" s="66">
        <v>193</v>
      </c>
      <c r="H407" s="66">
        <v>2020</v>
      </c>
      <c r="I407" s="66" t="s">
        <v>44</v>
      </c>
      <c r="J407" s="66" t="s">
        <v>55</v>
      </c>
      <c r="K407" s="66">
        <v>114</v>
      </c>
      <c r="L407" s="66" t="s">
        <v>1561</v>
      </c>
      <c r="M407" s="66" t="s">
        <v>1153</v>
      </c>
      <c r="N407" s="66" t="s">
        <v>1154</v>
      </c>
      <c r="O407" s="66" t="s">
        <v>36</v>
      </c>
      <c r="P407" s="66" t="s">
        <v>58</v>
      </c>
      <c r="Q407" s="66" t="s">
        <v>38</v>
      </c>
      <c r="R407" s="66" t="s">
        <v>1553</v>
      </c>
      <c r="S407" s="70" t="s">
        <v>1562</v>
      </c>
      <c r="T407" s="70"/>
      <c r="U407" s="80"/>
      <c r="V407" s="80"/>
      <c r="W407" s="80"/>
      <c r="X407" s="80"/>
      <c r="Y407" s="80"/>
      <c r="Z407" s="80"/>
      <c r="AA407" s="78"/>
    </row>
    <row r="408" spans="1:27" s="79" customFormat="1" ht="72.5" x14ac:dyDescent="0.35">
      <c r="A408" s="68">
        <v>2142266195</v>
      </c>
      <c r="B408" s="68" t="s">
        <v>26</v>
      </c>
      <c r="C408" s="68" t="s">
        <v>304</v>
      </c>
      <c r="D408" s="68" t="s">
        <v>52</v>
      </c>
      <c r="E408" s="68" t="s">
        <v>305</v>
      </c>
      <c r="F408" s="68" t="s">
        <v>54</v>
      </c>
      <c r="G408" s="68">
        <v>193</v>
      </c>
      <c r="H408" s="68">
        <v>2020</v>
      </c>
      <c r="I408" s="68" t="s">
        <v>44</v>
      </c>
      <c r="J408" s="68" t="s">
        <v>55</v>
      </c>
      <c r="K408" s="68">
        <v>115</v>
      </c>
      <c r="L408" s="68" t="s">
        <v>1563</v>
      </c>
      <c r="M408" s="68" t="s">
        <v>1153</v>
      </c>
      <c r="N408" s="68" t="s">
        <v>1154</v>
      </c>
      <c r="O408" s="68" t="s">
        <v>36</v>
      </c>
      <c r="P408" s="68" t="s">
        <v>58</v>
      </c>
      <c r="Q408" s="68" t="s">
        <v>38</v>
      </c>
      <c r="R408" s="68" t="s">
        <v>1553</v>
      </c>
      <c r="S408" s="70" t="s">
        <v>1564</v>
      </c>
      <c r="T408" s="70"/>
      <c r="U408" s="77"/>
      <c r="V408" s="77"/>
      <c r="W408" s="77"/>
      <c r="X408" s="77"/>
      <c r="Y408" s="77"/>
      <c r="Z408" s="77"/>
      <c r="AA408" s="78"/>
    </row>
    <row r="409" spans="1:27" s="79" customFormat="1" ht="130.5" x14ac:dyDescent="0.35">
      <c r="A409" s="66">
        <v>2142266195</v>
      </c>
      <c r="B409" s="66" t="s">
        <v>26</v>
      </c>
      <c r="C409" s="66" t="s">
        <v>304</v>
      </c>
      <c r="D409" s="66" t="s">
        <v>52</v>
      </c>
      <c r="E409" s="66" t="s">
        <v>305</v>
      </c>
      <c r="F409" s="66" t="s">
        <v>54</v>
      </c>
      <c r="G409" s="66">
        <v>193</v>
      </c>
      <c r="H409" s="66">
        <v>2020</v>
      </c>
      <c r="I409" s="66" t="s">
        <v>44</v>
      </c>
      <c r="J409" s="66" t="s">
        <v>55</v>
      </c>
      <c r="K409" s="66">
        <v>115</v>
      </c>
      <c r="L409" s="66" t="s">
        <v>1565</v>
      </c>
      <c r="M409" s="66" t="s">
        <v>1153</v>
      </c>
      <c r="N409" s="66" t="s">
        <v>1154</v>
      </c>
      <c r="O409" s="66" t="s">
        <v>36</v>
      </c>
      <c r="P409" s="66" t="s">
        <v>58</v>
      </c>
      <c r="Q409" s="66" t="s">
        <v>38</v>
      </c>
      <c r="R409" s="66" t="s">
        <v>1566</v>
      </c>
      <c r="S409" s="70" t="s">
        <v>1567</v>
      </c>
      <c r="T409" s="70"/>
      <c r="U409" s="80"/>
      <c r="V409" s="80"/>
      <c r="W409" s="80"/>
      <c r="X409" s="80"/>
      <c r="Y409" s="80"/>
      <c r="Z409" s="80"/>
      <c r="AA409" s="78"/>
    </row>
    <row r="410" spans="1:27" s="79" customFormat="1" ht="63.5" customHeight="1" x14ac:dyDescent="0.35">
      <c r="A410" s="68">
        <v>2143304007</v>
      </c>
      <c r="B410" s="68" t="s">
        <v>26</v>
      </c>
      <c r="C410" s="68" t="s">
        <v>246</v>
      </c>
      <c r="D410" s="68" t="s">
        <v>247</v>
      </c>
      <c r="E410" s="68" t="s">
        <v>248</v>
      </c>
      <c r="F410" s="68" t="s">
        <v>54</v>
      </c>
      <c r="G410" s="68">
        <v>55</v>
      </c>
      <c r="H410" s="68">
        <v>2021</v>
      </c>
      <c r="I410" s="68" t="s">
        <v>44</v>
      </c>
      <c r="J410" s="68" t="s">
        <v>55</v>
      </c>
      <c r="K410" s="68">
        <v>88</v>
      </c>
      <c r="L410" s="68" t="s">
        <v>1568</v>
      </c>
      <c r="M410" s="68" t="s">
        <v>1153</v>
      </c>
      <c r="N410" s="68" t="s">
        <v>1154</v>
      </c>
      <c r="O410" s="68" t="s">
        <v>176</v>
      </c>
      <c r="P410" s="68" t="s">
        <v>37</v>
      </c>
      <c r="Q410" s="68" t="s">
        <v>1036</v>
      </c>
      <c r="R410" s="68" t="s">
        <v>1569</v>
      </c>
      <c r="S410" s="70" t="s">
        <v>1570</v>
      </c>
      <c r="T410" s="70" t="s">
        <v>1571</v>
      </c>
      <c r="U410" s="77"/>
      <c r="V410" s="77" t="s">
        <v>1572</v>
      </c>
      <c r="W410" s="77" t="s">
        <v>1573</v>
      </c>
      <c r="X410" s="77"/>
      <c r="Y410" s="77"/>
      <c r="Z410" s="77"/>
      <c r="AA410" s="78"/>
    </row>
    <row r="411" spans="1:27" s="79" customFormat="1" ht="75.5" customHeight="1" x14ac:dyDescent="0.35">
      <c r="A411" s="66">
        <v>2143304007</v>
      </c>
      <c r="B411" s="66" t="s">
        <v>26</v>
      </c>
      <c r="C411" s="66" t="s">
        <v>246</v>
      </c>
      <c r="D411" s="66" t="s">
        <v>247</v>
      </c>
      <c r="E411" s="66" t="s">
        <v>248</v>
      </c>
      <c r="F411" s="66" t="s">
        <v>54</v>
      </c>
      <c r="G411" s="66">
        <v>55</v>
      </c>
      <c r="H411" s="66">
        <v>2021</v>
      </c>
      <c r="I411" s="66" t="s">
        <v>44</v>
      </c>
      <c r="J411" s="66" t="s">
        <v>55</v>
      </c>
      <c r="K411" s="66">
        <v>90</v>
      </c>
      <c r="L411" s="66" t="s">
        <v>1574</v>
      </c>
      <c r="M411" s="66" t="s">
        <v>1153</v>
      </c>
      <c r="N411" s="66" t="s">
        <v>1154</v>
      </c>
      <c r="O411" s="66" t="s">
        <v>176</v>
      </c>
      <c r="P411" s="66" t="s">
        <v>37</v>
      </c>
      <c r="Q411" s="66" t="s">
        <v>1036</v>
      </c>
      <c r="R411" s="66" t="s">
        <v>1575</v>
      </c>
      <c r="S411" s="70" t="s">
        <v>1576</v>
      </c>
      <c r="T411" s="70" t="s">
        <v>1577</v>
      </c>
      <c r="U411" s="80"/>
      <c r="V411" s="80" t="s">
        <v>1578</v>
      </c>
      <c r="W411" s="80" t="s">
        <v>1579</v>
      </c>
      <c r="X411" s="80"/>
      <c r="Y411" s="80"/>
      <c r="Z411" s="80"/>
      <c r="AA411" s="78"/>
    </row>
    <row r="412" spans="1:27" s="79" customFormat="1" ht="59" customHeight="1" x14ac:dyDescent="0.35">
      <c r="A412" s="68">
        <v>2143304007</v>
      </c>
      <c r="B412" s="68" t="s">
        <v>26</v>
      </c>
      <c r="C412" s="68" t="s">
        <v>246</v>
      </c>
      <c r="D412" s="68" t="s">
        <v>247</v>
      </c>
      <c r="E412" s="68" t="s">
        <v>248</v>
      </c>
      <c r="F412" s="68" t="s">
        <v>54</v>
      </c>
      <c r="G412" s="68">
        <v>55</v>
      </c>
      <c r="H412" s="68">
        <v>2021</v>
      </c>
      <c r="I412" s="68" t="s">
        <v>44</v>
      </c>
      <c r="J412" s="68" t="s">
        <v>55</v>
      </c>
      <c r="K412" s="68">
        <v>91</v>
      </c>
      <c r="L412" s="68" t="s">
        <v>1580</v>
      </c>
      <c r="M412" s="68" t="s">
        <v>1153</v>
      </c>
      <c r="N412" s="68" t="s">
        <v>1154</v>
      </c>
      <c r="O412" s="68" t="s">
        <v>176</v>
      </c>
      <c r="P412" s="68" t="s">
        <v>37</v>
      </c>
      <c r="Q412" s="68" t="s">
        <v>1036</v>
      </c>
      <c r="R412" s="68" t="s">
        <v>1575</v>
      </c>
      <c r="S412" s="70" t="s">
        <v>252</v>
      </c>
      <c r="T412" s="70" t="s">
        <v>1581</v>
      </c>
      <c r="U412" s="77"/>
      <c r="V412" s="77" t="s">
        <v>1582</v>
      </c>
      <c r="W412" s="77" t="s">
        <v>1583</v>
      </c>
      <c r="X412" s="77"/>
      <c r="Y412" s="77"/>
      <c r="Z412" s="77"/>
      <c r="AA412" s="78"/>
    </row>
    <row r="413" spans="1:27" s="79" customFormat="1" ht="58" x14ac:dyDescent="0.35">
      <c r="A413" s="66">
        <v>2144233665</v>
      </c>
      <c r="B413" s="66" t="s">
        <v>26</v>
      </c>
      <c r="C413" s="66" t="s">
        <v>97</v>
      </c>
      <c r="D413" s="66" t="s">
        <v>98</v>
      </c>
      <c r="E413" s="66" t="s">
        <v>99</v>
      </c>
      <c r="F413" s="66" t="s">
        <v>100</v>
      </c>
      <c r="G413" s="66">
        <v>237</v>
      </c>
      <c r="H413" s="66">
        <v>2021</v>
      </c>
      <c r="I413" s="66" t="s">
        <v>82</v>
      </c>
      <c r="J413" s="66" t="s">
        <v>32</v>
      </c>
      <c r="K413" s="66">
        <v>51</v>
      </c>
      <c r="L413" s="66" t="s">
        <v>1584</v>
      </c>
      <c r="M413" s="66" t="s">
        <v>1153</v>
      </c>
      <c r="N413" s="66" t="s">
        <v>1154</v>
      </c>
      <c r="O413" s="66" t="s">
        <v>36</v>
      </c>
      <c r="P413" s="66" t="s">
        <v>84</v>
      </c>
      <c r="Q413" s="66" t="s">
        <v>38</v>
      </c>
      <c r="R413" s="66" t="s">
        <v>102</v>
      </c>
      <c r="S413" s="70" t="s">
        <v>1585</v>
      </c>
      <c r="T413" s="70"/>
      <c r="U413" s="80"/>
      <c r="V413" s="80"/>
      <c r="W413" s="80"/>
      <c r="X413" s="80"/>
      <c r="Y413" s="80"/>
      <c r="Z413" s="80"/>
      <c r="AA413" s="78"/>
    </row>
    <row r="414" spans="1:27" s="79" customFormat="1" ht="101.5" x14ac:dyDescent="0.35">
      <c r="A414" s="68">
        <v>2145533743</v>
      </c>
      <c r="B414" s="68" t="s">
        <v>26</v>
      </c>
      <c r="C414" s="68" t="s">
        <v>532</v>
      </c>
      <c r="D414" s="68" t="s">
        <v>98</v>
      </c>
      <c r="E414" s="68" t="s">
        <v>533</v>
      </c>
      <c r="F414" s="68" t="s">
        <v>43</v>
      </c>
      <c r="G414" s="68">
        <v>20210200118</v>
      </c>
      <c r="H414" s="68">
        <v>2021</v>
      </c>
      <c r="I414" s="68" t="s">
        <v>44</v>
      </c>
      <c r="J414" s="68" t="s">
        <v>74</v>
      </c>
      <c r="K414" s="68">
        <v>34</v>
      </c>
      <c r="L414" s="68" t="s">
        <v>1586</v>
      </c>
      <c r="M414" s="68" t="s">
        <v>1153</v>
      </c>
      <c r="N414" s="68" t="s">
        <v>1154</v>
      </c>
      <c r="O414" s="68" t="s">
        <v>36</v>
      </c>
      <c r="P414" s="68" t="s">
        <v>58</v>
      </c>
      <c r="Q414" s="68" t="s">
        <v>38</v>
      </c>
      <c r="R414" s="68" t="s">
        <v>226</v>
      </c>
      <c r="S414" s="70" t="s">
        <v>1587</v>
      </c>
      <c r="T414" s="70"/>
      <c r="U414" s="80"/>
      <c r="V414" s="80"/>
      <c r="W414" s="80"/>
      <c r="X414" s="80"/>
      <c r="Y414" s="80"/>
      <c r="Z414" s="80"/>
      <c r="AA414" s="78"/>
    </row>
    <row r="415" spans="1:27" s="79" customFormat="1" ht="58" x14ac:dyDescent="0.35">
      <c r="A415" s="66">
        <v>2145533743</v>
      </c>
      <c r="B415" s="66" t="s">
        <v>26</v>
      </c>
      <c r="C415" s="66" t="s">
        <v>532</v>
      </c>
      <c r="D415" s="66" t="s">
        <v>98</v>
      </c>
      <c r="E415" s="66" t="s">
        <v>533</v>
      </c>
      <c r="F415" s="66" t="s">
        <v>43</v>
      </c>
      <c r="G415" s="66">
        <v>20210200118</v>
      </c>
      <c r="H415" s="66">
        <v>2021</v>
      </c>
      <c r="I415" s="66" t="s">
        <v>44</v>
      </c>
      <c r="J415" s="66" t="s">
        <v>74</v>
      </c>
      <c r="K415" s="66">
        <v>36</v>
      </c>
      <c r="L415" s="66" t="s">
        <v>1588</v>
      </c>
      <c r="M415" s="66" t="s">
        <v>1153</v>
      </c>
      <c r="N415" s="66" t="s">
        <v>1154</v>
      </c>
      <c r="O415" s="66" t="s">
        <v>36</v>
      </c>
      <c r="P415" s="66" t="s">
        <v>84</v>
      </c>
      <c r="Q415" s="66" t="s">
        <v>38</v>
      </c>
      <c r="R415" s="66" t="s">
        <v>226</v>
      </c>
      <c r="S415" s="70" t="s">
        <v>1589</v>
      </c>
      <c r="T415" s="70"/>
      <c r="U415" s="80"/>
      <c r="V415" s="80"/>
      <c r="W415" s="80"/>
      <c r="X415" s="80"/>
      <c r="Y415" s="80"/>
      <c r="Z415" s="80"/>
      <c r="AA415" s="78"/>
    </row>
    <row r="416" spans="1:27" s="79" customFormat="1" ht="29" x14ac:dyDescent="0.35">
      <c r="A416" s="68">
        <v>2145591077</v>
      </c>
      <c r="B416" s="68" t="s">
        <v>26</v>
      </c>
      <c r="C416" s="68" t="s">
        <v>117</v>
      </c>
      <c r="D416" s="68" t="s">
        <v>52</v>
      </c>
      <c r="E416" s="68" t="s">
        <v>118</v>
      </c>
      <c r="F416" s="68" t="s">
        <v>54</v>
      </c>
      <c r="G416" s="68">
        <v>2023990019</v>
      </c>
      <c r="H416" s="68">
        <v>2023</v>
      </c>
      <c r="I416" s="68" t="s">
        <v>44</v>
      </c>
      <c r="J416" s="68" t="s">
        <v>55</v>
      </c>
      <c r="K416" s="68">
        <v>75</v>
      </c>
      <c r="L416" s="68" t="s">
        <v>1590</v>
      </c>
      <c r="M416" s="68" t="s">
        <v>1153</v>
      </c>
      <c r="N416" s="68" t="s">
        <v>1154</v>
      </c>
      <c r="O416" s="68" t="s">
        <v>176</v>
      </c>
      <c r="P416" s="68" t="s">
        <v>37</v>
      </c>
      <c r="Q416" s="68" t="s">
        <v>1036</v>
      </c>
      <c r="R416" s="68" t="s">
        <v>1591</v>
      </c>
      <c r="S416" s="70" t="s">
        <v>1592</v>
      </c>
      <c r="T416" s="70" t="s">
        <v>1593</v>
      </c>
      <c r="U416" s="80"/>
      <c r="V416" s="80"/>
      <c r="W416" s="80"/>
      <c r="X416" s="80"/>
      <c r="Y416" s="80"/>
      <c r="Z416" s="80"/>
      <c r="AA416" s="78"/>
    </row>
    <row r="417" spans="1:27" s="79" customFormat="1" ht="217.5" x14ac:dyDescent="0.35">
      <c r="A417" s="66">
        <v>2145591077</v>
      </c>
      <c r="B417" s="66" t="s">
        <v>26</v>
      </c>
      <c r="C417" s="66" t="s">
        <v>117</v>
      </c>
      <c r="D417" s="66" t="s">
        <v>52</v>
      </c>
      <c r="E417" s="66" t="s">
        <v>118</v>
      </c>
      <c r="F417" s="66" t="s">
        <v>54</v>
      </c>
      <c r="G417" s="66">
        <v>2023990019</v>
      </c>
      <c r="H417" s="66">
        <v>2023</v>
      </c>
      <c r="I417" s="66" t="s">
        <v>44</v>
      </c>
      <c r="J417" s="66" t="s">
        <v>55</v>
      </c>
      <c r="K417" s="66">
        <v>159</v>
      </c>
      <c r="L417" s="66" t="s">
        <v>1594</v>
      </c>
      <c r="M417" s="66" t="s">
        <v>1153</v>
      </c>
      <c r="N417" s="66" t="s">
        <v>1154</v>
      </c>
      <c r="O417" s="66" t="s">
        <v>36</v>
      </c>
      <c r="P417" s="66" t="s">
        <v>37</v>
      </c>
      <c r="Q417" s="66" t="s">
        <v>38</v>
      </c>
      <c r="R417" s="66" t="s">
        <v>1595</v>
      </c>
      <c r="S417" s="70" t="s">
        <v>1596</v>
      </c>
      <c r="T417" s="70"/>
      <c r="U417" s="80"/>
      <c r="V417" s="80"/>
      <c r="W417" s="80"/>
      <c r="X417" s="80"/>
      <c r="Y417" s="80"/>
      <c r="Z417" s="80"/>
      <c r="AA417" s="78"/>
    </row>
    <row r="418" spans="1:27" s="79" customFormat="1" ht="29" x14ac:dyDescent="0.35">
      <c r="A418" s="68">
        <v>2149172511</v>
      </c>
      <c r="B418" s="68" t="s">
        <v>26</v>
      </c>
      <c r="C418" s="68" t="s">
        <v>1597</v>
      </c>
      <c r="D418" s="68" t="s">
        <v>98</v>
      </c>
      <c r="E418" s="68" t="s">
        <v>533</v>
      </c>
      <c r="F418" s="68" t="s">
        <v>43</v>
      </c>
      <c r="G418" s="68">
        <v>20230200128</v>
      </c>
      <c r="H418" s="68">
        <v>2023</v>
      </c>
      <c r="I418" s="68" t="s">
        <v>44</v>
      </c>
      <c r="J418" s="68" t="s">
        <v>74</v>
      </c>
      <c r="K418" s="68">
        <v>39</v>
      </c>
      <c r="L418" s="68" t="s">
        <v>1598</v>
      </c>
      <c r="M418" s="68" t="s">
        <v>1153</v>
      </c>
      <c r="N418" s="68" t="s">
        <v>1154</v>
      </c>
      <c r="O418" s="68" t="s">
        <v>36</v>
      </c>
      <c r="P418" s="68" t="s">
        <v>84</v>
      </c>
      <c r="Q418" s="68" t="s">
        <v>38</v>
      </c>
      <c r="R418" s="68" t="s">
        <v>582</v>
      </c>
      <c r="S418" s="70" t="s">
        <v>1599</v>
      </c>
      <c r="T418" s="70"/>
      <c r="U418" s="80"/>
      <c r="V418" s="80"/>
      <c r="W418" s="80"/>
      <c r="X418" s="80"/>
      <c r="Y418" s="80"/>
      <c r="Z418" s="80"/>
      <c r="AA418" s="78"/>
    </row>
    <row r="419" spans="1:27" s="79" customFormat="1" ht="43.5" x14ac:dyDescent="0.35">
      <c r="A419" s="66">
        <v>2151787876</v>
      </c>
      <c r="B419" s="66" t="s">
        <v>26</v>
      </c>
      <c r="C419" s="66" t="s">
        <v>253</v>
      </c>
      <c r="D419" s="66" t="s">
        <v>171</v>
      </c>
      <c r="E419" s="66" t="s">
        <v>254</v>
      </c>
      <c r="F419" s="66" t="s">
        <v>43</v>
      </c>
      <c r="G419" s="66">
        <v>202313001461</v>
      </c>
      <c r="H419" s="66">
        <v>2023</v>
      </c>
      <c r="I419" s="66" t="s">
        <v>44</v>
      </c>
      <c r="J419" s="66" t="s">
        <v>173</v>
      </c>
      <c r="K419" s="66">
        <v>88</v>
      </c>
      <c r="L419" s="66" t="s">
        <v>1600</v>
      </c>
      <c r="M419" s="66" t="s">
        <v>1153</v>
      </c>
      <c r="N419" s="66" t="s">
        <v>1154</v>
      </c>
      <c r="O419" s="66" t="s">
        <v>36</v>
      </c>
      <c r="P419" s="66" t="s">
        <v>84</v>
      </c>
      <c r="Q419" s="66" t="s">
        <v>38</v>
      </c>
      <c r="R419" s="66" t="s">
        <v>226</v>
      </c>
      <c r="S419" s="70" t="s">
        <v>1601</v>
      </c>
      <c r="T419" s="70"/>
      <c r="U419" s="80"/>
      <c r="V419" s="80"/>
      <c r="W419" s="80"/>
      <c r="X419" s="80"/>
      <c r="Y419" s="80"/>
      <c r="Z419" s="80"/>
      <c r="AA419" s="78"/>
    </row>
    <row r="420" spans="1:27" s="79" customFormat="1" ht="124.5" customHeight="1" x14ac:dyDescent="0.35">
      <c r="A420" s="68">
        <v>2152728971</v>
      </c>
      <c r="B420" s="68" t="s">
        <v>26</v>
      </c>
      <c r="C420" s="68" t="s">
        <v>488</v>
      </c>
      <c r="D420" s="68" t="s">
        <v>489</v>
      </c>
      <c r="E420" s="68" t="s">
        <v>490</v>
      </c>
      <c r="F420" s="68" t="s">
        <v>54</v>
      </c>
      <c r="G420" s="68">
        <v>20230100145</v>
      </c>
      <c r="H420" s="68">
        <v>2023</v>
      </c>
      <c r="I420" s="68" t="s">
        <v>44</v>
      </c>
      <c r="J420" s="68" t="s">
        <v>55</v>
      </c>
      <c r="K420" s="68">
        <v>60</v>
      </c>
      <c r="L420" s="68" t="s">
        <v>1602</v>
      </c>
      <c r="M420" s="68" t="s">
        <v>1153</v>
      </c>
      <c r="N420" s="68" t="s">
        <v>1154</v>
      </c>
      <c r="O420" s="68" t="s">
        <v>176</v>
      </c>
      <c r="P420" s="68" t="s">
        <v>58</v>
      </c>
      <c r="Q420" s="68" t="s">
        <v>1153</v>
      </c>
      <c r="R420" s="68" t="s">
        <v>1603</v>
      </c>
      <c r="S420" s="70" t="s">
        <v>1604</v>
      </c>
      <c r="T420" s="70" t="s">
        <v>1605</v>
      </c>
      <c r="U420" s="80" t="s">
        <v>1606</v>
      </c>
      <c r="V420" s="80" t="s">
        <v>1607</v>
      </c>
      <c r="W420" s="80" t="s">
        <v>1608</v>
      </c>
      <c r="X420" s="80"/>
      <c r="Y420" s="80"/>
      <c r="Z420" s="80"/>
      <c r="AA420" s="78"/>
    </row>
    <row r="421" spans="1:27" s="79" customFormat="1" ht="29" x14ac:dyDescent="0.35">
      <c r="A421" s="66">
        <v>2152728971</v>
      </c>
      <c r="B421" s="66" t="s">
        <v>26</v>
      </c>
      <c r="C421" s="66" t="s">
        <v>488</v>
      </c>
      <c r="D421" s="66" t="s">
        <v>489</v>
      </c>
      <c r="E421" s="66" t="s">
        <v>490</v>
      </c>
      <c r="F421" s="66" t="s">
        <v>54</v>
      </c>
      <c r="G421" s="66">
        <v>20230100145</v>
      </c>
      <c r="H421" s="66">
        <v>2023</v>
      </c>
      <c r="I421" s="66" t="s">
        <v>44</v>
      </c>
      <c r="J421" s="66" t="s">
        <v>55</v>
      </c>
      <c r="K421" s="66">
        <v>111</v>
      </c>
      <c r="L421" s="66" t="s">
        <v>1609</v>
      </c>
      <c r="M421" s="66" t="s">
        <v>1153</v>
      </c>
      <c r="N421" s="66" t="s">
        <v>1154</v>
      </c>
      <c r="O421" s="66" t="s">
        <v>36</v>
      </c>
      <c r="P421" s="66" t="s">
        <v>1028</v>
      </c>
      <c r="Q421" s="66" t="s">
        <v>38</v>
      </c>
      <c r="R421" s="66" t="s">
        <v>32</v>
      </c>
      <c r="S421" s="70" t="s">
        <v>1610</v>
      </c>
      <c r="T421" s="70"/>
      <c r="U421" s="77"/>
      <c r="V421" s="77"/>
      <c r="W421" s="77"/>
      <c r="X421" s="77"/>
      <c r="Y421" s="77"/>
      <c r="Z421" s="77"/>
      <c r="AA421" s="78"/>
    </row>
    <row r="422" spans="1:27" s="79" customFormat="1" ht="29" x14ac:dyDescent="0.35">
      <c r="A422" s="68">
        <v>2152728971</v>
      </c>
      <c r="B422" s="68" t="s">
        <v>26</v>
      </c>
      <c r="C422" s="68" t="s">
        <v>488</v>
      </c>
      <c r="D422" s="68" t="s">
        <v>489</v>
      </c>
      <c r="E422" s="68" t="s">
        <v>490</v>
      </c>
      <c r="F422" s="68" t="s">
        <v>54</v>
      </c>
      <c r="G422" s="68">
        <v>20230100145</v>
      </c>
      <c r="H422" s="68">
        <v>2023</v>
      </c>
      <c r="I422" s="68" t="s">
        <v>44</v>
      </c>
      <c r="J422" s="68" t="s">
        <v>55</v>
      </c>
      <c r="K422" s="68">
        <v>113</v>
      </c>
      <c r="L422" s="68" t="s">
        <v>1611</v>
      </c>
      <c r="M422" s="68" t="s">
        <v>1153</v>
      </c>
      <c r="N422" s="68" t="s">
        <v>1154</v>
      </c>
      <c r="O422" s="68" t="s">
        <v>36</v>
      </c>
      <c r="P422" s="68" t="s">
        <v>58</v>
      </c>
      <c r="Q422" s="68" t="s">
        <v>38</v>
      </c>
      <c r="R422" s="68" t="s">
        <v>32</v>
      </c>
      <c r="S422" s="70" t="s">
        <v>1612</v>
      </c>
      <c r="T422" s="70"/>
      <c r="U422" s="80"/>
      <c r="V422" s="80"/>
      <c r="W422" s="80"/>
      <c r="X422" s="80"/>
      <c r="Y422" s="80"/>
      <c r="Z422" s="80"/>
      <c r="AA422" s="78"/>
    </row>
    <row r="423" spans="1:27" s="79" customFormat="1" ht="29" x14ac:dyDescent="0.35">
      <c r="A423" s="66">
        <v>2152728971</v>
      </c>
      <c r="B423" s="66" t="s">
        <v>26</v>
      </c>
      <c r="C423" s="66" t="s">
        <v>488</v>
      </c>
      <c r="D423" s="66" t="s">
        <v>489</v>
      </c>
      <c r="E423" s="66" t="s">
        <v>490</v>
      </c>
      <c r="F423" s="66" t="s">
        <v>54</v>
      </c>
      <c r="G423" s="66">
        <v>20230100145</v>
      </c>
      <c r="H423" s="66">
        <v>2023</v>
      </c>
      <c r="I423" s="66" t="s">
        <v>44</v>
      </c>
      <c r="J423" s="66" t="s">
        <v>55</v>
      </c>
      <c r="K423" s="66">
        <v>115</v>
      </c>
      <c r="L423" s="66" t="s">
        <v>1609</v>
      </c>
      <c r="M423" s="66" t="s">
        <v>1153</v>
      </c>
      <c r="N423" s="66" t="s">
        <v>1154</v>
      </c>
      <c r="O423" s="66" t="s">
        <v>36</v>
      </c>
      <c r="P423" s="66" t="s">
        <v>37</v>
      </c>
      <c r="Q423" s="66" t="s">
        <v>38</v>
      </c>
      <c r="R423" s="66" t="s">
        <v>32</v>
      </c>
      <c r="S423" s="70" t="s">
        <v>1613</v>
      </c>
      <c r="T423" s="70"/>
      <c r="U423" s="80"/>
      <c r="V423" s="80"/>
      <c r="W423" s="80"/>
      <c r="X423" s="80"/>
      <c r="Y423" s="80"/>
      <c r="Z423" s="80"/>
      <c r="AA423" s="78"/>
    </row>
    <row r="424" spans="1:27" s="79" customFormat="1" ht="29" x14ac:dyDescent="0.35">
      <c r="A424" s="68">
        <v>2152728971</v>
      </c>
      <c r="B424" s="68" t="s">
        <v>26</v>
      </c>
      <c r="C424" s="68" t="s">
        <v>488</v>
      </c>
      <c r="D424" s="68" t="s">
        <v>489</v>
      </c>
      <c r="E424" s="68" t="s">
        <v>490</v>
      </c>
      <c r="F424" s="68" t="s">
        <v>54</v>
      </c>
      <c r="G424" s="68">
        <v>20230100145</v>
      </c>
      <c r="H424" s="68">
        <v>2023</v>
      </c>
      <c r="I424" s="68" t="s">
        <v>44</v>
      </c>
      <c r="J424" s="68" t="s">
        <v>55</v>
      </c>
      <c r="K424" s="68">
        <v>118</v>
      </c>
      <c r="L424" s="68" t="s">
        <v>1614</v>
      </c>
      <c r="M424" s="68" t="s">
        <v>1153</v>
      </c>
      <c r="N424" s="68" t="s">
        <v>1154</v>
      </c>
      <c r="O424" s="68" t="s">
        <v>36</v>
      </c>
      <c r="P424" s="68" t="s">
        <v>58</v>
      </c>
      <c r="Q424" s="68" t="s">
        <v>38</v>
      </c>
      <c r="R424" s="68" t="s">
        <v>32</v>
      </c>
      <c r="S424" s="70" t="s">
        <v>1615</v>
      </c>
      <c r="T424" s="70"/>
      <c r="U424" s="77"/>
      <c r="V424" s="77"/>
      <c r="W424" s="77"/>
      <c r="X424" s="77"/>
      <c r="Y424" s="77"/>
      <c r="Z424" s="77"/>
      <c r="AA424" s="78"/>
    </row>
    <row r="425" spans="1:27" s="79" customFormat="1" ht="43.5" x14ac:dyDescent="0.35">
      <c r="A425" s="66">
        <v>2158632264</v>
      </c>
      <c r="B425" s="66" t="s">
        <v>26</v>
      </c>
      <c r="C425" s="66" t="s">
        <v>537</v>
      </c>
      <c r="D425" s="66" t="s">
        <v>98</v>
      </c>
      <c r="E425" s="66" t="s">
        <v>533</v>
      </c>
      <c r="F425" s="66" t="s">
        <v>54</v>
      </c>
      <c r="G425" s="66">
        <v>202402001137</v>
      </c>
      <c r="H425" s="66">
        <v>2024</v>
      </c>
      <c r="I425" s="66" t="s">
        <v>44</v>
      </c>
      <c r="J425" s="66" t="s">
        <v>74</v>
      </c>
      <c r="K425" s="66">
        <v>51</v>
      </c>
      <c r="L425" s="66" t="s">
        <v>1616</v>
      </c>
      <c r="M425" s="66" t="s">
        <v>1153</v>
      </c>
      <c r="N425" s="66" t="s">
        <v>1154</v>
      </c>
      <c r="O425" s="66" t="s">
        <v>36</v>
      </c>
      <c r="P425" s="66" t="s">
        <v>134</v>
      </c>
      <c r="Q425" s="66" t="s">
        <v>38</v>
      </c>
      <c r="R425" s="66" t="s">
        <v>1617</v>
      </c>
      <c r="S425" s="70" t="s">
        <v>1618</v>
      </c>
      <c r="T425" s="70"/>
      <c r="U425" s="77"/>
      <c r="V425" s="77"/>
      <c r="W425" s="77"/>
      <c r="X425" s="77"/>
      <c r="Y425" s="77"/>
      <c r="Z425" s="77"/>
      <c r="AA425" s="78"/>
    </row>
    <row r="426" spans="1:27" s="79" customFormat="1" ht="58" x14ac:dyDescent="0.35">
      <c r="A426" s="68">
        <v>2158632264</v>
      </c>
      <c r="B426" s="68" t="s">
        <v>26</v>
      </c>
      <c r="C426" s="68" t="s">
        <v>537</v>
      </c>
      <c r="D426" s="68" t="s">
        <v>98</v>
      </c>
      <c r="E426" s="68" t="s">
        <v>533</v>
      </c>
      <c r="F426" s="68" t="s">
        <v>54</v>
      </c>
      <c r="G426" s="68">
        <v>202402001137</v>
      </c>
      <c r="H426" s="68">
        <v>2024</v>
      </c>
      <c r="I426" s="68" t="s">
        <v>44</v>
      </c>
      <c r="J426" s="68" t="s">
        <v>74</v>
      </c>
      <c r="K426" s="68">
        <v>53</v>
      </c>
      <c r="L426" s="68" t="s">
        <v>1619</v>
      </c>
      <c r="M426" s="68" t="s">
        <v>1153</v>
      </c>
      <c r="N426" s="68" t="s">
        <v>1154</v>
      </c>
      <c r="O426" s="68" t="s">
        <v>36</v>
      </c>
      <c r="P426" s="68" t="s">
        <v>134</v>
      </c>
      <c r="Q426" s="68" t="s">
        <v>38</v>
      </c>
      <c r="R426" s="68" t="s">
        <v>226</v>
      </c>
      <c r="S426" s="70" t="s">
        <v>1620</v>
      </c>
      <c r="T426" s="70"/>
      <c r="U426" s="77"/>
      <c r="V426" s="77"/>
      <c r="W426" s="77"/>
      <c r="X426" s="77"/>
      <c r="Y426" s="77"/>
      <c r="Z426" s="77"/>
      <c r="AA426" s="78"/>
    </row>
    <row r="427" spans="1:27" s="79" customFormat="1" ht="29" x14ac:dyDescent="0.35">
      <c r="A427" s="66">
        <v>2158632264</v>
      </c>
      <c r="B427" s="66" t="s">
        <v>26</v>
      </c>
      <c r="C427" s="66" t="s">
        <v>537</v>
      </c>
      <c r="D427" s="66" t="s">
        <v>98</v>
      </c>
      <c r="E427" s="66" t="s">
        <v>533</v>
      </c>
      <c r="F427" s="66" t="s">
        <v>54</v>
      </c>
      <c r="G427" s="66">
        <v>202402001137</v>
      </c>
      <c r="H427" s="66">
        <v>2024</v>
      </c>
      <c r="I427" s="66" t="s">
        <v>44</v>
      </c>
      <c r="J427" s="66" t="s">
        <v>74</v>
      </c>
      <c r="K427" s="66">
        <v>57</v>
      </c>
      <c r="L427" s="66" t="s">
        <v>1621</v>
      </c>
      <c r="M427" s="66" t="s">
        <v>1153</v>
      </c>
      <c r="N427" s="66" t="s">
        <v>1154</v>
      </c>
      <c r="O427" s="66" t="s">
        <v>36</v>
      </c>
      <c r="P427" s="66" t="s">
        <v>84</v>
      </c>
      <c r="Q427" s="66" t="s">
        <v>38</v>
      </c>
      <c r="R427" s="66" t="s">
        <v>38</v>
      </c>
      <c r="S427" s="70" t="s">
        <v>1622</v>
      </c>
      <c r="T427" s="70"/>
      <c r="U427" s="77"/>
      <c r="V427" s="77"/>
      <c r="W427" s="77"/>
      <c r="X427" s="77"/>
      <c r="Y427" s="77"/>
      <c r="Z427" s="77"/>
      <c r="AA427" s="78"/>
    </row>
    <row r="428" spans="1:27" s="79" customFormat="1" ht="72.5" x14ac:dyDescent="0.35">
      <c r="A428" s="68">
        <v>2130127816</v>
      </c>
      <c r="B428" s="68" t="s">
        <v>26</v>
      </c>
      <c r="C428" s="68" t="s">
        <v>1623</v>
      </c>
      <c r="D428" s="68" t="s">
        <v>489</v>
      </c>
      <c r="E428" s="68" t="s">
        <v>490</v>
      </c>
      <c r="F428" s="68" t="s">
        <v>43</v>
      </c>
      <c r="G428" s="68">
        <v>5</v>
      </c>
      <c r="H428" s="68">
        <v>2016</v>
      </c>
      <c r="I428" s="68" t="s">
        <v>44</v>
      </c>
      <c r="J428" s="68" t="s">
        <v>173</v>
      </c>
      <c r="K428" s="68">
        <v>60</v>
      </c>
      <c r="L428" s="68" t="s">
        <v>1624</v>
      </c>
      <c r="M428" s="68" t="s">
        <v>1153</v>
      </c>
      <c r="N428" s="68" t="s">
        <v>1625</v>
      </c>
      <c r="O428" s="68" t="s">
        <v>36</v>
      </c>
      <c r="P428" s="68" t="s">
        <v>58</v>
      </c>
      <c r="Q428" s="68" t="s">
        <v>38</v>
      </c>
      <c r="R428" s="68" t="s">
        <v>38</v>
      </c>
      <c r="S428" s="70" t="s">
        <v>1626</v>
      </c>
      <c r="T428" s="70"/>
      <c r="U428" s="80"/>
      <c r="V428" s="80"/>
      <c r="W428" s="80"/>
      <c r="X428" s="80"/>
      <c r="Y428" s="80"/>
      <c r="Z428" s="80"/>
      <c r="AA428" s="78"/>
    </row>
    <row r="429" spans="1:27" s="79" customFormat="1" ht="101.5" x14ac:dyDescent="0.35">
      <c r="A429" s="66">
        <v>2130573988</v>
      </c>
      <c r="B429" s="66" t="s">
        <v>26</v>
      </c>
      <c r="C429" s="66" t="s">
        <v>40</v>
      </c>
      <c r="D429" s="66" t="s">
        <v>41</v>
      </c>
      <c r="E429" s="66" t="s">
        <v>42</v>
      </c>
      <c r="F429" s="66" t="s">
        <v>43</v>
      </c>
      <c r="G429" s="66">
        <v>150</v>
      </c>
      <c r="H429" s="66">
        <v>2017</v>
      </c>
      <c r="I429" s="66" t="s">
        <v>44</v>
      </c>
      <c r="J429" s="66" t="s">
        <v>45</v>
      </c>
      <c r="K429" s="66">
        <v>42</v>
      </c>
      <c r="L429" s="66" t="s">
        <v>1627</v>
      </c>
      <c r="M429" s="66" t="s">
        <v>1153</v>
      </c>
      <c r="N429" s="66" t="s">
        <v>1625</v>
      </c>
      <c r="O429" s="66" t="s">
        <v>176</v>
      </c>
      <c r="P429" s="66" t="s">
        <v>58</v>
      </c>
      <c r="Q429" s="66" t="s">
        <v>348</v>
      </c>
      <c r="R429" s="66" t="s">
        <v>1628</v>
      </c>
      <c r="S429" s="70" t="s">
        <v>1629</v>
      </c>
      <c r="T429" s="70" t="s">
        <v>1630</v>
      </c>
      <c r="U429" s="77"/>
      <c r="V429" s="77"/>
      <c r="W429" s="77"/>
      <c r="X429" s="77"/>
      <c r="Y429" s="77"/>
      <c r="Z429" s="77"/>
      <c r="AA429" s="78"/>
    </row>
    <row r="430" spans="1:27" s="79" customFormat="1" ht="87" x14ac:dyDescent="0.35">
      <c r="A430" s="68">
        <v>2130573988</v>
      </c>
      <c r="B430" s="68" t="s">
        <v>26</v>
      </c>
      <c r="C430" s="68" t="s">
        <v>40</v>
      </c>
      <c r="D430" s="68" t="s">
        <v>41</v>
      </c>
      <c r="E430" s="68" t="s">
        <v>42</v>
      </c>
      <c r="F430" s="68" t="s">
        <v>43</v>
      </c>
      <c r="G430" s="68">
        <v>150</v>
      </c>
      <c r="H430" s="68">
        <v>2017</v>
      </c>
      <c r="I430" s="68" t="s">
        <v>44</v>
      </c>
      <c r="J430" s="68" t="s">
        <v>45</v>
      </c>
      <c r="K430" s="68">
        <v>52</v>
      </c>
      <c r="L430" s="68" t="s">
        <v>1631</v>
      </c>
      <c r="M430" s="68" t="s">
        <v>1153</v>
      </c>
      <c r="N430" s="68" t="s">
        <v>1625</v>
      </c>
      <c r="O430" s="68" t="s">
        <v>176</v>
      </c>
      <c r="P430" s="68" t="s">
        <v>37</v>
      </c>
      <c r="Q430" s="68" t="s">
        <v>348</v>
      </c>
      <c r="R430" s="68" t="s">
        <v>1628</v>
      </c>
      <c r="S430" s="70" t="s">
        <v>1632</v>
      </c>
      <c r="T430" s="70" t="s">
        <v>1633</v>
      </c>
      <c r="U430" s="77"/>
      <c r="V430" s="77"/>
      <c r="W430" s="77"/>
      <c r="X430" s="77"/>
      <c r="Y430" s="77"/>
      <c r="Z430" s="77"/>
      <c r="AA430" s="78"/>
    </row>
    <row r="431" spans="1:27" s="79" customFormat="1" ht="145" x14ac:dyDescent="0.35">
      <c r="A431" s="66">
        <v>2130634267</v>
      </c>
      <c r="B431" s="66" t="s">
        <v>26</v>
      </c>
      <c r="C431" s="66" t="s">
        <v>402</v>
      </c>
      <c r="D431" s="66" t="s">
        <v>98</v>
      </c>
      <c r="E431" s="66" t="s">
        <v>403</v>
      </c>
      <c r="F431" s="66" t="s">
        <v>144</v>
      </c>
      <c r="G431" s="66">
        <v>217</v>
      </c>
      <c r="H431" s="66">
        <v>2017</v>
      </c>
      <c r="I431" s="66" t="s">
        <v>125</v>
      </c>
      <c r="J431" s="66" t="s">
        <v>32</v>
      </c>
      <c r="K431" s="66">
        <v>134</v>
      </c>
      <c r="L431" s="66" t="s">
        <v>1634</v>
      </c>
      <c r="M431" s="66" t="s">
        <v>1153</v>
      </c>
      <c r="N431" s="66" t="s">
        <v>1625</v>
      </c>
      <c r="O431" s="66" t="s">
        <v>36</v>
      </c>
      <c r="P431" s="66" t="s">
        <v>37</v>
      </c>
      <c r="Q431" s="66" t="s">
        <v>38</v>
      </c>
      <c r="R431" s="66" t="s">
        <v>38</v>
      </c>
      <c r="S431" s="70" t="s">
        <v>1635</v>
      </c>
      <c r="T431" s="70"/>
      <c r="U431" s="80"/>
      <c r="V431" s="80"/>
      <c r="W431" s="80"/>
      <c r="X431" s="80"/>
      <c r="Y431" s="80"/>
      <c r="Z431" s="80"/>
      <c r="AA431" s="78"/>
    </row>
    <row r="432" spans="1:27" s="79" customFormat="1" ht="58" x14ac:dyDescent="0.35">
      <c r="A432" s="68">
        <v>2131447464</v>
      </c>
      <c r="B432" s="68" t="s">
        <v>26</v>
      </c>
      <c r="C432" s="68" t="s">
        <v>51</v>
      </c>
      <c r="D432" s="68" t="s">
        <v>52</v>
      </c>
      <c r="E432" s="68" t="s">
        <v>53</v>
      </c>
      <c r="F432" s="68" t="s">
        <v>54</v>
      </c>
      <c r="G432" s="68">
        <v>1542</v>
      </c>
      <c r="H432" s="68">
        <v>2018</v>
      </c>
      <c r="I432" s="68" t="s">
        <v>44</v>
      </c>
      <c r="J432" s="68" t="s">
        <v>55</v>
      </c>
      <c r="K432" s="68">
        <v>140</v>
      </c>
      <c r="L432" s="68" t="s">
        <v>1636</v>
      </c>
      <c r="M432" s="68" t="s">
        <v>1153</v>
      </c>
      <c r="N432" s="68" t="s">
        <v>1625</v>
      </c>
      <c r="O432" s="68" t="s">
        <v>36</v>
      </c>
      <c r="P432" s="68" t="s">
        <v>58</v>
      </c>
      <c r="Q432" s="68" t="s">
        <v>38</v>
      </c>
      <c r="R432" s="68" t="s">
        <v>1242</v>
      </c>
      <c r="S432" s="70" t="s">
        <v>1637</v>
      </c>
      <c r="T432" s="70"/>
      <c r="U432" s="77"/>
      <c r="V432" s="77"/>
      <c r="W432" s="77"/>
      <c r="X432" s="77"/>
      <c r="Y432" s="77"/>
      <c r="Z432" s="77"/>
      <c r="AA432" s="78"/>
    </row>
    <row r="433" spans="1:27" s="79" customFormat="1" ht="58" x14ac:dyDescent="0.35">
      <c r="A433" s="66">
        <v>2131503598</v>
      </c>
      <c r="B433" s="66" t="s">
        <v>26</v>
      </c>
      <c r="C433" s="66" t="s">
        <v>206</v>
      </c>
      <c r="D433" s="66" t="s">
        <v>171</v>
      </c>
      <c r="E433" s="66" t="s">
        <v>207</v>
      </c>
      <c r="F433" s="66" t="s">
        <v>43</v>
      </c>
      <c r="G433" s="66">
        <v>346</v>
      </c>
      <c r="H433" s="66">
        <v>2018</v>
      </c>
      <c r="I433" s="66" t="s">
        <v>44</v>
      </c>
      <c r="J433" s="66" t="s">
        <v>173</v>
      </c>
      <c r="K433" s="66">
        <v>25</v>
      </c>
      <c r="L433" s="66" t="s">
        <v>1638</v>
      </c>
      <c r="M433" s="66" t="s">
        <v>1153</v>
      </c>
      <c r="N433" s="66" t="s">
        <v>1625</v>
      </c>
      <c r="O433" s="66" t="s">
        <v>176</v>
      </c>
      <c r="P433" s="66" t="s">
        <v>134</v>
      </c>
      <c r="Q433" s="66" t="s">
        <v>396</v>
      </c>
      <c r="R433" s="66" t="s">
        <v>1639</v>
      </c>
      <c r="S433" s="70" t="s">
        <v>1640</v>
      </c>
      <c r="T433" s="70" t="s">
        <v>1641</v>
      </c>
      <c r="U433" s="77"/>
      <c r="V433" s="77"/>
      <c r="W433" s="77"/>
      <c r="X433" s="77"/>
      <c r="Y433" s="77"/>
      <c r="Z433" s="77"/>
      <c r="AA433" s="78"/>
    </row>
    <row r="434" spans="1:27" s="79" customFormat="1" ht="72.5" x14ac:dyDescent="0.35">
      <c r="A434" s="68">
        <v>2131542388</v>
      </c>
      <c r="B434" s="68" t="s">
        <v>26</v>
      </c>
      <c r="C434" s="68" t="s">
        <v>512</v>
      </c>
      <c r="D434" s="68" t="s">
        <v>72</v>
      </c>
      <c r="E434" s="68" t="s">
        <v>229</v>
      </c>
      <c r="F434" s="68" t="s">
        <v>43</v>
      </c>
      <c r="G434" s="68">
        <v>5</v>
      </c>
      <c r="H434" s="68">
        <v>2018</v>
      </c>
      <c r="I434" s="68" t="s">
        <v>44</v>
      </c>
      <c r="J434" s="68" t="s">
        <v>173</v>
      </c>
      <c r="K434" s="68">
        <v>28</v>
      </c>
      <c r="L434" s="68" t="s">
        <v>1642</v>
      </c>
      <c r="M434" s="68" t="s">
        <v>1153</v>
      </c>
      <c r="N434" s="68" t="s">
        <v>1625</v>
      </c>
      <c r="O434" s="68" t="s">
        <v>176</v>
      </c>
      <c r="P434" s="68" t="s">
        <v>58</v>
      </c>
      <c r="Q434" s="68" t="s">
        <v>396</v>
      </c>
      <c r="R434" s="68" t="s">
        <v>899</v>
      </c>
      <c r="S434" s="70" t="s">
        <v>1643</v>
      </c>
      <c r="T434" s="70" t="s">
        <v>1644</v>
      </c>
      <c r="U434" s="80"/>
      <c r="V434" s="80"/>
      <c r="W434" s="80"/>
      <c r="X434" s="80"/>
      <c r="Y434" s="80"/>
      <c r="Z434" s="80"/>
      <c r="AA434" s="78"/>
    </row>
    <row r="435" spans="1:27" s="79" customFormat="1" ht="82.5" customHeight="1" x14ac:dyDescent="0.35">
      <c r="A435" s="66">
        <v>2131618580</v>
      </c>
      <c r="B435" s="66" t="s">
        <v>26</v>
      </c>
      <c r="C435" s="66" t="s">
        <v>228</v>
      </c>
      <c r="D435" s="66" t="s">
        <v>72</v>
      </c>
      <c r="E435" s="66" t="s">
        <v>229</v>
      </c>
      <c r="F435" s="66" t="s">
        <v>43</v>
      </c>
      <c r="G435" s="66">
        <v>125</v>
      </c>
      <c r="H435" s="66">
        <v>2018</v>
      </c>
      <c r="I435" s="66" t="s">
        <v>44</v>
      </c>
      <c r="J435" s="66" t="s">
        <v>173</v>
      </c>
      <c r="K435" s="66">
        <v>69</v>
      </c>
      <c r="L435" s="66" t="s">
        <v>1645</v>
      </c>
      <c r="M435" s="66" t="s">
        <v>1153</v>
      </c>
      <c r="N435" s="66" t="s">
        <v>1625</v>
      </c>
      <c r="O435" s="66" t="s">
        <v>176</v>
      </c>
      <c r="P435" s="66" t="s">
        <v>58</v>
      </c>
      <c r="Q435" s="66" t="s">
        <v>231</v>
      </c>
      <c r="R435" s="66" t="s">
        <v>1646</v>
      </c>
      <c r="S435" s="70" t="s">
        <v>1647</v>
      </c>
      <c r="T435" s="70" t="s">
        <v>1648</v>
      </c>
      <c r="U435" s="77" t="s">
        <v>1649</v>
      </c>
      <c r="V435" s="77" t="s">
        <v>1650</v>
      </c>
      <c r="W435" s="77" t="s">
        <v>1651</v>
      </c>
      <c r="X435" s="77"/>
      <c r="Y435" s="77"/>
      <c r="Z435" s="77"/>
      <c r="AA435" s="78"/>
    </row>
    <row r="436" spans="1:27" s="79" customFormat="1" ht="72.5" x14ac:dyDescent="0.35">
      <c r="A436" s="68">
        <v>2132447295</v>
      </c>
      <c r="B436" s="68" t="s">
        <v>26</v>
      </c>
      <c r="C436" s="68" t="s">
        <v>238</v>
      </c>
      <c r="D436" s="68" t="s">
        <v>52</v>
      </c>
      <c r="E436" s="68" t="s">
        <v>239</v>
      </c>
      <c r="F436" s="68" t="s">
        <v>54</v>
      </c>
      <c r="G436" s="68">
        <v>1243</v>
      </c>
      <c r="H436" s="68">
        <v>2018</v>
      </c>
      <c r="I436" s="68" t="s">
        <v>44</v>
      </c>
      <c r="J436" s="68" t="s">
        <v>55</v>
      </c>
      <c r="K436" s="68">
        <v>75</v>
      </c>
      <c r="L436" s="68" t="s">
        <v>1652</v>
      </c>
      <c r="M436" s="68" t="s">
        <v>1153</v>
      </c>
      <c r="N436" s="68" t="s">
        <v>1625</v>
      </c>
      <c r="O436" s="68" t="s">
        <v>36</v>
      </c>
      <c r="P436" s="68" t="s">
        <v>58</v>
      </c>
      <c r="Q436" s="68" t="s">
        <v>38</v>
      </c>
      <c r="R436" s="68" t="s">
        <v>1059</v>
      </c>
      <c r="S436" s="70" t="s">
        <v>1653</v>
      </c>
      <c r="T436" s="70"/>
      <c r="U436" s="77"/>
      <c r="V436" s="77"/>
      <c r="W436" s="77"/>
      <c r="X436" s="77"/>
      <c r="Y436" s="77"/>
      <c r="Z436" s="77"/>
      <c r="AA436" s="78"/>
    </row>
    <row r="437" spans="1:27" s="79" customFormat="1" ht="29" x14ac:dyDescent="0.35">
      <c r="A437" s="66">
        <v>2132536251</v>
      </c>
      <c r="B437" s="66" t="s">
        <v>26</v>
      </c>
      <c r="C437" s="66" t="s">
        <v>439</v>
      </c>
      <c r="D437" s="66" t="s">
        <v>72</v>
      </c>
      <c r="E437" s="66" t="s">
        <v>440</v>
      </c>
      <c r="F437" s="66" t="s">
        <v>441</v>
      </c>
      <c r="G437" s="66">
        <v>99</v>
      </c>
      <c r="H437" s="66">
        <v>2018</v>
      </c>
      <c r="I437" s="66" t="s">
        <v>125</v>
      </c>
      <c r="J437" s="66" t="s">
        <v>32</v>
      </c>
      <c r="K437" s="66">
        <v>36</v>
      </c>
      <c r="L437" s="66" t="s">
        <v>1654</v>
      </c>
      <c r="M437" s="66" t="s">
        <v>1153</v>
      </c>
      <c r="N437" s="66" t="s">
        <v>1625</v>
      </c>
      <c r="O437" s="66" t="s">
        <v>176</v>
      </c>
      <c r="P437" s="66" t="s">
        <v>582</v>
      </c>
      <c r="Q437" s="66" t="s">
        <v>442</v>
      </c>
      <c r="R437" s="66" t="s">
        <v>855</v>
      </c>
      <c r="S437" s="70" t="s">
        <v>1655</v>
      </c>
      <c r="T437" s="70" t="s">
        <v>1656</v>
      </c>
      <c r="U437" s="77"/>
      <c r="V437" s="77"/>
      <c r="W437" s="77"/>
      <c r="X437" s="77"/>
      <c r="Y437" s="77"/>
      <c r="Z437" s="77"/>
      <c r="AA437" s="78"/>
    </row>
    <row r="438" spans="1:27" s="79" customFormat="1" ht="29" x14ac:dyDescent="0.35">
      <c r="A438" s="68">
        <v>2132536251</v>
      </c>
      <c r="B438" s="68" t="s">
        <v>26</v>
      </c>
      <c r="C438" s="68" t="s">
        <v>439</v>
      </c>
      <c r="D438" s="68" t="s">
        <v>72</v>
      </c>
      <c r="E438" s="68" t="s">
        <v>440</v>
      </c>
      <c r="F438" s="68" t="s">
        <v>441</v>
      </c>
      <c r="G438" s="68">
        <v>99</v>
      </c>
      <c r="H438" s="68">
        <v>2018</v>
      </c>
      <c r="I438" s="68" t="s">
        <v>125</v>
      </c>
      <c r="J438" s="68" t="s">
        <v>32</v>
      </c>
      <c r="K438" s="68">
        <v>85</v>
      </c>
      <c r="L438" s="68" t="s">
        <v>1657</v>
      </c>
      <c r="M438" s="68" t="s">
        <v>1153</v>
      </c>
      <c r="N438" s="68" t="s">
        <v>1625</v>
      </c>
      <c r="O438" s="68" t="s">
        <v>36</v>
      </c>
      <c r="P438" s="68" t="s">
        <v>37</v>
      </c>
      <c r="Q438" s="68" t="s">
        <v>38</v>
      </c>
      <c r="R438" s="68" t="s">
        <v>1658</v>
      </c>
      <c r="S438" s="70" t="s">
        <v>1659</v>
      </c>
      <c r="T438" s="70"/>
      <c r="U438" s="80"/>
      <c r="V438" s="80"/>
      <c r="W438" s="80"/>
      <c r="X438" s="80"/>
      <c r="Y438" s="80"/>
      <c r="Z438" s="80"/>
      <c r="AA438" s="78"/>
    </row>
    <row r="439" spans="1:27" s="79" customFormat="1" ht="29" x14ac:dyDescent="0.35">
      <c r="A439" s="66">
        <v>2132536251</v>
      </c>
      <c r="B439" s="66" t="s">
        <v>26</v>
      </c>
      <c r="C439" s="66" t="s">
        <v>439</v>
      </c>
      <c r="D439" s="66" t="s">
        <v>72</v>
      </c>
      <c r="E439" s="66" t="s">
        <v>440</v>
      </c>
      <c r="F439" s="66" t="s">
        <v>441</v>
      </c>
      <c r="G439" s="66">
        <v>99</v>
      </c>
      <c r="H439" s="66">
        <v>2018</v>
      </c>
      <c r="I439" s="66" t="s">
        <v>125</v>
      </c>
      <c r="J439" s="66" t="s">
        <v>32</v>
      </c>
      <c r="K439" s="66">
        <v>90</v>
      </c>
      <c r="L439" s="66" t="s">
        <v>1660</v>
      </c>
      <c r="M439" s="66" t="s">
        <v>1153</v>
      </c>
      <c r="N439" s="66" t="s">
        <v>1625</v>
      </c>
      <c r="O439" s="66" t="s">
        <v>36</v>
      </c>
      <c r="P439" s="66" t="s">
        <v>58</v>
      </c>
      <c r="Q439" s="66" t="s">
        <v>38</v>
      </c>
      <c r="R439" s="66" t="s">
        <v>1661</v>
      </c>
      <c r="S439" s="70" t="s">
        <v>1662</v>
      </c>
      <c r="T439" s="70"/>
      <c r="U439" s="80"/>
      <c r="V439" s="80"/>
      <c r="W439" s="80"/>
      <c r="X439" s="80"/>
      <c r="Y439" s="80"/>
      <c r="Z439" s="80"/>
      <c r="AA439" s="78"/>
    </row>
    <row r="440" spans="1:27" s="79" customFormat="1" ht="43.5" x14ac:dyDescent="0.35">
      <c r="A440" s="68">
        <v>2132536251</v>
      </c>
      <c r="B440" s="68" t="s">
        <v>26</v>
      </c>
      <c r="C440" s="68" t="s">
        <v>439</v>
      </c>
      <c r="D440" s="68" t="s">
        <v>72</v>
      </c>
      <c r="E440" s="68" t="s">
        <v>440</v>
      </c>
      <c r="F440" s="68" t="s">
        <v>441</v>
      </c>
      <c r="G440" s="68">
        <v>99</v>
      </c>
      <c r="H440" s="68">
        <v>2018</v>
      </c>
      <c r="I440" s="68" t="s">
        <v>125</v>
      </c>
      <c r="J440" s="68" t="s">
        <v>32</v>
      </c>
      <c r="K440" s="68">
        <v>92</v>
      </c>
      <c r="L440" s="68" t="s">
        <v>1663</v>
      </c>
      <c r="M440" s="68" t="s">
        <v>1153</v>
      </c>
      <c r="N440" s="68" t="s">
        <v>1625</v>
      </c>
      <c r="O440" s="68" t="s">
        <v>36</v>
      </c>
      <c r="P440" s="68" t="s">
        <v>58</v>
      </c>
      <c r="Q440" s="68" t="s">
        <v>38</v>
      </c>
      <c r="R440" s="68" t="s">
        <v>38</v>
      </c>
      <c r="S440" s="70" t="s">
        <v>1664</v>
      </c>
      <c r="T440" s="70"/>
      <c r="U440" s="80"/>
      <c r="V440" s="80"/>
      <c r="W440" s="80"/>
      <c r="X440" s="80"/>
      <c r="Y440" s="80"/>
      <c r="Z440" s="80"/>
      <c r="AA440" s="78"/>
    </row>
    <row r="441" spans="1:27" s="79" customFormat="1" ht="87" x14ac:dyDescent="0.35">
      <c r="A441" s="66">
        <v>2141074139</v>
      </c>
      <c r="B441" s="66" t="s">
        <v>26</v>
      </c>
      <c r="C441" s="66" t="s">
        <v>461</v>
      </c>
      <c r="D441" s="66" t="s">
        <v>52</v>
      </c>
      <c r="E441" s="66" t="s">
        <v>462</v>
      </c>
      <c r="F441" s="66" t="s">
        <v>54</v>
      </c>
      <c r="G441" s="66">
        <v>1112</v>
      </c>
      <c r="H441" s="66">
        <v>2019</v>
      </c>
      <c r="I441" s="66" t="s">
        <v>44</v>
      </c>
      <c r="J441" s="66" t="s">
        <v>55</v>
      </c>
      <c r="K441" s="66">
        <v>39</v>
      </c>
      <c r="L441" s="66" t="s">
        <v>1665</v>
      </c>
      <c r="M441" s="66" t="s">
        <v>1153</v>
      </c>
      <c r="N441" s="66" t="s">
        <v>1625</v>
      </c>
      <c r="O441" s="66" t="s">
        <v>176</v>
      </c>
      <c r="P441" s="66" t="s">
        <v>37</v>
      </c>
      <c r="Q441" s="66" t="s">
        <v>650</v>
      </c>
      <c r="R441" s="66" t="s">
        <v>1666</v>
      </c>
      <c r="S441" s="70" t="s">
        <v>1667</v>
      </c>
      <c r="T441" s="70" t="s">
        <v>1668</v>
      </c>
      <c r="U441" s="80"/>
      <c r="V441" s="80"/>
      <c r="W441" s="80"/>
      <c r="X441" s="80"/>
      <c r="Y441" s="80"/>
      <c r="Z441" s="80"/>
      <c r="AA441" s="78"/>
    </row>
    <row r="442" spans="1:27" s="79" customFormat="1" ht="43.5" x14ac:dyDescent="0.35">
      <c r="A442" s="68">
        <v>2147149324</v>
      </c>
      <c r="B442" s="68" t="s">
        <v>26</v>
      </c>
      <c r="C442" s="68" t="s">
        <v>122</v>
      </c>
      <c r="D442" s="68" t="s">
        <v>52</v>
      </c>
      <c r="E442" s="68" t="s">
        <v>123</v>
      </c>
      <c r="F442" s="68" t="s">
        <v>124</v>
      </c>
      <c r="G442" s="68">
        <v>20239900145</v>
      </c>
      <c r="H442" s="68">
        <v>2023</v>
      </c>
      <c r="I442" s="68" t="s">
        <v>125</v>
      </c>
      <c r="J442" s="68" t="s">
        <v>32</v>
      </c>
      <c r="K442" s="68">
        <v>173</v>
      </c>
      <c r="L442" s="68" t="s">
        <v>1669</v>
      </c>
      <c r="M442" s="68" t="s">
        <v>1153</v>
      </c>
      <c r="N442" s="68" t="s">
        <v>1625</v>
      </c>
      <c r="O442" s="68" t="s">
        <v>36</v>
      </c>
      <c r="P442" s="68" t="s">
        <v>84</v>
      </c>
      <c r="Q442" s="68" t="s">
        <v>38</v>
      </c>
      <c r="R442" s="68" t="s">
        <v>1670</v>
      </c>
      <c r="S442" s="70" t="s">
        <v>1671</v>
      </c>
      <c r="T442" s="70"/>
      <c r="U442" s="77"/>
      <c r="V442" s="77"/>
      <c r="W442" s="77"/>
      <c r="X442" s="77"/>
      <c r="Y442" s="77"/>
      <c r="Z442" s="77"/>
      <c r="AA442" s="78"/>
    </row>
    <row r="443" spans="1:27" s="79" customFormat="1" ht="108" customHeight="1" x14ac:dyDescent="0.35">
      <c r="A443" s="66">
        <v>2147149324</v>
      </c>
      <c r="B443" s="66" t="s">
        <v>26</v>
      </c>
      <c r="C443" s="66" t="s">
        <v>122</v>
      </c>
      <c r="D443" s="66" t="s">
        <v>52</v>
      </c>
      <c r="E443" s="66" t="s">
        <v>123</v>
      </c>
      <c r="F443" s="66" t="s">
        <v>124</v>
      </c>
      <c r="G443" s="66">
        <v>20239900145</v>
      </c>
      <c r="H443" s="66">
        <v>2023</v>
      </c>
      <c r="I443" s="66" t="s">
        <v>125</v>
      </c>
      <c r="J443" s="66" t="s">
        <v>32</v>
      </c>
      <c r="K443" s="66">
        <v>192</v>
      </c>
      <c r="L443" s="66" t="s">
        <v>1672</v>
      </c>
      <c r="M443" s="66" t="s">
        <v>1153</v>
      </c>
      <c r="N443" s="66" t="s">
        <v>1625</v>
      </c>
      <c r="O443" s="66" t="s">
        <v>36</v>
      </c>
      <c r="P443" s="66" t="s">
        <v>37</v>
      </c>
      <c r="Q443" s="66" t="s">
        <v>38</v>
      </c>
      <c r="R443" s="66" t="s">
        <v>38</v>
      </c>
      <c r="S443" s="70" t="s">
        <v>1673</v>
      </c>
      <c r="T443" s="70"/>
      <c r="U443" s="80" t="s">
        <v>1674</v>
      </c>
      <c r="V443" s="80" t="s">
        <v>1675</v>
      </c>
      <c r="W443" s="80" t="s">
        <v>1676</v>
      </c>
      <c r="X443" s="80"/>
      <c r="Y443" s="80"/>
      <c r="Z443" s="80"/>
      <c r="AA443" s="78"/>
    </row>
    <row r="444" spans="1:27" s="79" customFormat="1" ht="43.5" x14ac:dyDescent="0.35">
      <c r="A444" s="68">
        <v>2149172511</v>
      </c>
      <c r="B444" s="68" t="s">
        <v>26</v>
      </c>
      <c r="C444" s="68" t="s">
        <v>1597</v>
      </c>
      <c r="D444" s="68" t="s">
        <v>98</v>
      </c>
      <c r="E444" s="68" t="s">
        <v>533</v>
      </c>
      <c r="F444" s="68" t="s">
        <v>43</v>
      </c>
      <c r="G444" s="68">
        <v>20230200128</v>
      </c>
      <c r="H444" s="68">
        <v>2023</v>
      </c>
      <c r="I444" s="68" t="s">
        <v>44</v>
      </c>
      <c r="J444" s="68" t="s">
        <v>74</v>
      </c>
      <c r="K444" s="68">
        <v>24</v>
      </c>
      <c r="L444" s="68" t="s">
        <v>1677</v>
      </c>
      <c r="M444" s="68" t="s">
        <v>1153</v>
      </c>
      <c r="N444" s="68" t="s">
        <v>1625</v>
      </c>
      <c r="O444" s="68" t="s">
        <v>176</v>
      </c>
      <c r="P444" s="68" t="s">
        <v>37</v>
      </c>
      <c r="Q444" s="68" t="s">
        <v>1678</v>
      </c>
      <c r="R444" s="68" t="s">
        <v>1679</v>
      </c>
      <c r="S444" s="70" t="s">
        <v>1680</v>
      </c>
      <c r="T444" s="70" t="s">
        <v>1681</v>
      </c>
      <c r="U444" s="77"/>
      <c r="V444" s="77"/>
      <c r="W444" s="77"/>
      <c r="X444" s="77"/>
      <c r="Y444" s="77"/>
      <c r="Z444" s="77"/>
      <c r="AA444" s="78"/>
    </row>
    <row r="445" spans="1:27" s="79" customFormat="1" ht="246.5" x14ac:dyDescent="0.35">
      <c r="A445" s="66">
        <v>2130530061</v>
      </c>
      <c r="B445" s="66" t="s">
        <v>26</v>
      </c>
      <c r="C445" s="66" t="s">
        <v>170</v>
      </c>
      <c r="D445" s="66" t="s">
        <v>171</v>
      </c>
      <c r="E445" s="66" t="s">
        <v>187</v>
      </c>
      <c r="F445" s="66" t="s">
        <v>43</v>
      </c>
      <c r="G445" s="66">
        <v>310</v>
      </c>
      <c r="H445" s="66">
        <v>2016</v>
      </c>
      <c r="I445" s="66" t="s">
        <v>44</v>
      </c>
      <c r="J445" s="66" t="s">
        <v>173</v>
      </c>
      <c r="K445" s="66">
        <v>37</v>
      </c>
      <c r="L445" s="66" t="s">
        <v>1163</v>
      </c>
      <c r="M445" s="66" t="s">
        <v>1153</v>
      </c>
      <c r="N445" s="66" t="s">
        <v>1682</v>
      </c>
      <c r="O445" s="66" t="s">
        <v>36</v>
      </c>
      <c r="P445" s="66" t="s">
        <v>134</v>
      </c>
      <c r="Q445" s="66" t="s">
        <v>38</v>
      </c>
      <c r="R445" s="66" t="s">
        <v>38</v>
      </c>
      <c r="S445" s="70" t="s">
        <v>1683</v>
      </c>
      <c r="T445" s="70"/>
      <c r="U445" s="80"/>
      <c r="V445" s="80"/>
      <c r="W445" s="80"/>
      <c r="X445" s="80"/>
      <c r="Y445" s="80"/>
      <c r="Z445" s="80"/>
      <c r="AA445" s="78"/>
    </row>
    <row r="446" spans="1:27" s="79" customFormat="1" ht="217.5" x14ac:dyDescent="0.35">
      <c r="A446" s="68">
        <v>2130530061</v>
      </c>
      <c r="B446" s="68" t="s">
        <v>26</v>
      </c>
      <c r="C446" s="68" t="s">
        <v>170</v>
      </c>
      <c r="D446" s="68" t="s">
        <v>171</v>
      </c>
      <c r="E446" s="68" t="s">
        <v>187</v>
      </c>
      <c r="F446" s="68" t="s">
        <v>43</v>
      </c>
      <c r="G446" s="68">
        <v>310</v>
      </c>
      <c r="H446" s="68">
        <v>2016</v>
      </c>
      <c r="I446" s="68" t="s">
        <v>44</v>
      </c>
      <c r="J446" s="68" t="s">
        <v>173</v>
      </c>
      <c r="K446" s="68">
        <v>37</v>
      </c>
      <c r="L446" s="68" t="s">
        <v>1684</v>
      </c>
      <c r="M446" s="68" t="s">
        <v>1153</v>
      </c>
      <c r="N446" s="68" t="s">
        <v>1682</v>
      </c>
      <c r="O446" s="68" t="s">
        <v>36</v>
      </c>
      <c r="P446" s="68" t="s">
        <v>58</v>
      </c>
      <c r="Q446" s="68" t="s">
        <v>38</v>
      </c>
      <c r="R446" s="68" t="s">
        <v>38</v>
      </c>
      <c r="S446" s="70" t="s">
        <v>1685</v>
      </c>
      <c r="T446" s="70"/>
      <c r="U446" s="77"/>
      <c r="V446" s="77"/>
      <c r="W446" s="77"/>
      <c r="X446" s="77"/>
      <c r="Y446" s="77"/>
      <c r="Z446" s="77"/>
      <c r="AA446" s="78"/>
    </row>
    <row r="447" spans="1:27" s="79" customFormat="1" ht="116" x14ac:dyDescent="0.35">
      <c r="A447" s="66">
        <v>2130530061</v>
      </c>
      <c r="B447" s="66" t="s">
        <v>26</v>
      </c>
      <c r="C447" s="66" t="s">
        <v>170</v>
      </c>
      <c r="D447" s="66" t="s">
        <v>171</v>
      </c>
      <c r="E447" s="66" t="s">
        <v>187</v>
      </c>
      <c r="F447" s="66" t="s">
        <v>43</v>
      </c>
      <c r="G447" s="66">
        <v>310</v>
      </c>
      <c r="H447" s="66">
        <v>2016</v>
      </c>
      <c r="I447" s="66" t="s">
        <v>44</v>
      </c>
      <c r="J447" s="66" t="s">
        <v>173</v>
      </c>
      <c r="K447" s="66">
        <v>35</v>
      </c>
      <c r="L447" s="66" t="s">
        <v>1684</v>
      </c>
      <c r="M447" s="66" t="s">
        <v>1153</v>
      </c>
      <c r="N447" s="66" t="s">
        <v>1682</v>
      </c>
      <c r="O447" s="66" t="s">
        <v>36</v>
      </c>
      <c r="P447" s="66" t="s">
        <v>58</v>
      </c>
      <c r="Q447" s="66" t="s">
        <v>38</v>
      </c>
      <c r="R447" s="66" t="s">
        <v>38</v>
      </c>
      <c r="S447" s="70" t="s">
        <v>1686</v>
      </c>
      <c r="T447" s="70"/>
      <c r="U447" s="77"/>
      <c r="V447" s="77"/>
      <c r="W447" s="77"/>
      <c r="X447" s="77"/>
      <c r="Y447" s="77"/>
      <c r="Z447" s="77"/>
      <c r="AA447" s="78"/>
    </row>
    <row r="448" spans="1:27" s="79" customFormat="1" ht="159.5" x14ac:dyDescent="0.35">
      <c r="A448" s="68">
        <v>2130634267</v>
      </c>
      <c r="B448" s="68" t="s">
        <v>26</v>
      </c>
      <c r="C448" s="68" t="s">
        <v>402</v>
      </c>
      <c r="D448" s="68" t="s">
        <v>98</v>
      </c>
      <c r="E448" s="68" t="s">
        <v>403</v>
      </c>
      <c r="F448" s="68" t="s">
        <v>144</v>
      </c>
      <c r="G448" s="68">
        <v>217</v>
      </c>
      <c r="H448" s="68">
        <v>2017</v>
      </c>
      <c r="I448" s="68" t="s">
        <v>125</v>
      </c>
      <c r="J448" s="68" t="s">
        <v>32</v>
      </c>
      <c r="K448" s="68">
        <v>133</v>
      </c>
      <c r="L448" s="68" t="s">
        <v>1687</v>
      </c>
      <c r="M448" s="68" t="s">
        <v>1153</v>
      </c>
      <c r="N448" s="68" t="s">
        <v>1682</v>
      </c>
      <c r="O448" s="68" t="s">
        <v>36</v>
      </c>
      <c r="P448" s="68" t="s">
        <v>58</v>
      </c>
      <c r="Q448" s="68" t="s">
        <v>38</v>
      </c>
      <c r="R448" s="68" t="s">
        <v>38</v>
      </c>
      <c r="S448" s="70" t="s">
        <v>1688</v>
      </c>
      <c r="T448" s="70"/>
      <c r="U448" s="77"/>
      <c r="V448" s="77"/>
      <c r="W448" s="77"/>
      <c r="X448" s="77"/>
      <c r="Y448" s="77"/>
      <c r="Z448" s="77"/>
      <c r="AA448" s="78"/>
    </row>
    <row r="449" spans="1:27" s="79" customFormat="1" ht="29" x14ac:dyDescent="0.35">
      <c r="A449" s="66">
        <v>2131503598</v>
      </c>
      <c r="B449" s="66" t="s">
        <v>26</v>
      </c>
      <c r="C449" s="66" t="s">
        <v>206</v>
      </c>
      <c r="D449" s="66" t="s">
        <v>171</v>
      </c>
      <c r="E449" s="66" t="s">
        <v>207</v>
      </c>
      <c r="F449" s="66" t="s">
        <v>43</v>
      </c>
      <c r="G449" s="66">
        <v>346</v>
      </c>
      <c r="H449" s="66">
        <v>2018</v>
      </c>
      <c r="I449" s="66" t="s">
        <v>44</v>
      </c>
      <c r="J449" s="66" t="s">
        <v>173</v>
      </c>
      <c r="K449" s="66">
        <v>51</v>
      </c>
      <c r="L449" s="66" t="s">
        <v>1689</v>
      </c>
      <c r="M449" s="66" t="s">
        <v>1153</v>
      </c>
      <c r="N449" s="66" t="s">
        <v>1682</v>
      </c>
      <c r="O449" s="66" t="s">
        <v>36</v>
      </c>
      <c r="P449" s="66" t="s">
        <v>134</v>
      </c>
      <c r="Q449" s="66" t="s">
        <v>38</v>
      </c>
      <c r="R449" s="66" t="s">
        <v>1690</v>
      </c>
      <c r="S449" s="70" t="s">
        <v>1691</v>
      </c>
      <c r="T449" s="70"/>
      <c r="U449" s="80"/>
      <c r="V449" s="80"/>
      <c r="W449" s="80"/>
      <c r="X449" s="80"/>
      <c r="Y449" s="80"/>
      <c r="Z449" s="80"/>
      <c r="AA449" s="78"/>
    </row>
    <row r="450" spans="1:27" s="79" customFormat="1" ht="87" x14ac:dyDescent="0.35">
      <c r="A450" s="68">
        <v>2131542388</v>
      </c>
      <c r="B450" s="68" t="s">
        <v>26</v>
      </c>
      <c r="C450" s="68" t="s">
        <v>512</v>
      </c>
      <c r="D450" s="68" t="s">
        <v>72</v>
      </c>
      <c r="E450" s="68" t="s">
        <v>229</v>
      </c>
      <c r="F450" s="68" t="s">
        <v>43</v>
      </c>
      <c r="G450" s="68">
        <v>5</v>
      </c>
      <c r="H450" s="68">
        <v>2018</v>
      </c>
      <c r="I450" s="68" t="s">
        <v>44</v>
      </c>
      <c r="J450" s="68" t="s">
        <v>173</v>
      </c>
      <c r="K450" s="68">
        <v>58</v>
      </c>
      <c r="L450" s="68" t="s">
        <v>1692</v>
      </c>
      <c r="M450" s="68" t="s">
        <v>1153</v>
      </c>
      <c r="N450" s="68" t="s">
        <v>1682</v>
      </c>
      <c r="O450" s="68" t="s">
        <v>36</v>
      </c>
      <c r="P450" s="68" t="s">
        <v>84</v>
      </c>
      <c r="Q450" s="68" t="s">
        <v>38</v>
      </c>
      <c r="R450" s="68" t="s">
        <v>226</v>
      </c>
      <c r="S450" s="70" t="s">
        <v>1693</v>
      </c>
      <c r="T450" s="70"/>
      <c r="U450" s="80"/>
      <c r="V450" s="80"/>
      <c r="W450" s="80"/>
      <c r="X450" s="80"/>
      <c r="Y450" s="80"/>
      <c r="Z450" s="80"/>
      <c r="AA450" s="78"/>
    </row>
    <row r="451" spans="1:27" s="79" customFormat="1" ht="29" x14ac:dyDescent="0.35">
      <c r="A451" s="66">
        <v>2132282080</v>
      </c>
      <c r="B451" s="66" t="s">
        <v>26</v>
      </c>
      <c r="C451" s="66" t="s">
        <v>71</v>
      </c>
      <c r="D451" s="66" t="s">
        <v>72</v>
      </c>
      <c r="E451" s="66" t="s">
        <v>73</v>
      </c>
      <c r="F451" s="66" t="s">
        <v>43</v>
      </c>
      <c r="G451" s="66">
        <v>5</v>
      </c>
      <c r="H451" s="66">
        <v>2018</v>
      </c>
      <c r="I451" s="66" t="s">
        <v>44</v>
      </c>
      <c r="J451" s="66" t="s">
        <v>74</v>
      </c>
      <c r="K451" s="66">
        <v>73</v>
      </c>
      <c r="L451" s="66" t="s">
        <v>1694</v>
      </c>
      <c r="M451" s="66" t="s">
        <v>1153</v>
      </c>
      <c r="N451" s="66" t="s">
        <v>1682</v>
      </c>
      <c r="O451" s="66" t="s">
        <v>36</v>
      </c>
      <c r="P451" s="66" t="s">
        <v>84</v>
      </c>
      <c r="Q451" s="66" t="s">
        <v>38</v>
      </c>
      <c r="R451" s="66" t="s">
        <v>1695</v>
      </c>
      <c r="S451" s="70" t="s">
        <v>1696</v>
      </c>
      <c r="T451" s="70"/>
      <c r="U451" s="80"/>
      <c r="V451" s="80"/>
      <c r="W451" s="80"/>
      <c r="X451" s="80"/>
      <c r="Y451" s="80"/>
      <c r="Z451" s="80"/>
      <c r="AA451" s="78"/>
    </row>
    <row r="452" spans="1:27" s="79" customFormat="1" ht="29" x14ac:dyDescent="0.35">
      <c r="A452" s="68">
        <v>2132282080</v>
      </c>
      <c r="B452" s="68" t="s">
        <v>26</v>
      </c>
      <c r="C452" s="68" t="s">
        <v>71</v>
      </c>
      <c r="D452" s="68" t="s">
        <v>72</v>
      </c>
      <c r="E452" s="68" t="s">
        <v>73</v>
      </c>
      <c r="F452" s="68" t="s">
        <v>43</v>
      </c>
      <c r="G452" s="68">
        <v>5</v>
      </c>
      <c r="H452" s="68">
        <v>2018</v>
      </c>
      <c r="I452" s="68" t="s">
        <v>44</v>
      </c>
      <c r="J452" s="68" t="s">
        <v>74</v>
      </c>
      <c r="K452" s="68">
        <v>74</v>
      </c>
      <c r="L452" s="68" t="s">
        <v>1697</v>
      </c>
      <c r="M452" s="68" t="s">
        <v>1153</v>
      </c>
      <c r="N452" s="68" t="s">
        <v>1682</v>
      </c>
      <c r="O452" s="68" t="s">
        <v>36</v>
      </c>
      <c r="P452" s="68" t="s">
        <v>134</v>
      </c>
      <c r="Q452" s="68" t="s">
        <v>38</v>
      </c>
      <c r="R452" s="68" t="s">
        <v>1695</v>
      </c>
      <c r="S452" s="70" t="s">
        <v>1698</v>
      </c>
      <c r="T452" s="70"/>
      <c r="U452" s="77"/>
      <c r="V452" s="77"/>
      <c r="W452" s="77"/>
      <c r="X452" s="77"/>
      <c r="Y452" s="77"/>
      <c r="Z452" s="77"/>
      <c r="AA452" s="78"/>
    </row>
    <row r="453" spans="1:27" s="79" customFormat="1" ht="43.5" x14ac:dyDescent="0.35">
      <c r="A453" s="66">
        <v>2138417146</v>
      </c>
      <c r="B453" s="66" t="s">
        <v>26</v>
      </c>
      <c r="C453" s="66" t="s">
        <v>79</v>
      </c>
      <c r="D453" s="66" t="s">
        <v>72</v>
      </c>
      <c r="E453" s="66" t="s">
        <v>80</v>
      </c>
      <c r="F453" s="66" t="s">
        <v>81</v>
      </c>
      <c r="G453" s="66">
        <v>83</v>
      </c>
      <c r="H453" s="66">
        <v>2019</v>
      </c>
      <c r="I453" s="66" t="s">
        <v>82</v>
      </c>
      <c r="J453" s="66" t="s">
        <v>32</v>
      </c>
      <c r="K453" s="66">
        <v>86</v>
      </c>
      <c r="L453" s="66" t="s">
        <v>1699</v>
      </c>
      <c r="M453" s="66" t="s">
        <v>1153</v>
      </c>
      <c r="N453" s="66" t="s">
        <v>1682</v>
      </c>
      <c r="O453" s="66" t="s">
        <v>36</v>
      </c>
      <c r="P453" s="66" t="s">
        <v>58</v>
      </c>
      <c r="Q453" s="66" t="s">
        <v>38</v>
      </c>
      <c r="R453" s="66" t="s">
        <v>1523</v>
      </c>
      <c r="S453" s="70" t="s">
        <v>1700</v>
      </c>
      <c r="T453" s="70"/>
      <c r="U453" s="80"/>
      <c r="V453" s="80"/>
      <c r="W453" s="80"/>
      <c r="X453" s="80"/>
      <c r="Y453" s="80"/>
      <c r="Z453" s="80"/>
      <c r="AA453" s="78"/>
    </row>
    <row r="454" spans="1:27" s="79" customFormat="1" ht="87" x14ac:dyDescent="0.35">
      <c r="A454" s="68">
        <v>2141074139</v>
      </c>
      <c r="B454" s="68" t="s">
        <v>26</v>
      </c>
      <c r="C454" s="68" t="s">
        <v>461</v>
      </c>
      <c r="D454" s="68" t="s">
        <v>52</v>
      </c>
      <c r="E454" s="68" t="s">
        <v>462</v>
      </c>
      <c r="F454" s="68" t="s">
        <v>54</v>
      </c>
      <c r="G454" s="68">
        <v>1112</v>
      </c>
      <c r="H454" s="68">
        <v>2019</v>
      </c>
      <c r="I454" s="68" t="s">
        <v>44</v>
      </c>
      <c r="J454" s="68" t="s">
        <v>55</v>
      </c>
      <c r="K454" s="68">
        <v>91</v>
      </c>
      <c r="L454" s="68" t="s">
        <v>1701</v>
      </c>
      <c r="M454" s="68" t="s">
        <v>1153</v>
      </c>
      <c r="N454" s="68" t="s">
        <v>1702</v>
      </c>
      <c r="O454" s="68" t="s">
        <v>36</v>
      </c>
      <c r="P454" s="68" t="s">
        <v>84</v>
      </c>
      <c r="Q454" s="68" t="s">
        <v>38</v>
      </c>
      <c r="R454" s="68" t="s">
        <v>1703</v>
      </c>
      <c r="S454" s="70" t="s">
        <v>1704</v>
      </c>
      <c r="T454" s="70"/>
      <c r="U454" s="80"/>
      <c r="V454" s="80"/>
      <c r="W454" s="80"/>
      <c r="X454" s="80"/>
      <c r="Y454" s="80"/>
      <c r="Z454" s="80"/>
      <c r="AA454" s="78"/>
    </row>
    <row r="455" spans="1:27" s="79" customFormat="1" ht="43.5" x14ac:dyDescent="0.35">
      <c r="A455" s="66">
        <v>2141074139</v>
      </c>
      <c r="B455" s="66" t="s">
        <v>26</v>
      </c>
      <c r="C455" s="66" t="s">
        <v>461</v>
      </c>
      <c r="D455" s="66" t="s">
        <v>52</v>
      </c>
      <c r="E455" s="66" t="s">
        <v>462</v>
      </c>
      <c r="F455" s="66" t="s">
        <v>54</v>
      </c>
      <c r="G455" s="66">
        <v>1112</v>
      </c>
      <c r="H455" s="66">
        <v>2019</v>
      </c>
      <c r="I455" s="66" t="s">
        <v>44</v>
      </c>
      <c r="J455" s="66" t="s">
        <v>55</v>
      </c>
      <c r="K455" s="66">
        <v>96</v>
      </c>
      <c r="L455" s="66" t="s">
        <v>1705</v>
      </c>
      <c r="M455" s="66" t="s">
        <v>1153</v>
      </c>
      <c r="N455" s="66" t="s">
        <v>1682</v>
      </c>
      <c r="O455" s="66" t="s">
        <v>36</v>
      </c>
      <c r="P455" s="66" t="s">
        <v>58</v>
      </c>
      <c r="Q455" s="66" t="s">
        <v>38</v>
      </c>
      <c r="R455" s="66" t="s">
        <v>1706</v>
      </c>
      <c r="S455" s="70" t="s">
        <v>1707</v>
      </c>
      <c r="T455" s="70"/>
      <c r="U455" s="77"/>
      <c r="V455" s="77"/>
      <c r="W455" s="77"/>
      <c r="X455" s="77"/>
      <c r="Y455" s="77"/>
      <c r="Z455" s="77"/>
      <c r="AA455" s="78"/>
    </row>
    <row r="456" spans="1:27" s="79" customFormat="1" ht="43.5" x14ac:dyDescent="0.35">
      <c r="A456" s="68">
        <v>2144233665</v>
      </c>
      <c r="B456" s="68" t="s">
        <v>26</v>
      </c>
      <c r="C456" s="68" t="s">
        <v>97</v>
      </c>
      <c r="D456" s="68" t="s">
        <v>98</v>
      </c>
      <c r="E456" s="68" t="s">
        <v>99</v>
      </c>
      <c r="F456" s="68" t="s">
        <v>100</v>
      </c>
      <c r="G456" s="68">
        <v>237</v>
      </c>
      <c r="H456" s="68">
        <v>2021</v>
      </c>
      <c r="I456" s="68" t="s">
        <v>82</v>
      </c>
      <c r="J456" s="68" t="s">
        <v>32</v>
      </c>
      <c r="K456" s="68">
        <v>56</v>
      </c>
      <c r="L456" s="68" t="s">
        <v>1708</v>
      </c>
      <c r="M456" s="68" t="s">
        <v>1153</v>
      </c>
      <c r="N456" s="68" t="s">
        <v>1682</v>
      </c>
      <c r="O456" s="68" t="s">
        <v>36</v>
      </c>
      <c r="P456" s="68" t="s">
        <v>84</v>
      </c>
      <c r="Q456" s="68" t="s">
        <v>38</v>
      </c>
      <c r="R456" s="68" t="s">
        <v>102</v>
      </c>
      <c r="S456" s="70" t="s">
        <v>1709</v>
      </c>
      <c r="T456" s="70"/>
      <c r="U456" s="80"/>
      <c r="V456" s="80"/>
      <c r="W456" s="80"/>
      <c r="X456" s="80"/>
      <c r="Y456" s="80"/>
      <c r="Z456" s="80"/>
      <c r="AA456" s="78"/>
    </row>
    <row r="457" spans="1:27" s="79" customFormat="1" ht="29" x14ac:dyDescent="0.35">
      <c r="A457" s="66">
        <v>2145215132</v>
      </c>
      <c r="B457" s="66" t="s">
        <v>26</v>
      </c>
      <c r="C457" s="66" t="s">
        <v>104</v>
      </c>
      <c r="D457" s="66" t="s">
        <v>72</v>
      </c>
      <c r="E457" s="66" t="s">
        <v>73</v>
      </c>
      <c r="F457" s="66" t="s">
        <v>43</v>
      </c>
      <c r="G457" s="66">
        <v>20210300186</v>
      </c>
      <c r="H457" s="66">
        <v>2021</v>
      </c>
      <c r="I457" s="66" t="s">
        <v>44</v>
      </c>
      <c r="J457" s="66" t="s">
        <v>74</v>
      </c>
      <c r="K457" s="66">
        <v>87</v>
      </c>
      <c r="L457" s="66" t="s">
        <v>1694</v>
      </c>
      <c r="M457" s="66" t="s">
        <v>1153</v>
      </c>
      <c r="N457" s="66" t="s">
        <v>1682</v>
      </c>
      <c r="O457" s="66" t="s">
        <v>36</v>
      </c>
      <c r="P457" s="66" t="s">
        <v>84</v>
      </c>
      <c r="Q457" s="66" t="s">
        <v>38</v>
      </c>
      <c r="R457" s="66" t="s">
        <v>1695</v>
      </c>
      <c r="S457" s="70" t="s">
        <v>1710</v>
      </c>
      <c r="T457" s="70"/>
      <c r="U457" s="80"/>
      <c r="V457" s="80"/>
      <c r="W457" s="80"/>
      <c r="X457" s="80"/>
      <c r="Y457" s="80"/>
      <c r="Z457" s="80"/>
      <c r="AA457" s="78"/>
    </row>
    <row r="458" spans="1:27" s="79" customFormat="1" ht="101.5" x14ac:dyDescent="0.35">
      <c r="A458" s="68">
        <v>2145533743</v>
      </c>
      <c r="B458" s="68" t="s">
        <v>26</v>
      </c>
      <c r="C458" s="68" t="s">
        <v>532</v>
      </c>
      <c r="D458" s="68" t="s">
        <v>98</v>
      </c>
      <c r="E458" s="68" t="s">
        <v>533</v>
      </c>
      <c r="F458" s="68" t="s">
        <v>43</v>
      </c>
      <c r="G458" s="68">
        <v>20210200118</v>
      </c>
      <c r="H458" s="68">
        <v>2021</v>
      </c>
      <c r="I458" s="68" t="s">
        <v>44</v>
      </c>
      <c r="J458" s="68" t="s">
        <v>74</v>
      </c>
      <c r="K458" s="68">
        <v>31</v>
      </c>
      <c r="L458" s="68" t="s">
        <v>1711</v>
      </c>
      <c r="M458" s="68" t="s">
        <v>1153</v>
      </c>
      <c r="N458" s="68" t="s">
        <v>1682</v>
      </c>
      <c r="O458" s="68" t="s">
        <v>36</v>
      </c>
      <c r="P458" s="68" t="s">
        <v>58</v>
      </c>
      <c r="Q458" s="68" t="s">
        <v>38</v>
      </c>
      <c r="R458" s="68" t="s">
        <v>226</v>
      </c>
      <c r="S458" s="70" t="s">
        <v>1712</v>
      </c>
      <c r="T458" s="70"/>
      <c r="U458" s="80"/>
      <c r="V458" s="80"/>
      <c r="W458" s="80"/>
      <c r="X458" s="80"/>
      <c r="Y458" s="80"/>
      <c r="Z458" s="80"/>
      <c r="AA458" s="78"/>
    </row>
    <row r="459" spans="1:27" s="79" customFormat="1" ht="116" x14ac:dyDescent="0.35">
      <c r="A459" s="66">
        <v>2145533743</v>
      </c>
      <c r="B459" s="66" t="s">
        <v>26</v>
      </c>
      <c r="C459" s="66" t="s">
        <v>532</v>
      </c>
      <c r="D459" s="66" t="s">
        <v>98</v>
      </c>
      <c r="E459" s="66" t="s">
        <v>533</v>
      </c>
      <c r="F459" s="66" t="s">
        <v>43</v>
      </c>
      <c r="G459" s="66">
        <v>20210200118</v>
      </c>
      <c r="H459" s="66">
        <v>2021</v>
      </c>
      <c r="I459" s="66" t="s">
        <v>44</v>
      </c>
      <c r="J459" s="66" t="s">
        <v>74</v>
      </c>
      <c r="K459" s="66">
        <v>32</v>
      </c>
      <c r="L459" s="66" t="s">
        <v>1713</v>
      </c>
      <c r="M459" s="66" t="s">
        <v>1153</v>
      </c>
      <c r="N459" s="66" t="s">
        <v>1682</v>
      </c>
      <c r="O459" s="66" t="s">
        <v>36</v>
      </c>
      <c r="P459" s="66" t="s">
        <v>58</v>
      </c>
      <c r="Q459" s="66" t="s">
        <v>38</v>
      </c>
      <c r="R459" s="66" t="s">
        <v>226</v>
      </c>
      <c r="S459" s="70" t="s">
        <v>1714</v>
      </c>
      <c r="T459" s="70"/>
      <c r="U459" s="77"/>
      <c r="V459" s="77"/>
      <c r="W459" s="77"/>
      <c r="X459" s="77"/>
      <c r="Y459" s="77"/>
      <c r="Z459" s="77"/>
      <c r="AA459" s="78"/>
    </row>
    <row r="460" spans="1:27" s="79" customFormat="1" ht="29" x14ac:dyDescent="0.35">
      <c r="A460" s="68">
        <v>2149172511</v>
      </c>
      <c r="B460" s="68" t="s">
        <v>26</v>
      </c>
      <c r="C460" s="68" t="s">
        <v>1597</v>
      </c>
      <c r="D460" s="68" t="s">
        <v>98</v>
      </c>
      <c r="E460" s="68" t="s">
        <v>533</v>
      </c>
      <c r="F460" s="68" t="s">
        <v>43</v>
      </c>
      <c r="G460" s="68">
        <v>20230200128</v>
      </c>
      <c r="H460" s="68">
        <v>2023</v>
      </c>
      <c r="I460" s="68" t="s">
        <v>44</v>
      </c>
      <c r="J460" s="68" t="s">
        <v>74</v>
      </c>
      <c r="K460" s="68">
        <v>35</v>
      </c>
      <c r="L460" s="68" t="s">
        <v>1694</v>
      </c>
      <c r="M460" s="68" t="s">
        <v>1153</v>
      </c>
      <c r="N460" s="68" t="s">
        <v>1682</v>
      </c>
      <c r="O460" s="68" t="s">
        <v>36</v>
      </c>
      <c r="P460" s="68" t="s">
        <v>84</v>
      </c>
      <c r="Q460" s="68" t="s">
        <v>38</v>
      </c>
      <c r="R460" s="68" t="s">
        <v>582</v>
      </c>
      <c r="S460" s="70" t="s">
        <v>1715</v>
      </c>
      <c r="T460" s="70"/>
      <c r="U460" s="80"/>
      <c r="V460" s="80"/>
      <c r="W460" s="80"/>
      <c r="X460" s="80"/>
      <c r="Y460" s="80"/>
      <c r="Z460" s="80"/>
      <c r="AA460" s="78"/>
    </row>
    <row r="461" spans="1:27" s="79" customFormat="1" ht="43.5" x14ac:dyDescent="0.35">
      <c r="A461" s="66">
        <v>2149172511</v>
      </c>
      <c r="B461" s="66" t="s">
        <v>26</v>
      </c>
      <c r="C461" s="66" t="s">
        <v>1597</v>
      </c>
      <c r="D461" s="66" t="s">
        <v>98</v>
      </c>
      <c r="E461" s="66" t="s">
        <v>533</v>
      </c>
      <c r="F461" s="66" t="s">
        <v>43</v>
      </c>
      <c r="G461" s="66">
        <v>20230200128</v>
      </c>
      <c r="H461" s="66">
        <v>2023</v>
      </c>
      <c r="I461" s="66" t="s">
        <v>44</v>
      </c>
      <c r="J461" s="66" t="s">
        <v>74</v>
      </c>
      <c r="K461" s="66">
        <v>40</v>
      </c>
      <c r="L461" s="66" t="s">
        <v>1716</v>
      </c>
      <c r="M461" s="66" t="s">
        <v>1153</v>
      </c>
      <c r="N461" s="66" t="s">
        <v>1682</v>
      </c>
      <c r="O461" s="66" t="s">
        <v>36</v>
      </c>
      <c r="P461" s="66" t="s">
        <v>84</v>
      </c>
      <c r="Q461" s="66" t="s">
        <v>38</v>
      </c>
      <c r="R461" s="66" t="s">
        <v>582</v>
      </c>
      <c r="S461" s="70" t="s">
        <v>1717</v>
      </c>
      <c r="T461" s="70"/>
      <c r="U461" s="77"/>
      <c r="V461" s="77"/>
      <c r="W461" s="77"/>
      <c r="X461" s="77"/>
      <c r="Y461" s="77"/>
      <c r="Z461" s="77"/>
      <c r="AA461" s="78"/>
    </row>
    <row r="462" spans="1:27" s="79" customFormat="1" ht="43.5" x14ac:dyDescent="0.35">
      <c r="A462" s="68">
        <v>2151787876</v>
      </c>
      <c r="B462" s="68" t="s">
        <v>26</v>
      </c>
      <c r="C462" s="68" t="s">
        <v>253</v>
      </c>
      <c r="D462" s="68" t="s">
        <v>171</v>
      </c>
      <c r="E462" s="68" t="s">
        <v>254</v>
      </c>
      <c r="F462" s="68" t="s">
        <v>43</v>
      </c>
      <c r="G462" s="68">
        <v>202313001461</v>
      </c>
      <c r="H462" s="68">
        <v>2023</v>
      </c>
      <c r="I462" s="68" t="s">
        <v>44</v>
      </c>
      <c r="J462" s="68" t="s">
        <v>173</v>
      </c>
      <c r="K462" s="68">
        <v>79</v>
      </c>
      <c r="L462" s="68" t="s">
        <v>1718</v>
      </c>
      <c r="M462" s="68" t="s">
        <v>1153</v>
      </c>
      <c r="N462" s="68" t="s">
        <v>1682</v>
      </c>
      <c r="O462" s="68" t="s">
        <v>36</v>
      </c>
      <c r="P462" s="68" t="s">
        <v>84</v>
      </c>
      <c r="Q462" s="68" t="s">
        <v>38</v>
      </c>
      <c r="R462" s="68" t="s">
        <v>1719</v>
      </c>
      <c r="S462" s="70" t="s">
        <v>1720</v>
      </c>
      <c r="T462" s="70"/>
      <c r="U462" s="77"/>
      <c r="V462" s="77"/>
      <c r="W462" s="77"/>
      <c r="X462" s="77"/>
      <c r="Y462" s="77"/>
      <c r="Z462" s="77"/>
      <c r="AA462" s="78"/>
    </row>
    <row r="463" spans="1:27" s="79" customFormat="1" ht="130.5" x14ac:dyDescent="0.35">
      <c r="A463" s="66">
        <v>2158632264</v>
      </c>
      <c r="B463" s="66" t="s">
        <v>26</v>
      </c>
      <c r="C463" s="66" t="s">
        <v>537</v>
      </c>
      <c r="D463" s="66" t="s">
        <v>98</v>
      </c>
      <c r="E463" s="66" t="s">
        <v>533</v>
      </c>
      <c r="F463" s="66" t="s">
        <v>54</v>
      </c>
      <c r="G463" s="66">
        <v>202402001137</v>
      </c>
      <c r="H463" s="66">
        <v>2024</v>
      </c>
      <c r="I463" s="66" t="s">
        <v>44</v>
      </c>
      <c r="J463" s="66" t="s">
        <v>74</v>
      </c>
      <c r="K463" s="66">
        <v>55</v>
      </c>
      <c r="L463" s="66" t="s">
        <v>1721</v>
      </c>
      <c r="M463" s="66" t="s">
        <v>1153</v>
      </c>
      <c r="N463" s="66" t="s">
        <v>1682</v>
      </c>
      <c r="O463" s="66" t="s">
        <v>36</v>
      </c>
      <c r="P463" s="66" t="s">
        <v>48</v>
      </c>
      <c r="Q463" s="66" t="s">
        <v>38</v>
      </c>
      <c r="R463" s="66" t="s">
        <v>226</v>
      </c>
      <c r="S463" s="70" t="s">
        <v>1722</v>
      </c>
      <c r="T463" s="70"/>
      <c r="U463" s="80"/>
      <c r="V463" s="80"/>
      <c r="W463" s="80"/>
      <c r="X463" s="80"/>
      <c r="Y463" s="80"/>
      <c r="Z463" s="80"/>
      <c r="AA463" s="78"/>
    </row>
    <row r="464" spans="1:27" s="79" customFormat="1" ht="101.5" x14ac:dyDescent="0.35">
      <c r="A464" s="68">
        <v>2130530061</v>
      </c>
      <c r="B464" s="68" t="s">
        <v>26</v>
      </c>
      <c r="C464" s="68" t="s">
        <v>170</v>
      </c>
      <c r="D464" s="68" t="s">
        <v>171</v>
      </c>
      <c r="E464" s="68" t="s">
        <v>187</v>
      </c>
      <c r="F464" s="68" t="s">
        <v>43</v>
      </c>
      <c r="G464" s="68">
        <v>310</v>
      </c>
      <c r="H464" s="68">
        <v>2016</v>
      </c>
      <c r="I464" s="68" t="s">
        <v>44</v>
      </c>
      <c r="J464" s="68" t="s">
        <v>173</v>
      </c>
      <c r="K464" s="68">
        <v>35</v>
      </c>
      <c r="L464" s="68" t="s">
        <v>1723</v>
      </c>
      <c r="M464" s="68" t="s">
        <v>1153</v>
      </c>
      <c r="N464" s="68" t="s">
        <v>1702</v>
      </c>
      <c r="O464" s="68" t="s">
        <v>36</v>
      </c>
      <c r="P464" s="68" t="s">
        <v>84</v>
      </c>
      <c r="Q464" s="68" t="s">
        <v>38</v>
      </c>
      <c r="R464" s="68" t="s">
        <v>38</v>
      </c>
      <c r="S464" s="70" t="s">
        <v>1724</v>
      </c>
      <c r="T464" s="70"/>
      <c r="U464" s="80"/>
      <c r="V464" s="80"/>
      <c r="W464" s="80"/>
      <c r="X464" s="80"/>
      <c r="Y464" s="80"/>
      <c r="Z464" s="80"/>
      <c r="AA464" s="78"/>
    </row>
    <row r="465" spans="1:27" s="79" customFormat="1" ht="101.5" x14ac:dyDescent="0.35">
      <c r="A465" s="66">
        <v>2130573988</v>
      </c>
      <c r="B465" s="66" t="s">
        <v>26</v>
      </c>
      <c r="C465" s="66" t="s">
        <v>40</v>
      </c>
      <c r="D465" s="66" t="s">
        <v>41</v>
      </c>
      <c r="E465" s="66" t="s">
        <v>42</v>
      </c>
      <c r="F465" s="66" t="s">
        <v>43</v>
      </c>
      <c r="G465" s="66">
        <v>150</v>
      </c>
      <c r="H465" s="66">
        <v>2017</v>
      </c>
      <c r="I465" s="66" t="s">
        <v>44</v>
      </c>
      <c r="J465" s="66" t="s">
        <v>45</v>
      </c>
      <c r="K465" s="66">
        <v>112</v>
      </c>
      <c r="L465" s="66" t="s">
        <v>1725</v>
      </c>
      <c r="M465" s="66" t="s">
        <v>1153</v>
      </c>
      <c r="N465" s="66" t="s">
        <v>1702</v>
      </c>
      <c r="O465" s="66" t="s">
        <v>36</v>
      </c>
      <c r="P465" s="66" t="s">
        <v>58</v>
      </c>
      <c r="Q465" s="66" t="s">
        <v>38</v>
      </c>
      <c r="R465" s="66" t="s">
        <v>1726</v>
      </c>
      <c r="S465" s="70" t="s">
        <v>1727</v>
      </c>
      <c r="T465" s="70"/>
      <c r="U465" s="77"/>
      <c r="V465" s="77"/>
      <c r="W465" s="77"/>
      <c r="X465" s="77"/>
      <c r="Y465" s="77"/>
      <c r="Z465" s="77"/>
      <c r="AA465" s="78"/>
    </row>
    <row r="466" spans="1:27" s="79" customFormat="1" ht="145" x14ac:dyDescent="0.35">
      <c r="A466" s="68">
        <v>2130634267</v>
      </c>
      <c r="B466" s="68" t="s">
        <v>26</v>
      </c>
      <c r="C466" s="68" t="s">
        <v>402</v>
      </c>
      <c r="D466" s="68" t="s">
        <v>98</v>
      </c>
      <c r="E466" s="68" t="s">
        <v>403</v>
      </c>
      <c r="F466" s="68" t="s">
        <v>144</v>
      </c>
      <c r="G466" s="68">
        <v>217</v>
      </c>
      <c r="H466" s="68">
        <v>2017</v>
      </c>
      <c r="I466" s="68" t="s">
        <v>125</v>
      </c>
      <c r="J466" s="68" t="s">
        <v>32</v>
      </c>
      <c r="K466" s="68">
        <v>79</v>
      </c>
      <c r="L466" s="68" t="s">
        <v>1728</v>
      </c>
      <c r="M466" s="68" t="s">
        <v>1153</v>
      </c>
      <c r="N466" s="68" t="s">
        <v>1702</v>
      </c>
      <c r="O466" s="68" t="s">
        <v>57</v>
      </c>
      <c r="P466" s="68" t="s">
        <v>841</v>
      </c>
      <c r="Q466" s="68" t="s">
        <v>1153</v>
      </c>
      <c r="R466" s="68" t="s">
        <v>1729</v>
      </c>
      <c r="S466" s="70" t="s">
        <v>1730</v>
      </c>
      <c r="T466" s="70" t="s">
        <v>1731</v>
      </c>
      <c r="U466" s="77"/>
      <c r="V466" s="77"/>
      <c r="W466" s="77"/>
      <c r="X466" s="77"/>
      <c r="Y466" s="77"/>
      <c r="Z466" s="77"/>
      <c r="AA466" s="78"/>
    </row>
    <row r="467" spans="1:27" s="79" customFormat="1" ht="72.5" x14ac:dyDescent="0.35">
      <c r="A467" s="66">
        <v>2130916220</v>
      </c>
      <c r="B467" s="66" t="s">
        <v>26</v>
      </c>
      <c r="C467" s="66" t="s">
        <v>409</v>
      </c>
      <c r="D467" s="66" t="s">
        <v>171</v>
      </c>
      <c r="E467" s="66" t="s">
        <v>410</v>
      </c>
      <c r="F467" s="66" t="s">
        <v>54</v>
      </c>
      <c r="G467" s="66">
        <v>165</v>
      </c>
      <c r="H467" s="66">
        <v>2017</v>
      </c>
      <c r="I467" s="66" t="s">
        <v>44</v>
      </c>
      <c r="J467" s="66" t="s">
        <v>55</v>
      </c>
      <c r="K467" s="66">
        <v>42</v>
      </c>
      <c r="L467" s="66" t="s">
        <v>1732</v>
      </c>
      <c r="M467" s="66" t="s">
        <v>1153</v>
      </c>
      <c r="N467" s="66" t="s">
        <v>1702</v>
      </c>
      <c r="O467" s="66" t="s">
        <v>57</v>
      </c>
      <c r="P467" s="66" t="s">
        <v>58</v>
      </c>
      <c r="Q467" s="66" t="s">
        <v>1153</v>
      </c>
      <c r="R467" s="66" t="s">
        <v>1733</v>
      </c>
      <c r="S467" s="70" t="s">
        <v>1734</v>
      </c>
      <c r="T467" s="70" t="s">
        <v>1735</v>
      </c>
      <c r="U467" s="77"/>
      <c r="V467" s="77"/>
      <c r="W467" s="77"/>
      <c r="X467" s="77"/>
      <c r="Y467" s="77"/>
      <c r="Z467" s="77"/>
      <c r="AA467" s="78"/>
    </row>
    <row r="468" spans="1:27" s="79" customFormat="1" ht="29" x14ac:dyDescent="0.35">
      <c r="A468" s="68">
        <v>2131187012</v>
      </c>
      <c r="B468" s="68" t="s">
        <v>26</v>
      </c>
      <c r="C468" s="68" t="s">
        <v>186</v>
      </c>
      <c r="D468" s="68" t="s">
        <v>171</v>
      </c>
      <c r="E468" s="68" t="s">
        <v>187</v>
      </c>
      <c r="F468" s="68" t="s">
        <v>43</v>
      </c>
      <c r="G468" s="68">
        <v>168</v>
      </c>
      <c r="H468" s="68">
        <v>2018</v>
      </c>
      <c r="I468" s="68" t="s">
        <v>44</v>
      </c>
      <c r="J468" s="68" t="s">
        <v>173</v>
      </c>
      <c r="K468" s="68">
        <v>64</v>
      </c>
      <c r="L468" s="68" t="s">
        <v>1153</v>
      </c>
      <c r="M468" s="68" t="s">
        <v>1153</v>
      </c>
      <c r="N468" s="68" t="s">
        <v>1702</v>
      </c>
      <c r="O468" s="68" t="s">
        <v>36</v>
      </c>
      <c r="P468" s="68" t="s">
        <v>134</v>
      </c>
      <c r="Q468" s="68" t="s">
        <v>38</v>
      </c>
      <c r="R468" s="68" t="s">
        <v>226</v>
      </c>
      <c r="S468" s="70" t="s">
        <v>1736</v>
      </c>
      <c r="T468" s="70"/>
      <c r="U468" s="80"/>
      <c r="V468" s="80"/>
      <c r="W468" s="80"/>
      <c r="X468" s="80"/>
      <c r="Y468" s="80"/>
      <c r="Z468" s="80"/>
      <c r="AA468" s="78"/>
    </row>
    <row r="469" spans="1:27" s="79" customFormat="1" ht="116" x14ac:dyDescent="0.35">
      <c r="A469" s="66">
        <v>2131503598</v>
      </c>
      <c r="B469" s="66" t="s">
        <v>26</v>
      </c>
      <c r="C469" s="66" t="s">
        <v>206</v>
      </c>
      <c r="D469" s="66" t="s">
        <v>171</v>
      </c>
      <c r="E469" s="66" t="s">
        <v>207</v>
      </c>
      <c r="F469" s="66" t="s">
        <v>43</v>
      </c>
      <c r="G469" s="66">
        <v>346</v>
      </c>
      <c r="H469" s="66">
        <v>2018</v>
      </c>
      <c r="I469" s="66" t="s">
        <v>44</v>
      </c>
      <c r="J469" s="66" t="s">
        <v>173</v>
      </c>
      <c r="K469" s="66">
        <v>51</v>
      </c>
      <c r="L469" s="66" t="s">
        <v>1737</v>
      </c>
      <c r="M469" s="66" t="s">
        <v>1153</v>
      </c>
      <c r="N469" s="66" t="s">
        <v>1702</v>
      </c>
      <c r="O469" s="66" t="s">
        <v>36</v>
      </c>
      <c r="P469" s="66" t="s">
        <v>134</v>
      </c>
      <c r="Q469" s="66" t="s">
        <v>38</v>
      </c>
      <c r="R469" s="66" t="s">
        <v>226</v>
      </c>
      <c r="S469" s="70" t="s">
        <v>1738</v>
      </c>
      <c r="T469" s="70"/>
      <c r="U469" s="77"/>
      <c r="V469" s="77"/>
      <c r="W469" s="77"/>
      <c r="X469" s="77"/>
      <c r="Y469" s="77"/>
      <c r="Z469" s="77"/>
      <c r="AA469" s="78"/>
    </row>
    <row r="470" spans="1:27" s="79" customFormat="1" ht="116" x14ac:dyDescent="0.35">
      <c r="A470" s="68">
        <v>2131503598</v>
      </c>
      <c r="B470" s="68" t="s">
        <v>26</v>
      </c>
      <c r="C470" s="68" t="s">
        <v>206</v>
      </c>
      <c r="D470" s="68" t="s">
        <v>171</v>
      </c>
      <c r="E470" s="68" t="s">
        <v>207</v>
      </c>
      <c r="F470" s="68" t="s">
        <v>43</v>
      </c>
      <c r="G470" s="68">
        <v>346</v>
      </c>
      <c r="H470" s="68">
        <v>2018</v>
      </c>
      <c r="I470" s="68" t="s">
        <v>44</v>
      </c>
      <c r="J470" s="68" t="s">
        <v>173</v>
      </c>
      <c r="K470" s="68">
        <v>52</v>
      </c>
      <c r="L470" s="68" t="s">
        <v>1739</v>
      </c>
      <c r="M470" s="68" t="s">
        <v>1153</v>
      </c>
      <c r="N470" s="68" t="s">
        <v>1702</v>
      </c>
      <c r="O470" s="68" t="s">
        <v>36</v>
      </c>
      <c r="P470" s="68" t="s">
        <v>134</v>
      </c>
      <c r="Q470" s="68" t="s">
        <v>38</v>
      </c>
      <c r="R470" s="68" t="s">
        <v>226</v>
      </c>
      <c r="S470" s="70" t="s">
        <v>1740</v>
      </c>
      <c r="T470" s="70"/>
      <c r="U470" s="80"/>
      <c r="V470" s="80"/>
      <c r="W470" s="80"/>
      <c r="X470" s="80"/>
      <c r="Y470" s="80"/>
      <c r="Z470" s="80"/>
      <c r="AA470" s="78"/>
    </row>
    <row r="471" spans="1:27" s="79" customFormat="1" ht="145" x14ac:dyDescent="0.35">
      <c r="A471" s="66">
        <v>2131523281</v>
      </c>
      <c r="B471" s="66" t="s">
        <v>26</v>
      </c>
      <c r="C471" s="66" t="s">
        <v>213</v>
      </c>
      <c r="D471" s="66" t="s">
        <v>214</v>
      </c>
      <c r="E471" s="66" t="s">
        <v>215</v>
      </c>
      <c r="F471" s="66" t="s">
        <v>43</v>
      </c>
      <c r="G471" s="66">
        <v>26</v>
      </c>
      <c r="H471" s="66">
        <v>2019</v>
      </c>
      <c r="I471" s="66" t="s">
        <v>44</v>
      </c>
      <c r="J471" s="66" t="s">
        <v>74</v>
      </c>
      <c r="K471" s="66">
        <v>59</v>
      </c>
      <c r="L471" s="66" t="s">
        <v>1741</v>
      </c>
      <c r="M471" s="66" t="s">
        <v>1153</v>
      </c>
      <c r="N471" s="66" t="s">
        <v>1702</v>
      </c>
      <c r="O471" s="66" t="s">
        <v>176</v>
      </c>
      <c r="P471" s="66" t="s">
        <v>134</v>
      </c>
      <c r="Q471" s="66" t="s">
        <v>1742</v>
      </c>
      <c r="R471" s="66" t="s">
        <v>1311</v>
      </c>
      <c r="S471" s="70" t="s">
        <v>1743</v>
      </c>
      <c r="T471" s="70" t="s">
        <v>1744</v>
      </c>
      <c r="U471" s="80"/>
      <c r="V471" s="80"/>
      <c r="W471" s="80"/>
      <c r="X471" s="80"/>
      <c r="Y471" s="80"/>
      <c r="Z471" s="80"/>
      <c r="AA471" s="78"/>
    </row>
    <row r="472" spans="1:27" s="79" customFormat="1" ht="87" x14ac:dyDescent="0.35">
      <c r="A472" s="68">
        <v>2131542388</v>
      </c>
      <c r="B472" s="68" t="s">
        <v>26</v>
      </c>
      <c r="C472" s="68" t="s">
        <v>512</v>
      </c>
      <c r="D472" s="68" t="s">
        <v>72</v>
      </c>
      <c r="E472" s="68" t="s">
        <v>229</v>
      </c>
      <c r="F472" s="68" t="s">
        <v>43</v>
      </c>
      <c r="G472" s="68">
        <v>5</v>
      </c>
      <c r="H472" s="68">
        <v>2018</v>
      </c>
      <c r="I472" s="68" t="s">
        <v>44</v>
      </c>
      <c r="J472" s="68" t="s">
        <v>173</v>
      </c>
      <c r="K472" s="68">
        <v>54</v>
      </c>
      <c r="L472" s="68" t="s">
        <v>1745</v>
      </c>
      <c r="M472" s="68" t="s">
        <v>1153</v>
      </c>
      <c r="N472" s="68" t="s">
        <v>1702</v>
      </c>
      <c r="O472" s="68" t="s">
        <v>36</v>
      </c>
      <c r="P472" s="68" t="s">
        <v>84</v>
      </c>
      <c r="Q472" s="68" t="s">
        <v>38</v>
      </c>
      <c r="R472" s="68" t="s">
        <v>226</v>
      </c>
      <c r="S472" s="70" t="s">
        <v>1746</v>
      </c>
      <c r="T472" s="70"/>
      <c r="U472" s="80"/>
      <c r="V472" s="80"/>
      <c r="W472" s="80"/>
      <c r="X472" s="80"/>
      <c r="Y472" s="80"/>
      <c r="Z472" s="80"/>
      <c r="AA472" s="78"/>
    </row>
    <row r="473" spans="1:27" s="79" customFormat="1" ht="72.5" x14ac:dyDescent="0.35">
      <c r="A473" s="66">
        <v>2131542388</v>
      </c>
      <c r="B473" s="66" t="s">
        <v>26</v>
      </c>
      <c r="C473" s="66" t="s">
        <v>512</v>
      </c>
      <c r="D473" s="66" t="s">
        <v>72</v>
      </c>
      <c r="E473" s="66" t="s">
        <v>229</v>
      </c>
      <c r="F473" s="66" t="s">
        <v>43</v>
      </c>
      <c r="G473" s="66">
        <v>5</v>
      </c>
      <c r="H473" s="66">
        <v>2018</v>
      </c>
      <c r="I473" s="66" t="s">
        <v>44</v>
      </c>
      <c r="J473" s="66" t="s">
        <v>173</v>
      </c>
      <c r="K473" s="66">
        <v>55</v>
      </c>
      <c r="L473" s="66" t="s">
        <v>1747</v>
      </c>
      <c r="M473" s="66" t="s">
        <v>1153</v>
      </c>
      <c r="N473" s="66" t="s">
        <v>1702</v>
      </c>
      <c r="O473" s="66" t="s">
        <v>36</v>
      </c>
      <c r="P473" s="66" t="s">
        <v>84</v>
      </c>
      <c r="Q473" s="66" t="s">
        <v>38</v>
      </c>
      <c r="R473" s="66" t="s">
        <v>226</v>
      </c>
      <c r="S473" s="70" t="s">
        <v>1748</v>
      </c>
      <c r="T473" s="70"/>
      <c r="U473" s="77"/>
      <c r="V473" s="77"/>
      <c r="W473" s="77"/>
      <c r="X473" s="77"/>
      <c r="Y473" s="77"/>
      <c r="Z473" s="77"/>
      <c r="AA473" s="78"/>
    </row>
    <row r="474" spans="1:27" s="79" customFormat="1" ht="72.5" x14ac:dyDescent="0.35">
      <c r="A474" s="68">
        <v>2131542388</v>
      </c>
      <c r="B474" s="68" t="s">
        <v>26</v>
      </c>
      <c r="C474" s="68" t="s">
        <v>512</v>
      </c>
      <c r="D474" s="68" t="s">
        <v>72</v>
      </c>
      <c r="E474" s="68" t="s">
        <v>229</v>
      </c>
      <c r="F474" s="68" t="s">
        <v>43</v>
      </c>
      <c r="G474" s="68">
        <v>5</v>
      </c>
      <c r="H474" s="68">
        <v>2018</v>
      </c>
      <c r="I474" s="68" t="s">
        <v>44</v>
      </c>
      <c r="J474" s="68" t="s">
        <v>173</v>
      </c>
      <c r="K474" s="68">
        <v>57</v>
      </c>
      <c r="L474" s="68" t="s">
        <v>1749</v>
      </c>
      <c r="M474" s="68" t="s">
        <v>1153</v>
      </c>
      <c r="N474" s="68" t="s">
        <v>1702</v>
      </c>
      <c r="O474" s="68" t="s">
        <v>36</v>
      </c>
      <c r="P474" s="68" t="s">
        <v>84</v>
      </c>
      <c r="Q474" s="68" t="s">
        <v>38</v>
      </c>
      <c r="R474" s="68" t="s">
        <v>226</v>
      </c>
      <c r="S474" s="70" t="s">
        <v>1750</v>
      </c>
      <c r="T474" s="70"/>
      <c r="U474" s="80"/>
      <c r="V474" s="80"/>
      <c r="W474" s="80"/>
      <c r="X474" s="80"/>
      <c r="Y474" s="80"/>
      <c r="Z474" s="80"/>
      <c r="AA474" s="78"/>
    </row>
    <row r="475" spans="1:27" s="79" customFormat="1" ht="232" x14ac:dyDescent="0.35">
      <c r="A475" s="66">
        <v>2132282080</v>
      </c>
      <c r="B475" s="66" t="s">
        <v>26</v>
      </c>
      <c r="C475" s="66" t="s">
        <v>71</v>
      </c>
      <c r="D475" s="66" t="s">
        <v>72</v>
      </c>
      <c r="E475" s="66" t="s">
        <v>73</v>
      </c>
      <c r="F475" s="66" t="s">
        <v>43</v>
      </c>
      <c r="G475" s="66">
        <v>5</v>
      </c>
      <c r="H475" s="66">
        <v>2018</v>
      </c>
      <c r="I475" s="66" t="s">
        <v>44</v>
      </c>
      <c r="J475" s="66" t="s">
        <v>74</v>
      </c>
      <c r="K475" s="66">
        <v>41</v>
      </c>
      <c r="L475" s="66" t="s">
        <v>1751</v>
      </c>
      <c r="M475" s="66" t="s">
        <v>1153</v>
      </c>
      <c r="N475" s="66" t="s">
        <v>1702</v>
      </c>
      <c r="O475" s="66" t="s">
        <v>57</v>
      </c>
      <c r="P475" s="66" t="s">
        <v>58</v>
      </c>
      <c r="Q475" s="66" t="s">
        <v>1153</v>
      </c>
      <c r="R475" s="66" t="s">
        <v>1438</v>
      </c>
      <c r="S475" s="70" t="s">
        <v>1752</v>
      </c>
      <c r="T475" s="70" t="s">
        <v>1753</v>
      </c>
      <c r="U475" s="80"/>
      <c r="V475" s="80"/>
      <c r="W475" s="80"/>
      <c r="X475" s="80"/>
      <c r="Y475" s="80"/>
      <c r="Z475" s="80"/>
      <c r="AA475" s="78"/>
    </row>
    <row r="476" spans="1:27" s="79" customFormat="1" ht="101.5" x14ac:dyDescent="0.35">
      <c r="A476" s="68">
        <v>2132282080</v>
      </c>
      <c r="B476" s="68" t="s">
        <v>26</v>
      </c>
      <c r="C476" s="68" t="s">
        <v>71</v>
      </c>
      <c r="D476" s="68" t="s">
        <v>72</v>
      </c>
      <c r="E476" s="68" t="s">
        <v>73</v>
      </c>
      <c r="F476" s="68" t="s">
        <v>43</v>
      </c>
      <c r="G476" s="68">
        <v>5</v>
      </c>
      <c r="H476" s="68">
        <v>2018</v>
      </c>
      <c r="I476" s="68" t="s">
        <v>44</v>
      </c>
      <c r="J476" s="68" t="s">
        <v>74</v>
      </c>
      <c r="K476" s="68">
        <v>43</v>
      </c>
      <c r="L476" s="68" t="s">
        <v>1754</v>
      </c>
      <c r="M476" s="68" t="s">
        <v>1153</v>
      </c>
      <c r="N476" s="68" t="s">
        <v>1702</v>
      </c>
      <c r="O476" s="68" t="s">
        <v>57</v>
      </c>
      <c r="P476" s="68" t="s">
        <v>58</v>
      </c>
      <c r="Q476" s="68" t="s">
        <v>1153</v>
      </c>
      <c r="R476" s="68" t="s">
        <v>1438</v>
      </c>
      <c r="S476" s="70" t="s">
        <v>1755</v>
      </c>
      <c r="T476" s="70" t="s">
        <v>1756</v>
      </c>
      <c r="U476" s="77"/>
      <c r="V476" s="77"/>
      <c r="W476" s="77"/>
      <c r="X476" s="77"/>
      <c r="Y476" s="77"/>
      <c r="Z476" s="77"/>
      <c r="AA476" s="78"/>
    </row>
    <row r="477" spans="1:27" s="79" customFormat="1" ht="116" x14ac:dyDescent="0.35">
      <c r="A477" s="66">
        <v>2132282080</v>
      </c>
      <c r="B477" s="66" t="s">
        <v>26</v>
      </c>
      <c r="C477" s="66" t="s">
        <v>71</v>
      </c>
      <c r="D477" s="66" t="s">
        <v>72</v>
      </c>
      <c r="E477" s="66" t="s">
        <v>73</v>
      </c>
      <c r="F477" s="66" t="s">
        <v>43</v>
      </c>
      <c r="G477" s="66">
        <v>5</v>
      </c>
      <c r="H477" s="66">
        <v>2018</v>
      </c>
      <c r="I477" s="66" t="s">
        <v>44</v>
      </c>
      <c r="J477" s="66" t="s">
        <v>74</v>
      </c>
      <c r="K477" s="66">
        <v>72</v>
      </c>
      <c r="L477" s="66" t="s">
        <v>1757</v>
      </c>
      <c r="M477" s="66" t="s">
        <v>1153</v>
      </c>
      <c r="N477" s="66" t="s">
        <v>1702</v>
      </c>
      <c r="O477" s="66" t="s">
        <v>36</v>
      </c>
      <c r="P477" s="66" t="s">
        <v>58</v>
      </c>
      <c r="Q477" s="66" t="s">
        <v>38</v>
      </c>
      <c r="R477" s="66" t="s">
        <v>1758</v>
      </c>
      <c r="S477" s="70" t="s">
        <v>1759</v>
      </c>
      <c r="T477" s="70"/>
      <c r="U477" s="77"/>
      <c r="V477" s="77"/>
      <c r="W477" s="77"/>
      <c r="X477" s="77"/>
      <c r="Y477" s="77"/>
      <c r="Z477" s="77"/>
      <c r="AA477" s="78"/>
    </row>
    <row r="478" spans="1:27" s="79" customFormat="1" ht="58" x14ac:dyDescent="0.35">
      <c r="A478" s="68">
        <v>2132282080</v>
      </c>
      <c r="B478" s="68" t="s">
        <v>26</v>
      </c>
      <c r="C478" s="68" t="s">
        <v>71</v>
      </c>
      <c r="D478" s="68" t="s">
        <v>72</v>
      </c>
      <c r="E478" s="68" t="s">
        <v>73</v>
      </c>
      <c r="F478" s="68" t="s">
        <v>43</v>
      </c>
      <c r="G478" s="68">
        <v>5</v>
      </c>
      <c r="H478" s="68">
        <v>2018</v>
      </c>
      <c r="I478" s="68" t="s">
        <v>44</v>
      </c>
      <c r="J478" s="68" t="s">
        <v>74</v>
      </c>
      <c r="K478" s="68">
        <v>79</v>
      </c>
      <c r="L478" s="68" t="s">
        <v>1760</v>
      </c>
      <c r="M478" s="68" t="s">
        <v>1153</v>
      </c>
      <c r="N478" s="68" t="s">
        <v>1702</v>
      </c>
      <c r="O478" s="68" t="s">
        <v>36</v>
      </c>
      <c r="P478" s="68" t="s">
        <v>84</v>
      </c>
      <c r="Q478" s="68" t="s">
        <v>38</v>
      </c>
      <c r="R478" s="68" t="s">
        <v>226</v>
      </c>
      <c r="S478" s="70" t="s">
        <v>1761</v>
      </c>
      <c r="T478" s="70"/>
      <c r="U478" s="77"/>
      <c r="V478" s="77"/>
      <c r="W478" s="77"/>
      <c r="X478" s="77"/>
      <c r="Y478" s="77"/>
      <c r="Z478" s="77"/>
      <c r="AA478" s="78"/>
    </row>
    <row r="479" spans="1:27" s="79" customFormat="1" ht="87" x14ac:dyDescent="0.35">
      <c r="A479" s="66">
        <v>2132346285</v>
      </c>
      <c r="B479" s="66" t="s">
        <v>26</v>
      </c>
      <c r="C479" s="66" t="s">
        <v>142</v>
      </c>
      <c r="D479" s="66" t="s">
        <v>28</v>
      </c>
      <c r="E479" s="66" t="s">
        <v>143</v>
      </c>
      <c r="F479" s="66" t="s">
        <v>144</v>
      </c>
      <c r="G479" s="66">
        <v>37</v>
      </c>
      <c r="H479" s="66">
        <v>2018</v>
      </c>
      <c r="I479" s="66" t="s">
        <v>125</v>
      </c>
      <c r="J479" s="66" t="s">
        <v>32</v>
      </c>
      <c r="K479" s="66">
        <v>134</v>
      </c>
      <c r="L479" s="66" t="s">
        <v>1762</v>
      </c>
      <c r="M479" s="66" t="s">
        <v>1153</v>
      </c>
      <c r="N479" s="66" t="s">
        <v>1702</v>
      </c>
      <c r="O479" s="66" t="s">
        <v>36</v>
      </c>
      <c r="P479" s="66" t="s">
        <v>58</v>
      </c>
      <c r="Q479" s="66" t="s">
        <v>38</v>
      </c>
      <c r="R479" s="66" t="s">
        <v>38</v>
      </c>
      <c r="S479" s="70" t="s">
        <v>1763</v>
      </c>
      <c r="T479" s="70"/>
      <c r="U479" s="77"/>
      <c r="V479" s="77"/>
      <c r="W479" s="77"/>
      <c r="X479" s="77"/>
      <c r="Y479" s="77"/>
      <c r="Z479" s="77"/>
      <c r="AA479" s="78"/>
    </row>
    <row r="480" spans="1:27" s="79" customFormat="1" ht="87" x14ac:dyDescent="0.35">
      <c r="A480" s="68">
        <v>2132346285</v>
      </c>
      <c r="B480" s="68" t="s">
        <v>26</v>
      </c>
      <c r="C480" s="68" t="s">
        <v>142</v>
      </c>
      <c r="D480" s="68" t="s">
        <v>28</v>
      </c>
      <c r="E480" s="68" t="s">
        <v>143</v>
      </c>
      <c r="F480" s="68" t="s">
        <v>144</v>
      </c>
      <c r="G480" s="68">
        <v>37</v>
      </c>
      <c r="H480" s="68">
        <v>2018</v>
      </c>
      <c r="I480" s="68" t="s">
        <v>125</v>
      </c>
      <c r="J480" s="68" t="s">
        <v>32</v>
      </c>
      <c r="K480" s="68">
        <v>136</v>
      </c>
      <c r="L480" s="68" t="s">
        <v>1764</v>
      </c>
      <c r="M480" s="68" t="s">
        <v>1153</v>
      </c>
      <c r="N480" s="68" t="s">
        <v>1702</v>
      </c>
      <c r="O480" s="68" t="s">
        <v>36</v>
      </c>
      <c r="P480" s="68" t="s">
        <v>58</v>
      </c>
      <c r="Q480" s="68" t="s">
        <v>38</v>
      </c>
      <c r="R480" s="68" t="s">
        <v>38</v>
      </c>
      <c r="S480" s="70" t="s">
        <v>1765</v>
      </c>
      <c r="T480" s="70"/>
      <c r="U480" s="77"/>
      <c r="V480" s="77"/>
      <c r="W480" s="77"/>
      <c r="X480" s="77"/>
      <c r="Y480" s="77"/>
      <c r="Z480" s="77"/>
      <c r="AA480" s="78"/>
    </row>
    <row r="481" spans="1:27" s="79" customFormat="1" ht="72.5" x14ac:dyDescent="0.35">
      <c r="A481" s="66">
        <v>2132346285</v>
      </c>
      <c r="B481" s="66" t="s">
        <v>26</v>
      </c>
      <c r="C481" s="66" t="s">
        <v>142</v>
      </c>
      <c r="D481" s="66" t="s">
        <v>28</v>
      </c>
      <c r="E481" s="66" t="s">
        <v>143</v>
      </c>
      <c r="F481" s="66" t="s">
        <v>144</v>
      </c>
      <c r="G481" s="66">
        <v>37</v>
      </c>
      <c r="H481" s="66">
        <v>2018</v>
      </c>
      <c r="I481" s="66" t="s">
        <v>125</v>
      </c>
      <c r="J481" s="66" t="s">
        <v>32</v>
      </c>
      <c r="K481" s="66">
        <v>138</v>
      </c>
      <c r="L481" s="66" t="s">
        <v>1766</v>
      </c>
      <c r="M481" s="66" t="s">
        <v>1153</v>
      </c>
      <c r="N481" s="66" t="s">
        <v>1702</v>
      </c>
      <c r="O481" s="66" t="s">
        <v>36</v>
      </c>
      <c r="P481" s="66" t="s">
        <v>37</v>
      </c>
      <c r="Q481" s="66" t="s">
        <v>38</v>
      </c>
      <c r="R481" s="66" t="s">
        <v>38</v>
      </c>
      <c r="S481" s="70" t="s">
        <v>1767</v>
      </c>
      <c r="T481" s="70"/>
      <c r="U481" s="77"/>
      <c r="V481" s="77"/>
      <c r="W481" s="77"/>
      <c r="X481" s="77"/>
      <c r="Y481" s="77"/>
      <c r="Z481" s="77"/>
      <c r="AA481" s="78"/>
    </row>
    <row r="482" spans="1:27" s="79" customFormat="1" ht="72.5" x14ac:dyDescent="0.35">
      <c r="A482" s="68">
        <v>2132346285</v>
      </c>
      <c r="B482" s="68" t="s">
        <v>26</v>
      </c>
      <c r="C482" s="68" t="s">
        <v>142</v>
      </c>
      <c r="D482" s="68" t="s">
        <v>28</v>
      </c>
      <c r="E482" s="68" t="s">
        <v>143</v>
      </c>
      <c r="F482" s="68" t="s">
        <v>144</v>
      </c>
      <c r="G482" s="68">
        <v>37</v>
      </c>
      <c r="H482" s="68">
        <v>2018</v>
      </c>
      <c r="I482" s="68" t="s">
        <v>125</v>
      </c>
      <c r="J482" s="68" t="s">
        <v>32</v>
      </c>
      <c r="K482" s="68">
        <v>138</v>
      </c>
      <c r="L482" s="68" t="s">
        <v>1768</v>
      </c>
      <c r="M482" s="68" t="s">
        <v>1153</v>
      </c>
      <c r="N482" s="68" t="s">
        <v>1702</v>
      </c>
      <c r="O482" s="68" t="s">
        <v>36</v>
      </c>
      <c r="P482" s="68" t="s">
        <v>37</v>
      </c>
      <c r="Q482" s="68" t="s">
        <v>38</v>
      </c>
      <c r="R482" s="68" t="s">
        <v>38</v>
      </c>
      <c r="S482" s="70" t="s">
        <v>1769</v>
      </c>
      <c r="T482" s="70"/>
      <c r="U482" s="80"/>
      <c r="V482" s="80"/>
      <c r="W482" s="80"/>
      <c r="X482" s="80"/>
      <c r="Y482" s="80"/>
      <c r="Z482" s="80"/>
      <c r="AA482" s="78"/>
    </row>
    <row r="483" spans="1:27" s="79" customFormat="1" ht="87" x14ac:dyDescent="0.35">
      <c r="A483" s="66">
        <v>2132346285</v>
      </c>
      <c r="B483" s="66" t="s">
        <v>26</v>
      </c>
      <c r="C483" s="66" t="s">
        <v>142</v>
      </c>
      <c r="D483" s="66" t="s">
        <v>28</v>
      </c>
      <c r="E483" s="66" t="s">
        <v>143</v>
      </c>
      <c r="F483" s="66" t="s">
        <v>144</v>
      </c>
      <c r="G483" s="66">
        <v>37</v>
      </c>
      <c r="H483" s="66">
        <v>2018</v>
      </c>
      <c r="I483" s="66" t="s">
        <v>125</v>
      </c>
      <c r="J483" s="66" t="s">
        <v>32</v>
      </c>
      <c r="K483" s="66">
        <v>139</v>
      </c>
      <c r="L483" s="66" t="s">
        <v>1770</v>
      </c>
      <c r="M483" s="66" t="s">
        <v>1153</v>
      </c>
      <c r="N483" s="66" t="s">
        <v>1702</v>
      </c>
      <c r="O483" s="66" t="s">
        <v>36</v>
      </c>
      <c r="P483" s="66" t="s">
        <v>37</v>
      </c>
      <c r="Q483" s="66" t="s">
        <v>38</v>
      </c>
      <c r="R483" s="66" t="s">
        <v>38</v>
      </c>
      <c r="S483" s="70" t="s">
        <v>1771</v>
      </c>
      <c r="T483" s="70"/>
      <c r="U483" s="77"/>
      <c r="V483" s="77"/>
      <c r="W483" s="77"/>
      <c r="X483" s="77"/>
      <c r="Y483" s="77"/>
      <c r="Z483" s="77"/>
      <c r="AA483" s="78"/>
    </row>
    <row r="484" spans="1:27" s="79" customFormat="1" ht="116" x14ac:dyDescent="0.35">
      <c r="A484" s="68">
        <v>2132447295</v>
      </c>
      <c r="B484" s="68" t="s">
        <v>26</v>
      </c>
      <c r="C484" s="68" t="s">
        <v>238</v>
      </c>
      <c r="D484" s="68" t="s">
        <v>52</v>
      </c>
      <c r="E484" s="68" t="s">
        <v>239</v>
      </c>
      <c r="F484" s="68" t="s">
        <v>54</v>
      </c>
      <c r="G484" s="68">
        <v>1243</v>
      </c>
      <c r="H484" s="68">
        <v>2018</v>
      </c>
      <c r="I484" s="68" t="s">
        <v>44</v>
      </c>
      <c r="J484" s="68" t="s">
        <v>55</v>
      </c>
      <c r="K484" s="68">
        <v>39</v>
      </c>
      <c r="L484" s="68" t="s">
        <v>1772</v>
      </c>
      <c r="M484" s="68" t="s">
        <v>1153</v>
      </c>
      <c r="N484" s="68" t="s">
        <v>1702</v>
      </c>
      <c r="O484" s="68" t="s">
        <v>176</v>
      </c>
      <c r="P484" s="68" t="s">
        <v>58</v>
      </c>
      <c r="Q484" s="68" t="s">
        <v>1773</v>
      </c>
      <c r="R484" s="68" t="s">
        <v>1454</v>
      </c>
      <c r="S484" s="70" t="s">
        <v>1774</v>
      </c>
      <c r="T484" s="70" t="s">
        <v>1775</v>
      </c>
      <c r="U484" s="80"/>
      <c r="V484" s="80"/>
      <c r="W484" s="80"/>
      <c r="X484" s="80"/>
      <c r="Y484" s="80"/>
      <c r="Z484" s="80"/>
      <c r="AA484" s="78"/>
    </row>
    <row r="485" spans="1:27" s="79" customFormat="1" ht="116" x14ac:dyDescent="0.35">
      <c r="A485" s="66">
        <v>2132447295</v>
      </c>
      <c r="B485" s="66" t="s">
        <v>26</v>
      </c>
      <c r="C485" s="66" t="s">
        <v>238</v>
      </c>
      <c r="D485" s="66" t="s">
        <v>52</v>
      </c>
      <c r="E485" s="66" t="s">
        <v>239</v>
      </c>
      <c r="F485" s="66" t="s">
        <v>54</v>
      </c>
      <c r="G485" s="66">
        <v>1243</v>
      </c>
      <c r="H485" s="66">
        <v>2018</v>
      </c>
      <c r="I485" s="66" t="s">
        <v>44</v>
      </c>
      <c r="J485" s="66" t="s">
        <v>55</v>
      </c>
      <c r="K485" s="66">
        <v>42</v>
      </c>
      <c r="L485" s="66" t="s">
        <v>1776</v>
      </c>
      <c r="M485" s="66" t="s">
        <v>1153</v>
      </c>
      <c r="N485" s="66" t="s">
        <v>1702</v>
      </c>
      <c r="O485" s="66" t="s">
        <v>57</v>
      </c>
      <c r="P485" s="66" t="s">
        <v>941</v>
      </c>
      <c r="Q485" s="66" t="s">
        <v>1773</v>
      </c>
      <c r="R485" s="66" t="s">
        <v>1454</v>
      </c>
      <c r="S485" s="70" t="s">
        <v>1777</v>
      </c>
      <c r="T485" s="70" t="s">
        <v>1778</v>
      </c>
      <c r="U485" s="80"/>
      <c r="V485" s="80"/>
      <c r="W485" s="80"/>
      <c r="X485" s="80"/>
      <c r="Y485" s="80"/>
      <c r="Z485" s="80"/>
      <c r="AA485" s="78"/>
    </row>
    <row r="486" spans="1:27" s="79" customFormat="1" ht="130.5" x14ac:dyDescent="0.35">
      <c r="A486" s="68">
        <v>2132447295</v>
      </c>
      <c r="B486" s="68" t="s">
        <v>26</v>
      </c>
      <c r="C486" s="68" t="s">
        <v>238</v>
      </c>
      <c r="D486" s="68" t="s">
        <v>52</v>
      </c>
      <c r="E486" s="68" t="s">
        <v>239</v>
      </c>
      <c r="F486" s="68" t="s">
        <v>54</v>
      </c>
      <c r="G486" s="68">
        <v>1243</v>
      </c>
      <c r="H486" s="68">
        <v>2018</v>
      </c>
      <c r="I486" s="68" t="s">
        <v>44</v>
      </c>
      <c r="J486" s="68" t="s">
        <v>55</v>
      </c>
      <c r="K486" s="68">
        <v>43</v>
      </c>
      <c r="L486" s="68" t="s">
        <v>1779</v>
      </c>
      <c r="M486" s="68" t="s">
        <v>1153</v>
      </c>
      <c r="N486" s="68" t="s">
        <v>1702</v>
      </c>
      <c r="O486" s="68" t="s">
        <v>176</v>
      </c>
      <c r="P486" s="68" t="s">
        <v>941</v>
      </c>
      <c r="Q486" s="68" t="s">
        <v>1773</v>
      </c>
      <c r="R486" s="68" t="s">
        <v>1471</v>
      </c>
      <c r="S486" s="70" t="s">
        <v>1780</v>
      </c>
      <c r="T486" s="70" t="s">
        <v>1781</v>
      </c>
      <c r="U486" s="77"/>
      <c r="V486" s="77"/>
      <c r="W486" s="77"/>
      <c r="X486" s="77"/>
      <c r="Y486" s="77"/>
      <c r="Z486" s="77"/>
      <c r="AA486" s="78"/>
    </row>
    <row r="487" spans="1:27" s="79" customFormat="1" ht="87" x14ac:dyDescent="0.35">
      <c r="A487" s="66">
        <v>2132447295</v>
      </c>
      <c r="B487" s="66" t="s">
        <v>26</v>
      </c>
      <c r="C487" s="66" t="s">
        <v>238</v>
      </c>
      <c r="D487" s="66" t="s">
        <v>52</v>
      </c>
      <c r="E487" s="66" t="s">
        <v>239</v>
      </c>
      <c r="F487" s="66" t="s">
        <v>54</v>
      </c>
      <c r="G487" s="66">
        <v>1243</v>
      </c>
      <c r="H487" s="66">
        <v>2018</v>
      </c>
      <c r="I487" s="66" t="s">
        <v>44</v>
      </c>
      <c r="J487" s="66" t="s">
        <v>55</v>
      </c>
      <c r="K487" s="66">
        <v>91</v>
      </c>
      <c r="L487" s="66" t="s">
        <v>1782</v>
      </c>
      <c r="M487" s="66" t="s">
        <v>1153</v>
      </c>
      <c r="N487" s="66" t="s">
        <v>1702</v>
      </c>
      <c r="O487" s="66" t="s">
        <v>36</v>
      </c>
      <c r="P487" s="66" t="s">
        <v>1783</v>
      </c>
      <c r="Q487" s="66" t="s">
        <v>38</v>
      </c>
      <c r="R487" s="66" t="s">
        <v>226</v>
      </c>
      <c r="S487" s="70" t="s">
        <v>1784</v>
      </c>
      <c r="T487" s="70"/>
      <c r="U487" s="77"/>
      <c r="V487" s="77"/>
      <c r="W487" s="77"/>
      <c r="X487" s="77"/>
      <c r="Y487" s="77"/>
      <c r="Z487" s="77"/>
      <c r="AA487" s="78"/>
    </row>
    <row r="488" spans="1:27" s="79" customFormat="1" ht="43.5" x14ac:dyDescent="0.35">
      <c r="A488" s="68">
        <v>2132536251</v>
      </c>
      <c r="B488" s="68" t="s">
        <v>26</v>
      </c>
      <c r="C488" s="68" t="s">
        <v>439</v>
      </c>
      <c r="D488" s="68" t="s">
        <v>72</v>
      </c>
      <c r="E488" s="68" t="s">
        <v>440</v>
      </c>
      <c r="F488" s="68" t="s">
        <v>441</v>
      </c>
      <c r="G488" s="68">
        <v>99</v>
      </c>
      <c r="H488" s="68">
        <v>2018</v>
      </c>
      <c r="I488" s="68" t="s">
        <v>125</v>
      </c>
      <c r="J488" s="68" t="s">
        <v>32</v>
      </c>
      <c r="K488" s="68">
        <v>38</v>
      </c>
      <c r="L488" s="68" t="s">
        <v>1785</v>
      </c>
      <c r="M488" s="68" t="s">
        <v>1153</v>
      </c>
      <c r="N488" s="68" t="s">
        <v>1702</v>
      </c>
      <c r="O488" s="68" t="s">
        <v>57</v>
      </c>
      <c r="P488" s="68" t="s">
        <v>582</v>
      </c>
      <c r="Q488" s="68" t="s">
        <v>1153</v>
      </c>
      <c r="R488" s="68" t="s">
        <v>1786</v>
      </c>
      <c r="S488" s="70" t="s">
        <v>1787</v>
      </c>
      <c r="T488" s="70" t="s">
        <v>1788</v>
      </c>
      <c r="U488" s="80"/>
      <c r="V488" s="80"/>
      <c r="W488" s="80"/>
      <c r="X488" s="80"/>
      <c r="Y488" s="80"/>
      <c r="Z488" s="80"/>
      <c r="AA488" s="78"/>
    </row>
    <row r="489" spans="1:27" s="79" customFormat="1" ht="43.5" x14ac:dyDescent="0.35">
      <c r="A489" s="66">
        <v>2132536251</v>
      </c>
      <c r="B489" s="66" t="s">
        <v>26</v>
      </c>
      <c r="C489" s="66" t="s">
        <v>439</v>
      </c>
      <c r="D489" s="66" t="s">
        <v>72</v>
      </c>
      <c r="E489" s="66" t="s">
        <v>440</v>
      </c>
      <c r="F489" s="66" t="s">
        <v>441</v>
      </c>
      <c r="G489" s="66">
        <v>99</v>
      </c>
      <c r="H489" s="66">
        <v>2018</v>
      </c>
      <c r="I489" s="66" t="s">
        <v>125</v>
      </c>
      <c r="J489" s="66" t="s">
        <v>32</v>
      </c>
      <c r="K489" s="66">
        <v>39</v>
      </c>
      <c r="L489" s="66" t="s">
        <v>1789</v>
      </c>
      <c r="M489" s="66" t="s">
        <v>1153</v>
      </c>
      <c r="N489" s="66" t="s">
        <v>1702</v>
      </c>
      <c r="O489" s="66" t="s">
        <v>57</v>
      </c>
      <c r="P489" s="66" t="s">
        <v>582</v>
      </c>
      <c r="Q489" s="66" t="s">
        <v>1153</v>
      </c>
      <c r="R489" s="66" t="s">
        <v>1790</v>
      </c>
      <c r="S489" s="70" t="s">
        <v>1791</v>
      </c>
      <c r="T489" s="70" t="s">
        <v>1792</v>
      </c>
      <c r="U489" s="77"/>
      <c r="V489" s="77"/>
      <c r="W489" s="77"/>
      <c r="X489" s="77"/>
      <c r="Y489" s="77"/>
      <c r="Z489" s="77"/>
      <c r="AA489" s="78"/>
    </row>
    <row r="490" spans="1:27" s="79" customFormat="1" ht="43.5" x14ac:dyDescent="0.35">
      <c r="A490" s="68">
        <v>2132536251</v>
      </c>
      <c r="B490" s="68" t="s">
        <v>26</v>
      </c>
      <c r="C490" s="68" t="s">
        <v>439</v>
      </c>
      <c r="D490" s="68" t="s">
        <v>72</v>
      </c>
      <c r="E490" s="68" t="s">
        <v>440</v>
      </c>
      <c r="F490" s="68" t="s">
        <v>441</v>
      </c>
      <c r="G490" s="68">
        <v>99</v>
      </c>
      <c r="H490" s="68">
        <v>2018</v>
      </c>
      <c r="I490" s="68" t="s">
        <v>125</v>
      </c>
      <c r="J490" s="68" t="s">
        <v>32</v>
      </c>
      <c r="K490" s="68">
        <v>40</v>
      </c>
      <c r="L490" s="68" t="s">
        <v>1785</v>
      </c>
      <c r="M490" s="68" t="s">
        <v>1153</v>
      </c>
      <c r="N490" s="68" t="s">
        <v>1702</v>
      </c>
      <c r="O490" s="68" t="s">
        <v>57</v>
      </c>
      <c r="P490" s="68" t="s">
        <v>582</v>
      </c>
      <c r="Q490" s="68" t="s">
        <v>1153</v>
      </c>
      <c r="R490" s="68" t="s">
        <v>1793</v>
      </c>
      <c r="S490" s="70" t="s">
        <v>1794</v>
      </c>
      <c r="T490" s="70" t="s">
        <v>1792</v>
      </c>
      <c r="U490" s="80"/>
      <c r="V490" s="80"/>
      <c r="W490" s="80"/>
      <c r="X490" s="80"/>
      <c r="Y490" s="80"/>
      <c r="Z490" s="80"/>
      <c r="AA490" s="78"/>
    </row>
    <row r="491" spans="1:27" s="79" customFormat="1" ht="29" x14ac:dyDescent="0.35">
      <c r="A491" s="66">
        <v>2132536251</v>
      </c>
      <c r="B491" s="66" t="s">
        <v>26</v>
      </c>
      <c r="C491" s="66" t="s">
        <v>439</v>
      </c>
      <c r="D491" s="66" t="s">
        <v>72</v>
      </c>
      <c r="E491" s="66" t="s">
        <v>440</v>
      </c>
      <c r="F491" s="66" t="s">
        <v>441</v>
      </c>
      <c r="G491" s="66">
        <v>99</v>
      </c>
      <c r="H491" s="66">
        <v>2018</v>
      </c>
      <c r="I491" s="66" t="s">
        <v>125</v>
      </c>
      <c r="J491" s="66" t="s">
        <v>32</v>
      </c>
      <c r="K491" s="66">
        <v>96</v>
      </c>
      <c r="L491" s="66" t="s">
        <v>1795</v>
      </c>
      <c r="M491" s="66" t="s">
        <v>1153</v>
      </c>
      <c r="N491" s="66" t="s">
        <v>1702</v>
      </c>
      <c r="O491" s="66" t="s">
        <v>36</v>
      </c>
      <c r="P491" s="66" t="s">
        <v>48</v>
      </c>
      <c r="Q491" s="66" t="s">
        <v>38</v>
      </c>
      <c r="R491" s="66" t="s">
        <v>38</v>
      </c>
      <c r="S491" s="70" t="s">
        <v>1796</v>
      </c>
      <c r="T491" s="70"/>
      <c r="U491" s="80"/>
      <c r="V491" s="80"/>
      <c r="W491" s="80"/>
      <c r="X491" s="80"/>
      <c r="Y491" s="80"/>
      <c r="Z491" s="80"/>
      <c r="AA491" s="78"/>
    </row>
    <row r="492" spans="1:27" s="79" customFormat="1" ht="188.5" x14ac:dyDescent="0.35">
      <c r="A492" s="68">
        <v>2138417146</v>
      </c>
      <c r="B492" s="68" t="s">
        <v>26</v>
      </c>
      <c r="C492" s="68" t="s">
        <v>79</v>
      </c>
      <c r="D492" s="68" t="s">
        <v>72</v>
      </c>
      <c r="E492" s="68" t="s">
        <v>80</v>
      </c>
      <c r="F492" s="68" t="s">
        <v>81</v>
      </c>
      <c r="G492" s="68">
        <v>83</v>
      </c>
      <c r="H492" s="68">
        <v>2019</v>
      </c>
      <c r="I492" s="68" t="s">
        <v>82</v>
      </c>
      <c r="J492" s="68" t="s">
        <v>32</v>
      </c>
      <c r="K492" s="68">
        <v>83</v>
      </c>
      <c r="L492" s="68" t="s">
        <v>1797</v>
      </c>
      <c r="M492" s="68" t="s">
        <v>1153</v>
      </c>
      <c r="N492" s="68" t="s">
        <v>1702</v>
      </c>
      <c r="O492" s="68" t="s">
        <v>36</v>
      </c>
      <c r="P492" s="68" t="s">
        <v>134</v>
      </c>
      <c r="Q492" s="68" t="s">
        <v>38</v>
      </c>
      <c r="R492" s="68" t="s">
        <v>594</v>
      </c>
      <c r="S492" s="70" t="s">
        <v>1798</v>
      </c>
      <c r="T492" s="70"/>
      <c r="U492" s="77"/>
      <c r="V492" s="77"/>
      <c r="W492" s="77"/>
      <c r="X492" s="77"/>
      <c r="Y492" s="77"/>
      <c r="Z492" s="77"/>
      <c r="AA492" s="78"/>
    </row>
    <row r="493" spans="1:27" s="79" customFormat="1" ht="29" x14ac:dyDescent="0.35">
      <c r="A493" s="66">
        <v>2138417146</v>
      </c>
      <c r="B493" s="66" t="s">
        <v>26</v>
      </c>
      <c r="C493" s="66" t="s">
        <v>79</v>
      </c>
      <c r="D493" s="66" t="s">
        <v>72</v>
      </c>
      <c r="E493" s="66" t="s">
        <v>80</v>
      </c>
      <c r="F493" s="66" t="s">
        <v>81</v>
      </c>
      <c r="G493" s="66">
        <v>83</v>
      </c>
      <c r="H493" s="66">
        <v>2019</v>
      </c>
      <c r="I493" s="66" t="s">
        <v>82</v>
      </c>
      <c r="J493" s="66" t="s">
        <v>32</v>
      </c>
      <c r="K493" s="66">
        <v>87</v>
      </c>
      <c r="L493" s="66" t="s">
        <v>1799</v>
      </c>
      <c r="M493" s="66" t="s">
        <v>1153</v>
      </c>
      <c r="N493" s="66" t="s">
        <v>1702</v>
      </c>
      <c r="O493" s="66" t="s">
        <v>36</v>
      </c>
      <c r="P493" s="66" t="s">
        <v>58</v>
      </c>
      <c r="Q493" s="66" t="s">
        <v>38</v>
      </c>
      <c r="R493" s="66" t="s">
        <v>1523</v>
      </c>
      <c r="S493" s="70" t="s">
        <v>1800</v>
      </c>
      <c r="T493" s="70"/>
      <c r="U493" s="77"/>
      <c r="V493" s="77"/>
      <c r="W493" s="77"/>
      <c r="X493" s="77"/>
      <c r="Y493" s="77"/>
      <c r="Z493" s="77"/>
      <c r="AA493" s="78"/>
    </row>
    <row r="494" spans="1:27" s="79" customFormat="1" ht="145" x14ac:dyDescent="0.35">
      <c r="A494" s="68">
        <v>2139054175</v>
      </c>
      <c r="B494" s="68" t="s">
        <v>26</v>
      </c>
      <c r="C494" s="68" t="s">
        <v>91</v>
      </c>
      <c r="D494" s="68" t="s">
        <v>92</v>
      </c>
      <c r="E494" s="68" t="s">
        <v>93</v>
      </c>
      <c r="F494" s="68" t="s">
        <v>43</v>
      </c>
      <c r="G494" s="68">
        <v>65</v>
      </c>
      <c r="H494" s="68">
        <v>2020</v>
      </c>
      <c r="I494" s="68" t="s">
        <v>44</v>
      </c>
      <c r="J494" s="68" t="s">
        <v>74</v>
      </c>
      <c r="K494" s="68">
        <v>52</v>
      </c>
      <c r="L494" s="68" t="s">
        <v>1801</v>
      </c>
      <c r="M494" s="68" t="s">
        <v>1153</v>
      </c>
      <c r="N494" s="68" t="s">
        <v>1702</v>
      </c>
      <c r="O494" s="68" t="s">
        <v>57</v>
      </c>
      <c r="P494" s="68" t="s">
        <v>58</v>
      </c>
      <c r="Q494" s="68" t="s">
        <v>1802</v>
      </c>
      <c r="R494" s="68" t="s">
        <v>1803</v>
      </c>
      <c r="S494" s="70" t="s">
        <v>1804</v>
      </c>
      <c r="T494" s="70" t="s">
        <v>1805</v>
      </c>
      <c r="U494" s="80"/>
      <c r="V494" s="80"/>
      <c r="W494" s="80"/>
      <c r="X494" s="80"/>
      <c r="Y494" s="80"/>
      <c r="Z494" s="80"/>
      <c r="AA494" s="78"/>
    </row>
    <row r="495" spans="1:27" s="79" customFormat="1" ht="58" x14ac:dyDescent="0.35">
      <c r="A495" s="66">
        <v>2139054175</v>
      </c>
      <c r="B495" s="66" t="s">
        <v>26</v>
      </c>
      <c r="C495" s="66" t="s">
        <v>91</v>
      </c>
      <c r="D495" s="66" t="s">
        <v>92</v>
      </c>
      <c r="E495" s="66" t="s">
        <v>93</v>
      </c>
      <c r="F495" s="66" t="s">
        <v>43</v>
      </c>
      <c r="G495" s="66">
        <v>65</v>
      </c>
      <c r="H495" s="66">
        <v>2020</v>
      </c>
      <c r="I495" s="66" t="s">
        <v>44</v>
      </c>
      <c r="J495" s="66" t="s">
        <v>74</v>
      </c>
      <c r="K495" s="66">
        <v>143</v>
      </c>
      <c r="L495" s="66" t="s">
        <v>1806</v>
      </c>
      <c r="M495" s="66" t="s">
        <v>1153</v>
      </c>
      <c r="N495" s="66" t="s">
        <v>1702</v>
      </c>
      <c r="O495" s="66" t="s">
        <v>36</v>
      </c>
      <c r="P495" s="66" t="s">
        <v>134</v>
      </c>
      <c r="Q495" s="66" t="s">
        <v>38</v>
      </c>
      <c r="R495" s="66" t="s">
        <v>38</v>
      </c>
      <c r="S495" s="70" t="s">
        <v>1807</v>
      </c>
      <c r="T495" s="70"/>
      <c r="U495" s="77"/>
      <c r="V495" s="77"/>
      <c r="W495" s="77"/>
      <c r="X495" s="77"/>
      <c r="Y495" s="77"/>
      <c r="Z495" s="77"/>
      <c r="AA495" s="78"/>
    </row>
    <row r="496" spans="1:27" s="79" customFormat="1" ht="58" x14ac:dyDescent="0.35">
      <c r="A496" s="68">
        <v>2139054175</v>
      </c>
      <c r="B496" s="68" t="s">
        <v>26</v>
      </c>
      <c r="C496" s="68" t="s">
        <v>91</v>
      </c>
      <c r="D496" s="68" t="s">
        <v>92</v>
      </c>
      <c r="E496" s="68" t="s">
        <v>93</v>
      </c>
      <c r="F496" s="68" t="s">
        <v>43</v>
      </c>
      <c r="G496" s="68">
        <v>65</v>
      </c>
      <c r="H496" s="68">
        <v>2020</v>
      </c>
      <c r="I496" s="68" t="s">
        <v>44</v>
      </c>
      <c r="J496" s="68" t="s">
        <v>74</v>
      </c>
      <c r="K496" s="68">
        <v>144</v>
      </c>
      <c r="L496" s="68" t="s">
        <v>1808</v>
      </c>
      <c r="M496" s="68" t="s">
        <v>1153</v>
      </c>
      <c r="N496" s="68" t="s">
        <v>1702</v>
      </c>
      <c r="O496" s="68" t="s">
        <v>36</v>
      </c>
      <c r="P496" s="68" t="s">
        <v>58</v>
      </c>
      <c r="Q496" s="68" t="s">
        <v>38</v>
      </c>
      <c r="R496" s="68" t="s">
        <v>38</v>
      </c>
      <c r="S496" s="70" t="s">
        <v>1809</v>
      </c>
      <c r="T496" s="70"/>
      <c r="U496" s="80"/>
      <c r="V496" s="80"/>
      <c r="W496" s="80"/>
      <c r="X496" s="80"/>
      <c r="Y496" s="80"/>
      <c r="Z496" s="80"/>
      <c r="AA496" s="78"/>
    </row>
    <row r="497" spans="1:27" s="79" customFormat="1" ht="43.5" x14ac:dyDescent="0.35">
      <c r="A497" s="66">
        <v>2141074139</v>
      </c>
      <c r="B497" s="66" t="s">
        <v>26</v>
      </c>
      <c r="C497" s="66" t="s">
        <v>461</v>
      </c>
      <c r="D497" s="66" t="s">
        <v>52</v>
      </c>
      <c r="E497" s="66" t="s">
        <v>462</v>
      </c>
      <c r="F497" s="66" t="s">
        <v>54</v>
      </c>
      <c r="G497" s="66">
        <v>1112</v>
      </c>
      <c r="H497" s="66">
        <v>2019</v>
      </c>
      <c r="I497" s="66" t="s">
        <v>44</v>
      </c>
      <c r="J497" s="66" t="s">
        <v>55</v>
      </c>
      <c r="K497" s="66">
        <v>90</v>
      </c>
      <c r="L497" s="66" t="s">
        <v>1810</v>
      </c>
      <c r="M497" s="66" t="s">
        <v>1153</v>
      </c>
      <c r="N497" s="66" t="s">
        <v>1702</v>
      </c>
      <c r="O497" s="66" t="s">
        <v>36</v>
      </c>
      <c r="P497" s="66" t="s">
        <v>58</v>
      </c>
      <c r="Q497" s="66" t="s">
        <v>38</v>
      </c>
      <c r="R497" s="66" t="s">
        <v>1703</v>
      </c>
      <c r="S497" s="70" t="s">
        <v>1811</v>
      </c>
      <c r="T497" s="70"/>
      <c r="U497" s="77"/>
      <c r="V497" s="77"/>
      <c r="W497" s="77"/>
      <c r="X497" s="77"/>
      <c r="Y497" s="77"/>
      <c r="Z497" s="77"/>
      <c r="AA497" s="78"/>
    </row>
    <row r="498" spans="1:27" s="79" customFormat="1" ht="58" x14ac:dyDescent="0.35">
      <c r="A498" s="68">
        <v>2141074139</v>
      </c>
      <c r="B498" s="68" t="s">
        <v>26</v>
      </c>
      <c r="C498" s="68" t="s">
        <v>461</v>
      </c>
      <c r="D498" s="68" t="s">
        <v>52</v>
      </c>
      <c r="E498" s="68" t="s">
        <v>462</v>
      </c>
      <c r="F498" s="68" t="s">
        <v>54</v>
      </c>
      <c r="G498" s="68">
        <v>1112</v>
      </c>
      <c r="H498" s="68">
        <v>2019</v>
      </c>
      <c r="I498" s="68" t="s">
        <v>44</v>
      </c>
      <c r="J498" s="68" t="s">
        <v>55</v>
      </c>
      <c r="K498" s="68">
        <v>92</v>
      </c>
      <c r="L498" s="68" t="s">
        <v>1812</v>
      </c>
      <c r="M498" s="68" t="s">
        <v>1153</v>
      </c>
      <c r="N498" s="68" t="s">
        <v>1702</v>
      </c>
      <c r="O498" s="68" t="s">
        <v>36</v>
      </c>
      <c r="P498" s="68" t="s">
        <v>58</v>
      </c>
      <c r="Q498" s="68" t="s">
        <v>38</v>
      </c>
      <c r="R498" s="68" t="s">
        <v>1703</v>
      </c>
      <c r="S498" s="70" t="s">
        <v>1813</v>
      </c>
      <c r="T498" s="70"/>
      <c r="U498" s="77"/>
      <c r="V498" s="77"/>
      <c r="W498" s="77"/>
      <c r="X498" s="77"/>
      <c r="Y498" s="77"/>
      <c r="Z498" s="77"/>
      <c r="AA498" s="78"/>
    </row>
    <row r="499" spans="1:27" s="79" customFormat="1" ht="116" x14ac:dyDescent="0.35">
      <c r="A499" s="66">
        <v>2142266195</v>
      </c>
      <c r="B499" s="66" t="s">
        <v>26</v>
      </c>
      <c r="C499" s="66" t="s">
        <v>304</v>
      </c>
      <c r="D499" s="66" t="s">
        <v>52</v>
      </c>
      <c r="E499" s="66" t="s">
        <v>305</v>
      </c>
      <c r="F499" s="66" t="s">
        <v>54</v>
      </c>
      <c r="G499" s="66">
        <v>193</v>
      </c>
      <c r="H499" s="66">
        <v>2020</v>
      </c>
      <c r="I499" s="66" t="s">
        <v>44</v>
      </c>
      <c r="J499" s="66" t="s">
        <v>55</v>
      </c>
      <c r="K499" s="66">
        <v>93</v>
      </c>
      <c r="L499" s="66" t="s">
        <v>1814</v>
      </c>
      <c r="M499" s="66" t="s">
        <v>1153</v>
      </c>
      <c r="N499" s="66" t="s">
        <v>1702</v>
      </c>
      <c r="O499" s="66" t="s">
        <v>36</v>
      </c>
      <c r="P499" s="66" t="s">
        <v>134</v>
      </c>
      <c r="Q499" s="66" t="s">
        <v>38</v>
      </c>
      <c r="R499" s="66" t="s">
        <v>1815</v>
      </c>
      <c r="S499" s="70" t="s">
        <v>1816</v>
      </c>
      <c r="T499" s="70"/>
      <c r="U499" s="77"/>
      <c r="V499" s="77"/>
      <c r="W499" s="77"/>
      <c r="X499" s="77"/>
      <c r="Y499" s="77"/>
      <c r="Z499" s="77"/>
      <c r="AA499" s="78"/>
    </row>
    <row r="500" spans="1:27" s="79" customFormat="1" ht="58" x14ac:dyDescent="0.35">
      <c r="A500" s="68">
        <v>2142266195</v>
      </c>
      <c r="B500" s="68" t="s">
        <v>26</v>
      </c>
      <c r="C500" s="68" t="s">
        <v>304</v>
      </c>
      <c r="D500" s="68" t="s">
        <v>52</v>
      </c>
      <c r="E500" s="68" t="s">
        <v>305</v>
      </c>
      <c r="F500" s="68" t="s">
        <v>54</v>
      </c>
      <c r="G500" s="68">
        <v>193</v>
      </c>
      <c r="H500" s="68">
        <v>2020</v>
      </c>
      <c r="I500" s="68" t="s">
        <v>44</v>
      </c>
      <c r="J500" s="68" t="s">
        <v>55</v>
      </c>
      <c r="K500" s="68">
        <v>104</v>
      </c>
      <c r="L500" s="68" t="s">
        <v>1817</v>
      </c>
      <c r="M500" s="68" t="s">
        <v>1153</v>
      </c>
      <c r="N500" s="68" t="s">
        <v>1702</v>
      </c>
      <c r="O500" s="68" t="s">
        <v>36</v>
      </c>
      <c r="P500" s="68" t="s">
        <v>37</v>
      </c>
      <c r="Q500" s="68" t="s">
        <v>38</v>
      </c>
      <c r="R500" s="68" t="s">
        <v>1818</v>
      </c>
      <c r="S500" s="70" t="s">
        <v>1819</v>
      </c>
      <c r="T500" s="70"/>
      <c r="U500" s="80"/>
      <c r="V500" s="80"/>
      <c r="W500" s="80"/>
      <c r="X500" s="80"/>
      <c r="Y500" s="80"/>
      <c r="Z500" s="80"/>
      <c r="AA500" s="78"/>
    </row>
    <row r="501" spans="1:27" s="79" customFormat="1" ht="58" x14ac:dyDescent="0.35">
      <c r="A501" s="66">
        <v>2142266195</v>
      </c>
      <c r="B501" s="66" t="s">
        <v>26</v>
      </c>
      <c r="C501" s="66" t="s">
        <v>304</v>
      </c>
      <c r="D501" s="66" t="s">
        <v>52</v>
      </c>
      <c r="E501" s="66" t="s">
        <v>305</v>
      </c>
      <c r="F501" s="66" t="s">
        <v>54</v>
      </c>
      <c r="G501" s="66">
        <v>193</v>
      </c>
      <c r="H501" s="66">
        <v>2020</v>
      </c>
      <c r="I501" s="66" t="s">
        <v>44</v>
      </c>
      <c r="J501" s="66" t="s">
        <v>55</v>
      </c>
      <c r="K501" s="66">
        <v>107</v>
      </c>
      <c r="L501" s="66" t="s">
        <v>1820</v>
      </c>
      <c r="M501" s="66" t="s">
        <v>1153</v>
      </c>
      <c r="N501" s="66" t="s">
        <v>1702</v>
      </c>
      <c r="O501" s="66" t="s">
        <v>36</v>
      </c>
      <c r="P501" s="66" t="s">
        <v>37</v>
      </c>
      <c r="Q501" s="66" t="s">
        <v>38</v>
      </c>
      <c r="R501" s="66" t="s">
        <v>1821</v>
      </c>
      <c r="S501" s="70" t="s">
        <v>1822</v>
      </c>
      <c r="T501" s="70"/>
      <c r="U501" s="80"/>
      <c r="V501" s="80"/>
      <c r="W501" s="80"/>
      <c r="X501" s="80"/>
      <c r="Y501" s="80"/>
      <c r="Z501" s="80"/>
      <c r="AA501" s="78"/>
    </row>
    <row r="502" spans="1:27" s="79" customFormat="1" ht="281" customHeight="1" x14ac:dyDescent="0.35">
      <c r="A502" s="68">
        <v>2143304007</v>
      </c>
      <c r="B502" s="68" t="s">
        <v>26</v>
      </c>
      <c r="C502" s="68" t="s">
        <v>246</v>
      </c>
      <c r="D502" s="68" t="s">
        <v>247</v>
      </c>
      <c r="E502" s="68" t="s">
        <v>248</v>
      </c>
      <c r="F502" s="68" t="s">
        <v>54</v>
      </c>
      <c r="G502" s="68">
        <v>55</v>
      </c>
      <c r="H502" s="68">
        <v>2021</v>
      </c>
      <c r="I502" s="68" t="s">
        <v>44</v>
      </c>
      <c r="J502" s="68" t="s">
        <v>55</v>
      </c>
      <c r="K502" s="68">
        <v>150</v>
      </c>
      <c r="L502" s="68" t="s">
        <v>1823</v>
      </c>
      <c r="M502" s="68" t="s">
        <v>1153</v>
      </c>
      <c r="N502" s="68" t="s">
        <v>1702</v>
      </c>
      <c r="O502" s="68" t="s">
        <v>36</v>
      </c>
      <c r="P502" s="68" t="s">
        <v>58</v>
      </c>
      <c r="Q502" s="68" t="s">
        <v>38</v>
      </c>
      <c r="R502" s="68" t="s">
        <v>1824</v>
      </c>
      <c r="S502" s="70" t="s">
        <v>1825</v>
      </c>
      <c r="T502" s="70"/>
      <c r="U502" s="77" t="s">
        <v>1826</v>
      </c>
      <c r="V502" s="77" t="s">
        <v>1827</v>
      </c>
      <c r="W502" s="77" t="s">
        <v>1828</v>
      </c>
      <c r="X502" s="77"/>
      <c r="Y502" s="77"/>
      <c r="Z502" s="77"/>
      <c r="AA502" s="78"/>
    </row>
    <row r="503" spans="1:27" s="79" customFormat="1" ht="72.5" x14ac:dyDescent="0.35">
      <c r="A503" s="66">
        <v>2144233665</v>
      </c>
      <c r="B503" s="66" t="s">
        <v>26</v>
      </c>
      <c r="C503" s="66" t="s">
        <v>97</v>
      </c>
      <c r="D503" s="66" t="s">
        <v>98</v>
      </c>
      <c r="E503" s="66" t="s">
        <v>99</v>
      </c>
      <c r="F503" s="66" t="s">
        <v>100</v>
      </c>
      <c r="G503" s="66">
        <v>237</v>
      </c>
      <c r="H503" s="66">
        <v>2021</v>
      </c>
      <c r="I503" s="66" t="s">
        <v>82</v>
      </c>
      <c r="J503" s="66" t="s">
        <v>32</v>
      </c>
      <c r="K503" s="66">
        <v>49</v>
      </c>
      <c r="L503" s="66" t="s">
        <v>1829</v>
      </c>
      <c r="M503" s="66" t="s">
        <v>1153</v>
      </c>
      <c r="N503" s="66" t="s">
        <v>1702</v>
      </c>
      <c r="O503" s="66" t="s">
        <v>36</v>
      </c>
      <c r="P503" s="66" t="s">
        <v>134</v>
      </c>
      <c r="Q503" s="66" t="s">
        <v>38</v>
      </c>
      <c r="R503" s="66" t="s">
        <v>1830</v>
      </c>
      <c r="S503" s="70" t="s">
        <v>1831</v>
      </c>
      <c r="T503" s="70"/>
      <c r="U503" s="80"/>
      <c r="V503" s="80"/>
      <c r="W503" s="80"/>
      <c r="X503" s="80"/>
      <c r="Y503" s="80"/>
      <c r="Z503" s="80"/>
      <c r="AA503" s="78"/>
    </row>
    <row r="504" spans="1:27" s="79" customFormat="1" ht="72.5" x14ac:dyDescent="0.35">
      <c r="A504" s="68">
        <v>2144233665</v>
      </c>
      <c r="B504" s="68" t="s">
        <v>26</v>
      </c>
      <c r="C504" s="68" t="s">
        <v>97</v>
      </c>
      <c r="D504" s="68" t="s">
        <v>98</v>
      </c>
      <c r="E504" s="68" t="s">
        <v>99</v>
      </c>
      <c r="F504" s="68" t="s">
        <v>100</v>
      </c>
      <c r="G504" s="68">
        <v>237</v>
      </c>
      <c r="H504" s="68">
        <v>2021</v>
      </c>
      <c r="I504" s="68" t="s">
        <v>82</v>
      </c>
      <c r="J504" s="68" t="s">
        <v>32</v>
      </c>
      <c r="K504" s="68">
        <v>50</v>
      </c>
      <c r="L504" s="68" t="s">
        <v>1832</v>
      </c>
      <c r="M504" s="68" t="s">
        <v>1153</v>
      </c>
      <c r="N504" s="68" t="s">
        <v>1702</v>
      </c>
      <c r="O504" s="68" t="s">
        <v>36</v>
      </c>
      <c r="P504" s="68" t="s">
        <v>84</v>
      </c>
      <c r="Q504" s="68" t="s">
        <v>38</v>
      </c>
      <c r="R504" s="68" t="s">
        <v>102</v>
      </c>
      <c r="S504" s="70" t="s">
        <v>1833</v>
      </c>
      <c r="T504" s="70"/>
      <c r="U504" s="77"/>
      <c r="V504" s="77"/>
      <c r="W504" s="77"/>
      <c r="X504" s="77"/>
      <c r="Y504" s="77"/>
      <c r="Z504" s="77"/>
      <c r="AA504" s="78"/>
    </row>
    <row r="505" spans="1:27" s="79" customFormat="1" ht="72.5" x14ac:dyDescent="0.35">
      <c r="A505" s="66">
        <v>2144233665</v>
      </c>
      <c r="B505" s="66" t="s">
        <v>26</v>
      </c>
      <c r="C505" s="66" t="s">
        <v>97</v>
      </c>
      <c r="D505" s="66" t="s">
        <v>98</v>
      </c>
      <c r="E505" s="66" t="s">
        <v>99</v>
      </c>
      <c r="F505" s="66" t="s">
        <v>100</v>
      </c>
      <c r="G505" s="66">
        <v>237</v>
      </c>
      <c r="H505" s="66">
        <v>2021</v>
      </c>
      <c r="I505" s="66" t="s">
        <v>82</v>
      </c>
      <c r="J505" s="66" t="s">
        <v>32</v>
      </c>
      <c r="K505" s="66">
        <v>57</v>
      </c>
      <c r="L505" s="66" t="s">
        <v>1834</v>
      </c>
      <c r="M505" s="66" t="s">
        <v>1153</v>
      </c>
      <c r="N505" s="66" t="s">
        <v>1702</v>
      </c>
      <c r="O505" s="66" t="s">
        <v>36</v>
      </c>
      <c r="P505" s="66" t="s">
        <v>58</v>
      </c>
      <c r="Q505" s="66" t="s">
        <v>38</v>
      </c>
      <c r="R505" s="66" t="s">
        <v>102</v>
      </c>
      <c r="S505" s="70" t="s">
        <v>1835</v>
      </c>
      <c r="T505" s="70"/>
      <c r="U505" s="77"/>
      <c r="V505" s="77"/>
      <c r="W505" s="77"/>
      <c r="X505" s="77"/>
      <c r="Y505" s="77"/>
      <c r="Z505" s="77"/>
      <c r="AA505" s="78"/>
    </row>
    <row r="506" spans="1:27" s="79" customFormat="1" ht="58" x14ac:dyDescent="0.35">
      <c r="A506" s="68">
        <v>2145215132</v>
      </c>
      <c r="B506" s="68" t="s">
        <v>26</v>
      </c>
      <c r="C506" s="68" t="s">
        <v>104</v>
      </c>
      <c r="D506" s="68" t="s">
        <v>72</v>
      </c>
      <c r="E506" s="68" t="s">
        <v>73</v>
      </c>
      <c r="F506" s="68" t="s">
        <v>43</v>
      </c>
      <c r="G506" s="68">
        <v>20210300186</v>
      </c>
      <c r="H506" s="68">
        <v>2021</v>
      </c>
      <c r="I506" s="68" t="s">
        <v>44</v>
      </c>
      <c r="J506" s="68" t="s">
        <v>74</v>
      </c>
      <c r="K506" s="68">
        <v>78</v>
      </c>
      <c r="L506" s="68" t="s">
        <v>1836</v>
      </c>
      <c r="M506" s="68" t="s">
        <v>1153</v>
      </c>
      <c r="N506" s="68" t="s">
        <v>1702</v>
      </c>
      <c r="O506" s="68" t="s">
        <v>36</v>
      </c>
      <c r="P506" s="68" t="s">
        <v>134</v>
      </c>
      <c r="Q506" s="68" t="s">
        <v>38</v>
      </c>
      <c r="R506" s="68" t="s">
        <v>1135</v>
      </c>
      <c r="S506" s="70" t="s">
        <v>1837</v>
      </c>
      <c r="T506" s="70"/>
      <c r="U506" s="77"/>
      <c r="V506" s="77"/>
      <c r="W506" s="77"/>
      <c r="X506" s="77"/>
      <c r="Y506" s="77"/>
      <c r="Z506" s="77"/>
      <c r="AA506" s="78"/>
    </row>
    <row r="507" spans="1:27" s="79" customFormat="1" ht="116" x14ac:dyDescent="0.35">
      <c r="A507" s="66">
        <v>2145215132</v>
      </c>
      <c r="B507" s="66" t="s">
        <v>26</v>
      </c>
      <c r="C507" s="66" t="s">
        <v>104</v>
      </c>
      <c r="D507" s="66" t="s">
        <v>72</v>
      </c>
      <c r="E507" s="66" t="s">
        <v>73</v>
      </c>
      <c r="F507" s="66" t="s">
        <v>43</v>
      </c>
      <c r="G507" s="66">
        <v>20210300186</v>
      </c>
      <c r="H507" s="66">
        <v>2021</v>
      </c>
      <c r="I507" s="66" t="s">
        <v>44</v>
      </c>
      <c r="J507" s="66" t="s">
        <v>74</v>
      </c>
      <c r="K507" s="66">
        <v>85</v>
      </c>
      <c r="L507" s="66" t="s">
        <v>1838</v>
      </c>
      <c r="M507" s="66" t="s">
        <v>1153</v>
      </c>
      <c r="N507" s="66" t="s">
        <v>1702</v>
      </c>
      <c r="O507" s="66" t="s">
        <v>36</v>
      </c>
      <c r="P507" s="66" t="s">
        <v>58</v>
      </c>
      <c r="Q507" s="66" t="s">
        <v>38</v>
      </c>
      <c r="R507" s="66" t="s">
        <v>1839</v>
      </c>
      <c r="S507" s="70" t="s">
        <v>1840</v>
      </c>
      <c r="T507" s="70"/>
      <c r="U507" s="77"/>
      <c r="V507" s="77"/>
      <c r="W507" s="77"/>
      <c r="X507" s="77"/>
      <c r="Y507" s="77"/>
      <c r="Z507" s="77"/>
      <c r="AA507" s="78"/>
    </row>
    <row r="508" spans="1:27" s="79" customFormat="1" ht="43.5" x14ac:dyDescent="0.35">
      <c r="A508" s="68">
        <v>2145591077</v>
      </c>
      <c r="B508" s="68" t="s">
        <v>26</v>
      </c>
      <c r="C508" s="68" t="s">
        <v>117</v>
      </c>
      <c r="D508" s="68" t="s">
        <v>52</v>
      </c>
      <c r="E508" s="68" t="s">
        <v>118</v>
      </c>
      <c r="F508" s="68" t="s">
        <v>54</v>
      </c>
      <c r="G508" s="68">
        <v>2023990019</v>
      </c>
      <c r="H508" s="68">
        <v>2023</v>
      </c>
      <c r="I508" s="68" t="s">
        <v>44</v>
      </c>
      <c r="J508" s="68" t="s">
        <v>55</v>
      </c>
      <c r="K508" s="68">
        <v>150</v>
      </c>
      <c r="L508" s="68" t="s">
        <v>1841</v>
      </c>
      <c r="M508" s="68" t="s">
        <v>1153</v>
      </c>
      <c r="N508" s="68" t="s">
        <v>1702</v>
      </c>
      <c r="O508" s="68" t="s">
        <v>36</v>
      </c>
      <c r="P508" s="68" t="s">
        <v>84</v>
      </c>
      <c r="Q508" s="68" t="s">
        <v>38</v>
      </c>
      <c r="R508" s="68" t="s">
        <v>1046</v>
      </c>
      <c r="S508" s="70" t="s">
        <v>1842</v>
      </c>
      <c r="T508" s="70"/>
      <c r="U508" s="77"/>
      <c r="V508" s="77"/>
      <c r="W508" s="77"/>
      <c r="X508" s="77"/>
      <c r="Y508" s="77"/>
      <c r="Z508" s="77"/>
      <c r="AA508" s="78"/>
    </row>
    <row r="509" spans="1:27" s="79" customFormat="1" ht="58" x14ac:dyDescent="0.35">
      <c r="A509" s="66">
        <v>2147149324</v>
      </c>
      <c r="B509" s="66" t="s">
        <v>26</v>
      </c>
      <c r="C509" s="66" t="s">
        <v>122</v>
      </c>
      <c r="D509" s="66" t="s">
        <v>52</v>
      </c>
      <c r="E509" s="66" t="s">
        <v>123</v>
      </c>
      <c r="F509" s="66" t="s">
        <v>124</v>
      </c>
      <c r="G509" s="66">
        <v>20239900145</v>
      </c>
      <c r="H509" s="66">
        <v>2023</v>
      </c>
      <c r="I509" s="66" t="s">
        <v>125</v>
      </c>
      <c r="J509" s="66" t="s">
        <v>32</v>
      </c>
      <c r="K509" s="66">
        <v>180</v>
      </c>
      <c r="L509" s="66" t="s">
        <v>1843</v>
      </c>
      <c r="M509" s="66" t="s">
        <v>1153</v>
      </c>
      <c r="N509" s="66" t="s">
        <v>1702</v>
      </c>
      <c r="O509" s="66" t="s">
        <v>36</v>
      </c>
      <c r="P509" s="66" t="s">
        <v>58</v>
      </c>
      <c r="Q509" s="66" t="s">
        <v>38</v>
      </c>
      <c r="R509" s="66" t="s">
        <v>1844</v>
      </c>
      <c r="S509" s="70" t="s">
        <v>1845</v>
      </c>
      <c r="T509" s="70"/>
      <c r="U509" s="80"/>
      <c r="V509" s="80"/>
      <c r="W509" s="80"/>
      <c r="X509" s="80"/>
      <c r="Y509" s="80"/>
      <c r="Z509" s="80"/>
      <c r="AA509" s="78"/>
    </row>
    <row r="510" spans="1:27" s="79" customFormat="1" ht="58" x14ac:dyDescent="0.35">
      <c r="A510" s="68">
        <v>2147149324</v>
      </c>
      <c r="B510" s="68" t="s">
        <v>26</v>
      </c>
      <c r="C510" s="68" t="s">
        <v>122</v>
      </c>
      <c r="D510" s="68" t="s">
        <v>52</v>
      </c>
      <c r="E510" s="68" t="s">
        <v>123</v>
      </c>
      <c r="F510" s="68" t="s">
        <v>124</v>
      </c>
      <c r="G510" s="68">
        <v>20239900145</v>
      </c>
      <c r="H510" s="68">
        <v>2023</v>
      </c>
      <c r="I510" s="68" t="s">
        <v>125</v>
      </c>
      <c r="J510" s="68" t="s">
        <v>32</v>
      </c>
      <c r="K510" s="68">
        <v>183</v>
      </c>
      <c r="L510" s="68" t="s">
        <v>1846</v>
      </c>
      <c r="M510" s="68" t="s">
        <v>1153</v>
      </c>
      <c r="N510" s="68" t="s">
        <v>1702</v>
      </c>
      <c r="O510" s="68" t="s">
        <v>36</v>
      </c>
      <c r="P510" s="68" t="s">
        <v>84</v>
      </c>
      <c r="Q510" s="68" t="s">
        <v>38</v>
      </c>
      <c r="R510" s="68" t="s">
        <v>1847</v>
      </c>
      <c r="S510" s="70" t="s">
        <v>1848</v>
      </c>
      <c r="T510" s="70"/>
      <c r="U510" s="80"/>
      <c r="V510" s="80"/>
      <c r="W510" s="80"/>
      <c r="X510" s="80"/>
      <c r="Y510" s="80"/>
      <c r="Z510" s="80"/>
      <c r="AA510" s="78"/>
    </row>
    <row r="511" spans="1:27" s="79" customFormat="1" ht="362.5" x14ac:dyDescent="0.35">
      <c r="A511" s="66">
        <v>2147149324</v>
      </c>
      <c r="B511" s="66" t="s">
        <v>26</v>
      </c>
      <c r="C511" s="66" t="s">
        <v>122</v>
      </c>
      <c r="D511" s="66" t="s">
        <v>52</v>
      </c>
      <c r="E511" s="66" t="s">
        <v>123</v>
      </c>
      <c r="F511" s="66" t="s">
        <v>124</v>
      </c>
      <c r="G511" s="66">
        <v>20239900145</v>
      </c>
      <c r="H511" s="66">
        <v>2023</v>
      </c>
      <c r="I511" s="66" t="s">
        <v>125</v>
      </c>
      <c r="J511" s="66" t="s">
        <v>32</v>
      </c>
      <c r="K511" s="66">
        <v>186</v>
      </c>
      <c r="L511" s="66" t="s">
        <v>1849</v>
      </c>
      <c r="M511" s="66" t="s">
        <v>1153</v>
      </c>
      <c r="N511" s="66" t="s">
        <v>1702</v>
      </c>
      <c r="O511" s="66" t="s">
        <v>36</v>
      </c>
      <c r="P511" s="66" t="s">
        <v>84</v>
      </c>
      <c r="Q511" s="66" t="s">
        <v>38</v>
      </c>
      <c r="R511" s="66" t="s">
        <v>38</v>
      </c>
      <c r="S511" s="70" t="s">
        <v>1850</v>
      </c>
      <c r="T511" s="70"/>
      <c r="U511" s="77"/>
      <c r="V511" s="77"/>
      <c r="W511" s="77"/>
      <c r="X511" s="77"/>
      <c r="Y511" s="77"/>
      <c r="Z511" s="77"/>
      <c r="AA511" s="78"/>
    </row>
    <row r="512" spans="1:27" s="79" customFormat="1" ht="129" customHeight="1" x14ac:dyDescent="0.35">
      <c r="A512" s="68">
        <v>2147149324</v>
      </c>
      <c r="B512" s="68" t="s">
        <v>26</v>
      </c>
      <c r="C512" s="68" t="s">
        <v>122</v>
      </c>
      <c r="D512" s="68" t="s">
        <v>52</v>
      </c>
      <c r="E512" s="68" t="s">
        <v>123</v>
      </c>
      <c r="F512" s="68" t="s">
        <v>124</v>
      </c>
      <c r="G512" s="68">
        <v>20239900145</v>
      </c>
      <c r="H512" s="68">
        <v>2023</v>
      </c>
      <c r="I512" s="68" t="s">
        <v>125</v>
      </c>
      <c r="J512" s="68" t="s">
        <v>32</v>
      </c>
      <c r="K512" s="68">
        <v>191</v>
      </c>
      <c r="L512" s="68" t="s">
        <v>1851</v>
      </c>
      <c r="M512" s="68" t="s">
        <v>1153</v>
      </c>
      <c r="N512" s="68" t="s">
        <v>1702</v>
      </c>
      <c r="O512" s="68" t="s">
        <v>36</v>
      </c>
      <c r="P512" s="68" t="s">
        <v>84</v>
      </c>
      <c r="Q512" s="68" t="s">
        <v>38</v>
      </c>
      <c r="R512" s="68" t="s">
        <v>38</v>
      </c>
      <c r="S512" s="70" t="s">
        <v>1852</v>
      </c>
      <c r="T512" s="70"/>
      <c r="U512" s="77" t="s">
        <v>1853</v>
      </c>
      <c r="V512" s="77" t="s">
        <v>1854</v>
      </c>
      <c r="W512" s="77" t="s">
        <v>1855</v>
      </c>
      <c r="X512" s="77"/>
      <c r="Y512" s="77"/>
      <c r="Z512" s="77"/>
      <c r="AA512" s="78"/>
    </row>
    <row r="513" spans="1:27" s="79" customFormat="1" ht="319" x14ac:dyDescent="0.35">
      <c r="A513" s="66">
        <v>2147149324</v>
      </c>
      <c r="B513" s="66" t="s">
        <v>26</v>
      </c>
      <c r="C513" s="66" t="s">
        <v>122</v>
      </c>
      <c r="D513" s="66" t="s">
        <v>52</v>
      </c>
      <c r="E513" s="66" t="s">
        <v>123</v>
      </c>
      <c r="F513" s="66" t="s">
        <v>124</v>
      </c>
      <c r="G513" s="66">
        <v>20239900145</v>
      </c>
      <c r="H513" s="66">
        <v>2023</v>
      </c>
      <c r="I513" s="66" t="s">
        <v>125</v>
      </c>
      <c r="J513" s="66" t="s">
        <v>32</v>
      </c>
      <c r="K513" s="66">
        <v>194</v>
      </c>
      <c r="L513" s="66" t="s">
        <v>1856</v>
      </c>
      <c r="M513" s="66" t="s">
        <v>1153</v>
      </c>
      <c r="N513" s="66" t="s">
        <v>1702</v>
      </c>
      <c r="O513" s="66" t="s">
        <v>36</v>
      </c>
      <c r="P513" s="66" t="s">
        <v>84</v>
      </c>
      <c r="Q513" s="66" t="s">
        <v>38</v>
      </c>
      <c r="R513" s="66" t="s">
        <v>38</v>
      </c>
      <c r="S513" s="70" t="s">
        <v>1857</v>
      </c>
      <c r="T513" s="70"/>
      <c r="U513" s="77" t="s">
        <v>1858</v>
      </c>
      <c r="V513" s="77"/>
      <c r="W513" s="77"/>
      <c r="X513" s="77"/>
      <c r="Y513" s="77"/>
      <c r="Z513" s="77"/>
      <c r="AA513" s="78"/>
    </row>
    <row r="514" spans="1:27" s="79" customFormat="1" ht="43.5" x14ac:dyDescent="0.35">
      <c r="A514" s="68">
        <v>2149172511</v>
      </c>
      <c r="B514" s="68" t="s">
        <v>26</v>
      </c>
      <c r="C514" s="68" t="s">
        <v>1597</v>
      </c>
      <c r="D514" s="68" t="s">
        <v>98</v>
      </c>
      <c r="E514" s="68" t="s">
        <v>533</v>
      </c>
      <c r="F514" s="68" t="s">
        <v>43</v>
      </c>
      <c r="G514" s="68">
        <v>20230200128</v>
      </c>
      <c r="H514" s="68">
        <v>2023</v>
      </c>
      <c r="I514" s="68" t="s">
        <v>44</v>
      </c>
      <c r="J514" s="68" t="s">
        <v>74</v>
      </c>
      <c r="K514" s="68">
        <v>36</v>
      </c>
      <c r="L514" s="68" t="s">
        <v>1859</v>
      </c>
      <c r="M514" s="68" t="s">
        <v>1153</v>
      </c>
      <c r="N514" s="68" t="s">
        <v>1702</v>
      </c>
      <c r="O514" s="68" t="s">
        <v>36</v>
      </c>
      <c r="P514" s="68" t="s">
        <v>84</v>
      </c>
      <c r="Q514" s="68" t="s">
        <v>38</v>
      </c>
      <c r="R514" s="68" t="s">
        <v>582</v>
      </c>
      <c r="S514" s="70" t="s">
        <v>1860</v>
      </c>
      <c r="T514" s="70"/>
      <c r="U514" s="77"/>
      <c r="V514" s="77"/>
      <c r="W514" s="77"/>
      <c r="X514" s="77"/>
      <c r="Y514" s="77"/>
      <c r="Z514" s="77"/>
      <c r="AA514" s="78"/>
    </row>
    <row r="515" spans="1:27" s="79" customFormat="1" ht="58" x14ac:dyDescent="0.35">
      <c r="A515" s="66">
        <v>2149172511</v>
      </c>
      <c r="B515" s="66" t="s">
        <v>26</v>
      </c>
      <c r="C515" s="66" t="s">
        <v>1597</v>
      </c>
      <c r="D515" s="66" t="s">
        <v>98</v>
      </c>
      <c r="E515" s="66" t="s">
        <v>533</v>
      </c>
      <c r="F515" s="66" t="s">
        <v>43</v>
      </c>
      <c r="G515" s="66">
        <v>20230200128</v>
      </c>
      <c r="H515" s="66">
        <v>2023</v>
      </c>
      <c r="I515" s="66" t="s">
        <v>44</v>
      </c>
      <c r="J515" s="66" t="s">
        <v>74</v>
      </c>
      <c r="K515" s="66">
        <v>42</v>
      </c>
      <c r="L515" s="66" t="s">
        <v>1861</v>
      </c>
      <c r="M515" s="66" t="s">
        <v>1153</v>
      </c>
      <c r="N515" s="66" t="s">
        <v>1702</v>
      </c>
      <c r="O515" s="66" t="s">
        <v>36</v>
      </c>
      <c r="P515" s="66" t="s">
        <v>84</v>
      </c>
      <c r="Q515" s="66" t="s">
        <v>38</v>
      </c>
      <c r="R515" s="66" t="s">
        <v>582</v>
      </c>
      <c r="S515" s="70" t="s">
        <v>1862</v>
      </c>
      <c r="T515" s="70"/>
      <c r="U515" s="77"/>
      <c r="V515" s="77"/>
      <c r="W515" s="77"/>
      <c r="X515" s="77"/>
      <c r="Y515" s="77"/>
      <c r="Z515" s="77"/>
      <c r="AA515" s="78"/>
    </row>
    <row r="516" spans="1:27" s="79" customFormat="1" ht="43.5" x14ac:dyDescent="0.35">
      <c r="A516" s="68">
        <v>2151787876</v>
      </c>
      <c r="B516" s="68" t="s">
        <v>26</v>
      </c>
      <c r="C516" s="68" t="s">
        <v>253</v>
      </c>
      <c r="D516" s="68" t="s">
        <v>171</v>
      </c>
      <c r="E516" s="68" t="s">
        <v>254</v>
      </c>
      <c r="F516" s="68" t="s">
        <v>43</v>
      </c>
      <c r="G516" s="68">
        <v>202313001461</v>
      </c>
      <c r="H516" s="68">
        <v>2023</v>
      </c>
      <c r="I516" s="68" t="s">
        <v>44</v>
      </c>
      <c r="J516" s="68" t="s">
        <v>173</v>
      </c>
      <c r="K516" s="68">
        <v>80</v>
      </c>
      <c r="L516" s="68" t="s">
        <v>1863</v>
      </c>
      <c r="M516" s="68" t="s">
        <v>1153</v>
      </c>
      <c r="N516" s="68" t="s">
        <v>1702</v>
      </c>
      <c r="O516" s="68" t="s">
        <v>36</v>
      </c>
      <c r="P516" s="68" t="s">
        <v>37</v>
      </c>
      <c r="Q516" s="68" t="s">
        <v>38</v>
      </c>
      <c r="R516" s="68" t="s">
        <v>226</v>
      </c>
      <c r="S516" s="70" t="s">
        <v>1864</v>
      </c>
      <c r="T516" s="70"/>
      <c r="U516" s="80"/>
      <c r="V516" s="80"/>
      <c r="W516" s="80"/>
      <c r="X516" s="80"/>
      <c r="Y516" s="80"/>
      <c r="Z516" s="80"/>
      <c r="AA516" s="78"/>
    </row>
    <row r="517" spans="1:27" s="79" customFormat="1" ht="87" x14ac:dyDescent="0.35">
      <c r="A517" s="66">
        <v>2151787876</v>
      </c>
      <c r="B517" s="66" t="s">
        <v>26</v>
      </c>
      <c r="C517" s="66" t="s">
        <v>253</v>
      </c>
      <c r="D517" s="66" t="s">
        <v>171</v>
      </c>
      <c r="E517" s="66" t="s">
        <v>254</v>
      </c>
      <c r="F517" s="66" t="s">
        <v>43</v>
      </c>
      <c r="G517" s="66">
        <v>202313001461</v>
      </c>
      <c r="H517" s="66">
        <v>2023</v>
      </c>
      <c r="I517" s="66" t="s">
        <v>44</v>
      </c>
      <c r="J517" s="66" t="s">
        <v>173</v>
      </c>
      <c r="K517" s="66">
        <v>80</v>
      </c>
      <c r="L517" s="66" t="s">
        <v>1865</v>
      </c>
      <c r="M517" s="66" t="s">
        <v>1153</v>
      </c>
      <c r="N517" s="66" t="s">
        <v>1702</v>
      </c>
      <c r="O517" s="66" t="s">
        <v>36</v>
      </c>
      <c r="P517" s="66" t="s">
        <v>37</v>
      </c>
      <c r="Q517" s="66" t="s">
        <v>38</v>
      </c>
      <c r="R517" s="66" t="s">
        <v>1866</v>
      </c>
      <c r="S517" s="70" t="s">
        <v>1867</v>
      </c>
      <c r="T517" s="70"/>
      <c r="U517" s="77"/>
      <c r="V517" s="77"/>
      <c r="W517" s="77"/>
      <c r="X517" s="77"/>
      <c r="Y517" s="77"/>
      <c r="Z517" s="77"/>
      <c r="AA517" s="78"/>
    </row>
    <row r="518" spans="1:27" s="79" customFormat="1" ht="43.5" x14ac:dyDescent="0.35">
      <c r="A518" s="68">
        <v>2151787876</v>
      </c>
      <c r="B518" s="68" t="s">
        <v>26</v>
      </c>
      <c r="C518" s="68" t="s">
        <v>253</v>
      </c>
      <c r="D518" s="68" t="s">
        <v>171</v>
      </c>
      <c r="E518" s="68" t="s">
        <v>254</v>
      </c>
      <c r="F518" s="68" t="s">
        <v>43</v>
      </c>
      <c r="G518" s="68">
        <v>202313001461</v>
      </c>
      <c r="H518" s="68">
        <v>2023</v>
      </c>
      <c r="I518" s="68" t="s">
        <v>44</v>
      </c>
      <c r="J518" s="68" t="s">
        <v>173</v>
      </c>
      <c r="K518" s="68">
        <v>86</v>
      </c>
      <c r="L518" s="68" t="s">
        <v>1868</v>
      </c>
      <c r="M518" s="68" t="s">
        <v>1153</v>
      </c>
      <c r="N518" s="68" t="s">
        <v>1702</v>
      </c>
      <c r="O518" s="68" t="s">
        <v>36</v>
      </c>
      <c r="P518" s="68" t="s">
        <v>48</v>
      </c>
      <c r="Q518" s="68" t="s">
        <v>38</v>
      </c>
      <c r="R518" s="68" t="s">
        <v>1869</v>
      </c>
      <c r="S518" s="70" t="s">
        <v>1870</v>
      </c>
      <c r="T518" s="70"/>
      <c r="U518" s="80"/>
      <c r="V518" s="80"/>
      <c r="W518" s="80"/>
      <c r="X518" s="80"/>
      <c r="Y518" s="80"/>
      <c r="Z518" s="80"/>
      <c r="AA518" s="78"/>
    </row>
    <row r="519" spans="1:27" s="79" customFormat="1" ht="29" x14ac:dyDescent="0.35">
      <c r="A519" s="66">
        <v>2151787876</v>
      </c>
      <c r="B519" s="66" t="s">
        <v>26</v>
      </c>
      <c r="C519" s="66" t="s">
        <v>253</v>
      </c>
      <c r="D519" s="66" t="s">
        <v>171</v>
      </c>
      <c r="E519" s="66" t="s">
        <v>254</v>
      </c>
      <c r="F519" s="66" t="s">
        <v>43</v>
      </c>
      <c r="G519" s="66">
        <v>202313001461</v>
      </c>
      <c r="H519" s="66">
        <v>2023</v>
      </c>
      <c r="I519" s="66" t="s">
        <v>44</v>
      </c>
      <c r="J519" s="66" t="s">
        <v>173</v>
      </c>
      <c r="K519" s="66">
        <v>86</v>
      </c>
      <c r="L519" s="66" t="s">
        <v>1871</v>
      </c>
      <c r="M519" s="66" t="s">
        <v>1153</v>
      </c>
      <c r="N519" s="66" t="s">
        <v>1702</v>
      </c>
      <c r="O519" s="66" t="s">
        <v>36</v>
      </c>
      <c r="P519" s="66" t="s">
        <v>48</v>
      </c>
      <c r="Q519" s="66" t="s">
        <v>38</v>
      </c>
      <c r="R519" s="66" t="s">
        <v>582</v>
      </c>
      <c r="S519" s="70" t="s">
        <v>1872</v>
      </c>
      <c r="T519" s="70"/>
      <c r="U519" s="77"/>
      <c r="V519" s="77"/>
      <c r="W519" s="77"/>
      <c r="X519" s="77"/>
      <c r="Y519" s="77"/>
      <c r="Z519" s="77"/>
      <c r="AA519" s="78"/>
    </row>
    <row r="520" spans="1:27" s="79" customFormat="1" ht="117.5" customHeight="1" x14ac:dyDescent="0.35">
      <c r="A520" s="68">
        <v>2152728971</v>
      </c>
      <c r="B520" s="68" t="s">
        <v>26</v>
      </c>
      <c r="C520" s="68" t="s">
        <v>488</v>
      </c>
      <c r="D520" s="68" t="s">
        <v>489</v>
      </c>
      <c r="E520" s="68" t="s">
        <v>490</v>
      </c>
      <c r="F520" s="68" t="s">
        <v>54</v>
      </c>
      <c r="G520" s="68">
        <v>20230100145</v>
      </c>
      <c r="H520" s="68">
        <v>2023</v>
      </c>
      <c r="I520" s="68" t="s">
        <v>44</v>
      </c>
      <c r="J520" s="68" t="s">
        <v>55</v>
      </c>
      <c r="K520" s="68">
        <v>57</v>
      </c>
      <c r="L520" s="68" t="s">
        <v>1873</v>
      </c>
      <c r="M520" s="68" t="s">
        <v>1153</v>
      </c>
      <c r="N520" s="68" t="s">
        <v>1702</v>
      </c>
      <c r="O520" s="68" t="s">
        <v>57</v>
      </c>
      <c r="P520" s="68" t="s">
        <v>58</v>
      </c>
      <c r="Q520" s="68" t="s">
        <v>1153</v>
      </c>
      <c r="R520" s="68" t="s">
        <v>1603</v>
      </c>
      <c r="S520" s="70" t="s">
        <v>1874</v>
      </c>
      <c r="T520" s="70" t="s">
        <v>1875</v>
      </c>
      <c r="U520" s="80" t="s">
        <v>1876</v>
      </c>
      <c r="V520" s="80" t="s">
        <v>1877</v>
      </c>
      <c r="W520" s="80" t="s">
        <v>1878</v>
      </c>
      <c r="X520" s="80"/>
      <c r="Y520" s="80"/>
      <c r="Z520" s="80"/>
      <c r="AA520" s="78"/>
    </row>
    <row r="521" spans="1:27" s="79" customFormat="1" ht="63.5" customHeight="1" x14ac:dyDescent="0.35">
      <c r="A521" s="66">
        <v>2152728971</v>
      </c>
      <c r="B521" s="66" t="s">
        <v>26</v>
      </c>
      <c r="C521" s="66" t="s">
        <v>488</v>
      </c>
      <c r="D521" s="66" t="s">
        <v>489</v>
      </c>
      <c r="E521" s="66" t="s">
        <v>490</v>
      </c>
      <c r="F521" s="66" t="s">
        <v>54</v>
      </c>
      <c r="G521" s="66">
        <v>20230100145</v>
      </c>
      <c r="H521" s="66">
        <v>2023</v>
      </c>
      <c r="I521" s="66" t="s">
        <v>44</v>
      </c>
      <c r="J521" s="66" t="s">
        <v>55</v>
      </c>
      <c r="K521" s="66">
        <v>107</v>
      </c>
      <c r="L521" s="66" t="s">
        <v>1879</v>
      </c>
      <c r="M521" s="66" t="s">
        <v>1153</v>
      </c>
      <c r="N521" s="66" t="s">
        <v>1702</v>
      </c>
      <c r="O521" s="66" t="s">
        <v>36</v>
      </c>
      <c r="P521" s="66" t="s">
        <v>58</v>
      </c>
      <c r="Q521" s="66" t="s">
        <v>38</v>
      </c>
      <c r="R521" s="66" t="s">
        <v>1880</v>
      </c>
      <c r="S521" s="70" t="s">
        <v>1881</v>
      </c>
      <c r="T521" s="70"/>
      <c r="U521" s="77" t="s">
        <v>1882</v>
      </c>
      <c r="V521" s="77" t="s">
        <v>1883</v>
      </c>
      <c r="W521" s="77" t="s">
        <v>1884</v>
      </c>
      <c r="X521" s="77"/>
      <c r="Y521" s="77"/>
      <c r="Z521" s="77"/>
      <c r="AA521" s="78"/>
    </row>
    <row r="522" spans="1:27" s="79" customFormat="1" ht="43.5" x14ac:dyDescent="0.35">
      <c r="A522" s="68">
        <v>2152728971</v>
      </c>
      <c r="B522" s="68" t="s">
        <v>26</v>
      </c>
      <c r="C522" s="68" t="s">
        <v>488</v>
      </c>
      <c r="D522" s="68" t="s">
        <v>489</v>
      </c>
      <c r="E522" s="68" t="s">
        <v>490</v>
      </c>
      <c r="F522" s="68" t="s">
        <v>54</v>
      </c>
      <c r="G522" s="68">
        <v>20230100145</v>
      </c>
      <c r="H522" s="68">
        <v>2023</v>
      </c>
      <c r="I522" s="68" t="s">
        <v>44</v>
      </c>
      <c r="J522" s="68" t="s">
        <v>55</v>
      </c>
      <c r="K522" s="68">
        <v>111</v>
      </c>
      <c r="L522" s="68" t="s">
        <v>1885</v>
      </c>
      <c r="M522" s="68" t="s">
        <v>1153</v>
      </c>
      <c r="N522" s="68" t="s">
        <v>1702</v>
      </c>
      <c r="O522" s="68" t="s">
        <v>36</v>
      </c>
      <c r="P522" s="68" t="s">
        <v>37</v>
      </c>
      <c r="Q522" s="68" t="s">
        <v>38</v>
      </c>
      <c r="R522" s="68" t="s">
        <v>32</v>
      </c>
      <c r="S522" s="70" t="s">
        <v>1886</v>
      </c>
      <c r="T522" s="70"/>
      <c r="U522" s="80"/>
      <c r="V522" s="80"/>
      <c r="W522" s="80"/>
      <c r="X522" s="80"/>
      <c r="Y522" s="80"/>
      <c r="Z522" s="80"/>
      <c r="AA522" s="78"/>
    </row>
    <row r="523" spans="1:27" s="79" customFormat="1" ht="43.5" x14ac:dyDescent="0.35">
      <c r="A523" s="66">
        <v>2152728971</v>
      </c>
      <c r="B523" s="66" t="s">
        <v>26</v>
      </c>
      <c r="C523" s="66" t="s">
        <v>488</v>
      </c>
      <c r="D523" s="66" t="s">
        <v>489</v>
      </c>
      <c r="E523" s="66" t="s">
        <v>490</v>
      </c>
      <c r="F523" s="66" t="s">
        <v>54</v>
      </c>
      <c r="G523" s="66">
        <v>20230100145</v>
      </c>
      <c r="H523" s="66">
        <v>2023</v>
      </c>
      <c r="I523" s="66" t="s">
        <v>44</v>
      </c>
      <c r="J523" s="66" t="s">
        <v>55</v>
      </c>
      <c r="K523" s="66">
        <v>112</v>
      </c>
      <c r="L523" s="66" t="s">
        <v>1887</v>
      </c>
      <c r="M523" s="66" t="s">
        <v>1153</v>
      </c>
      <c r="N523" s="66" t="s">
        <v>1702</v>
      </c>
      <c r="O523" s="66" t="s">
        <v>36</v>
      </c>
      <c r="P523" s="66" t="s">
        <v>1888</v>
      </c>
      <c r="Q523" s="66" t="s">
        <v>38</v>
      </c>
      <c r="R523" s="66" t="s">
        <v>32</v>
      </c>
      <c r="S523" s="70" t="s">
        <v>1889</v>
      </c>
      <c r="T523" s="70"/>
      <c r="U523" s="80"/>
      <c r="V523" s="80"/>
      <c r="W523" s="80"/>
      <c r="X523" s="80"/>
      <c r="Y523" s="80"/>
      <c r="Z523" s="80"/>
      <c r="AA523" s="78"/>
    </row>
    <row r="524" spans="1:27" s="79" customFormat="1" ht="29" x14ac:dyDescent="0.35">
      <c r="A524" s="68">
        <v>2152728971</v>
      </c>
      <c r="B524" s="68" t="s">
        <v>26</v>
      </c>
      <c r="C524" s="68" t="s">
        <v>488</v>
      </c>
      <c r="D524" s="68" t="s">
        <v>489</v>
      </c>
      <c r="E524" s="68" t="s">
        <v>490</v>
      </c>
      <c r="F524" s="68" t="s">
        <v>54</v>
      </c>
      <c r="G524" s="68">
        <v>20230100145</v>
      </c>
      <c r="H524" s="68">
        <v>2023</v>
      </c>
      <c r="I524" s="68" t="s">
        <v>44</v>
      </c>
      <c r="J524" s="68" t="s">
        <v>55</v>
      </c>
      <c r="K524" s="68">
        <v>115</v>
      </c>
      <c r="L524" s="68" t="s">
        <v>1890</v>
      </c>
      <c r="M524" s="68" t="s">
        <v>1153</v>
      </c>
      <c r="N524" s="68" t="s">
        <v>1702</v>
      </c>
      <c r="O524" s="68" t="s">
        <v>36</v>
      </c>
      <c r="P524" s="68" t="s">
        <v>37</v>
      </c>
      <c r="Q524" s="68" t="s">
        <v>38</v>
      </c>
      <c r="R524" s="68" t="s">
        <v>32</v>
      </c>
      <c r="S524" s="70" t="s">
        <v>1891</v>
      </c>
      <c r="T524" s="70"/>
      <c r="U524" s="77"/>
      <c r="V524" s="77"/>
      <c r="W524" s="77"/>
      <c r="X524" s="77"/>
      <c r="Y524" s="77"/>
      <c r="Z524" s="77"/>
      <c r="AA524" s="78"/>
    </row>
    <row r="525" spans="1:27" s="79" customFormat="1" ht="43.5" x14ac:dyDescent="0.35">
      <c r="A525" s="66">
        <v>2152728971</v>
      </c>
      <c r="B525" s="66" t="s">
        <v>26</v>
      </c>
      <c r="C525" s="66" t="s">
        <v>488</v>
      </c>
      <c r="D525" s="66" t="s">
        <v>489</v>
      </c>
      <c r="E525" s="66" t="s">
        <v>490</v>
      </c>
      <c r="F525" s="66" t="s">
        <v>54</v>
      </c>
      <c r="G525" s="66">
        <v>20230100145</v>
      </c>
      <c r="H525" s="66">
        <v>2023</v>
      </c>
      <c r="I525" s="66" t="s">
        <v>44</v>
      </c>
      <c r="J525" s="66" t="s">
        <v>55</v>
      </c>
      <c r="K525" s="66">
        <v>116</v>
      </c>
      <c r="L525" s="66" t="s">
        <v>1887</v>
      </c>
      <c r="M525" s="66" t="s">
        <v>1153</v>
      </c>
      <c r="N525" s="66" t="s">
        <v>1702</v>
      </c>
      <c r="O525" s="66" t="s">
        <v>36</v>
      </c>
      <c r="P525" s="66" t="s">
        <v>1028</v>
      </c>
      <c r="Q525" s="66" t="s">
        <v>38</v>
      </c>
      <c r="R525" s="66" t="s">
        <v>32</v>
      </c>
      <c r="S525" s="70" t="s">
        <v>1889</v>
      </c>
      <c r="T525" s="70"/>
      <c r="U525" s="77"/>
      <c r="V525" s="77"/>
      <c r="W525" s="77"/>
      <c r="X525" s="77"/>
      <c r="Y525" s="77"/>
      <c r="Z525" s="77"/>
      <c r="AA525" s="78"/>
    </row>
    <row r="526" spans="1:27" s="79" customFormat="1" ht="47" customHeight="1" x14ac:dyDescent="0.35">
      <c r="A526" s="68">
        <v>2158632264</v>
      </c>
      <c r="B526" s="68" t="s">
        <v>26</v>
      </c>
      <c r="C526" s="68" t="s">
        <v>537</v>
      </c>
      <c r="D526" s="68" t="s">
        <v>98</v>
      </c>
      <c r="E526" s="68" t="s">
        <v>533</v>
      </c>
      <c r="F526" s="68" t="s">
        <v>54</v>
      </c>
      <c r="G526" s="68">
        <v>202402001137</v>
      </c>
      <c r="H526" s="68">
        <v>2024</v>
      </c>
      <c r="I526" s="68" t="s">
        <v>44</v>
      </c>
      <c r="J526" s="68" t="s">
        <v>74</v>
      </c>
      <c r="K526" s="68">
        <v>49</v>
      </c>
      <c r="L526" s="68" t="s">
        <v>1892</v>
      </c>
      <c r="M526" s="68" t="s">
        <v>1153</v>
      </c>
      <c r="N526" s="68" t="s">
        <v>1702</v>
      </c>
      <c r="O526" s="68" t="s">
        <v>36</v>
      </c>
      <c r="P526" s="68" t="s">
        <v>84</v>
      </c>
      <c r="Q526" s="68" t="s">
        <v>38</v>
      </c>
      <c r="R526" s="68" t="s">
        <v>1893</v>
      </c>
      <c r="S526" s="70" t="s">
        <v>1894</v>
      </c>
      <c r="T526" s="70"/>
      <c r="U526" s="77" t="s">
        <v>1895</v>
      </c>
      <c r="V526" s="77" t="s">
        <v>1896</v>
      </c>
      <c r="W526" s="77"/>
      <c r="X526" s="77"/>
      <c r="Y526" s="77"/>
      <c r="Z526" s="77"/>
      <c r="AA526" s="78"/>
    </row>
    <row r="527" spans="1:27" s="79" customFormat="1" ht="29" x14ac:dyDescent="0.35">
      <c r="A527" s="66">
        <v>2158632264</v>
      </c>
      <c r="B527" s="66" t="s">
        <v>26</v>
      </c>
      <c r="C527" s="66" t="s">
        <v>537</v>
      </c>
      <c r="D527" s="66" t="s">
        <v>98</v>
      </c>
      <c r="E527" s="66" t="s">
        <v>533</v>
      </c>
      <c r="F527" s="66" t="s">
        <v>54</v>
      </c>
      <c r="G527" s="66">
        <v>202402001137</v>
      </c>
      <c r="H527" s="66">
        <v>2024</v>
      </c>
      <c r="I527" s="66" t="s">
        <v>44</v>
      </c>
      <c r="J527" s="66" t="s">
        <v>74</v>
      </c>
      <c r="K527" s="66">
        <v>50</v>
      </c>
      <c r="L527" s="66" t="s">
        <v>1897</v>
      </c>
      <c r="M527" s="66" t="s">
        <v>1153</v>
      </c>
      <c r="N527" s="66" t="s">
        <v>1702</v>
      </c>
      <c r="O527" s="66" t="s">
        <v>36</v>
      </c>
      <c r="P527" s="66" t="s">
        <v>84</v>
      </c>
      <c r="Q527" s="66" t="s">
        <v>38</v>
      </c>
      <c r="R527" s="66" t="s">
        <v>226</v>
      </c>
      <c r="S527" s="70" t="s">
        <v>1898</v>
      </c>
      <c r="T527" s="70"/>
      <c r="U527" s="80"/>
      <c r="V527" s="80"/>
      <c r="W527" s="80"/>
      <c r="X527" s="80"/>
      <c r="Y527" s="80"/>
      <c r="Z527" s="80"/>
      <c r="AA527" s="78"/>
    </row>
    <row r="528" spans="1:27" s="79" customFormat="1" ht="43.5" x14ac:dyDescent="0.35">
      <c r="A528" s="68">
        <v>2145215132</v>
      </c>
      <c r="B528" s="68" t="s">
        <v>26</v>
      </c>
      <c r="C528" s="68" t="s">
        <v>104</v>
      </c>
      <c r="D528" s="68" t="s">
        <v>72</v>
      </c>
      <c r="E528" s="68" t="s">
        <v>73</v>
      </c>
      <c r="F528" s="68" t="s">
        <v>43</v>
      </c>
      <c r="G528" s="68">
        <v>20210300186</v>
      </c>
      <c r="H528" s="68">
        <v>2021</v>
      </c>
      <c r="I528" s="68" t="s">
        <v>44</v>
      </c>
      <c r="J528" s="68" t="s">
        <v>74</v>
      </c>
      <c r="K528" s="68">
        <v>89</v>
      </c>
      <c r="L528" s="68" t="s">
        <v>1899</v>
      </c>
      <c r="M528" s="68" t="s">
        <v>1153</v>
      </c>
      <c r="N528" s="68" t="s">
        <v>1702</v>
      </c>
      <c r="O528" s="68" t="s">
        <v>36</v>
      </c>
      <c r="P528" s="68" t="s">
        <v>84</v>
      </c>
      <c r="Q528" s="68" t="s">
        <v>38</v>
      </c>
      <c r="R528" s="68" t="s">
        <v>38</v>
      </c>
      <c r="S528" s="70" t="s">
        <v>1900</v>
      </c>
      <c r="T528" s="70"/>
      <c r="U528" s="80"/>
      <c r="V528" s="80"/>
      <c r="W528" s="80"/>
      <c r="X528" s="80"/>
      <c r="Y528" s="80"/>
      <c r="Z528" s="80"/>
      <c r="AA528" s="78"/>
    </row>
    <row r="529" spans="1:27" s="79" customFormat="1" ht="101.5" x14ac:dyDescent="0.35">
      <c r="A529" s="66">
        <v>2152728971</v>
      </c>
      <c r="B529" s="66" t="s">
        <v>26</v>
      </c>
      <c r="C529" s="66" t="s">
        <v>488</v>
      </c>
      <c r="D529" s="66" t="s">
        <v>489</v>
      </c>
      <c r="E529" s="66" t="s">
        <v>490</v>
      </c>
      <c r="F529" s="66" t="s">
        <v>54</v>
      </c>
      <c r="G529" s="66">
        <v>20230100145</v>
      </c>
      <c r="H529" s="66">
        <v>2023</v>
      </c>
      <c r="I529" s="66" t="s">
        <v>44</v>
      </c>
      <c r="J529" s="66" t="s">
        <v>55</v>
      </c>
      <c r="K529" s="66">
        <v>108</v>
      </c>
      <c r="L529" s="66" t="s">
        <v>1901</v>
      </c>
      <c r="M529" s="66" t="s">
        <v>1153</v>
      </c>
      <c r="N529" s="66" t="s">
        <v>1702</v>
      </c>
      <c r="O529" s="66" t="s">
        <v>36</v>
      </c>
      <c r="P529" s="66" t="s">
        <v>84</v>
      </c>
      <c r="Q529" s="66" t="s">
        <v>38</v>
      </c>
      <c r="R529" s="66" t="s">
        <v>1902</v>
      </c>
      <c r="S529" s="70" t="s">
        <v>1903</v>
      </c>
      <c r="T529" s="70"/>
      <c r="U529" s="80"/>
      <c r="V529" s="80"/>
      <c r="W529" s="80"/>
      <c r="X529" s="80"/>
      <c r="Y529" s="80"/>
      <c r="Z529" s="80"/>
      <c r="AA529" s="78"/>
    </row>
    <row r="530" spans="1:27" s="79" customFormat="1" ht="43.5" x14ac:dyDescent="0.35">
      <c r="A530" s="68">
        <v>2151787876</v>
      </c>
      <c r="B530" s="68" t="s">
        <v>26</v>
      </c>
      <c r="C530" s="68" t="s">
        <v>253</v>
      </c>
      <c r="D530" s="68" t="s">
        <v>171</v>
      </c>
      <c r="E530" s="68" t="s">
        <v>254</v>
      </c>
      <c r="F530" s="68" t="s">
        <v>43</v>
      </c>
      <c r="G530" s="68">
        <v>202313001461</v>
      </c>
      <c r="H530" s="68">
        <v>2023</v>
      </c>
      <c r="I530" s="68" t="s">
        <v>44</v>
      </c>
      <c r="J530" s="68" t="s">
        <v>173</v>
      </c>
      <c r="K530" s="68">
        <v>90</v>
      </c>
      <c r="L530" s="84" t="s">
        <v>1904</v>
      </c>
      <c r="M530" s="68" t="s">
        <v>1905</v>
      </c>
      <c r="N530" s="68" t="s">
        <v>1906</v>
      </c>
      <c r="O530" s="68" t="s">
        <v>36</v>
      </c>
      <c r="P530" s="68" t="s">
        <v>84</v>
      </c>
      <c r="Q530" s="68" t="s">
        <v>38</v>
      </c>
      <c r="R530" s="84" t="s">
        <v>1907</v>
      </c>
      <c r="S530" s="70" t="s">
        <v>1908</v>
      </c>
      <c r="T530" s="70" t="s">
        <v>1909</v>
      </c>
      <c r="U530" s="80"/>
      <c r="V530" s="80"/>
      <c r="W530" s="80"/>
      <c r="X530" s="80"/>
      <c r="Y530" s="80"/>
      <c r="Z530" s="80"/>
      <c r="AA530" s="78"/>
    </row>
    <row r="531" spans="1:27" s="79" customFormat="1" ht="115.5" customHeight="1" x14ac:dyDescent="0.35">
      <c r="A531" s="66">
        <v>2143304007</v>
      </c>
      <c r="B531" s="66" t="s">
        <v>26</v>
      </c>
      <c r="C531" s="66" t="s">
        <v>246</v>
      </c>
      <c r="D531" s="66" t="s">
        <v>247</v>
      </c>
      <c r="E531" s="66" t="s">
        <v>248</v>
      </c>
      <c r="F531" s="66" t="s">
        <v>54</v>
      </c>
      <c r="G531" s="66">
        <v>55</v>
      </c>
      <c r="H531" s="66">
        <v>2021</v>
      </c>
      <c r="I531" s="66" t="s">
        <v>44</v>
      </c>
      <c r="J531" s="66" t="s">
        <v>55</v>
      </c>
      <c r="K531" s="66">
        <v>155</v>
      </c>
      <c r="L531" s="66" t="s">
        <v>1910</v>
      </c>
      <c r="M531" s="66" t="s">
        <v>1905</v>
      </c>
      <c r="N531" s="66" t="s">
        <v>1911</v>
      </c>
      <c r="O531" s="66" t="s">
        <v>36</v>
      </c>
      <c r="P531" s="66" t="s">
        <v>58</v>
      </c>
      <c r="Q531" s="66" t="s">
        <v>38</v>
      </c>
      <c r="R531" s="66" t="s">
        <v>1912</v>
      </c>
      <c r="S531" s="70" t="s">
        <v>1913</v>
      </c>
      <c r="T531" s="70"/>
      <c r="U531" s="77" t="s">
        <v>1914</v>
      </c>
      <c r="V531" s="77" t="s">
        <v>1915</v>
      </c>
      <c r="W531" s="77" t="s">
        <v>1916</v>
      </c>
      <c r="X531" s="77"/>
      <c r="Y531" s="77"/>
      <c r="Z531" s="77"/>
      <c r="AA531" s="78"/>
    </row>
    <row r="532" spans="1:27" s="79" customFormat="1" ht="72.5" x14ac:dyDescent="0.35">
      <c r="A532" s="68">
        <v>2130573988</v>
      </c>
      <c r="B532" s="68" t="s">
        <v>26</v>
      </c>
      <c r="C532" s="68" t="s">
        <v>40</v>
      </c>
      <c r="D532" s="68" t="s">
        <v>41</v>
      </c>
      <c r="E532" s="68" t="s">
        <v>42</v>
      </c>
      <c r="F532" s="68" t="s">
        <v>43</v>
      </c>
      <c r="G532" s="68">
        <v>150</v>
      </c>
      <c r="H532" s="68">
        <v>2017</v>
      </c>
      <c r="I532" s="68" t="s">
        <v>44</v>
      </c>
      <c r="J532" s="68" t="s">
        <v>45</v>
      </c>
      <c r="K532" s="68">
        <v>110</v>
      </c>
      <c r="L532" s="68" t="s">
        <v>1917</v>
      </c>
      <c r="M532" s="68" t="s">
        <v>1905</v>
      </c>
      <c r="N532" s="68" t="s">
        <v>1911</v>
      </c>
      <c r="O532" s="68" t="s">
        <v>36</v>
      </c>
      <c r="P532" s="68" t="s">
        <v>58</v>
      </c>
      <c r="Q532" s="68" t="s">
        <v>38</v>
      </c>
      <c r="R532" s="68" t="s">
        <v>1918</v>
      </c>
      <c r="S532" s="70" t="s">
        <v>1919</v>
      </c>
      <c r="T532" s="70"/>
      <c r="U532" s="77"/>
      <c r="V532" s="77"/>
      <c r="W532" s="77"/>
      <c r="X532" s="77"/>
      <c r="Y532" s="77"/>
      <c r="Z532" s="77"/>
      <c r="AA532" s="78"/>
    </row>
    <row r="533" spans="1:27" s="79" customFormat="1" ht="87" x14ac:dyDescent="0.35">
      <c r="A533" s="66">
        <v>2130127816</v>
      </c>
      <c r="B533" s="66" t="s">
        <v>26</v>
      </c>
      <c r="C533" s="66" t="s">
        <v>1623</v>
      </c>
      <c r="D533" s="66" t="s">
        <v>489</v>
      </c>
      <c r="E533" s="66" t="s">
        <v>490</v>
      </c>
      <c r="F533" s="66" t="s">
        <v>43</v>
      </c>
      <c r="G533" s="66">
        <v>5</v>
      </c>
      <c r="H533" s="66">
        <v>2016</v>
      </c>
      <c r="I533" s="66" t="s">
        <v>44</v>
      </c>
      <c r="J533" s="66" t="s">
        <v>173</v>
      </c>
      <c r="K533" s="66">
        <v>25</v>
      </c>
      <c r="L533" s="66" t="s">
        <v>1920</v>
      </c>
      <c r="M533" s="66" t="s">
        <v>1905</v>
      </c>
      <c r="N533" s="66" t="s">
        <v>1906</v>
      </c>
      <c r="O533" s="66" t="s">
        <v>57</v>
      </c>
      <c r="P533" s="66" t="s">
        <v>58</v>
      </c>
      <c r="Q533" s="66" t="s">
        <v>1921</v>
      </c>
      <c r="R533" s="66" t="s">
        <v>1922</v>
      </c>
      <c r="S533" s="70" t="s">
        <v>1923</v>
      </c>
      <c r="T533" s="70" t="s">
        <v>1924</v>
      </c>
      <c r="U533" s="80"/>
      <c r="V533" s="80"/>
      <c r="W533" s="80"/>
      <c r="X533" s="80"/>
      <c r="Y533" s="80"/>
      <c r="Z533" s="80"/>
      <c r="AA533" s="78"/>
    </row>
    <row r="534" spans="1:27" s="79" customFormat="1" ht="29" x14ac:dyDescent="0.35">
      <c r="A534" s="68">
        <v>2130365309</v>
      </c>
      <c r="B534" s="68" t="s">
        <v>26</v>
      </c>
      <c r="C534" s="68" t="s">
        <v>337</v>
      </c>
      <c r="D534" s="68" t="s">
        <v>247</v>
      </c>
      <c r="E534" s="68" t="s">
        <v>338</v>
      </c>
      <c r="F534" s="68" t="s">
        <v>339</v>
      </c>
      <c r="G534" s="68">
        <v>46</v>
      </c>
      <c r="H534" s="68">
        <v>2016</v>
      </c>
      <c r="I534" s="68" t="s">
        <v>125</v>
      </c>
      <c r="J534" s="68" t="s">
        <v>32</v>
      </c>
      <c r="K534" s="68">
        <v>24</v>
      </c>
      <c r="L534" s="68" t="s">
        <v>1925</v>
      </c>
      <c r="M534" s="68" t="s">
        <v>1905</v>
      </c>
      <c r="N534" s="68" t="s">
        <v>1906</v>
      </c>
      <c r="O534" s="68" t="s">
        <v>57</v>
      </c>
      <c r="P534" s="68" t="s">
        <v>84</v>
      </c>
      <c r="Q534" s="68" t="s">
        <v>396</v>
      </c>
      <c r="R534" s="68" t="s">
        <v>772</v>
      </c>
      <c r="S534" s="70" t="s">
        <v>1926</v>
      </c>
      <c r="T534" s="70" t="s">
        <v>1927</v>
      </c>
      <c r="U534" s="80"/>
      <c r="V534" s="80"/>
      <c r="W534" s="80"/>
      <c r="X534" s="80"/>
      <c r="Y534" s="80"/>
      <c r="Z534" s="80"/>
      <c r="AA534" s="78"/>
    </row>
    <row r="535" spans="1:27" s="79" customFormat="1" ht="174" x14ac:dyDescent="0.35">
      <c r="A535" s="66">
        <v>2130573988</v>
      </c>
      <c r="B535" s="66" t="s">
        <v>26</v>
      </c>
      <c r="C535" s="66" t="s">
        <v>40</v>
      </c>
      <c r="D535" s="66" t="s">
        <v>41</v>
      </c>
      <c r="E535" s="66" t="s">
        <v>42</v>
      </c>
      <c r="F535" s="66" t="s">
        <v>43</v>
      </c>
      <c r="G535" s="66">
        <v>150</v>
      </c>
      <c r="H535" s="66">
        <v>2017</v>
      </c>
      <c r="I535" s="66" t="s">
        <v>44</v>
      </c>
      <c r="J535" s="66" t="s">
        <v>45</v>
      </c>
      <c r="K535" s="66">
        <v>101</v>
      </c>
      <c r="L535" s="66" t="s">
        <v>1928</v>
      </c>
      <c r="M535" s="66" t="s">
        <v>1905</v>
      </c>
      <c r="N535" s="66" t="s">
        <v>1906</v>
      </c>
      <c r="O535" s="66" t="s">
        <v>36</v>
      </c>
      <c r="P535" s="66" t="s">
        <v>48</v>
      </c>
      <c r="Q535" s="66" t="s">
        <v>38</v>
      </c>
      <c r="R535" s="66" t="s">
        <v>1929</v>
      </c>
      <c r="S535" s="70" t="s">
        <v>1930</v>
      </c>
      <c r="T535" s="70"/>
      <c r="U535" s="80"/>
      <c r="V535" s="80"/>
      <c r="W535" s="80"/>
      <c r="X535" s="80"/>
      <c r="Y535" s="80"/>
      <c r="Z535" s="80"/>
      <c r="AA535" s="78"/>
    </row>
    <row r="536" spans="1:27" s="79" customFormat="1" ht="87" x14ac:dyDescent="0.35">
      <c r="A536" s="68">
        <v>2130634267</v>
      </c>
      <c r="B536" s="68" t="s">
        <v>26</v>
      </c>
      <c r="C536" s="68" t="s">
        <v>402</v>
      </c>
      <c r="D536" s="68" t="s">
        <v>98</v>
      </c>
      <c r="E536" s="68" t="s">
        <v>403</v>
      </c>
      <c r="F536" s="68" t="s">
        <v>144</v>
      </c>
      <c r="G536" s="68">
        <v>217</v>
      </c>
      <c r="H536" s="68">
        <v>2017</v>
      </c>
      <c r="I536" s="68" t="s">
        <v>125</v>
      </c>
      <c r="J536" s="68" t="s">
        <v>32</v>
      </c>
      <c r="K536" s="68">
        <v>70</v>
      </c>
      <c r="L536" s="68" t="s">
        <v>1931</v>
      </c>
      <c r="M536" s="68" t="s">
        <v>1905</v>
      </c>
      <c r="N536" s="68" t="s">
        <v>1906</v>
      </c>
      <c r="O536" s="68" t="s">
        <v>57</v>
      </c>
      <c r="P536" s="68" t="s">
        <v>58</v>
      </c>
      <c r="Q536" s="68" t="s">
        <v>396</v>
      </c>
      <c r="R536" s="68" t="s">
        <v>1932</v>
      </c>
      <c r="S536" s="70" t="s">
        <v>1933</v>
      </c>
      <c r="T536" s="70" t="s">
        <v>1934</v>
      </c>
      <c r="U536" s="77"/>
      <c r="V536" s="77"/>
      <c r="W536" s="77"/>
      <c r="X536" s="77"/>
      <c r="Y536" s="77"/>
      <c r="Z536" s="77"/>
      <c r="AA536" s="78"/>
    </row>
    <row r="537" spans="1:27" s="79" customFormat="1" ht="290" x14ac:dyDescent="0.35">
      <c r="A537" s="66">
        <v>2130634267</v>
      </c>
      <c r="B537" s="66" t="s">
        <v>26</v>
      </c>
      <c r="C537" s="66" t="s">
        <v>402</v>
      </c>
      <c r="D537" s="66" t="s">
        <v>98</v>
      </c>
      <c r="E537" s="66" t="s">
        <v>403</v>
      </c>
      <c r="F537" s="66" t="s">
        <v>144</v>
      </c>
      <c r="G537" s="66">
        <v>217</v>
      </c>
      <c r="H537" s="66">
        <v>2017</v>
      </c>
      <c r="I537" s="66" t="s">
        <v>125</v>
      </c>
      <c r="J537" s="66" t="s">
        <v>32</v>
      </c>
      <c r="K537" s="66">
        <v>78</v>
      </c>
      <c r="L537" s="66" t="s">
        <v>1935</v>
      </c>
      <c r="M537" s="66" t="s">
        <v>1905</v>
      </c>
      <c r="N537" s="66" t="s">
        <v>1906</v>
      </c>
      <c r="O537" s="66" t="s">
        <v>57</v>
      </c>
      <c r="P537" s="66" t="s">
        <v>841</v>
      </c>
      <c r="Q537" s="66" t="s">
        <v>1936</v>
      </c>
      <c r="R537" s="66" t="s">
        <v>1937</v>
      </c>
      <c r="S537" s="70" t="s">
        <v>1938</v>
      </c>
      <c r="T537" s="70" t="s">
        <v>1939</v>
      </c>
      <c r="U537" s="80"/>
      <c r="V537" s="80"/>
      <c r="W537" s="80"/>
      <c r="X537" s="80"/>
      <c r="Y537" s="80"/>
      <c r="Z537" s="80"/>
      <c r="AA537" s="78"/>
    </row>
    <row r="538" spans="1:27" s="79" customFormat="1" ht="43.5" x14ac:dyDescent="0.35">
      <c r="A538" s="68">
        <v>2130916220</v>
      </c>
      <c r="B538" s="68" t="s">
        <v>26</v>
      </c>
      <c r="C538" s="68" t="s">
        <v>409</v>
      </c>
      <c r="D538" s="68" t="s">
        <v>171</v>
      </c>
      <c r="E538" s="68" t="s">
        <v>410</v>
      </c>
      <c r="F538" s="68" t="s">
        <v>54</v>
      </c>
      <c r="G538" s="68">
        <v>165</v>
      </c>
      <c r="H538" s="68">
        <v>2017</v>
      </c>
      <c r="I538" s="68" t="s">
        <v>44</v>
      </c>
      <c r="J538" s="68" t="s">
        <v>55</v>
      </c>
      <c r="K538" s="68">
        <v>78</v>
      </c>
      <c r="L538" s="68" t="s">
        <v>1940</v>
      </c>
      <c r="M538" s="68" t="s">
        <v>1905</v>
      </c>
      <c r="N538" s="68" t="s">
        <v>1906</v>
      </c>
      <c r="O538" s="68" t="s">
        <v>36</v>
      </c>
      <c r="P538" s="68" t="s">
        <v>58</v>
      </c>
      <c r="Q538" s="68" t="s">
        <v>38</v>
      </c>
      <c r="R538" s="68" t="s">
        <v>32</v>
      </c>
      <c r="S538" s="70" t="s">
        <v>1941</v>
      </c>
      <c r="T538" s="70"/>
      <c r="U538" s="80"/>
      <c r="V538" s="80"/>
      <c r="W538" s="80"/>
      <c r="X538" s="80"/>
      <c r="Y538" s="80"/>
      <c r="Z538" s="80"/>
      <c r="AA538" s="78"/>
    </row>
    <row r="539" spans="1:27" s="79" customFormat="1" ht="90" customHeight="1" x14ac:dyDescent="0.35">
      <c r="A539" s="66">
        <v>2131447464</v>
      </c>
      <c r="B539" s="66" t="s">
        <v>26</v>
      </c>
      <c r="C539" s="66" t="s">
        <v>51</v>
      </c>
      <c r="D539" s="66" t="s">
        <v>52</v>
      </c>
      <c r="E539" s="66" t="s">
        <v>53</v>
      </c>
      <c r="F539" s="66" t="s">
        <v>54</v>
      </c>
      <c r="G539" s="66">
        <v>1542</v>
      </c>
      <c r="H539" s="66">
        <v>2018</v>
      </c>
      <c r="I539" s="66" t="s">
        <v>44</v>
      </c>
      <c r="J539" s="66" t="s">
        <v>55</v>
      </c>
      <c r="K539" s="66">
        <v>45</v>
      </c>
      <c r="L539" s="66" t="s">
        <v>1942</v>
      </c>
      <c r="M539" s="66" t="s">
        <v>1905</v>
      </c>
      <c r="N539" s="66" t="s">
        <v>1906</v>
      </c>
      <c r="O539" s="66" t="s">
        <v>57</v>
      </c>
      <c r="P539" s="66" t="s">
        <v>1943</v>
      </c>
      <c r="Q539" s="66" t="s">
        <v>59</v>
      </c>
      <c r="R539" s="66" t="s">
        <v>1944</v>
      </c>
      <c r="S539" s="70" t="s">
        <v>1945</v>
      </c>
      <c r="T539" s="70" t="s">
        <v>1946</v>
      </c>
      <c r="U539" s="80" t="s">
        <v>1947</v>
      </c>
      <c r="V539" s="80"/>
      <c r="W539" s="80"/>
      <c r="X539" s="80"/>
      <c r="Y539" s="80" t="s">
        <v>1948</v>
      </c>
      <c r="Z539" s="80"/>
      <c r="AA539" s="78"/>
    </row>
    <row r="540" spans="1:27" s="79" customFormat="1" ht="43.5" x14ac:dyDescent="0.35">
      <c r="A540" s="68">
        <v>2131447464</v>
      </c>
      <c r="B540" s="68" t="s">
        <v>26</v>
      </c>
      <c r="C540" s="68" t="s">
        <v>51</v>
      </c>
      <c r="D540" s="68" t="s">
        <v>52</v>
      </c>
      <c r="E540" s="68" t="s">
        <v>53</v>
      </c>
      <c r="F540" s="68" t="s">
        <v>54</v>
      </c>
      <c r="G540" s="68">
        <v>1542</v>
      </c>
      <c r="H540" s="68">
        <v>2018</v>
      </c>
      <c r="I540" s="68" t="s">
        <v>44</v>
      </c>
      <c r="J540" s="68" t="s">
        <v>55</v>
      </c>
      <c r="K540" s="68">
        <v>145</v>
      </c>
      <c r="L540" s="68" t="s">
        <v>1949</v>
      </c>
      <c r="M540" s="68" t="s">
        <v>1905</v>
      </c>
      <c r="N540" s="68" t="s">
        <v>1906</v>
      </c>
      <c r="O540" s="68" t="s">
        <v>36</v>
      </c>
      <c r="P540" s="68" t="s">
        <v>58</v>
      </c>
      <c r="Q540" s="68" t="s">
        <v>38</v>
      </c>
      <c r="R540" s="68" t="s">
        <v>1950</v>
      </c>
      <c r="S540" s="70" t="s">
        <v>1951</v>
      </c>
      <c r="T540" s="70"/>
      <c r="U540" s="77"/>
      <c r="V540" s="77"/>
      <c r="W540" s="77"/>
      <c r="X540" s="77"/>
      <c r="Y540" s="77"/>
      <c r="Z540" s="77"/>
      <c r="AA540" s="78"/>
    </row>
    <row r="541" spans="1:27" s="79" customFormat="1" ht="72.5" x14ac:dyDescent="0.35">
      <c r="A541" s="66">
        <v>2131476196</v>
      </c>
      <c r="B541" s="66" t="s">
        <v>26</v>
      </c>
      <c r="C541" s="66" t="s">
        <v>65</v>
      </c>
      <c r="D541" s="66" t="s">
        <v>66</v>
      </c>
      <c r="E541" s="66" t="s">
        <v>67</v>
      </c>
      <c r="F541" s="66" t="s">
        <v>43</v>
      </c>
      <c r="G541" s="66">
        <v>30</v>
      </c>
      <c r="H541" s="66">
        <v>2017</v>
      </c>
      <c r="I541" s="66" t="s">
        <v>44</v>
      </c>
      <c r="J541" s="66" t="s">
        <v>45</v>
      </c>
      <c r="K541" s="66">
        <v>33</v>
      </c>
      <c r="L541" s="66" t="s">
        <v>1952</v>
      </c>
      <c r="M541" s="66" t="s">
        <v>1905</v>
      </c>
      <c r="N541" s="66" t="s">
        <v>1906</v>
      </c>
      <c r="O541" s="66" t="s">
        <v>57</v>
      </c>
      <c r="P541" s="66" t="s">
        <v>58</v>
      </c>
      <c r="Q541" s="66" t="s">
        <v>319</v>
      </c>
      <c r="R541" s="66" t="s">
        <v>1008</v>
      </c>
      <c r="S541" s="70" t="s">
        <v>1953</v>
      </c>
      <c r="T541" s="70" t="s">
        <v>1954</v>
      </c>
      <c r="U541" s="80"/>
      <c r="V541" s="80"/>
      <c r="W541" s="80"/>
      <c r="X541" s="80"/>
      <c r="Y541" s="80"/>
      <c r="Z541" s="80"/>
      <c r="AA541" s="78"/>
    </row>
    <row r="542" spans="1:27" s="79" customFormat="1" ht="174" x14ac:dyDescent="0.35">
      <c r="A542" s="68">
        <v>2131476196</v>
      </c>
      <c r="B542" s="68" t="s">
        <v>26</v>
      </c>
      <c r="C542" s="68" t="s">
        <v>65</v>
      </c>
      <c r="D542" s="68" t="s">
        <v>66</v>
      </c>
      <c r="E542" s="68" t="s">
        <v>67</v>
      </c>
      <c r="F542" s="68" t="s">
        <v>43</v>
      </c>
      <c r="G542" s="68">
        <v>30</v>
      </c>
      <c r="H542" s="68">
        <v>2017</v>
      </c>
      <c r="I542" s="68" t="s">
        <v>44</v>
      </c>
      <c r="J542" s="68" t="s">
        <v>45</v>
      </c>
      <c r="K542" s="68">
        <v>108</v>
      </c>
      <c r="L542" s="68" t="s">
        <v>1955</v>
      </c>
      <c r="M542" s="68" t="s">
        <v>1905</v>
      </c>
      <c r="N542" s="68" t="s">
        <v>1906</v>
      </c>
      <c r="O542" s="68" t="s">
        <v>36</v>
      </c>
      <c r="P542" s="68" t="s">
        <v>58</v>
      </c>
      <c r="Q542" s="68" t="s">
        <v>38</v>
      </c>
      <c r="R542" s="68" t="s">
        <v>678</v>
      </c>
      <c r="S542" s="70" t="s">
        <v>1956</v>
      </c>
      <c r="T542" s="70"/>
      <c r="U542" s="77"/>
      <c r="V542" s="77"/>
      <c r="W542" s="77"/>
      <c r="X542" s="77"/>
      <c r="Y542" s="77"/>
      <c r="Z542" s="77"/>
      <c r="AA542" s="78"/>
    </row>
    <row r="543" spans="1:27" s="79" customFormat="1" ht="43.5" x14ac:dyDescent="0.35">
      <c r="A543" s="66">
        <v>2131476196</v>
      </c>
      <c r="B543" s="66" t="s">
        <v>26</v>
      </c>
      <c r="C543" s="66" t="s">
        <v>65</v>
      </c>
      <c r="D543" s="66" t="s">
        <v>66</v>
      </c>
      <c r="E543" s="66" t="s">
        <v>67</v>
      </c>
      <c r="F543" s="66" t="s">
        <v>43</v>
      </c>
      <c r="G543" s="66">
        <v>30</v>
      </c>
      <c r="H543" s="66">
        <v>2017</v>
      </c>
      <c r="I543" s="66" t="s">
        <v>44</v>
      </c>
      <c r="J543" s="66" t="s">
        <v>45</v>
      </c>
      <c r="K543" s="66">
        <v>112</v>
      </c>
      <c r="L543" s="66" t="s">
        <v>1957</v>
      </c>
      <c r="M543" s="66" t="s">
        <v>1905</v>
      </c>
      <c r="N543" s="66" t="s">
        <v>1906</v>
      </c>
      <c r="O543" s="66" t="s">
        <v>36</v>
      </c>
      <c r="P543" s="66" t="s">
        <v>58</v>
      </c>
      <c r="Q543" s="66" t="s">
        <v>38</v>
      </c>
      <c r="R543" s="66" t="s">
        <v>38</v>
      </c>
      <c r="S543" s="70" t="s">
        <v>1958</v>
      </c>
      <c r="T543" s="70"/>
      <c r="U543" s="77"/>
      <c r="V543" s="77"/>
      <c r="W543" s="77"/>
      <c r="X543" s="77"/>
      <c r="Y543" s="77"/>
      <c r="Z543" s="77"/>
      <c r="AA543" s="78"/>
    </row>
    <row r="544" spans="1:27" s="79" customFormat="1" ht="58" x14ac:dyDescent="0.35">
      <c r="A544" s="68">
        <v>2131476196</v>
      </c>
      <c r="B544" s="68" t="s">
        <v>26</v>
      </c>
      <c r="C544" s="68" t="s">
        <v>65</v>
      </c>
      <c r="D544" s="68" t="s">
        <v>66</v>
      </c>
      <c r="E544" s="68" t="s">
        <v>67</v>
      </c>
      <c r="F544" s="68" t="s">
        <v>43</v>
      </c>
      <c r="G544" s="68">
        <v>30</v>
      </c>
      <c r="H544" s="68">
        <v>2017</v>
      </c>
      <c r="I544" s="68" t="s">
        <v>44</v>
      </c>
      <c r="J544" s="68" t="s">
        <v>45</v>
      </c>
      <c r="K544" s="68">
        <v>113</v>
      </c>
      <c r="L544" s="68" t="s">
        <v>1959</v>
      </c>
      <c r="M544" s="68" t="s">
        <v>1905</v>
      </c>
      <c r="N544" s="68" t="s">
        <v>1906</v>
      </c>
      <c r="O544" s="68" t="s">
        <v>36</v>
      </c>
      <c r="P544" s="68" t="s">
        <v>58</v>
      </c>
      <c r="Q544" s="68" t="s">
        <v>38</v>
      </c>
      <c r="R544" s="68" t="s">
        <v>1960</v>
      </c>
      <c r="S544" s="70" t="s">
        <v>1961</v>
      </c>
      <c r="T544" s="70"/>
      <c r="U544" s="80"/>
      <c r="V544" s="80"/>
      <c r="W544" s="80"/>
      <c r="X544" s="80"/>
      <c r="Y544" s="80"/>
      <c r="Z544" s="80"/>
      <c r="AA544" s="78"/>
    </row>
    <row r="545" spans="1:27" s="79" customFormat="1" ht="87" x14ac:dyDescent="0.35">
      <c r="A545" s="66">
        <v>2131542388</v>
      </c>
      <c r="B545" s="66" t="s">
        <v>26</v>
      </c>
      <c r="C545" s="66" t="s">
        <v>512</v>
      </c>
      <c r="D545" s="66" t="s">
        <v>72</v>
      </c>
      <c r="E545" s="66" t="s">
        <v>229</v>
      </c>
      <c r="F545" s="66" t="s">
        <v>43</v>
      </c>
      <c r="G545" s="66">
        <v>5</v>
      </c>
      <c r="H545" s="66">
        <v>2018</v>
      </c>
      <c r="I545" s="66" t="s">
        <v>44</v>
      </c>
      <c r="J545" s="66" t="s">
        <v>173</v>
      </c>
      <c r="K545" s="66">
        <v>54</v>
      </c>
      <c r="L545" s="66" t="s">
        <v>1962</v>
      </c>
      <c r="M545" s="66" t="s">
        <v>1905</v>
      </c>
      <c r="N545" s="66" t="s">
        <v>1906</v>
      </c>
      <c r="O545" s="66" t="s">
        <v>36</v>
      </c>
      <c r="P545" s="66" t="s">
        <v>58</v>
      </c>
      <c r="Q545" s="66" t="s">
        <v>38</v>
      </c>
      <c r="R545" s="66" t="s">
        <v>226</v>
      </c>
      <c r="S545" s="70" t="s">
        <v>1963</v>
      </c>
      <c r="T545" s="70"/>
      <c r="U545" s="77"/>
      <c r="V545" s="77"/>
      <c r="W545" s="77"/>
      <c r="X545" s="77"/>
      <c r="Y545" s="77"/>
      <c r="Z545" s="77"/>
      <c r="AA545" s="78"/>
    </row>
    <row r="546" spans="1:27" s="79" customFormat="1" ht="189" customHeight="1" x14ac:dyDescent="0.35">
      <c r="A546" s="68">
        <v>2131618580</v>
      </c>
      <c r="B546" s="68" t="s">
        <v>26</v>
      </c>
      <c r="C546" s="68" t="s">
        <v>228</v>
      </c>
      <c r="D546" s="68" t="s">
        <v>72</v>
      </c>
      <c r="E546" s="68" t="s">
        <v>229</v>
      </c>
      <c r="F546" s="68" t="s">
        <v>43</v>
      </c>
      <c r="G546" s="68">
        <v>125</v>
      </c>
      <c r="H546" s="68">
        <v>2018</v>
      </c>
      <c r="I546" s="68" t="s">
        <v>44</v>
      </c>
      <c r="J546" s="68" t="s">
        <v>173</v>
      </c>
      <c r="K546" s="68">
        <v>63</v>
      </c>
      <c r="L546" s="68" t="s">
        <v>1964</v>
      </c>
      <c r="M546" s="68" t="s">
        <v>1905</v>
      </c>
      <c r="N546" s="68" t="s">
        <v>1906</v>
      </c>
      <c r="O546" s="68" t="s">
        <v>57</v>
      </c>
      <c r="P546" s="68" t="s">
        <v>58</v>
      </c>
      <c r="Q546" s="68" t="s">
        <v>231</v>
      </c>
      <c r="R546" s="68" t="s">
        <v>359</v>
      </c>
      <c r="S546" s="70" t="s">
        <v>1965</v>
      </c>
      <c r="T546" s="70" t="s">
        <v>1966</v>
      </c>
      <c r="U546" s="80" t="s">
        <v>1967</v>
      </c>
      <c r="V546" s="80" t="s">
        <v>1968</v>
      </c>
      <c r="W546" s="80" t="s">
        <v>1969</v>
      </c>
      <c r="X546" s="80"/>
      <c r="Y546" s="80"/>
      <c r="Z546" s="80"/>
      <c r="AA546" s="78"/>
    </row>
    <row r="547" spans="1:27" s="79" customFormat="1" ht="43.5" x14ac:dyDescent="0.35">
      <c r="A547" s="66">
        <v>2131618580</v>
      </c>
      <c r="B547" s="66" t="s">
        <v>26</v>
      </c>
      <c r="C547" s="66" t="s">
        <v>228</v>
      </c>
      <c r="D547" s="66" t="s">
        <v>72</v>
      </c>
      <c r="E547" s="66" t="s">
        <v>229</v>
      </c>
      <c r="F547" s="66" t="s">
        <v>43</v>
      </c>
      <c r="G547" s="66">
        <v>125</v>
      </c>
      <c r="H547" s="66">
        <v>2018</v>
      </c>
      <c r="I547" s="66" t="s">
        <v>44</v>
      </c>
      <c r="J547" s="66" t="s">
        <v>173</v>
      </c>
      <c r="K547" s="66">
        <v>116</v>
      </c>
      <c r="L547" s="66" t="s">
        <v>1970</v>
      </c>
      <c r="M547" s="66" t="s">
        <v>1905</v>
      </c>
      <c r="N547" s="66" t="s">
        <v>1906</v>
      </c>
      <c r="O547" s="66" t="s">
        <v>36</v>
      </c>
      <c r="P547" s="66" t="s">
        <v>58</v>
      </c>
      <c r="Q547" s="66" t="s">
        <v>38</v>
      </c>
      <c r="R547" s="66" t="s">
        <v>32</v>
      </c>
      <c r="S547" s="70" t="s">
        <v>1971</v>
      </c>
      <c r="T547" s="70"/>
      <c r="U547" s="80"/>
      <c r="V547" s="80"/>
      <c r="W547" s="80"/>
      <c r="X547" s="80"/>
      <c r="Y547" s="80"/>
      <c r="Z547" s="80"/>
      <c r="AA547" s="78"/>
    </row>
    <row r="548" spans="1:27" s="79" customFormat="1" ht="29" x14ac:dyDescent="0.35">
      <c r="A548" s="68">
        <v>2131618580</v>
      </c>
      <c r="B548" s="68" t="s">
        <v>26</v>
      </c>
      <c r="C548" s="68" t="s">
        <v>228</v>
      </c>
      <c r="D548" s="68" t="s">
        <v>72</v>
      </c>
      <c r="E548" s="68" t="s">
        <v>229</v>
      </c>
      <c r="F548" s="68" t="s">
        <v>43</v>
      </c>
      <c r="G548" s="68">
        <v>125</v>
      </c>
      <c r="H548" s="68">
        <v>2018</v>
      </c>
      <c r="I548" s="68" t="s">
        <v>44</v>
      </c>
      <c r="J548" s="68" t="s">
        <v>173</v>
      </c>
      <c r="K548" s="68">
        <v>117</v>
      </c>
      <c r="L548" s="68" t="s">
        <v>1972</v>
      </c>
      <c r="M548" s="68" t="s">
        <v>1905</v>
      </c>
      <c r="N548" s="68" t="s">
        <v>1906</v>
      </c>
      <c r="O548" s="68" t="s">
        <v>36</v>
      </c>
      <c r="P548" s="68" t="s">
        <v>58</v>
      </c>
      <c r="Q548" s="68" t="s">
        <v>38</v>
      </c>
      <c r="R548" s="68" t="s">
        <v>32</v>
      </c>
      <c r="S548" s="70" t="s">
        <v>1973</v>
      </c>
      <c r="T548" s="70"/>
      <c r="U548" s="77"/>
      <c r="V548" s="77"/>
      <c r="W548" s="77"/>
      <c r="X548" s="77"/>
      <c r="Y548" s="77"/>
      <c r="Z548" s="77"/>
      <c r="AA548" s="78"/>
    </row>
    <row r="549" spans="1:27" s="79" customFormat="1" ht="29" x14ac:dyDescent="0.35">
      <c r="A549" s="66">
        <v>2131618580</v>
      </c>
      <c r="B549" s="66" t="s">
        <v>26</v>
      </c>
      <c r="C549" s="66" t="s">
        <v>228</v>
      </c>
      <c r="D549" s="66" t="s">
        <v>72</v>
      </c>
      <c r="E549" s="66" t="s">
        <v>229</v>
      </c>
      <c r="F549" s="66" t="s">
        <v>43</v>
      </c>
      <c r="G549" s="66">
        <v>125</v>
      </c>
      <c r="H549" s="66">
        <v>2018</v>
      </c>
      <c r="I549" s="66" t="s">
        <v>44</v>
      </c>
      <c r="J549" s="66" t="s">
        <v>173</v>
      </c>
      <c r="K549" s="66">
        <v>120</v>
      </c>
      <c r="L549" s="66" t="s">
        <v>1974</v>
      </c>
      <c r="M549" s="66" t="s">
        <v>1905</v>
      </c>
      <c r="N549" s="66" t="s">
        <v>1906</v>
      </c>
      <c r="O549" s="66" t="s">
        <v>36</v>
      </c>
      <c r="P549" s="66" t="s">
        <v>134</v>
      </c>
      <c r="Q549" s="66" t="s">
        <v>38</v>
      </c>
      <c r="R549" s="66" t="s">
        <v>32</v>
      </c>
      <c r="S549" s="70" t="s">
        <v>1975</v>
      </c>
      <c r="T549" s="70"/>
      <c r="U549" s="80"/>
      <c r="V549" s="80"/>
      <c r="W549" s="80"/>
      <c r="X549" s="80"/>
      <c r="Y549" s="80"/>
      <c r="Z549" s="80"/>
      <c r="AA549" s="78"/>
    </row>
    <row r="550" spans="1:27" s="79" customFormat="1" ht="43.5" x14ac:dyDescent="0.35">
      <c r="A550" s="68">
        <v>2132282080</v>
      </c>
      <c r="B550" s="68" t="s">
        <v>26</v>
      </c>
      <c r="C550" s="68" t="s">
        <v>71</v>
      </c>
      <c r="D550" s="68" t="s">
        <v>72</v>
      </c>
      <c r="E550" s="68" t="s">
        <v>73</v>
      </c>
      <c r="F550" s="68" t="s">
        <v>43</v>
      </c>
      <c r="G550" s="68">
        <v>5</v>
      </c>
      <c r="H550" s="68">
        <v>2018</v>
      </c>
      <c r="I550" s="68" t="s">
        <v>44</v>
      </c>
      <c r="J550" s="68" t="s">
        <v>74</v>
      </c>
      <c r="K550" s="68">
        <v>65</v>
      </c>
      <c r="L550" s="68" t="s">
        <v>1976</v>
      </c>
      <c r="M550" s="68" t="s">
        <v>1905</v>
      </c>
      <c r="N550" s="68" t="s">
        <v>1906</v>
      </c>
      <c r="O550" s="68" t="s">
        <v>36</v>
      </c>
      <c r="P550" s="68" t="s">
        <v>84</v>
      </c>
      <c r="Q550" s="68" t="s">
        <v>38</v>
      </c>
      <c r="R550" s="68" t="s">
        <v>226</v>
      </c>
      <c r="S550" s="70" t="s">
        <v>1977</v>
      </c>
      <c r="T550" s="70"/>
      <c r="U550" s="80"/>
      <c r="V550" s="80"/>
      <c r="W550" s="80"/>
      <c r="X550" s="80"/>
      <c r="Y550" s="80"/>
      <c r="Z550" s="80"/>
      <c r="AA550" s="78"/>
    </row>
    <row r="551" spans="1:27" s="79" customFormat="1" ht="101.5" x14ac:dyDescent="0.35">
      <c r="A551" s="66">
        <v>2132282080</v>
      </c>
      <c r="B551" s="66" t="s">
        <v>26</v>
      </c>
      <c r="C551" s="66" t="s">
        <v>71</v>
      </c>
      <c r="D551" s="66" t="s">
        <v>72</v>
      </c>
      <c r="E551" s="66" t="s">
        <v>73</v>
      </c>
      <c r="F551" s="66" t="s">
        <v>43</v>
      </c>
      <c r="G551" s="66">
        <v>5</v>
      </c>
      <c r="H551" s="66">
        <v>2018</v>
      </c>
      <c r="I551" s="66" t="s">
        <v>44</v>
      </c>
      <c r="J551" s="66" t="s">
        <v>74</v>
      </c>
      <c r="K551" s="66">
        <v>76</v>
      </c>
      <c r="L551" s="66" t="s">
        <v>1978</v>
      </c>
      <c r="M551" s="66" t="s">
        <v>1905</v>
      </c>
      <c r="N551" s="66" t="s">
        <v>1906</v>
      </c>
      <c r="O551" s="66" t="s">
        <v>36</v>
      </c>
      <c r="P551" s="66" t="s">
        <v>84</v>
      </c>
      <c r="Q551" s="66" t="s">
        <v>38</v>
      </c>
      <c r="R551" s="66" t="s">
        <v>226</v>
      </c>
      <c r="S551" s="70" t="s">
        <v>1979</v>
      </c>
      <c r="T551" s="70"/>
      <c r="U551" s="77"/>
      <c r="V551" s="77"/>
      <c r="W551" s="77"/>
      <c r="X551" s="77"/>
      <c r="Y551" s="77"/>
      <c r="Z551" s="77"/>
      <c r="AA551" s="78"/>
    </row>
    <row r="552" spans="1:27" s="79" customFormat="1" ht="101.5" x14ac:dyDescent="0.35">
      <c r="A552" s="68">
        <v>2132346285</v>
      </c>
      <c r="B552" s="68" t="s">
        <v>26</v>
      </c>
      <c r="C552" s="68" t="s">
        <v>142</v>
      </c>
      <c r="D552" s="68" t="s">
        <v>28</v>
      </c>
      <c r="E552" s="68" t="s">
        <v>143</v>
      </c>
      <c r="F552" s="68" t="s">
        <v>144</v>
      </c>
      <c r="G552" s="68">
        <v>37</v>
      </c>
      <c r="H552" s="68">
        <v>2018</v>
      </c>
      <c r="I552" s="68" t="s">
        <v>125</v>
      </c>
      <c r="J552" s="68" t="s">
        <v>32</v>
      </c>
      <c r="K552" s="68">
        <v>124</v>
      </c>
      <c r="L552" s="68" t="s">
        <v>1980</v>
      </c>
      <c r="M552" s="68" t="s">
        <v>1905</v>
      </c>
      <c r="N552" s="68" t="s">
        <v>1906</v>
      </c>
      <c r="O552" s="68" t="s">
        <v>36</v>
      </c>
      <c r="P552" s="68" t="s">
        <v>58</v>
      </c>
      <c r="Q552" s="68" t="s">
        <v>38</v>
      </c>
      <c r="R552" s="68" t="s">
        <v>1981</v>
      </c>
      <c r="S552" s="70" t="s">
        <v>1982</v>
      </c>
      <c r="T552" s="70"/>
      <c r="U552" s="80"/>
      <c r="V552" s="80"/>
      <c r="W552" s="80"/>
      <c r="X552" s="80"/>
      <c r="Y552" s="80"/>
      <c r="Z552" s="80"/>
      <c r="AA552" s="78"/>
    </row>
    <row r="553" spans="1:27" s="79" customFormat="1" ht="101.5" x14ac:dyDescent="0.35">
      <c r="A553" s="66">
        <v>2132346285</v>
      </c>
      <c r="B553" s="66" t="s">
        <v>26</v>
      </c>
      <c r="C553" s="66" t="s">
        <v>142</v>
      </c>
      <c r="D553" s="66" t="s">
        <v>28</v>
      </c>
      <c r="E553" s="66" t="s">
        <v>143</v>
      </c>
      <c r="F553" s="66" t="s">
        <v>144</v>
      </c>
      <c r="G553" s="66">
        <v>37</v>
      </c>
      <c r="H553" s="66">
        <v>2018</v>
      </c>
      <c r="I553" s="66" t="s">
        <v>125</v>
      </c>
      <c r="J553" s="66" t="s">
        <v>32</v>
      </c>
      <c r="K553" s="66">
        <v>131</v>
      </c>
      <c r="L553" s="66" t="s">
        <v>1983</v>
      </c>
      <c r="M553" s="66" t="s">
        <v>1905</v>
      </c>
      <c r="N553" s="66" t="s">
        <v>1906</v>
      </c>
      <c r="O553" s="66" t="s">
        <v>36</v>
      </c>
      <c r="P553" s="66" t="s">
        <v>58</v>
      </c>
      <c r="Q553" s="66" t="s">
        <v>38</v>
      </c>
      <c r="R553" s="66" t="s">
        <v>1984</v>
      </c>
      <c r="S553" s="70" t="s">
        <v>1985</v>
      </c>
      <c r="T553" s="70"/>
      <c r="U553" s="80"/>
      <c r="V553" s="80"/>
      <c r="W553" s="80"/>
      <c r="X553" s="80"/>
      <c r="Y553" s="80"/>
      <c r="Z553" s="80"/>
      <c r="AA553" s="78"/>
    </row>
    <row r="554" spans="1:27" s="79" customFormat="1" ht="72.5" x14ac:dyDescent="0.35">
      <c r="A554" s="68">
        <v>2132447295</v>
      </c>
      <c r="B554" s="68" t="s">
        <v>26</v>
      </c>
      <c r="C554" s="68" t="s">
        <v>238</v>
      </c>
      <c r="D554" s="68" t="s">
        <v>52</v>
      </c>
      <c r="E554" s="68" t="s">
        <v>239</v>
      </c>
      <c r="F554" s="68" t="s">
        <v>54</v>
      </c>
      <c r="G554" s="68">
        <v>1243</v>
      </c>
      <c r="H554" s="68">
        <v>2018</v>
      </c>
      <c r="I554" s="68" t="s">
        <v>44</v>
      </c>
      <c r="J554" s="68" t="s">
        <v>55</v>
      </c>
      <c r="K554" s="68">
        <v>90</v>
      </c>
      <c r="L554" s="68" t="s">
        <v>1986</v>
      </c>
      <c r="M554" s="68" t="s">
        <v>1905</v>
      </c>
      <c r="N554" s="68" t="s">
        <v>1906</v>
      </c>
      <c r="O554" s="68" t="s">
        <v>36</v>
      </c>
      <c r="P554" s="68" t="s">
        <v>58</v>
      </c>
      <c r="Q554" s="68" t="s">
        <v>38</v>
      </c>
      <c r="R554" s="68" t="s">
        <v>226</v>
      </c>
      <c r="S554" s="70" t="s">
        <v>1987</v>
      </c>
      <c r="T554" s="70"/>
      <c r="U554" s="80"/>
      <c r="V554" s="80"/>
      <c r="W554" s="80"/>
      <c r="X554" s="80"/>
      <c r="Y554" s="80"/>
      <c r="Z554" s="80"/>
      <c r="AA554" s="78"/>
    </row>
    <row r="555" spans="1:27" s="79" customFormat="1" ht="43.5" x14ac:dyDescent="0.35">
      <c r="A555" s="66">
        <v>2132536251</v>
      </c>
      <c r="B555" s="66" t="s">
        <v>26</v>
      </c>
      <c r="C555" s="66" t="s">
        <v>439</v>
      </c>
      <c r="D555" s="66" t="s">
        <v>72</v>
      </c>
      <c r="E555" s="66" t="s">
        <v>440</v>
      </c>
      <c r="F555" s="66" t="s">
        <v>441</v>
      </c>
      <c r="G555" s="66">
        <v>99</v>
      </c>
      <c r="H555" s="66">
        <v>2018</v>
      </c>
      <c r="I555" s="66" t="s">
        <v>125</v>
      </c>
      <c r="J555" s="66" t="s">
        <v>32</v>
      </c>
      <c r="K555" s="66">
        <v>35</v>
      </c>
      <c r="L555" s="66" t="s">
        <v>1988</v>
      </c>
      <c r="M555" s="66" t="s">
        <v>1905</v>
      </c>
      <c r="N555" s="66" t="s">
        <v>1906</v>
      </c>
      <c r="O555" s="66" t="s">
        <v>176</v>
      </c>
      <c r="P555" s="66" t="s">
        <v>582</v>
      </c>
      <c r="Q555" s="66" t="s">
        <v>442</v>
      </c>
      <c r="R555" s="66" t="s">
        <v>855</v>
      </c>
      <c r="S555" s="70" t="s">
        <v>1989</v>
      </c>
      <c r="T555" s="70" t="s">
        <v>1990</v>
      </c>
      <c r="U555" s="80"/>
      <c r="V555" s="80"/>
      <c r="W555" s="80"/>
      <c r="X555" s="80"/>
      <c r="Y555" s="80"/>
      <c r="Z555" s="80"/>
      <c r="AA555" s="78"/>
    </row>
    <row r="556" spans="1:27" s="79" customFormat="1" ht="58" x14ac:dyDescent="0.35">
      <c r="A556" s="68">
        <v>2132536251</v>
      </c>
      <c r="B556" s="68" t="s">
        <v>26</v>
      </c>
      <c r="C556" s="68" t="s">
        <v>439</v>
      </c>
      <c r="D556" s="68" t="s">
        <v>72</v>
      </c>
      <c r="E556" s="68" t="s">
        <v>440</v>
      </c>
      <c r="F556" s="68" t="s">
        <v>441</v>
      </c>
      <c r="G556" s="68">
        <v>99</v>
      </c>
      <c r="H556" s="68">
        <v>2018</v>
      </c>
      <c r="I556" s="68" t="s">
        <v>125</v>
      </c>
      <c r="J556" s="68" t="s">
        <v>32</v>
      </c>
      <c r="K556" s="68">
        <v>40</v>
      </c>
      <c r="L556" s="68" t="s">
        <v>1991</v>
      </c>
      <c r="M556" s="68" t="s">
        <v>1905</v>
      </c>
      <c r="N556" s="68" t="s">
        <v>1906</v>
      </c>
      <c r="O556" s="68" t="s">
        <v>57</v>
      </c>
      <c r="P556" s="68" t="s">
        <v>582</v>
      </c>
      <c r="Q556" s="68" t="s">
        <v>1992</v>
      </c>
      <c r="R556" s="68" t="s">
        <v>1993</v>
      </c>
      <c r="S556" s="70" t="s">
        <v>1994</v>
      </c>
      <c r="T556" s="70" t="s">
        <v>1995</v>
      </c>
      <c r="U556" s="77"/>
      <c r="V556" s="77"/>
      <c r="W556" s="77"/>
      <c r="X556" s="77"/>
      <c r="Y556" s="77"/>
      <c r="Z556" s="77"/>
      <c r="AA556" s="78"/>
    </row>
    <row r="557" spans="1:27" s="79" customFormat="1" ht="58" x14ac:dyDescent="0.35">
      <c r="A557" s="66">
        <v>2132536251</v>
      </c>
      <c r="B557" s="66" t="s">
        <v>26</v>
      </c>
      <c r="C557" s="66" t="s">
        <v>439</v>
      </c>
      <c r="D557" s="66" t="s">
        <v>72</v>
      </c>
      <c r="E557" s="66" t="s">
        <v>440</v>
      </c>
      <c r="F557" s="66" t="s">
        <v>441</v>
      </c>
      <c r="G557" s="66">
        <v>99</v>
      </c>
      <c r="H557" s="66">
        <v>2018</v>
      </c>
      <c r="I557" s="66" t="s">
        <v>125</v>
      </c>
      <c r="J557" s="66" t="s">
        <v>32</v>
      </c>
      <c r="K557" s="66">
        <v>93</v>
      </c>
      <c r="L557" s="66" t="s">
        <v>1996</v>
      </c>
      <c r="M557" s="66" t="s">
        <v>1905</v>
      </c>
      <c r="N557" s="66" t="s">
        <v>1906</v>
      </c>
      <c r="O557" s="66" t="s">
        <v>36</v>
      </c>
      <c r="P557" s="66" t="s">
        <v>48</v>
      </c>
      <c r="Q557" s="66" t="s">
        <v>38</v>
      </c>
      <c r="R557" s="66" t="s">
        <v>1997</v>
      </c>
      <c r="S557" s="70" t="s">
        <v>1998</v>
      </c>
      <c r="T557" s="70"/>
      <c r="U557" s="80"/>
      <c r="V557" s="80"/>
      <c r="W557" s="80"/>
      <c r="X557" s="80"/>
      <c r="Y557" s="80"/>
      <c r="Z557" s="80"/>
      <c r="AA557" s="78"/>
    </row>
    <row r="558" spans="1:27" s="79" customFormat="1" ht="43.5" x14ac:dyDescent="0.35">
      <c r="A558" s="68">
        <v>2132536251</v>
      </c>
      <c r="B558" s="68" t="s">
        <v>26</v>
      </c>
      <c r="C558" s="68" t="s">
        <v>439</v>
      </c>
      <c r="D558" s="68" t="s">
        <v>72</v>
      </c>
      <c r="E558" s="68" t="s">
        <v>440</v>
      </c>
      <c r="F558" s="68" t="s">
        <v>441</v>
      </c>
      <c r="G558" s="68">
        <v>99</v>
      </c>
      <c r="H558" s="68">
        <v>2018</v>
      </c>
      <c r="I558" s="68" t="s">
        <v>125</v>
      </c>
      <c r="J558" s="68" t="s">
        <v>32</v>
      </c>
      <c r="K558" s="68">
        <v>98</v>
      </c>
      <c r="L558" s="68" t="s">
        <v>1999</v>
      </c>
      <c r="M558" s="68" t="s">
        <v>1905</v>
      </c>
      <c r="N558" s="68" t="s">
        <v>1906</v>
      </c>
      <c r="O558" s="68" t="s">
        <v>36</v>
      </c>
      <c r="P558" s="68" t="s">
        <v>84</v>
      </c>
      <c r="Q558" s="68" t="s">
        <v>38</v>
      </c>
      <c r="R558" s="68" t="s">
        <v>2000</v>
      </c>
      <c r="S558" s="70" t="s">
        <v>2001</v>
      </c>
      <c r="T558" s="70"/>
      <c r="U558" s="80"/>
      <c r="V558" s="80"/>
      <c r="W558" s="80"/>
      <c r="X558" s="80"/>
      <c r="Y558" s="80"/>
      <c r="Z558" s="80"/>
      <c r="AA558" s="78"/>
    </row>
    <row r="559" spans="1:27" s="79" customFormat="1" ht="188.5" x14ac:dyDescent="0.35">
      <c r="A559" s="66">
        <v>2132770720</v>
      </c>
      <c r="B559" s="66" t="s">
        <v>26</v>
      </c>
      <c r="C559" s="66" t="s">
        <v>1517</v>
      </c>
      <c r="D559" s="66" t="s">
        <v>98</v>
      </c>
      <c r="E559" s="66" t="s">
        <v>1518</v>
      </c>
      <c r="F559" s="66" t="s">
        <v>43</v>
      </c>
      <c r="G559" s="66">
        <v>118</v>
      </c>
      <c r="H559" s="66">
        <v>2019</v>
      </c>
      <c r="I559" s="66" t="s">
        <v>44</v>
      </c>
      <c r="J559" s="66" t="s">
        <v>1519</v>
      </c>
      <c r="K559" s="66">
        <v>42</v>
      </c>
      <c r="L559" s="66" t="s">
        <v>2002</v>
      </c>
      <c r="M559" s="66" t="s">
        <v>1905</v>
      </c>
      <c r="N559" s="66" t="s">
        <v>1906</v>
      </c>
      <c r="O559" s="66" t="s">
        <v>36</v>
      </c>
      <c r="P559" s="66" t="s">
        <v>84</v>
      </c>
      <c r="Q559" s="66" t="s">
        <v>38</v>
      </c>
      <c r="R559" s="66" t="s">
        <v>38</v>
      </c>
      <c r="S559" s="70" t="s">
        <v>2003</v>
      </c>
      <c r="T559" s="70"/>
      <c r="U559" s="77"/>
      <c r="V559" s="77"/>
      <c r="W559" s="77"/>
      <c r="X559" s="77"/>
      <c r="Y559" s="77"/>
      <c r="Z559" s="77"/>
      <c r="AA559" s="78"/>
    </row>
    <row r="560" spans="1:27" s="79" customFormat="1" ht="43.5" x14ac:dyDescent="0.35">
      <c r="A560" s="68">
        <v>2132770720</v>
      </c>
      <c r="B560" s="68" t="s">
        <v>26</v>
      </c>
      <c r="C560" s="68" t="s">
        <v>1517</v>
      </c>
      <c r="D560" s="68" t="s">
        <v>98</v>
      </c>
      <c r="E560" s="68" t="s">
        <v>1518</v>
      </c>
      <c r="F560" s="68" t="s">
        <v>43</v>
      </c>
      <c r="G560" s="68">
        <v>118</v>
      </c>
      <c r="H560" s="68">
        <v>2019</v>
      </c>
      <c r="I560" s="68" t="s">
        <v>44</v>
      </c>
      <c r="J560" s="68" t="s">
        <v>1519</v>
      </c>
      <c r="K560" s="68">
        <v>43</v>
      </c>
      <c r="L560" s="68" t="s">
        <v>2004</v>
      </c>
      <c r="M560" s="68" t="s">
        <v>1905</v>
      </c>
      <c r="N560" s="68" t="s">
        <v>1906</v>
      </c>
      <c r="O560" s="68" t="s">
        <v>36</v>
      </c>
      <c r="P560" s="68" t="s">
        <v>84</v>
      </c>
      <c r="Q560" s="68" t="s">
        <v>38</v>
      </c>
      <c r="R560" s="68" t="s">
        <v>38</v>
      </c>
      <c r="S560" s="70" t="s">
        <v>2005</v>
      </c>
      <c r="T560" s="70"/>
      <c r="U560" s="80"/>
      <c r="V560" s="80"/>
      <c r="W560" s="80"/>
      <c r="X560" s="80"/>
      <c r="Y560" s="80"/>
      <c r="Z560" s="80"/>
      <c r="AA560" s="78"/>
    </row>
    <row r="561" spans="1:27" s="79" customFormat="1" ht="143" customHeight="1" x14ac:dyDescent="0.35">
      <c r="A561" s="66">
        <v>2138417146</v>
      </c>
      <c r="B561" s="66" t="s">
        <v>26</v>
      </c>
      <c r="C561" s="66" t="s">
        <v>79</v>
      </c>
      <c r="D561" s="66" t="s">
        <v>72</v>
      </c>
      <c r="E561" s="66" t="s">
        <v>80</v>
      </c>
      <c r="F561" s="66" t="s">
        <v>81</v>
      </c>
      <c r="G561" s="66">
        <v>83</v>
      </c>
      <c r="H561" s="66">
        <v>2019</v>
      </c>
      <c r="I561" s="66" t="s">
        <v>82</v>
      </c>
      <c r="J561" s="66" t="s">
        <v>32</v>
      </c>
      <c r="K561" s="66">
        <v>32</v>
      </c>
      <c r="L561" s="66" t="s">
        <v>2006</v>
      </c>
      <c r="M561" s="66" t="s">
        <v>1905</v>
      </c>
      <c r="N561" s="66" t="s">
        <v>1906</v>
      </c>
      <c r="O561" s="66" t="s">
        <v>57</v>
      </c>
      <c r="P561" s="66" t="s">
        <v>58</v>
      </c>
      <c r="Q561" s="66" t="s">
        <v>1153</v>
      </c>
      <c r="R561" s="66" t="s">
        <v>2007</v>
      </c>
      <c r="S561" s="70" t="s">
        <v>2008</v>
      </c>
      <c r="T561" s="70" t="s">
        <v>2009</v>
      </c>
      <c r="U561" s="80" t="s">
        <v>2010</v>
      </c>
      <c r="V561" s="80" t="s">
        <v>2011</v>
      </c>
      <c r="W561" s="80" t="s">
        <v>2012</v>
      </c>
      <c r="X561" s="80"/>
      <c r="Y561" s="80"/>
      <c r="Z561" s="80"/>
      <c r="AA561" s="78"/>
    </row>
    <row r="562" spans="1:27" s="79" customFormat="1" ht="94.5" customHeight="1" x14ac:dyDescent="0.35">
      <c r="A562" s="68">
        <v>2138417146</v>
      </c>
      <c r="B562" s="68" t="s">
        <v>26</v>
      </c>
      <c r="C562" s="68" t="s">
        <v>79</v>
      </c>
      <c r="D562" s="68" t="s">
        <v>72</v>
      </c>
      <c r="E562" s="68" t="s">
        <v>80</v>
      </c>
      <c r="F562" s="68" t="s">
        <v>81</v>
      </c>
      <c r="G562" s="68">
        <v>83</v>
      </c>
      <c r="H562" s="68">
        <v>2019</v>
      </c>
      <c r="I562" s="68" t="s">
        <v>82</v>
      </c>
      <c r="J562" s="68" t="s">
        <v>32</v>
      </c>
      <c r="K562" s="68">
        <v>34</v>
      </c>
      <c r="L562" s="68" t="s">
        <v>2013</v>
      </c>
      <c r="M562" s="68" t="s">
        <v>1905</v>
      </c>
      <c r="N562" s="68" t="s">
        <v>1906</v>
      </c>
      <c r="O562" s="68" t="s">
        <v>57</v>
      </c>
      <c r="P562" s="68" t="s">
        <v>58</v>
      </c>
      <c r="Q562" s="68" t="s">
        <v>2014</v>
      </c>
      <c r="R562" s="68" t="s">
        <v>2015</v>
      </c>
      <c r="S562" s="70" t="s">
        <v>2016</v>
      </c>
      <c r="T562" s="70" t="s">
        <v>2017</v>
      </c>
      <c r="U562" s="77" t="s">
        <v>2018</v>
      </c>
      <c r="V562" s="77" t="s">
        <v>2019</v>
      </c>
      <c r="W562" s="77" t="s">
        <v>2020</v>
      </c>
      <c r="X562" s="77"/>
      <c r="Y562" s="77"/>
      <c r="Z562" s="77"/>
      <c r="AA562" s="78"/>
    </row>
    <row r="563" spans="1:27" s="79" customFormat="1" ht="73.5" customHeight="1" x14ac:dyDescent="0.35">
      <c r="A563" s="66">
        <v>2138417146</v>
      </c>
      <c r="B563" s="66" t="s">
        <v>26</v>
      </c>
      <c r="C563" s="66" t="s">
        <v>79</v>
      </c>
      <c r="D563" s="66" t="s">
        <v>72</v>
      </c>
      <c r="E563" s="66" t="s">
        <v>80</v>
      </c>
      <c r="F563" s="66" t="s">
        <v>81</v>
      </c>
      <c r="G563" s="66">
        <v>83</v>
      </c>
      <c r="H563" s="66">
        <v>2019</v>
      </c>
      <c r="I563" s="66" t="s">
        <v>82</v>
      </c>
      <c r="J563" s="66" t="s">
        <v>32</v>
      </c>
      <c r="K563" s="66">
        <v>37</v>
      </c>
      <c r="L563" s="66" t="s">
        <v>2021</v>
      </c>
      <c r="M563" s="66" t="s">
        <v>1905</v>
      </c>
      <c r="N563" s="66" t="s">
        <v>1906</v>
      </c>
      <c r="O563" s="66" t="s">
        <v>57</v>
      </c>
      <c r="P563" s="66" t="s">
        <v>58</v>
      </c>
      <c r="Q563" s="66" t="s">
        <v>1992</v>
      </c>
      <c r="R563" s="66" t="s">
        <v>2022</v>
      </c>
      <c r="S563" s="70" t="s">
        <v>2023</v>
      </c>
      <c r="T563" s="70" t="s">
        <v>2024</v>
      </c>
      <c r="U563" s="80" t="s">
        <v>2025</v>
      </c>
      <c r="V563" s="80" t="s">
        <v>2026</v>
      </c>
      <c r="W563" s="80" t="s">
        <v>2027</v>
      </c>
      <c r="X563" s="80"/>
      <c r="Y563" s="80"/>
      <c r="Z563" s="80"/>
      <c r="AA563" s="78"/>
    </row>
    <row r="564" spans="1:27" s="79" customFormat="1" ht="107" customHeight="1" x14ac:dyDescent="0.35">
      <c r="A564" s="68">
        <v>2138417146</v>
      </c>
      <c r="B564" s="68" t="s">
        <v>26</v>
      </c>
      <c r="C564" s="68" t="s">
        <v>79</v>
      </c>
      <c r="D564" s="68" t="s">
        <v>72</v>
      </c>
      <c r="E564" s="68" t="s">
        <v>80</v>
      </c>
      <c r="F564" s="68" t="s">
        <v>81</v>
      </c>
      <c r="G564" s="68">
        <v>83</v>
      </c>
      <c r="H564" s="68">
        <v>2019</v>
      </c>
      <c r="I564" s="68" t="s">
        <v>82</v>
      </c>
      <c r="J564" s="68" t="s">
        <v>32</v>
      </c>
      <c r="K564" s="68">
        <v>37</v>
      </c>
      <c r="L564" s="68" t="s">
        <v>2028</v>
      </c>
      <c r="M564" s="68" t="s">
        <v>1905</v>
      </c>
      <c r="N564" s="68" t="s">
        <v>1906</v>
      </c>
      <c r="O564" s="68" t="s">
        <v>57</v>
      </c>
      <c r="P564" s="68" t="s">
        <v>37</v>
      </c>
      <c r="Q564" s="68" t="s">
        <v>1153</v>
      </c>
      <c r="R564" s="68" t="s">
        <v>2007</v>
      </c>
      <c r="S564" s="70" t="s">
        <v>2029</v>
      </c>
      <c r="T564" s="70" t="s">
        <v>2030</v>
      </c>
      <c r="U564" s="77" t="s">
        <v>2031</v>
      </c>
      <c r="V564" s="77" t="s">
        <v>2032</v>
      </c>
      <c r="W564" s="77" t="s">
        <v>2033</v>
      </c>
      <c r="X564" s="77"/>
      <c r="Y564" s="77"/>
      <c r="Z564" s="77"/>
      <c r="AA564" s="78"/>
    </row>
    <row r="565" spans="1:27" s="79" customFormat="1" ht="78" customHeight="1" x14ac:dyDescent="0.35">
      <c r="A565" s="66">
        <v>2138417146</v>
      </c>
      <c r="B565" s="66" t="s">
        <v>26</v>
      </c>
      <c r="C565" s="66" t="s">
        <v>79</v>
      </c>
      <c r="D565" s="66" t="s">
        <v>72</v>
      </c>
      <c r="E565" s="66" t="s">
        <v>80</v>
      </c>
      <c r="F565" s="66" t="s">
        <v>81</v>
      </c>
      <c r="G565" s="66">
        <v>83</v>
      </c>
      <c r="H565" s="66">
        <v>2019</v>
      </c>
      <c r="I565" s="66" t="s">
        <v>82</v>
      </c>
      <c r="J565" s="66" t="s">
        <v>32</v>
      </c>
      <c r="K565" s="66">
        <v>39</v>
      </c>
      <c r="L565" s="66" t="s">
        <v>2034</v>
      </c>
      <c r="M565" s="66" t="s">
        <v>1905</v>
      </c>
      <c r="N565" s="66" t="s">
        <v>1906</v>
      </c>
      <c r="O565" s="66" t="s">
        <v>176</v>
      </c>
      <c r="P565" s="66" t="s">
        <v>1028</v>
      </c>
      <c r="Q565" s="66" t="s">
        <v>1153</v>
      </c>
      <c r="R565" s="66" t="s">
        <v>2007</v>
      </c>
      <c r="S565" s="70" t="s">
        <v>2035</v>
      </c>
      <c r="T565" s="70" t="s">
        <v>2036</v>
      </c>
      <c r="U565" s="80" t="s">
        <v>2037</v>
      </c>
      <c r="V565" s="80" t="s">
        <v>2038</v>
      </c>
      <c r="W565" s="80" t="s">
        <v>2039</v>
      </c>
      <c r="X565" s="80"/>
      <c r="Y565" s="80"/>
      <c r="Z565" s="80"/>
      <c r="AA565" s="78"/>
    </row>
    <row r="566" spans="1:27" s="79" customFormat="1" ht="58" x14ac:dyDescent="0.35">
      <c r="A566" s="68">
        <v>2139054175</v>
      </c>
      <c r="B566" s="68" t="s">
        <v>26</v>
      </c>
      <c r="C566" s="68" t="s">
        <v>91</v>
      </c>
      <c r="D566" s="68" t="s">
        <v>92</v>
      </c>
      <c r="E566" s="68" t="s">
        <v>93</v>
      </c>
      <c r="F566" s="68" t="s">
        <v>43</v>
      </c>
      <c r="G566" s="68">
        <v>65</v>
      </c>
      <c r="H566" s="68">
        <v>2020</v>
      </c>
      <c r="I566" s="68" t="s">
        <v>44</v>
      </c>
      <c r="J566" s="68" t="s">
        <v>74</v>
      </c>
      <c r="K566" s="68">
        <v>145</v>
      </c>
      <c r="L566" s="68" t="s">
        <v>2040</v>
      </c>
      <c r="M566" s="68" t="s">
        <v>1905</v>
      </c>
      <c r="N566" s="68" t="s">
        <v>1906</v>
      </c>
      <c r="O566" s="68" t="s">
        <v>36</v>
      </c>
      <c r="P566" s="68" t="s">
        <v>58</v>
      </c>
      <c r="Q566" s="68" t="s">
        <v>38</v>
      </c>
      <c r="R566" s="68" t="s">
        <v>38</v>
      </c>
      <c r="S566" s="70" t="s">
        <v>2041</v>
      </c>
      <c r="T566" s="70"/>
      <c r="U566" s="77"/>
      <c r="V566" s="77"/>
      <c r="W566" s="77"/>
      <c r="X566" s="77"/>
      <c r="Y566" s="77"/>
      <c r="Z566" s="77"/>
      <c r="AA566" s="78"/>
    </row>
    <row r="567" spans="1:27" s="79" customFormat="1" ht="58" x14ac:dyDescent="0.35">
      <c r="A567" s="66">
        <v>2141074139</v>
      </c>
      <c r="B567" s="66" t="s">
        <v>26</v>
      </c>
      <c r="C567" s="66" t="s">
        <v>461</v>
      </c>
      <c r="D567" s="66" t="s">
        <v>52</v>
      </c>
      <c r="E567" s="66" t="s">
        <v>462</v>
      </c>
      <c r="F567" s="66" t="s">
        <v>54</v>
      </c>
      <c r="G567" s="66">
        <v>1112</v>
      </c>
      <c r="H567" s="66">
        <v>2019</v>
      </c>
      <c r="I567" s="66" t="s">
        <v>44</v>
      </c>
      <c r="J567" s="66" t="s">
        <v>55</v>
      </c>
      <c r="K567" s="66">
        <v>24</v>
      </c>
      <c r="L567" s="66" t="s">
        <v>2042</v>
      </c>
      <c r="M567" s="66" t="s">
        <v>1905</v>
      </c>
      <c r="N567" s="66" t="s">
        <v>1906</v>
      </c>
      <c r="O567" s="66" t="s">
        <v>57</v>
      </c>
      <c r="P567" s="66" t="s">
        <v>58</v>
      </c>
      <c r="Q567" s="66" t="s">
        <v>2043</v>
      </c>
      <c r="R567" s="66" t="s">
        <v>2044</v>
      </c>
      <c r="S567" s="70" t="s">
        <v>2045</v>
      </c>
      <c r="T567" s="70" t="s">
        <v>2046</v>
      </c>
      <c r="U567" s="80"/>
      <c r="V567" s="80"/>
      <c r="W567" s="80"/>
      <c r="X567" s="80"/>
      <c r="Y567" s="80"/>
      <c r="Z567" s="80"/>
      <c r="AA567" s="78"/>
    </row>
    <row r="568" spans="1:27" s="79" customFormat="1" ht="58" x14ac:dyDescent="0.35">
      <c r="A568" s="68">
        <v>2141074139</v>
      </c>
      <c r="B568" s="68" t="s">
        <v>26</v>
      </c>
      <c r="C568" s="68" t="s">
        <v>461</v>
      </c>
      <c r="D568" s="68" t="s">
        <v>52</v>
      </c>
      <c r="E568" s="68" t="s">
        <v>462</v>
      </c>
      <c r="F568" s="68" t="s">
        <v>54</v>
      </c>
      <c r="G568" s="68">
        <v>1112</v>
      </c>
      <c r="H568" s="68">
        <v>2019</v>
      </c>
      <c r="I568" s="68" t="s">
        <v>44</v>
      </c>
      <c r="J568" s="68" t="s">
        <v>55</v>
      </c>
      <c r="K568" s="68">
        <v>27</v>
      </c>
      <c r="L568" s="68" t="s">
        <v>2047</v>
      </c>
      <c r="M568" s="68" t="s">
        <v>1905</v>
      </c>
      <c r="N568" s="68" t="s">
        <v>1906</v>
      </c>
      <c r="O568" s="68" t="s">
        <v>57</v>
      </c>
      <c r="P568" s="68" t="s">
        <v>58</v>
      </c>
      <c r="Q568" s="68" t="s">
        <v>2043</v>
      </c>
      <c r="R568" s="68" t="s">
        <v>2048</v>
      </c>
      <c r="S568" s="70" t="s">
        <v>2049</v>
      </c>
      <c r="T568" s="70" t="s">
        <v>2050</v>
      </c>
      <c r="U568" s="77"/>
      <c r="V568" s="77"/>
      <c r="W568" s="77"/>
      <c r="X568" s="77"/>
      <c r="Y568" s="77"/>
      <c r="Z568" s="77"/>
      <c r="AA568" s="78"/>
    </row>
    <row r="569" spans="1:27" s="79" customFormat="1" ht="58" x14ac:dyDescent="0.35">
      <c r="A569" s="66">
        <v>2141074139</v>
      </c>
      <c r="B569" s="66" t="s">
        <v>26</v>
      </c>
      <c r="C569" s="66" t="s">
        <v>461</v>
      </c>
      <c r="D569" s="66" t="s">
        <v>52</v>
      </c>
      <c r="E569" s="66" t="s">
        <v>462</v>
      </c>
      <c r="F569" s="66" t="s">
        <v>54</v>
      </c>
      <c r="G569" s="66">
        <v>1112</v>
      </c>
      <c r="H569" s="66">
        <v>2019</v>
      </c>
      <c r="I569" s="66" t="s">
        <v>44</v>
      </c>
      <c r="J569" s="66" t="s">
        <v>55</v>
      </c>
      <c r="K569" s="66">
        <v>85</v>
      </c>
      <c r="L569" s="66" t="s">
        <v>2051</v>
      </c>
      <c r="M569" s="66" t="s">
        <v>1905</v>
      </c>
      <c r="N569" s="66" t="s">
        <v>1906</v>
      </c>
      <c r="O569" s="66" t="s">
        <v>36</v>
      </c>
      <c r="P569" s="66" t="s">
        <v>58</v>
      </c>
      <c r="Q569" s="66" t="s">
        <v>38</v>
      </c>
      <c r="R569" s="66" t="s">
        <v>2052</v>
      </c>
      <c r="S569" s="70" t="s">
        <v>2053</v>
      </c>
      <c r="T569" s="70"/>
      <c r="U569" s="80"/>
      <c r="V569" s="80"/>
      <c r="W569" s="80"/>
      <c r="X569" s="80"/>
      <c r="Y569" s="80"/>
      <c r="Z569" s="80"/>
      <c r="AA569" s="78"/>
    </row>
    <row r="570" spans="1:27" s="79" customFormat="1" ht="43.5" x14ac:dyDescent="0.35">
      <c r="A570" s="68">
        <v>2141074139</v>
      </c>
      <c r="B570" s="68" t="s">
        <v>26</v>
      </c>
      <c r="C570" s="68" t="s">
        <v>461</v>
      </c>
      <c r="D570" s="68" t="s">
        <v>52</v>
      </c>
      <c r="E570" s="68" t="s">
        <v>462</v>
      </c>
      <c r="F570" s="68" t="s">
        <v>54</v>
      </c>
      <c r="G570" s="68">
        <v>1112</v>
      </c>
      <c r="H570" s="68">
        <v>2019</v>
      </c>
      <c r="I570" s="68" t="s">
        <v>44</v>
      </c>
      <c r="J570" s="68" t="s">
        <v>55</v>
      </c>
      <c r="K570" s="68">
        <v>89</v>
      </c>
      <c r="L570" s="68" t="s">
        <v>2054</v>
      </c>
      <c r="M570" s="68" t="s">
        <v>1905</v>
      </c>
      <c r="N570" s="68" t="s">
        <v>1906</v>
      </c>
      <c r="O570" s="68" t="s">
        <v>36</v>
      </c>
      <c r="P570" s="68" t="s">
        <v>58</v>
      </c>
      <c r="Q570" s="68" t="s">
        <v>38</v>
      </c>
      <c r="R570" s="68" t="s">
        <v>1703</v>
      </c>
      <c r="S570" s="70" t="s">
        <v>2055</v>
      </c>
      <c r="T570" s="70"/>
      <c r="U570" s="80"/>
      <c r="V570" s="80"/>
      <c r="W570" s="80"/>
      <c r="X570" s="80"/>
      <c r="Y570" s="80"/>
      <c r="Z570" s="80"/>
      <c r="AA570" s="78"/>
    </row>
    <row r="571" spans="1:27" s="79" customFormat="1" ht="87" x14ac:dyDescent="0.35">
      <c r="A571" s="66">
        <v>2142266195</v>
      </c>
      <c r="B571" s="66" t="s">
        <v>26</v>
      </c>
      <c r="C571" s="66" t="s">
        <v>304</v>
      </c>
      <c r="D571" s="66" t="s">
        <v>52</v>
      </c>
      <c r="E571" s="66" t="s">
        <v>305</v>
      </c>
      <c r="F571" s="66" t="s">
        <v>54</v>
      </c>
      <c r="G571" s="66">
        <v>193</v>
      </c>
      <c r="H571" s="66">
        <v>2020</v>
      </c>
      <c r="I571" s="66" t="s">
        <v>44</v>
      </c>
      <c r="J571" s="66" t="s">
        <v>55</v>
      </c>
      <c r="K571" s="66">
        <v>102</v>
      </c>
      <c r="L571" s="66" t="s">
        <v>2056</v>
      </c>
      <c r="M571" s="66" t="s">
        <v>1905</v>
      </c>
      <c r="N571" s="66" t="s">
        <v>1906</v>
      </c>
      <c r="O571" s="66" t="s">
        <v>36</v>
      </c>
      <c r="P571" s="66" t="s">
        <v>58</v>
      </c>
      <c r="Q571" s="66" t="s">
        <v>38</v>
      </c>
      <c r="R571" s="66" t="s">
        <v>1818</v>
      </c>
      <c r="S571" s="70" t="s">
        <v>2057</v>
      </c>
      <c r="T571" s="70"/>
      <c r="U571" s="80"/>
      <c r="V571" s="80"/>
      <c r="W571" s="80"/>
      <c r="X571" s="80"/>
      <c r="Y571" s="80"/>
      <c r="Z571" s="80"/>
      <c r="AA571" s="78"/>
    </row>
    <row r="572" spans="1:27" s="79" customFormat="1" ht="43.5" x14ac:dyDescent="0.35">
      <c r="A572" s="68">
        <v>2142266195</v>
      </c>
      <c r="B572" s="68" t="s">
        <v>26</v>
      </c>
      <c r="C572" s="68" t="s">
        <v>304</v>
      </c>
      <c r="D572" s="68" t="s">
        <v>52</v>
      </c>
      <c r="E572" s="68" t="s">
        <v>305</v>
      </c>
      <c r="F572" s="68" t="s">
        <v>54</v>
      </c>
      <c r="G572" s="68">
        <v>193</v>
      </c>
      <c r="H572" s="68">
        <v>2020</v>
      </c>
      <c r="I572" s="68" t="s">
        <v>44</v>
      </c>
      <c r="J572" s="68" t="s">
        <v>55</v>
      </c>
      <c r="K572" s="68">
        <v>105</v>
      </c>
      <c r="L572" s="68" t="s">
        <v>2058</v>
      </c>
      <c r="M572" s="68" t="s">
        <v>1905</v>
      </c>
      <c r="N572" s="68" t="s">
        <v>1906</v>
      </c>
      <c r="O572" s="68" t="s">
        <v>36</v>
      </c>
      <c r="P572" s="68" t="s">
        <v>58</v>
      </c>
      <c r="Q572" s="68" t="s">
        <v>38</v>
      </c>
      <c r="R572" s="68" t="s">
        <v>1993</v>
      </c>
      <c r="S572" s="70" t="s">
        <v>2059</v>
      </c>
      <c r="T572" s="70"/>
      <c r="U572" s="80"/>
      <c r="V572" s="80"/>
      <c r="W572" s="80"/>
      <c r="X572" s="80"/>
      <c r="Y572" s="80"/>
      <c r="Z572" s="80"/>
      <c r="AA572" s="78"/>
    </row>
    <row r="573" spans="1:27" s="79" customFormat="1" ht="29" x14ac:dyDescent="0.35">
      <c r="A573" s="66">
        <v>2142846510</v>
      </c>
      <c r="B573" s="66" t="s">
        <v>26</v>
      </c>
      <c r="C573" s="66" t="s">
        <v>365</v>
      </c>
      <c r="D573" s="66" t="s">
        <v>28</v>
      </c>
      <c r="E573" s="66" t="s">
        <v>366</v>
      </c>
      <c r="F573" s="66" t="s">
        <v>43</v>
      </c>
      <c r="G573" s="66">
        <v>25</v>
      </c>
      <c r="H573" s="66">
        <v>2020</v>
      </c>
      <c r="I573" s="66" t="s">
        <v>44</v>
      </c>
      <c r="J573" s="66" t="s">
        <v>173</v>
      </c>
      <c r="K573" s="66">
        <v>60</v>
      </c>
      <c r="L573" s="66" t="s">
        <v>2060</v>
      </c>
      <c r="M573" s="66" t="s">
        <v>1905</v>
      </c>
      <c r="N573" s="66" t="s">
        <v>1906</v>
      </c>
      <c r="O573" s="66" t="s">
        <v>36</v>
      </c>
      <c r="P573" s="66" t="s">
        <v>58</v>
      </c>
      <c r="Q573" s="66" t="s">
        <v>38</v>
      </c>
      <c r="R573" s="66" t="s">
        <v>2061</v>
      </c>
      <c r="S573" s="70" t="s">
        <v>2062</v>
      </c>
      <c r="T573" s="70"/>
      <c r="U573" s="77"/>
      <c r="V573" s="77"/>
      <c r="W573" s="77"/>
      <c r="X573" s="77"/>
      <c r="Y573" s="77"/>
      <c r="Z573" s="77"/>
      <c r="AA573" s="78"/>
    </row>
    <row r="574" spans="1:27" s="79" customFormat="1" ht="43.5" x14ac:dyDescent="0.35">
      <c r="A574" s="68">
        <v>2142846510</v>
      </c>
      <c r="B574" s="68" t="s">
        <v>26</v>
      </c>
      <c r="C574" s="68" t="s">
        <v>365</v>
      </c>
      <c r="D574" s="68" t="s">
        <v>28</v>
      </c>
      <c r="E574" s="68" t="s">
        <v>366</v>
      </c>
      <c r="F574" s="68" t="s">
        <v>43</v>
      </c>
      <c r="G574" s="68">
        <v>25</v>
      </c>
      <c r="H574" s="68">
        <v>2020</v>
      </c>
      <c r="I574" s="68" t="s">
        <v>44</v>
      </c>
      <c r="J574" s="68" t="s">
        <v>173</v>
      </c>
      <c r="K574" s="68">
        <v>65</v>
      </c>
      <c r="L574" s="68" t="s">
        <v>2063</v>
      </c>
      <c r="M574" s="68" t="s">
        <v>1905</v>
      </c>
      <c r="N574" s="68" t="s">
        <v>1906</v>
      </c>
      <c r="O574" s="68" t="s">
        <v>36</v>
      </c>
      <c r="P574" s="68" t="s">
        <v>58</v>
      </c>
      <c r="Q574" s="68" t="s">
        <v>38</v>
      </c>
      <c r="R574" s="68" t="s">
        <v>2064</v>
      </c>
      <c r="S574" s="70" t="s">
        <v>2065</v>
      </c>
      <c r="T574" s="70"/>
      <c r="U574" s="80"/>
      <c r="V574" s="80"/>
      <c r="W574" s="80"/>
      <c r="X574" s="80"/>
      <c r="Y574" s="80"/>
      <c r="Z574" s="80"/>
      <c r="AA574" s="78"/>
    </row>
    <row r="575" spans="1:27" s="79" customFormat="1" ht="29" x14ac:dyDescent="0.35">
      <c r="A575" s="66">
        <v>2142846510</v>
      </c>
      <c r="B575" s="66" t="s">
        <v>26</v>
      </c>
      <c r="C575" s="66" t="s">
        <v>365</v>
      </c>
      <c r="D575" s="66" t="s">
        <v>28</v>
      </c>
      <c r="E575" s="66" t="s">
        <v>366</v>
      </c>
      <c r="F575" s="66" t="s">
        <v>43</v>
      </c>
      <c r="G575" s="66">
        <v>25</v>
      </c>
      <c r="H575" s="66">
        <v>2020</v>
      </c>
      <c r="I575" s="66" t="s">
        <v>44</v>
      </c>
      <c r="J575" s="66" t="s">
        <v>173</v>
      </c>
      <c r="K575" s="66">
        <v>66</v>
      </c>
      <c r="L575" s="66" t="s">
        <v>1983</v>
      </c>
      <c r="M575" s="66" t="s">
        <v>1905</v>
      </c>
      <c r="N575" s="66" t="s">
        <v>1906</v>
      </c>
      <c r="O575" s="66" t="s">
        <v>36</v>
      </c>
      <c r="P575" s="66" t="s">
        <v>58</v>
      </c>
      <c r="Q575" s="66" t="s">
        <v>38</v>
      </c>
      <c r="R575" s="66" t="s">
        <v>2066</v>
      </c>
      <c r="S575" s="70" t="s">
        <v>2067</v>
      </c>
      <c r="T575" s="70"/>
      <c r="U575" s="80"/>
      <c r="V575" s="80"/>
      <c r="W575" s="80"/>
      <c r="X575" s="80"/>
      <c r="Y575" s="80"/>
      <c r="Z575" s="80"/>
      <c r="AA575" s="78"/>
    </row>
    <row r="576" spans="1:27" s="79" customFormat="1" ht="65" customHeight="1" x14ac:dyDescent="0.35">
      <c r="A576" s="68">
        <v>2143304007</v>
      </c>
      <c r="B576" s="68" t="s">
        <v>26</v>
      </c>
      <c r="C576" s="68" t="s">
        <v>246</v>
      </c>
      <c r="D576" s="68" t="s">
        <v>247</v>
      </c>
      <c r="E576" s="68" t="s">
        <v>248</v>
      </c>
      <c r="F576" s="68" t="s">
        <v>54</v>
      </c>
      <c r="G576" s="68">
        <v>55</v>
      </c>
      <c r="H576" s="68">
        <v>2021</v>
      </c>
      <c r="I576" s="68" t="s">
        <v>44</v>
      </c>
      <c r="J576" s="68" t="s">
        <v>55</v>
      </c>
      <c r="K576" s="68">
        <v>148</v>
      </c>
      <c r="L576" s="68" t="s">
        <v>2068</v>
      </c>
      <c r="M576" s="68" t="s">
        <v>1905</v>
      </c>
      <c r="N576" s="68" t="s">
        <v>2069</v>
      </c>
      <c r="O576" s="68" t="s">
        <v>36</v>
      </c>
      <c r="P576" s="68" t="s">
        <v>134</v>
      </c>
      <c r="Q576" s="68" t="s">
        <v>38</v>
      </c>
      <c r="R576" s="68" t="s">
        <v>38</v>
      </c>
      <c r="S576" s="70" t="s">
        <v>2070</v>
      </c>
      <c r="T576" s="70"/>
      <c r="U576" s="80" t="s">
        <v>2071</v>
      </c>
      <c r="V576" s="80" t="s">
        <v>2072</v>
      </c>
      <c r="W576" s="80" t="s">
        <v>2073</v>
      </c>
      <c r="X576" s="80"/>
      <c r="Y576" s="80"/>
      <c r="Z576" s="80"/>
      <c r="AA576" s="78"/>
    </row>
    <row r="577" spans="1:27" s="79" customFormat="1" ht="250.5" customHeight="1" x14ac:dyDescent="0.35">
      <c r="A577" s="66">
        <v>2143304007</v>
      </c>
      <c r="B577" s="66" t="s">
        <v>26</v>
      </c>
      <c r="C577" s="66" t="s">
        <v>246</v>
      </c>
      <c r="D577" s="66" t="s">
        <v>247</v>
      </c>
      <c r="E577" s="66" t="s">
        <v>248</v>
      </c>
      <c r="F577" s="66" t="s">
        <v>54</v>
      </c>
      <c r="G577" s="66">
        <v>55</v>
      </c>
      <c r="H577" s="66">
        <v>2021</v>
      </c>
      <c r="I577" s="66" t="s">
        <v>44</v>
      </c>
      <c r="J577" s="66" t="s">
        <v>55</v>
      </c>
      <c r="K577" s="66">
        <v>154</v>
      </c>
      <c r="L577" s="66" t="s">
        <v>2074</v>
      </c>
      <c r="M577" s="66" t="s">
        <v>1905</v>
      </c>
      <c r="N577" s="66" t="s">
        <v>1906</v>
      </c>
      <c r="O577" s="66" t="s">
        <v>36</v>
      </c>
      <c r="P577" s="66" t="s">
        <v>58</v>
      </c>
      <c r="Q577" s="66" t="s">
        <v>38</v>
      </c>
      <c r="R577" s="66" t="s">
        <v>2075</v>
      </c>
      <c r="S577" s="70" t="s">
        <v>2076</v>
      </c>
      <c r="T577" s="70"/>
      <c r="U577" s="80" t="s">
        <v>2077</v>
      </c>
      <c r="V577" s="80" t="s">
        <v>2078</v>
      </c>
      <c r="W577" s="80" t="s">
        <v>2079</v>
      </c>
      <c r="X577" s="80"/>
      <c r="Y577" s="80"/>
      <c r="Z577" s="80"/>
      <c r="AA577" s="78"/>
    </row>
    <row r="578" spans="1:27" s="79" customFormat="1" ht="72.5" x14ac:dyDescent="0.35">
      <c r="A578" s="68">
        <v>2144233665</v>
      </c>
      <c r="B578" s="68" t="s">
        <v>26</v>
      </c>
      <c r="C578" s="68" t="s">
        <v>97</v>
      </c>
      <c r="D578" s="68" t="s">
        <v>98</v>
      </c>
      <c r="E578" s="68" t="s">
        <v>99</v>
      </c>
      <c r="F578" s="68" t="s">
        <v>100</v>
      </c>
      <c r="G578" s="68">
        <v>237</v>
      </c>
      <c r="H578" s="68">
        <v>2021</v>
      </c>
      <c r="I578" s="68" t="s">
        <v>82</v>
      </c>
      <c r="J578" s="68" t="s">
        <v>32</v>
      </c>
      <c r="K578" s="68">
        <v>53</v>
      </c>
      <c r="L578" s="68" t="s">
        <v>2080</v>
      </c>
      <c r="M578" s="68" t="s">
        <v>1905</v>
      </c>
      <c r="N578" s="68" t="s">
        <v>1906</v>
      </c>
      <c r="O578" s="68" t="s">
        <v>36</v>
      </c>
      <c r="P578" s="68" t="s">
        <v>134</v>
      </c>
      <c r="Q578" s="68" t="s">
        <v>38</v>
      </c>
      <c r="R578" s="68" t="s">
        <v>102</v>
      </c>
      <c r="S578" s="70" t="s">
        <v>2081</v>
      </c>
      <c r="T578" s="70"/>
      <c r="U578" s="80"/>
      <c r="V578" s="80"/>
      <c r="W578" s="80"/>
      <c r="X578" s="80"/>
      <c r="Y578" s="80"/>
      <c r="Z578" s="80"/>
      <c r="AA578" s="78"/>
    </row>
    <row r="579" spans="1:27" s="79" customFormat="1" ht="60.5" customHeight="1" x14ac:dyDescent="0.35">
      <c r="A579" s="66">
        <v>2145215132</v>
      </c>
      <c r="B579" s="66" t="s">
        <v>26</v>
      </c>
      <c r="C579" s="66" t="s">
        <v>104</v>
      </c>
      <c r="D579" s="66" t="s">
        <v>72</v>
      </c>
      <c r="E579" s="66" t="s">
        <v>73</v>
      </c>
      <c r="F579" s="66" t="s">
        <v>43</v>
      </c>
      <c r="G579" s="66">
        <v>20210300186</v>
      </c>
      <c r="H579" s="66">
        <v>2021</v>
      </c>
      <c r="I579" s="66" t="s">
        <v>44</v>
      </c>
      <c r="J579" s="66" t="s">
        <v>74</v>
      </c>
      <c r="K579" s="66">
        <v>73</v>
      </c>
      <c r="L579" s="66" t="s">
        <v>2082</v>
      </c>
      <c r="M579" s="66" t="s">
        <v>1905</v>
      </c>
      <c r="N579" s="66" t="s">
        <v>1906</v>
      </c>
      <c r="O579" s="66" t="s">
        <v>36</v>
      </c>
      <c r="P579" s="66" t="s">
        <v>84</v>
      </c>
      <c r="Q579" s="66" t="s">
        <v>38</v>
      </c>
      <c r="R579" s="66" t="s">
        <v>38</v>
      </c>
      <c r="S579" s="70" t="s">
        <v>2083</v>
      </c>
      <c r="T579" s="70"/>
      <c r="U579" s="77" t="s">
        <v>2084</v>
      </c>
      <c r="V579" s="77" t="s">
        <v>2085</v>
      </c>
      <c r="W579" s="77" t="s">
        <v>2086</v>
      </c>
      <c r="X579" s="77"/>
      <c r="Y579" s="77"/>
      <c r="Z579" s="77"/>
      <c r="AA579" s="78"/>
    </row>
    <row r="580" spans="1:27" s="79" customFormat="1" ht="87" x14ac:dyDescent="0.35">
      <c r="A580" s="68">
        <v>2145215132</v>
      </c>
      <c r="B580" s="68" t="s">
        <v>26</v>
      </c>
      <c r="C580" s="68" t="s">
        <v>104</v>
      </c>
      <c r="D580" s="68" t="s">
        <v>72</v>
      </c>
      <c r="E580" s="68" t="s">
        <v>73</v>
      </c>
      <c r="F580" s="68" t="s">
        <v>43</v>
      </c>
      <c r="G580" s="68">
        <v>20210300186</v>
      </c>
      <c r="H580" s="68">
        <v>2021</v>
      </c>
      <c r="I580" s="68" t="s">
        <v>44</v>
      </c>
      <c r="J580" s="68" t="s">
        <v>74</v>
      </c>
      <c r="K580" s="68">
        <v>88</v>
      </c>
      <c r="L580" s="68" t="s">
        <v>2087</v>
      </c>
      <c r="M580" s="68" t="s">
        <v>1905</v>
      </c>
      <c r="N580" s="68" t="s">
        <v>1906</v>
      </c>
      <c r="O580" s="68" t="s">
        <v>36</v>
      </c>
      <c r="P580" s="68" t="s">
        <v>84</v>
      </c>
      <c r="Q580" s="68" t="s">
        <v>38</v>
      </c>
      <c r="R580" s="68" t="s">
        <v>2088</v>
      </c>
      <c r="S580" s="70" t="s">
        <v>2089</v>
      </c>
      <c r="T580" s="70"/>
      <c r="U580" s="77"/>
      <c r="V580" s="77"/>
      <c r="W580" s="77"/>
      <c r="X580" s="77"/>
      <c r="Y580" s="77"/>
      <c r="Z580" s="77"/>
      <c r="AA580" s="78"/>
    </row>
    <row r="581" spans="1:27" s="79" customFormat="1" ht="43.5" x14ac:dyDescent="0.35">
      <c r="A581" s="66">
        <v>2145409483</v>
      </c>
      <c r="B581" s="66" t="s">
        <v>26</v>
      </c>
      <c r="C581" s="66" t="s">
        <v>27</v>
      </c>
      <c r="D581" s="66" t="s">
        <v>28</v>
      </c>
      <c r="E581" s="66" t="s">
        <v>29</v>
      </c>
      <c r="F581" s="66" t="s">
        <v>30</v>
      </c>
      <c r="G581" s="66">
        <v>2022050018</v>
      </c>
      <c r="H581" s="66">
        <v>2022</v>
      </c>
      <c r="I581" s="66" t="s">
        <v>31</v>
      </c>
      <c r="J581" s="66" t="s">
        <v>32</v>
      </c>
      <c r="K581" s="66">
        <v>113</v>
      </c>
      <c r="L581" s="66" t="s">
        <v>2090</v>
      </c>
      <c r="M581" s="66" t="s">
        <v>1905</v>
      </c>
      <c r="N581" s="66" t="s">
        <v>1906</v>
      </c>
      <c r="O581" s="66" t="s">
        <v>36</v>
      </c>
      <c r="P581" s="66" t="s">
        <v>58</v>
      </c>
      <c r="Q581" s="66" t="s">
        <v>38</v>
      </c>
      <c r="R581" s="66" t="s">
        <v>2091</v>
      </c>
      <c r="S581" s="70" t="s">
        <v>2092</v>
      </c>
      <c r="T581" s="70"/>
      <c r="U581" s="80"/>
      <c r="V581" s="80"/>
      <c r="W581" s="80"/>
      <c r="X581" s="80"/>
      <c r="Y581" s="80"/>
      <c r="Z581" s="80"/>
      <c r="AA581" s="78"/>
    </row>
    <row r="582" spans="1:27" s="79" customFormat="1" ht="43.5" x14ac:dyDescent="0.35">
      <c r="A582" s="68">
        <v>2145409483</v>
      </c>
      <c r="B582" s="68" t="s">
        <v>26</v>
      </c>
      <c r="C582" s="68" t="s">
        <v>27</v>
      </c>
      <c r="D582" s="68" t="s">
        <v>28</v>
      </c>
      <c r="E582" s="68" t="s">
        <v>29</v>
      </c>
      <c r="F582" s="68" t="s">
        <v>30</v>
      </c>
      <c r="G582" s="68">
        <v>2022050018</v>
      </c>
      <c r="H582" s="68">
        <v>2022</v>
      </c>
      <c r="I582" s="68" t="s">
        <v>31</v>
      </c>
      <c r="J582" s="68" t="s">
        <v>32</v>
      </c>
      <c r="K582" s="68">
        <v>114</v>
      </c>
      <c r="L582" s="68" t="s">
        <v>2093</v>
      </c>
      <c r="M582" s="68" t="s">
        <v>1905</v>
      </c>
      <c r="N582" s="68" t="s">
        <v>1906</v>
      </c>
      <c r="O582" s="68" t="s">
        <v>36</v>
      </c>
      <c r="P582" s="68" t="s">
        <v>58</v>
      </c>
      <c r="Q582" s="68" t="s">
        <v>38</v>
      </c>
      <c r="R582" s="68" t="s">
        <v>2091</v>
      </c>
      <c r="S582" s="70" t="s">
        <v>2094</v>
      </c>
      <c r="T582" s="70"/>
      <c r="U582" s="77"/>
      <c r="V582" s="77"/>
      <c r="W582" s="77"/>
      <c r="X582" s="77"/>
      <c r="Y582" s="77"/>
      <c r="Z582" s="77"/>
      <c r="AA582" s="78"/>
    </row>
    <row r="583" spans="1:27" s="79" customFormat="1" ht="29" x14ac:dyDescent="0.35">
      <c r="A583" s="66">
        <v>2145533743</v>
      </c>
      <c r="B583" s="66" t="s">
        <v>26</v>
      </c>
      <c r="C583" s="66" t="s">
        <v>532</v>
      </c>
      <c r="D583" s="66" t="s">
        <v>98</v>
      </c>
      <c r="E583" s="66" t="s">
        <v>533</v>
      </c>
      <c r="F583" s="66" t="s">
        <v>43</v>
      </c>
      <c r="G583" s="66">
        <v>20210200118</v>
      </c>
      <c r="H583" s="66">
        <v>2021</v>
      </c>
      <c r="I583" s="66" t="s">
        <v>44</v>
      </c>
      <c r="J583" s="66" t="s">
        <v>74</v>
      </c>
      <c r="K583" s="66">
        <v>17</v>
      </c>
      <c r="L583" s="66" t="s">
        <v>2095</v>
      </c>
      <c r="M583" s="66" t="s">
        <v>1905</v>
      </c>
      <c r="N583" s="66" t="s">
        <v>1906</v>
      </c>
      <c r="O583" s="66" t="s">
        <v>57</v>
      </c>
      <c r="P583" s="66" t="s">
        <v>58</v>
      </c>
      <c r="Q583" s="66" t="s">
        <v>2043</v>
      </c>
      <c r="R583" s="66" t="s">
        <v>2096</v>
      </c>
      <c r="S583" s="70" t="s">
        <v>2097</v>
      </c>
      <c r="T583" s="70" t="s">
        <v>2098</v>
      </c>
      <c r="U583" s="77"/>
      <c r="V583" s="77"/>
      <c r="W583" s="77"/>
      <c r="X583" s="77"/>
      <c r="Y583" s="77"/>
      <c r="Z583" s="77"/>
      <c r="AA583" s="78"/>
    </row>
    <row r="584" spans="1:27" s="79" customFormat="1" ht="72.5" x14ac:dyDescent="0.35">
      <c r="A584" s="68">
        <v>2145533743</v>
      </c>
      <c r="B584" s="68" t="s">
        <v>26</v>
      </c>
      <c r="C584" s="68" t="s">
        <v>532</v>
      </c>
      <c r="D584" s="68" t="s">
        <v>98</v>
      </c>
      <c r="E584" s="68" t="s">
        <v>533</v>
      </c>
      <c r="F584" s="68" t="s">
        <v>43</v>
      </c>
      <c r="G584" s="68">
        <v>20210200118</v>
      </c>
      <c r="H584" s="68">
        <v>2021</v>
      </c>
      <c r="I584" s="68" t="s">
        <v>44</v>
      </c>
      <c r="J584" s="68" t="s">
        <v>74</v>
      </c>
      <c r="K584" s="68">
        <v>38</v>
      </c>
      <c r="L584" s="68" t="s">
        <v>2099</v>
      </c>
      <c r="M584" s="68" t="s">
        <v>1905</v>
      </c>
      <c r="N584" s="68" t="s">
        <v>1906</v>
      </c>
      <c r="O584" s="68" t="s">
        <v>36</v>
      </c>
      <c r="P584" s="68" t="s">
        <v>84</v>
      </c>
      <c r="Q584" s="68" t="s">
        <v>38</v>
      </c>
      <c r="R584" s="68" t="s">
        <v>2100</v>
      </c>
      <c r="S584" s="70" t="s">
        <v>2101</v>
      </c>
      <c r="T584" s="70"/>
      <c r="U584" s="80"/>
      <c r="V584" s="80"/>
      <c r="W584" s="80"/>
      <c r="X584" s="80"/>
      <c r="Y584" s="80"/>
      <c r="Z584" s="80"/>
      <c r="AA584" s="78"/>
    </row>
    <row r="585" spans="1:27" s="79" customFormat="1" ht="87" x14ac:dyDescent="0.35">
      <c r="A585" s="66">
        <v>2147149324</v>
      </c>
      <c r="B585" s="66" t="s">
        <v>26</v>
      </c>
      <c r="C585" s="66" t="s">
        <v>122</v>
      </c>
      <c r="D585" s="66" t="s">
        <v>52</v>
      </c>
      <c r="E585" s="66" t="s">
        <v>123</v>
      </c>
      <c r="F585" s="66" t="s">
        <v>124</v>
      </c>
      <c r="G585" s="66">
        <v>20239900145</v>
      </c>
      <c r="H585" s="66">
        <v>2023</v>
      </c>
      <c r="I585" s="66" t="s">
        <v>125</v>
      </c>
      <c r="J585" s="66" t="s">
        <v>32</v>
      </c>
      <c r="K585" s="66">
        <v>177</v>
      </c>
      <c r="L585" s="66" t="s">
        <v>2102</v>
      </c>
      <c r="M585" s="66" t="s">
        <v>1905</v>
      </c>
      <c r="N585" s="66" t="s">
        <v>1906</v>
      </c>
      <c r="O585" s="66" t="s">
        <v>36</v>
      </c>
      <c r="P585" s="66" t="s">
        <v>58</v>
      </c>
      <c r="Q585" s="66" t="s">
        <v>38</v>
      </c>
      <c r="R585" s="66" t="s">
        <v>1844</v>
      </c>
      <c r="S585" s="70" t="s">
        <v>2103</v>
      </c>
      <c r="T585" s="70"/>
      <c r="U585" s="77"/>
      <c r="V585" s="77"/>
      <c r="W585" s="77"/>
      <c r="X585" s="77"/>
      <c r="Y585" s="77"/>
      <c r="Z585" s="77"/>
      <c r="AA585" s="78"/>
    </row>
    <row r="586" spans="1:27" s="79" customFormat="1" ht="72.5" x14ac:dyDescent="0.35">
      <c r="A586" s="68">
        <v>2147149324</v>
      </c>
      <c r="B586" s="68" t="s">
        <v>26</v>
      </c>
      <c r="C586" s="68" t="s">
        <v>122</v>
      </c>
      <c r="D586" s="68" t="s">
        <v>52</v>
      </c>
      <c r="E586" s="68" t="s">
        <v>123</v>
      </c>
      <c r="F586" s="68" t="s">
        <v>124</v>
      </c>
      <c r="G586" s="68">
        <v>20239900145</v>
      </c>
      <c r="H586" s="68">
        <v>2023</v>
      </c>
      <c r="I586" s="68" t="s">
        <v>125</v>
      </c>
      <c r="J586" s="68" t="s">
        <v>32</v>
      </c>
      <c r="K586" s="68">
        <v>179</v>
      </c>
      <c r="L586" s="68" t="s">
        <v>2104</v>
      </c>
      <c r="M586" s="68" t="s">
        <v>1905</v>
      </c>
      <c r="N586" s="68" t="s">
        <v>1906</v>
      </c>
      <c r="O586" s="68" t="s">
        <v>36</v>
      </c>
      <c r="P586" s="68" t="s">
        <v>58</v>
      </c>
      <c r="Q586" s="68" t="s">
        <v>38</v>
      </c>
      <c r="R586" s="68" t="s">
        <v>1844</v>
      </c>
      <c r="S586" s="70" t="s">
        <v>2105</v>
      </c>
      <c r="T586" s="70"/>
      <c r="U586" s="77"/>
      <c r="V586" s="77"/>
      <c r="W586" s="77"/>
      <c r="X586" s="77"/>
      <c r="Y586" s="77"/>
      <c r="Z586" s="77"/>
      <c r="AA586" s="78"/>
    </row>
    <row r="587" spans="1:27" s="79" customFormat="1" ht="29" x14ac:dyDescent="0.35">
      <c r="A587" s="66">
        <v>2149172511</v>
      </c>
      <c r="B587" s="66" t="s">
        <v>26</v>
      </c>
      <c r="C587" s="66" t="s">
        <v>1597</v>
      </c>
      <c r="D587" s="66" t="s">
        <v>98</v>
      </c>
      <c r="E587" s="66" t="s">
        <v>533</v>
      </c>
      <c r="F587" s="66" t="s">
        <v>43</v>
      </c>
      <c r="G587" s="66">
        <v>20230200128</v>
      </c>
      <c r="H587" s="66">
        <v>2023</v>
      </c>
      <c r="I587" s="66" t="s">
        <v>44</v>
      </c>
      <c r="J587" s="66" t="s">
        <v>74</v>
      </c>
      <c r="K587" s="66">
        <v>23</v>
      </c>
      <c r="L587" s="66" t="s">
        <v>2106</v>
      </c>
      <c r="M587" s="66" t="s">
        <v>1905</v>
      </c>
      <c r="N587" s="66" t="s">
        <v>1906</v>
      </c>
      <c r="O587" s="66" t="s">
        <v>57</v>
      </c>
      <c r="P587" s="66" t="s">
        <v>58</v>
      </c>
      <c r="Q587" s="66" t="s">
        <v>2107</v>
      </c>
      <c r="R587" s="66" t="s">
        <v>1679</v>
      </c>
      <c r="S587" s="70" t="s">
        <v>2108</v>
      </c>
      <c r="T587" s="70" t="s">
        <v>2109</v>
      </c>
      <c r="U587" s="80"/>
      <c r="V587" s="80"/>
      <c r="W587" s="80"/>
      <c r="X587" s="80"/>
      <c r="Y587" s="80"/>
      <c r="Z587" s="80"/>
      <c r="AA587" s="78"/>
    </row>
    <row r="588" spans="1:27" s="79" customFormat="1" ht="43.5" x14ac:dyDescent="0.35">
      <c r="A588" s="68">
        <v>2149172511</v>
      </c>
      <c r="B588" s="68" t="s">
        <v>26</v>
      </c>
      <c r="C588" s="68" t="s">
        <v>1597</v>
      </c>
      <c r="D588" s="68" t="s">
        <v>98</v>
      </c>
      <c r="E588" s="68" t="s">
        <v>533</v>
      </c>
      <c r="F588" s="68" t="s">
        <v>43</v>
      </c>
      <c r="G588" s="68">
        <v>20230200128</v>
      </c>
      <c r="H588" s="68">
        <v>2023</v>
      </c>
      <c r="I588" s="68" t="s">
        <v>44</v>
      </c>
      <c r="J588" s="68" t="s">
        <v>74</v>
      </c>
      <c r="K588" s="68">
        <v>36</v>
      </c>
      <c r="L588" s="68" t="s">
        <v>2110</v>
      </c>
      <c r="M588" s="68" t="s">
        <v>1905</v>
      </c>
      <c r="N588" s="68" t="s">
        <v>1906</v>
      </c>
      <c r="O588" s="68" t="s">
        <v>36</v>
      </c>
      <c r="P588" s="68" t="s">
        <v>58</v>
      </c>
      <c r="Q588" s="68" t="s">
        <v>38</v>
      </c>
      <c r="R588" s="68" t="s">
        <v>582</v>
      </c>
      <c r="S588" s="70" t="s">
        <v>2111</v>
      </c>
      <c r="T588" s="70"/>
      <c r="U588" s="80"/>
      <c r="V588" s="80"/>
      <c r="W588" s="80"/>
      <c r="X588" s="80"/>
      <c r="Y588" s="80"/>
      <c r="Z588" s="80"/>
      <c r="AA588" s="78"/>
    </row>
    <row r="589" spans="1:27" s="79" customFormat="1" ht="43.5" x14ac:dyDescent="0.35">
      <c r="A589" s="66">
        <v>2149172511</v>
      </c>
      <c r="B589" s="66" t="s">
        <v>26</v>
      </c>
      <c r="C589" s="66" t="s">
        <v>1597</v>
      </c>
      <c r="D589" s="66" t="s">
        <v>98</v>
      </c>
      <c r="E589" s="66" t="s">
        <v>533</v>
      </c>
      <c r="F589" s="66" t="s">
        <v>43</v>
      </c>
      <c r="G589" s="66">
        <v>20230200128</v>
      </c>
      <c r="H589" s="66">
        <v>2023</v>
      </c>
      <c r="I589" s="66" t="s">
        <v>44</v>
      </c>
      <c r="J589" s="66" t="s">
        <v>74</v>
      </c>
      <c r="K589" s="66">
        <v>37</v>
      </c>
      <c r="L589" s="66" t="s">
        <v>2112</v>
      </c>
      <c r="M589" s="66" t="s">
        <v>1905</v>
      </c>
      <c r="N589" s="66" t="s">
        <v>1906</v>
      </c>
      <c r="O589" s="66" t="s">
        <v>36</v>
      </c>
      <c r="P589" s="66" t="s">
        <v>37</v>
      </c>
      <c r="Q589" s="66" t="s">
        <v>38</v>
      </c>
      <c r="R589" s="66" t="s">
        <v>582</v>
      </c>
      <c r="S589" s="70" t="s">
        <v>2113</v>
      </c>
      <c r="T589" s="70"/>
      <c r="U589" s="77"/>
      <c r="V589" s="77"/>
      <c r="W589" s="77"/>
      <c r="X589" s="77"/>
      <c r="Y589" s="77"/>
      <c r="Z589" s="77"/>
      <c r="AA589" s="78"/>
    </row>
    <row r="590" spans="1:27" s="79" customFormat="1" ht="43.5" x14ac:dyDescent="0.35">
      <c r="A590" s="68">
        <v>2149172511</v>
      </c>
      <c r="B590" s="68" t="s">
        <v>26</v>
      </c>
      <c r="C590" s="68" t="s">
        <v>1597</v>
      </c>
      <c r="D590" s="68" t="s">
        <v>98</v>
      </c>
      <c r="E590" s="68" t="s">
        <v>533</v>
      </c>
      <c r="F590" s="68" t="s">
        <v>43</v>
      </c>
      <c r="G590" s="68">
        <v>20230200128</v>
      </c>
      <c r="H590" s="68">
        <v>2023</v>
      </c>
      <c r="I590" s="68" t="s">
        <v>44</v>
      </c>
      <c r="J590" s="68" t="s">
        <v>74</v>
      </c>
      <c r="K590" s="68">
        <v>39</v>
      </c>
      <c r="L590" s="68" t="s">
        <v>2114</v>
      </c>
      <c r="M590" s="68" t="s">
        <v>1905</v>
      </c>
      <c r="N590" s="68" t="s">
        <v>1906</v>
      </c>
      <c r="O590" s="68" t="s">
        <v>36</v>
      </c>
      <c r="P590" s="68" t="s">
        <v>84</v>
      </c>
      <c r="Q590" s="68" t="s">
        <v>38</v>
      </c>
      <c r="R590" s="68" t="s">
        <v>582</v>
      </c>
      <c r="S590" s="70" t="s">
        <v>2115</v>
      </c>
      <c r="T590" s="70"/>
      <c r="U590" s="77"/>
      <c r="V590" s="77"/>
      <c r="W590" s="77"/>
      <c r="X590" s="77"/>
      <c r="Y590" s="77"/>
      <c r="Z590" s="77"/>
      <c r="AA590" s="78"/>
    </row>
    <row r="591" spans="1:27" s="79" customFormat="1" ht="43.5" x14ac:dyDescent="0.35">
      <c r="A591" s="66">
        <v>2151787876</v>
      </c>
      <c r="B591" s="66" t="s">
        <v>26</v>
      </c>
      <c r="C591" s="66" t="s">
        <v>253</v>
      </c>
      <c r="D591" s="66" t="s">
        <v>171</v>
      </c>
      <c r="E591" s="66" t="s">
        <v>254</v>
      </c>
      <c r="F591" s="66" t="s">
        <v>43</v>
      </c>
      <c r="G591" s="66">
        <v>202313001461</v>
      </c>
      <c r="H591" s="66">
        <v>2023</v>
      </c>
      <c r="I591" s="66" t="s">
        <v>44</v>
      </c>
      <c r="J591" s="66" t="s">
        <v>173</v>
      </c>
      <c r="K591" s="66">
        <v>87</v>
      </c>
      <c r="L591" s="66" t="s">
        <v>2116</v>
      </c>
      <c r="M591" s="66" t="s">
        <v>1905</v>
      </c>
      <c r="N591" s="66" t="s">
        <v>1906</v>
      </c>
      <c r="O591" s="66" t="s">
        <v>36</v>
      </c>
      <c r="P591" s="66" t="s">
        <v>58</v>
      </c>
      <c r="Q591" s="66" t="s">
        <v>38</v>
      </c>
      <c r="R591" s="66" t="s">
        <v>226</v>
      </c>
      <c r="S591" s="70" t="s">
        <v>2117</v>
      </c>
      <c r="T591" s="70"/>
      <c r="U591" s="80"/>
      <c r="V591" s="80"/>
      <c r="W591" s="80"/>
      <c r="X591" s="80"/>
      <c r="Y591" s="80"/>
      <c r="Z591" s="80"/>
      <c r="AA591" s="78"/>
    </row>
    <row r="592" spans="1:27" s="79" customFormat="1" ht="61.5" customHeight="1" x14ac:dyDescent="0.35">
      <c r="A592" s="68">
        <v>2152728971</v>
      </c>
      <c r="B592" s="68" t="s">
        <v>26</v>
      </c>
      <c r="C592" s="68" t="s">
        <v>488</v>
      </c>
      <c r="D592" s="68" t="s">
        <v>489</v>
      </c>
      <c r="E592" s="68" t="s">
        <v>490</v>
      </c>
      <c r="F592" s="68" t="s">
        <v>54</v>
      </c>
      <c r="G592" s="68">
        <v>20230100145</v>
      </c>
      <c r="H592" s="68">
        <v>2023</v>
      </c>
      <c r="I592" s="68" t="s">
        <v>44</v>
      </c>
      <c r="J592" s="68" t="s">
        <v>55</v>
      </c>
      <c r="K592" s="68">
        <v>54</v>
      </c>
      <c r="L592" s="68" t="s">
        <v>2118</v>
      </c>
      <c r="M592" s="68" t="s">
        <v>1905</v>
      </c>
      <c r="N592" s="68" t="s">
        <v>1906</v>
      </c>
      <c r="O592" s="68" t="s">
        <v>57</v>
      </c>
      <c r="P592" s="68" t="s">
        <v>58</v>
      </c>
      <c r="Q592" s="68" t="s">
        <v>2119</v>
      </c>
      <c r="R592" s="68" t="s">
        <v>2120</v>
      </c>
      <c r="S592" s="70" t="s">
        <v>2121</v>
      </c>
      <c r="T592" s="70" t="s">
        <v>2122</v>
      </c>
      <c r="U592" s="77" t="s">
        <v>2123</v>
      </c>
      <c r="V592" s="77" t="s">
        <v>2124</v>
      </c>
      <c r="W592" s="77" t="s">
        <v>2125</v>
      </c>
      <c r="X592" s="77"/>
      <c r="Y592" s="77"/>
      <c r="Z592" s="77"/>
      <c r="AA592" s="78"/>
    </row>
    <row r="593" spans="1:27" s="79" customFormat="1" ht="158" customHeight="1" x14ac:dyDescent="0.35">
      <c r="A593" s="66">
        <v>2152728971</v>
      </c>
      <c r="B593" s="66" t="s">
        <v>26</v>
      </c>
      <c r="C593" s="66" t="s">
        <v>488</v>
      </c>
      <c r="D593" s="66" t="s">
        <v>489</v>
      </c>
      <c r="E593" s="66" t="s">
        <v>490</v>
      </c>
      <c r="F593" s="66" t="s">
        <v>54</v>
      </c>
      <c r="G593" s="66">
        <v>20230100145</v>
      </c>
      <c r="H593" s="66">
        <v>2023</v>
      </c>
      <c r="I593" s="66" t="s">
        <v>44</v>
      </c>
      <c r="J593" s="66" t="s">
        <v>55</v>
      </c>
      <c r="K593" s="66">
        <v>58</v>
      </c>
      <c r="L593" s="66" t="s">
        <v>2126</v>
      </c>
      <c r="M593" s="66" t="s">
        <v>1905</v>
      </c>
      <c r="N593" s="66" t="s">
        <v>1906</v>
      </c>
      <c r="O593" s="66" t="s">
        <v>57</v>
      </c>
      <c r="P593" s="66" t="s">
        <v>58</v>
      </c>
      <c r="Q593" s="66" t="s">
        <v>1153</v>
      </c>
      <c r="R593" s="66" t="s">
        <v>1603</v>
      </c>
      <c r="S593" s="70" t="s">
        <v>2127</v>
      </c>
      <c r="T593" s="70" t="s">
        <v>2128</v>
      </c>
      <c r="U593" s="77" t="s">
        <v>2129</v>
      </c>
      <c r="V593" s="77" t="s">
        <v>2130</v>
      </c>
      <c r="W593" s="77" t="s">
        <v>2131</v>
      </c>
      <c r="X593" s="77"/>
      <c r="Y593" s="77"/>
      <c r="Z593" s="77"/>
      <c r="AA593" s="78"/>
    </row>
    <row r="594" spans="1:27" s="79" customFormat="1" ht="232" x14ac:dyDescent="0.35">
      <c r="A594" s="68">
        <v>2156566938</v>
      </c>
      <c r="B594" s="68" t="s">
        <v>26</v>
      </c>
      <c r="C594" s="68" t="s">
        <v>741</v>
      </c>
      <c r="D594" s="68" t="s">
        <v>742</v>
      </c>
      <c r="E594" s="68" t="s">
        <v>743</v>
      </c>
      <c r="F594" s="68" t="s">
        <v>43</v>
      </c>
      <c r="G594" s="68">
        <v>1</v>
      </c>
      <c r="H594" s="68">
        <v>2024</v>
      </c>
      <c r="I594" s="68" t="s">
        <v>44</v>
      </c>
      <c r="J594" s="68" t="s">
        <v>173</v>
      </c>
      <c r="K594" s="68">
        <v>121</v>
      </c>
      <c r="L594" s="68" t="s">
        <v>2132</v>
      </c>
      <c r="M594" s="68" t="s">
        <v>1905</v>
      </c>
      <c r="N594" s="68" t="s">
        <v>1906</v>
      </c>
      <c r="O594" s="68" t="s">
        <v>36</v>
      </c>
      <c r="P594" s="68" t="s">
        <v>84</v>
      </c>
      <c r="Q594" s="68" t="s">
        <v>38</v>
      </c>
      <c r="R594" s="68" t="s">
        <v>2133</v>
      </c>
      <c r="S594" s="70" t="s">
        <v>2134</v>
      </c>
      <c r="T594" s="70"/>
      <c r="U594" s="77"/>
      <c r="V594" s="77"/>
      <c r="W594" s="77"/>
      <c r="X594" s="77"/>
      <c r="Y594" s="77"/>
      <c r="Z594" s="77"/>
      <c r="AA594" s="78"/>
    </row>
    <row r="595" spans="1:27" s="79" customFormat="1" ht="159.5" x14ac:dyDescent="0.35">
      <c r="A595" s="66">
        <v>2156566938</v>
      </c>
      <c r="B595" s="66" t="s">
        <v>26</v>
      </c>
      <c r="C595" s="66" t="s">
        <v>741</v>
      </c>
      <c r="D595" s="66" t="s">
        <v>742</v>
      </c>
      <c r="E595" s="66" t="s">
        <v>743</v>
      </c>
      <c r="F595" s="66" t="s">
        <v>43</v>
      </c>
      <c r="G595" s="66">
        <v>1</v>
      </c>
      <c r="H595" s="66">
        <v>2024</v>
      </c>
      <c r="I595" s="66" t="s">
        <v>44</v>
      </c>
      <c r="J595" s="66" t="s">
        <v>173</v>
      </c>
      <c r="K595" s="66">
        <v>126</v>
      </c>
      <c r="L595" s="66" t="s">
        <v>2135</v>
      </c>
      <c r="M595" s="66" t="s">
        <v>1905</v>
      </c>
      <c r="N595" s="66" t="s">
        <v>1906</v>
      </c>
      <c r="O595" s="66" t="s">
        <v>36</v>
      </c>
      <c r="P595" s="66" t="s">
        <v>84</v>
      </c>
      <c r="Q595" s="66" t="s">
        <v>2136</v>
      </c>
      <c r="R595" s="66" t="s">
        <v>2137</v>
      </c>
      <c r="S595" s="70" t="s">
        <v>2138</v>
      </c>
      <c r="T595" s="70" t="s">
        <v>2139</v>
      </c>
      <c r="U595" s="80"/>
      <c r="V595" s="80"/>
      <c r="W595" s="80"/>
      <c r="X595" s="80"/>
      <c r="Y595" s="80"/>
      <c r="Z595" s="80"/>
      <c r="AA595" s="78"/>
    </row>
    <row r="596" spans="1:27" s="79" customFormat="1" ht="43.5" x14ac:dyDescent="0.35">
      <c r="A596" s="68">
        <v>2158632264</v>
      </c>
      <c r="B596" s="68" t="s">
        <v>26</v>
      </c>
      <c r="C596" s="68" t="s">
        <v>537</v>
      </c>
      <c r="D596" s="68" t="s">
        <v>98</v>
      </c>
      <c r="E596" s="68" t="s">
        <v>533</v>
      </c>
      <c r="F596" s="68" t="s">
        <v>54</v>
      </c>
      <c r="G596" s="68">
        <v>202402001137</v>
      </c>
      <c r="H596" s="68">
        <v>2024</v>
      </c>
      <c r="I596" s="68" t="s">
        <v>44</v>
      </c>
      <c r="J596" s="68" t="s">
        <v>74</v>
      </c>
      <c r="K596" s="68">
        <v>28</v>
      </c>
      <c r="L596" s="68" t="s">
        <v>2140</v>
      </c>
      <c r="M596" s="68" t="s">
        <v>1905</v>
      </c>
      <c r="N596" s="68" t="s">
        <v>1906</v>
      </c>
      <c r="O596" s="68" t="s">
        <v>57</v>
      </c>
      <c r="P596" s="68" t="s">
        <v>48</v>
      </c>
      <c r="Q596" s="68" t="s">
        <v>2141</v>
      </c>
      <c r="R596" s="68" t="s">
        <v>2142</v>
      </c>
      <c r="S596" s="70" t="s">
        <v>2143</v>
      </c>
      <c r="T596" s="70" t="s">
        <v>2144</v>
      </c>
      <c r="U596" s="80"/>
      <c r="V596" s="80"/>
      <c r="W596" s="80"/>
      <c r="X596" s="80"/>
      <c r="Y596" s="80"/>
      <c r="Z596" s="80"/>
      <c r="AA596" s="78"/>
    </row>
    <row r="597" spans="1:27" s="79" customFormat="1" ht="29" x14ac:dyDescent="0.35">
      <c r="A597" s="66">
        <v>2158632264</v>
      </c>
      <c r="B597" s="66" t="s">
        <v>26</v>
      </c>
      <c r="C597" s="66" t="s">
        <v>537</v>
      </c>
      <c r="D597" s="66" t="s">
        <v>98</v>
      </c>
      <c r="E597" s="66" t="s">
        <v>533</v>
      </c>
      <c r="F597" s="66" t="s">
        <v>54</v>
      </c>
      <c r="G597" s="66">
        <v>202402001137</v>
      </c>
      <c r="H597" s="66">
        <v>2024</v>
      </c>
      <c r="I597" s="66" t="s">
        <v>44</v>
      </c>
      <c r="J597" s="66" t="s">
        <v>74</v>
      </c>
      <c r="K597" s="66">
        <v>52</v>
      </c>
      <c r="L597" s="66" t="s">
        <v>2145</v>
      </c>
      <c r="M597" s="66" t="s">
        <v>1905</v>
      </c>
      <c r="N597" s="66" t="s">
        <v>1906</v>
      </c>
      <c r="O597" s="66" t="s">
        <v>36</v>
      </c>
      <c r="P597" s="66" t="s">
        <v>134</v>
      </c>
      <c r="Q597" s="66" t="s">
        <v>38</v>
      </c>
      <c r="R597" s="66" t="s">
        <v>226</v>
      </c>
      <c r="S597" s="70" t="s">
        <v>2146</v>
      </c>
      <c r="T597" s="70"/>
      <c r="U597" s="80"/>
      <c r="V597" s="80"/>
      <c r="W597" s="80"/>
      <c r="X597" s="80"/>
      <c r="Y597" s="80"/>
      <c r="Z597" s="80"/>
      <c r="AA597" s="78"/>
    </row>
    <row r="598" spans="1:27" s="79" customFormat="1" ht="58" x14ac:dyDescent="0.35">
      <c r="A598" s="68">
        <v>2158632264</v>
      </c>
      <c r="B598" s="68" t="s">
        <v>26</v>
      </c>
      <c r="C598" s="68" t="s">
        <v>537</v>
      </c>
      <c r="D598" s="68" t="s">
        <v>98</v>
      </c>
      <c r="E598" s="68" t="s">
        <v>533</v>
      </c>
      <c r="F598" s="68" t="s">
        <v>54</v>
      </c>
      <c r="G598" s="68">
        <v>202402001137</v>
      </c>
      <c r="H598" s="68">
        <v>2024</v>
      </c>
      <c r="I598" s="68" t="s">
        <v>44</v>
      </c>
      <c r="J598" s="68" t="s">
        <v>74</v>
      </c>
      <c r="K598" s="68">
        <v>57</v>
      </c>
      <c r="L598" s="68" t="s">
        <v>2147</v>
      </c>
      <c r="M598" s="68" t="s">
        <v>1905</v>
      </c>
      <c r="N598" s="68" t="s">
        <v>1906</v>
      </c>
      <c r="O598" s="68" t="s">
        <v>36</v>
      </c>
      <c r="P598" s="68" t="s">
        <v>84</v>
      </c>
      <c r="Q598" s="68" t="s">
        <v>38</v>
      </c>
      <c r="R598" s="68" t="s">
        <v>226</v>
      </c>
      <c r="S598" s="70" t="s">
        <v>2148</v>
      </c>
      <c r="T598" s="70"/>
      <c r="U598" s="80"/>
      <c r="V598" s="80"/>
      <c r="W598" s="80"/>
      <c r="X598" s="80"/>
      <c r="Y598" s="80"/>
      <c r="Z598" s="80"/>
      <c r="AA598" s="78"/>
    </row>
    <row r="599" spans="1:27" s="79" customFormat="1" ht="232" x14ac:dyDescent="0.35">
      <c r="A599" s="66">
        <v>2130573988</v>
      </c>
      <c r="B599" s="66" t="s">
        <v>26</v>
      </c>
      <c r="C599" s="66" t="s">
        <v>40</v>
      </c>
      <c r="D599" s="66" t="s">
        <v>41</v>
      </c>
      <c r="E599" s="66" t="s">
        <v>42</v>
      </c>
      <c r="F599" s="66" t="s">
        <v>43</v>
      </c>
      <c r="G599" s="66">
        <v>150</v>
      </c>
      <c r="H599" s="66">
        <v>2017</v>
      </c>
      <c r="I599" s="66" t="s">
        <v>44</v>
      </c>
      <c r="J599" s="66" t="s">
        <v>45</v>
      </c>
      <c r="K599" s="66">
        <v>33</v>
      </c>
      <c r="L599" s="66" t="s">
        <v>2149</v>
      </c>
      <c r="M599" s="66" t="s">
        <v>1905</v>
      </c>
      <c r="N599" s="66" t="s">
        <v>1911</v>
      </c>
      <c r="O599" s="66" t="s">
        <v>57</v>
      </c>
      <c r="P599" s="66" t="s">
        <v>58</v>
      </c>
      <c r="Q599" s="66" t="s">
        <v>665</v>
      </c>
      <c r="R599" s="66" t="s">
        <v>349</v>
      </c>
      <c r="S599" s="70" t="s">
        <v>2150</v>
      </c>
      <c r="T599" s="70" t="s">
        <v>2151</v>
      </c>
      <c r="U599" s="77"/>
      <c r="V599" s="77"/>
      <c r="W599" s="77"/>
      <c r="X599" s="77"/>
      <c r="Y599" s="77"/>
      <c r="Z599" s="77"/>
      <c r="AA599" s="78"/>
    </row>
    <row r="600" spans="1:27" s="79" customFormat="1" ht="232" x14ac:dyDescent="0.35">
      <c r="A600" s="68">
        <v>2130573988</v>
      </c>
      <c r="B600" s="68" t="s">
        <v>26</v>
      </c>
      <c r="C600" s="68" t="s">
        <v>40</v>
      </c>
      <c r="D600" s="68" t="s">
        <v>41</v>
      </c>
      <c r="E600" s="68" t="s">
        <v>42</v>
      </c>
      <c r="F600" s="68" t="s">
        <v>43</v>
      </c>
      <c r="G600" s="68">
        <v>150</v>
      </c>
      <c r="H600" s="68">
        <v>2017</v>
      </c>
      <c r="I600" s="68" t="s">
        <v>44</v>
      </c>
      <c r="J600" s="68" t="s">
        <v>45</v>
      </c>
      <c r="K600" s="68">
        <v>41</v>
      </c>
      <c r="L600" s="68" t="s">
        <v>2152</v>
      </c>
      <c r="M600" s="68" t="s">
        <v>1905</v>
      </c>
      <c r="N600" s="68" t="s">
        <v>1911</v>
      </c>
      <c r="O600" s="68" t="s">
        <v>176</v>
      </c>
      <c r="P600" s="68" t="s">
        <v>58</v>
      </c>
      <c r="Q600" s="68" t="s">
        <v>348</v>
      </c>
      <c r="R600" s="68" t="s">
        <v>349</v>
      </c>
      <c r="S600" s="70" t="s">
        <v>2153</v>
      </c>
      <c r="T600" s="70" t="s">
        <v>2154</v>
      </c>
      <c r="U600" s="80"/>
      <c r="V600" s="80"/>
      <c r="W600" s="80"/>
      <c r="X600" s="80"/>
      <c r="Y600" s="80"/>
      <c r="Z600" s="80"/>
      <c r="AA600" s="78"/>
    </row>
    <row r="601" spans="1:27" s="79" customFormat="1" ht="217.5" x14ac:dyDescent="0.35">
      <c r="A601" s="66">
        <v>2130573988</v>
      </c>
      <c r="B601" s="66" t="s">
        <v>26</v>
      </c>
      <c r="C601" s="66" t="s">
        <v>40</v>
      </c>
      <c r="D601" s="66" t="s">
        <v>41</v>
      </c>
      <c r="E601" s="66" t="s">
        <v>42</v>
      </c>
      <c r="F601" s="66" t="s">
        <v>43</v>
      </c>
      <c r="G601" s="66">
        <v>150</v>
      </c>
      <c r="H601" s="66">
        <v>2017</v>
      </c>
      <c r="I601" s="66" t="s">
        <v>44</v>
      </c>
      <c r="J601" s="66" t="s">
        <v>45</v>
      </c>
      <c r="K601" s="66">
        <v>50</v>
      </c>
      <c r="L601" s="66" t="s">
        <v>2152</v>
      </c>
      <c r="M601" s="66" t="s">
        <v>1905</v>
      </c>
      <c r="N601" s="66" t="s">
        <v>1911</v>
      </c>
      <c r="O601" s="66" t="s">
        <v>176</v>
      </c>
      <c r="P601" s="66" t="s">
        <v>37</v>
      </c>
      <c r="Q601" s="66" t="s">
        <v>348</v>
      </c>
      <c r="R601" s="66" t="s">
        <v>666</v>
      </c>
      <c r="S601" s="70" t="s">
        <v>2155</v>
      </c>
      <c r="T601" s="70" t="s">
        <v>2156</v>
      </c>
      <c r="U601" s="80"/>
      <c r="V601" s="80"/>
      <c r="W601" s="80"/>
      <c r="X601" s="80"/>
      <c r="Y601" s="80"/>
      <c r="Z601" s="80"/>
      <c r="AA601" s="78"/>
    </row>
    <row r="602" spans="1:27" s="79" customFormat="1" ht="87" x14ac:dyDescent="0.35">
      <c r="A602" s="68">
        <v>2130573988</v>
      </c>
      <c r="B602" s="68" t="s">
        <v>26</v>
      </c>
      <c r="C602" s="68" t="s">
        <v>40</v>
      </c>
      <c r="D602" s="68" t="s">
        <v>41</v>
      </c>
      <c r="E602" s="68" t="s">
        <v>42</v>
      </c>
      <c r="F602" s="68" t="s">
        <v>43</v>
      </c>
      <c r="G602" s="68">
        <v>150</v>
      </c>
      <c r="H602" s="68">
        <v>2017</v>
      </c>
      <c r="I602" s="68" t="s">
        <v>44</v>
      </c>
      <c r="J602" s="68" t="s">
        <v>45</v>
      </c>
      <c r="K602" s="68">
        <v>104</v>
      </c>
      <c r="L602" s="68" t="s">
        <v>2157</v>
      </c>
      <c r="M602" s="68" t="s">
        <v>1905</v>
      </c>
      <c r="N602" s="68" t="s">
        <v>1911</v>
      </c>
      <c r="O602" s="68" t="s">
        <v>36</v>
      </c>
      <c r="P602" s="68" t="s">
        <v>58</v>
      </c>
      <c r="Q602" s="68" t="s">
        <v>38</v>
      </c>
      <c r="R602" s="68" t="s">
        <v>2158</v>
      </c>
      <c r="S602" s="70" t="s">
        <v>2159</v>
      </c>
      <c r="T602" s="70"/>
      <c r="U602" s="77"/>
      <c r="V602" s="77"/>
      <c r="W602" s="77"/>
      <c r="X602" s="77"/>
      <c r="Y602" s="77"/>
      <c r="Z602" s="77"/>
      <c r="AA602" s="78"/>
    </row>
    <row r="603" spans="1:27" s="79" customFormat="1" ht="87" x14ac:dyDescent="0.35">
      <c r="A603" s="66">
        <v>2130573988</v>
      </c>
      <c r="B603" s="66" t="s">
        <v>26</v>
      </c>
      <c r="C603" s="66" t="s">
        <v>40</v>
      </c>
      <c r="D603" s="66" t="s">
        <v>41</v>
      </c>
      <c r="E603" s="66" t="s">
        <v>42</v>
      </c>
      <c r="F603" s="66" t="s">
        <v>43</v>
      </c>
      <c r="G603" s="66">
        <v>150</v>
      </c>
      <c r="H603" s="66">
        <v>2017</v>
      </c>
      <c r="I603" s="66" t="s">
        <v>44</v>
      </c>
      <c r="J603" s="66" t="s">
        <v>45</v>
      </c>
      <c r="K603" s="66">
        <v>104</v>
      </c>
      <c r="L603" s="66" t="s">
        <v>2160</v>
      </c>
      <c r="M603" s="66" t="s">
        <v>1905</v>
      </c>
      <c r="N603" s="66" t="s">
        <v>1911</v>
      </c>
      <c r="O603" s="66" t="s">
        <v>36</v>
      </c>
      <c r="P603" s="66" t="s">
        <v>58</v>
      </c>
      <c r="Q603" s="66" t="s">
        <v>38</v>
      </c>
      <c r="R603" s="66" t="s">
        <v>270</v>
      </c>
      <c r="S603" s="70" t="s">
        <v>2161</v>
      </c>
      <c r="T603" s="70"/>
      <c r="U603" s="80"/>
      <c r="V603" s="80"/>
      <c r="W603" s="80"/>
      <c r="X603" s="80"/>
      <c r="Y603" s="80"/>
      <c r="Z603" s="80"/>
      <c r="AA603" s="78"/>
    </row>
    <row r="604" spans="1:27" s="79" customFormat="1" ht="101.5" x14ac:dyDescent="0.35">
      <c r="A604" s="68">
        <v>2131162177</v>
      </c>
      <c r="B604" s="68" t="s">
        <v>26</v>
      </c>
      <c r="C604" s="68" t="s">
        <v>272</v>
      </c>
      <c r="D604" s="68" t="s">
        <v>214</v>
      </c>
      <c r="E604" s="68" t="s">
        <v>273</v>
      </c>
      <c r="F604" s="68" t="s">
        <v>43</v>
      </c>
      <c r="G604" s="68">
        <v>163</v>
      </c>
      <c r="H604" s="68">
        <v>2019</v>
      </c>
      <c r="I604" s="68" t="s">
        <v>44</v>
      </c>
      <c r="J604" s="68" t="s">
        <v>74</v>
      </c>
      <c r="K604" s="68">
        <v>56</v>
      </c>
      <c r="L604" s="68" t="s">
        <v>2162</v>
      </c>
      <c r="M604" s="68" t="s">
        <v>1905</v>
      </c>
      <c r="N604" s="68" t="s">
        <v>1911</v>
      </c>
      <c r="O604" s="68" t="s">
        <v>57</v>
      </c>
      <c r="P604" s="68" t="s">
        <v>582</v>
      </c>
      <c r="Q604" s="68" t="s">
        <v>2163</v>
      </c>
      <c r="R604" s="68" t="s">
        <v>674</v>
      </c>
      <c r="S604" s="70" t="s">
        <v>2164</v>
      </c>
      <c r="T604" s="70" t="s">
        <v>2165</v>
      </c>
      <c r="U604" s="80"/>
      <c r="V604" s="80"/>
      <c r="W604" s="80"/>
      <c r="X604" s="80"/>
      <c r="Y604" s="80"/>
      <c r="Z604" s="80"/>
      <c r="AA604" s="78"/>
    </row>
    <row r="605" spans="1:27" s="79" customFormat="1" ht="64" customHeight="1" x14ac:dyDescent="0.35">
      <c r="A605" s="66">
        <v>2131447464</v>
      </c>
      <c r="B605" s="66" t="s">
        <v>26</v>
      </c>
      <c r="C605" s="66" t="s">
        <v>51</v>
      </c>
      <c r="D605" s="66" t="s">
        <v>52</v>
      </c>
      <c r="E605" s="66" t="s">
        <v>53</v>
      </c>
      <c r="F605" s="66" t="s">
        <v>54</v>
      </c>
      <c r="G605" s="66">
        <v>1542</v>
      </c>
      <c r="H605" s="66">
        <v>2018</v>
      </c>
      <c r="I605" s="66" t="s">
        <v>44</v>
      </c>
      <c r="J605" s="66" t="s">
        <v>55</v>
      </c>
      <c r="K605" s="66">
        <v>42</v>
      </c>
      <c r="L605" s="66" t="s">
        <v>2166</v>
      </c>
      <c r="M605" s="66" t="s">
        <v>1905</v>
      </c>
      <c r="N605" s="66" t="s">
        <v>1911</v>
      </c>
      <c r="O605" s="66" t="s">
        <v>57</v>
      </c>
      <c r="P605" s="66" t="s">
        <v>58</v>
      </c>
      <c r="Q605" s="66" t="s">
        <v>59</v>
      </c>
      <c r="R605" s="66" t="s">
        <v>2167</v>
      </c>
      <c r="S605" s="70" t="s">
        <v>2168</v>
      </c>
      <c r="T605" s="70" t="s">
        <v>2169</v>
      </c>
      <c r="U605" s="77" t="s">
        <v>2170</v>
      </c>
      <c r="V605" s="77"/>
      <c r="W605" s="77"/>
      <c r="X605" s="77"/>
      <c r="Y605" s="77" t="s">
        <v>2171</v>
      </c>
      <c r="Z605" s="77"/>
      <c r="AA605" s="78"/>
    </row>
    <row r="606" spans="1:27" s="79" customFormat="1" ht="53.5" customHeight="1" x14ac:dyDescent="0.35">
      <c r="A606" s="68">
        <v>2131447464</v>
      </c>
      <c r="B606" s="68" t="s">
        <v>26</v>
      </c>
      <c r="C606" s="68" t="s">
        <v>51</v>
      </c>
      <c r="D606" s="68" t="s">
        <v>52</v>
      </c>
      <c r="E606" s="68" t="s">
        <v>53</v>
      </c>
      <c r="F606" s="68" t="s">
        <v>54</v>
      </c>
      <c r="G606" s="68">
        <v>1542</v>
      </c>
      <c r="H606" s="68">
        <v>2018</v>
      </c>
      <c r="I606" s="68" t="s">
        <v>44</v>
      </c>
      <c r="J606" s="68" t="s">
        <v>55</v>
      </c>
      <c r="K606" s="68">
        <v>43</v>
      </c>
      <c r="L606" s="68" t="s">
        <v>2172</v>
      </c>
      <c r="M606" s="68" t="s">
        <v>1905</v>
      </c>
      <c r="N606" s="68" t="s">
        <v>1911</v>
      </c>
      <c r="O606" s="68" t="s">
        <v>57</v>
      </c>
      <c r="P606" s="68" t="s">
        <v>58</v>
      </c>
      <c r="Q606" s="68" t="s">
        <v>59</v>
      </c>
      <c r="R606" s="68" t="s">
        <v>2167</v>
      </c>
      <c r="S606" s="70" t="s">
        <v>2173</v>
      </c>
      <c r="T606" s="70" t="s">
        <v>2174</v>
      </c>
      <c r="U606" s="80" t="s">
        <v>2175</v>
      </c>
      <c r="V606" s="80"/>
      <c r="W606" s="80"/>
      <c r="X606" s="80"/>
      <c r="Y606" s="80" t="s">
        <v>2176</v>
      </c>
      <c r="Z606" s="80"/>
      <c r="AA606" s="78"/>
    </row>
    <row r="607" spans="1:27" s="79" customFormat="1" ht="160.5" customHeight="1" x14ac:dyDescent="0.35">
      <c r="A607" s="66">
        <v>2131447464</v>
      </c>
      <c r="B607" s="66" t="s">
        <v>26</v>
      </c>
      <c r="C607" s="66" t="s">
        <v>51</v>
      </c>
      <c r="D607" s="66" t="s">
        <v>52</v>
      </c>
      <c r="E607" s="66" t="s">
        <v>53</v>
      </c>
      <c r="F607" s="66" t="s">
        <v>54</v>
      </c>
      <c r="G607" s="66">
        <v>1542</v>
      </c>
      <c r="H607" s="66">
        <v>2018</v>
      </c>
      <c r="I607" s="66" t="s">
        <v>44</v>
      </c>
      <c r="J607" s="66" t="s">
        <v>55</v>
      </c>
      <c r="K607" s="66">
        <v>62</v>
      </c>
      <c r="L607" s="66" t="s">
        <v>2177</v>
      </c>
      <c r="M607" s="66" t="s">
        <v>1905</v>
      </c>
      <c r="N607" s="66" t="s">
        <v>1911</v>
      </c>
      <c r="O607" s="66" t="s">
        <v>57</v>
      </c>
      <c r="P607" s="66" t="s">
        <v>58</v>
      </c>
      <c r="Q607" s="66" t="s">
        <v>2178</v>
      </c>
      <c r="R607" s="66" t="s">
        <v>2179</v>
      </c>
      <c r="S607" s="70" t="s">
        <v>2180</v>
      </c>
      <c r="T607" s="70" t="s">
        <v>2181</v>
      </c>
      <c r="U607" s="80" t="s">
        <v>2182</v>
      </c>
      <c r="V607" s="80"/>
      <c r="W607" s="80"/>
      <c r="X607" s="80"/>
      <c r="Y607" s="80" t="s">
        <v>2183</v>
      </c>
      <c r="Z607" s="80"/>
      <c r="AA607" s="78"/>
    </row>
    <row r="608" spans="1:27" s="79" customFormat="1" ht="68" customHeight="1" x14ac:dyDescent="0.35">
      <c r="A608" s="68">
        <v>2131447464</v>
      </c>
      <c r="B608" s="68" t="s">
        <v>26</v>
      </c>
      <c r="C608" s="68" t="s">
        <v>51</v>
      </c>
      <c r="D608" s="68" t="s">
        <v>52</v>
      </c>
      <c r="E608" s="68" t="s">
        <v>53</v>
      </c>
      <c r="F608" s="68" t="s">
        <v>54</v>
      </c>
      <c r="G608" s="68">
        <v>1542</v>
      </c>
      <c r="H608" s="68">
        <v>2018</v>
      </c>
      <c r="I608" s="68" t="s">
        <v>44</v>
      </c>
      <c r="J608" s="68" t="s">
        <v>55</v>
      </c>
      <c r="K608" s="68">
        <v>72</v>
      </c>
      <c r="L608" s="68" t="s">
        <v>2184</v>
      </c>
      <c r="M608" s="68" t="s">
        <v>1905</v>
      </c>
      <c r="N608" s="68" t="s">
        <v>1911</v>
      </c>
      <c r="O608" s="68" t="s">
        <v>57</v>
      </c>
      <c r="P608" s="68" t="s">
        <v>2185</v>
      </c>
      <c r="Q608" s="68" t="s">
        <v>1036</v>
      </c>
      <c r="R608" s="68" t="s">
        <v>2186</v>
      </c>
      <c r="S608" s="70" t="s">
        <v>2187</v>
      </c>
      <c r="T608" s="70" t="s">
        <v>2188</v>
      </c>
      <c r="U608" s="80" t="s">
        <v>2189</v>
      </c>
      <c r="V608" s="80"/>
      <c r="W608" s="80"/>
      <c r="X608" s="80"/>
      <c r="Y608" s="80" t="s">
        <v>2190</v>
      </c>
      <c r="Z608" s="80"/>
      <c r="AA608" s="78"/>
    </row>
    <row r="609" spans="1:27" s="79" customFormat="1" ht="43.5" x14ac:dyDescent="0.35">
      <c r="A609" s="66">
        <v>2131476196</v>
      </c>
      <c r="B609" s="66" t="s">
        <v>26</v>
      </c>
      <c r="C609" s="66" t="s">
        <v>65</v>
      </c>
      <c r="D609" s="66" t="s">
        <v>66</v>
      </c>
      <c r="E609" s="66" t="s">
        <v>67</v>
      </c>
      <c r="F609" s="66" t="s">
        <v>43</v>
      </c>
      <c r="G609" s="66">
        <v>30</v>
      </c>
      <c r="H609" s="66">
        <v>2017</v>
      </c>
      <c r="I609" s="66" t="s">
        <v>44</v>
      </c>
      <c r="J609" s="66" t="s">
        <v>45</v>
      </c>
      <c r="K609" s="66">
        <v>34</v>
      </c>
      <c r="L609" s="66" t="s">
        <v>2191</v>
      </c>
      <c r="M609" s="66" t="s">
        <v>1905</v>
      </c>
      <c r="N609" s="66" t="s">
        <v>1911</v>
      </c>
      <c r="O609" s="66" t="s">
        <v>57</v>
      </c>
      <c r="P609" s="66" t="s">
        <v>58</v>
      </c>
      <c r="Q609" s="66" t="s">
        <v>319</v>
      </c>
      <c r="R609" s="66" t="s">
        <v>1008</v>
      </c>
      <c r="S609" s="70" t="s">
        <v>2192</v>
      </c>
      <c r="T609" s="70" t="s">
        <v>2193</v>
      </c>
      <c r="U609" s="77"/>
      <c r="V609" s="77"/>
      <c r="W609" s="77"/>
      <c r="X609" s="77"/>
      <c r="Y609" s="77"/>
      <c r="Z609" s="77"/>
      <c r="AA609" s="78"/>
    </row>
    <row r="610" spans="1:27" s="79" customFormat="1" ht="72.5" x14ac:dyDescent="0.35">
      <c r="A610" s="68">
        <v>2131618580</v>
      </c>
      <c r="B610" s="68" t="s">
        <v>26</v>
      </c>
      <c r="C610" s="68" t="s">
        <v>228</v>
      </c>
      <c r="D610" s="68" t="s">
        <v>72</v>
      </c>
      <c r="E610" s="68" t="s">
        <v>229</v>
      </c>
      <c r="F610" s="68" t="s">
        <v>43</v>
      </c>
      <c r="G610" s="68">
        <v>125</v>
      </c>
      <c r="H610" s="68">
        <v>2018</v>
      </c>
      <c r="I610" s="68" t="s">
        <v>44</v>
      </c>
      <c r="J610" s="68" t="s">
        <v>173</v>
      </c>
      <c r="K610" s="68">
        <v>111</v>
      </c>
      <c r="L610" s="68" t="s">
        <v>2194</v>
      </c>
      <c r="M610" s="68" t="s">
        <v>1905</v>
      </c>
      <c r="N610" s="68" t="s">
        <v>1911</v>
      </c>
      <c r="O610" s="68" t="s">
        <v>36</v>
      </c>
      <c r="P610" s="68" t="s">
        <v>58</v>
      </c>
      <c r="Q610" s="68" t="s">
        <v>38</v>
      </c>
      <c r="R610" s="68" t="s">
        <v>2195</v>
      </c>
      <c r="S610" s="70" t="s">
        <v>2196</v>
      </c>
      <c r="T610" s="70"/>
      <c r="U610" s="77"/>
      <c r="V610" s="77"/>
      <c r="W610" s="77"/>
      <c r="X610" s="77"/>
      <c r="Y610" s="77"/>
      <c r="Z610" s="77"/>
      <c r="AA610" s="78"/>
    </row>
    <row r="611" spans="1:27" s="79" customFormat="1" ht="29" x14ac:dyDescent="0.35">
      <c r="A611" s="66">
        <v>2132282080</v>
      </c>
      <c r="B611" s="66" t="s">
        <v>26</v>
      </c>
      <c r="C611" s="66" t="s">
        <v>71</v>
      </c>
      <c r="D611" s="66" t="s">
        <v>72</v>
      </c>
      <c r="E611" s="66" t="s">
        <v>73</v>
      </c>
      <c r="F611" s="66" t="s">
        <v>43</v>
      </c>
      <c r="G611" s="66">
        <v>5</v>
      </c>
      <c r="H611" s="66">
        <v>2018</v>
      </c>
      <c r="I611" s="66" t="s">
        <v>44</v>
      </c>
      <c r="J611" s="66" t="s">
        <v>74</v>
      </c>
      <c r="K611" s="66">
        <v>83</v>
      </c>
      <c r="L611" s="66" t="s">
        <v>2197</v>
      </c>
      <c r="M611" s="66" t="s">
        <v>1905</v>
      </c>
      <c r="N611" s="66" t="s">
        <v>1911</v>
      </c>
      <c r="O611" s="66" t="s">
        <v>36</v>
      </c>
      <c r="P611" s="66" t="s">
        <v>37</v>
      </c>
      <c r="Q611" s="66" t="s">
        <v>38</v>
      </c>
      <c r="R611" s="66" t="s">
        <v>226</v>
      </c>
      <c r="S611" s="70" t="s">
        <v>2198</v>
      </c>
      <c r="T611" s="70"/>
      <c r="U611" s="77"/>
      <c r="V611" s="77"/>
      <c r="W611" s="77"/>
      <c r="X611" s="77"/>
      <c r="Y611" s="77"/>
      <c r="Z611" s="77"/>
      <c r="AA611" s="78"/>
    </row>
    <row r="612" spans="1:27" s="79" customFormat="1" ht="72.5" x14ac:dyDescent="0.35">
      <c r="A612" s="68">
        <v>2139054175</v>
      </c>
      <c r="B612" s="68" t="s">
        <v>26</v>
      </c>
      <c r="C612" s="68" t="s">
        <v>91</v>
      </c>
      <c r="D612" s="68" t="s">
        <v>92</v>
      </c>
      <c r="E612" s="68" t="s">
        <v>93</v>
      </c>
      <c r="F612" s="68" t="s">
        <v>43</v>
      </c>
      <c r="G612" s="68">
        <v>65</v>
      </c>
      <c r="H612" s="68">
        <v>2020</v>
      </c>
      <c r="I612" s="68" t="s">
        <v>44</v>
      </c>
      <c r="J612" s="68" t="s">
        <v>74</v>
      </c>
      <c r="K612" s="68">
        <v>64</v>
      </c>
      <c r="L612" s="68" t="s">
        <v>2199</v>
      </c>
      <c r="M612" s="68" t="s">
        <v>1905</v>
      </c>
      <c r="N612" s="68" t="s">
        <v>1911</v>
      </c>
      <c r="O612" s="68" t="s">
        <v>57</v>
      </c>
      <c r="P612" s="68" t="s">
        <v>37</v>
      </c>
      <c r="Q612" s="68" t="s">
        <v>2200</v>
      </c>
      <c r="R612" s="68" t="s">
        <v>2201</v>
      </c>
      <c r="S612" s="70" t="s">
        <v>2202</v>
      </c>
      <c r="T612" s="70" t="s">
        <v>2203</v>
      </c>
      <c r="U612" s="77"/>
      <c r="V612" s="77"/>
      <c r="W612" s="77"/>
      <c r="X612" s="77"/>
      <c r="Y612" s="77"/>
      <c r="Z612" s="77"/>
      <c r="AA612" s="78"/>
    </row>
    <row r="613" spans="1:27" s="79" customFormat="1" ht="101.5" x14ac:dyDescent="0.35">
      <c r="A613" s="66">
        <v>2142846510</v>
      </c>
      <c r="B613" s="66" t="s">
        <v>26</v>
      </c>
      <c r="C613" s="66" t="s">
        <v>365</v>
      </c>
      <c r="D613" s="66" t="s">
        <v>28</v>
      </c>
      <c r="E613" s="66" t="s">
        <v>366</v>
      </c>
      <c r="F613" s="66" t="s">
        <v>43</v>
      </c>
      <c r="G613" s="66">
        <v>25</v>
      </c>
      <c r="H613" s="66">
        <v>2020</v>
      </c>
      <c r="I613" s="66" t="s">
        <v>44</v>
      </c>
      <c r="J613" s="66" t="s">
        <v>173</v>
      </c>
      <c r="K613" s="66">
        <v>70</v>
      </c>
      <c r="L613" s="66" t="s">
        <v>2204</v>
      </c>
      <c r="M613" s="66" t="s">
        <v>1905</v>
      </c>
      <c r="N613" s="66" t="s">
        <v>1911</v>
      </c>
      <c r="O613" s="66" t="s">
        <v>36</v>
      </c>
      <c r="P613" s="66" t="s">
        <v>134</v>
      </c>
      <c r="Q613" s="66" t="s">
        <v>38</v>
      </c>
      <c r="R613" s="66" t="s">
        <v>2205</v>
      </c>
      <c r="S613" s="70" t="s">
        <v>2206</v>
      </c>
      <c r="T613" s="70"/>
      <c r="U613" s="80"/>
      <c r="V613" s="80"/>
      <c r="W613" s="80"/>
      <c r="X613" s="80"/>
      <c r="Y613" s="80"/>
      <c r="Z613" s="80"/>
      <c r="AA613" s="78"/>
    </row>
    <row r="614" spans="1:27" s="79" customFormat="1" ht="58" x14ac:dyDescent="0.35">
      <c r="A614" s="68">
        <v>2145215132</v>
      </c>
      <c r="B614" s="68" t="s">
        <v>26</v>
      </c>
      <c r="C614" s="68" t="s">
        <v>104</v>
      </c>
      <c r="D614" s="68" t="s">
        <v>72</v>
      </c>
      <c r="E614" s="68" t="s">
        <v>73</v>
      </c>
      <c r="F614" s="68" t="s">
        <v>43</v>
      </c>
      <c r="G614" s="68">
        <v>20210300186</v>
      </c>
      <c r="H614" s="68">
        <v>2021</v>
      </c>
      <c r="I614" s="68" t="s">
        <v>44</v>
      </c>
      <c r="J614" s="68" t="s">
        <v>74</v>
      </c>
      <c r="K614" s="68">
        <v>94</v>
      </c>
      <c r="L614" s="68" t="s">
        <v>2207</v>
      </c>
      <c r="M614" s="68" t="s">
        <v>1905</v>
      </c>
      <c r="N614" s="68" t="s">
        <v>1911</v>
      </c>
      <c r="O614" s="68" t="s">
        <v>36</v>
      </c>
      <c r="P614" s="68" t="s">
        <v>37</v>
      </c>
      <c r="Q614" s="68" t="s">
        <v>38</v>
      </c>
      <c r="R614" s="68" t="s">
        <v>2208</v>
      </c>
      <c r="S614" s="70" t="s">
        <v>2209</v>
      </c>
      <c r="T614" s="70"/>
      <c r="U614" s="80"/>
      <c r="V614" s="80"/>
      <c r="W614" s="80"/>
      <c r="X614" s="80"/>
      <c r="Y614" s="80"/>
      <c r="Z614" s="80"/>
      <c r="AA614" s="78"/>
    </row>
    <row r="615" spans="1:27" s="79" customFormat="1" ht="130.5" x14ac:dyDescent="0.35">
      <c r="A615" s="66">
        <v>2147149324</v>
      </c>
      <c r="B615" s="66" t="s">
        <v>26</v>
      </c>
      <c r="C615" s="66" t="s">
        <v>122</v>
      </c>
      <c r="D615" s="66" t="s">
        <v>52</v>
      </c>
      <c r="E615" s="66" t="s">
        <v>123</v>
      </c>
      <c r="F615" s="66" t="s">
        <v>124</v>
      </c>
      <c r="G615" s="66">
        <v>20239900145</v>
      </c>
      <c r="H615" s="66">
        <v>2023</v>
      </c>
      <c r="I615" s="66" t="s">
        <v>125</v>
      </c>
      <c r="J615" s="66" t="s">
        <v>32</v>
      </c>
      <c r="K615" s="66">
        <v>185</v>
      </c>
      <c r="L615" s="66" t="s">
        <v>2210</v>
      </c>
      <c r="M615" s="66" t="s">
        <v>1905</v>
      </c>
      <c r="N615" s="66" t="s">
        <v>1911</v>
      </c>
      <c r="O615" s="66" t="s">
        <v>36</v>
      </c>
      <c r="P615" s="66" t="s">
        <v>1888</v>
      </c>
      <c r="Q615" s="66" t="s">
        <v>38</v>
      </c>
      <c r="R615" s="66" t="s">
        <v>2211</v>
      </c>
      <c r="S615" s="70" t="s">
        <v>2212</v>
      </c>
      <c r="T615" s="70"/>
      <c r="U615" s="80"/>
      <c r="V615" s="80"/>
      <c r="W615" s="80"/>
      <c r="X615" s="80"/>
      <c r="Y615" s="80"/>
      <c r="Z615" s="80"/>
      <c r="AA615" s="78"/>
    </row>
    <row r="616" spans="1:27" s="79" customFormat="1" ht="145" x14ac:dyDescent="0.35">
      <c r="A616" s="68">
        <v>2130127816</v>
      </c>
      <c r="B616" s="68" t="s">
        <v>26</v>
      </c>
      <c r="C616" s="68" t="s">
        <v>1623</v>
      </c>
      <c r="D616" s="68" t="s">
        <v>489</v>
      </c>
      <c r="E616" s="68" t="s">
        <v>490</v>
      </c>
      <c r="F616" s="68" t="s">
        <v>43</v>
      </c>
      <c r="G616" s="68">
        <v>5</v>
      </c>
      <c r="H616" s="68">
        <v>2016</v>
      </c>
      <c r="I616" s="68" t="s">
        <v>44</v>
      </c>
      <c r="J616" s="68" t="s">
        <v>173</v>
      </c>
      <c r="K616" s="68">
        <v>59</v>
      </c>
      <c r="L616" s="68" t="s">
        <v>2213</v>
      </c>
      <c r="M616" s="68" t="s">
        <v>1905</v>
      </c>
      <c r="N616" s="68" t="s">
        <v>2214</v>
      </c>
      <c r="O616" s="68" t="s">
        <v>36</v>
      </c>
      <c r="P616" s="68" t="s">
        <v>37</v>
      </c>
      <c r="Q616" s="68" t="s">
        <v>38</v>
      </c>
      <c r="R616" s="68" t="s">
        <v>2215</v>
      </c>
      <c r="S616" s="70" t="s">
        <v>2216</v>
      </c>
      <c r="T616" s="70"/>
      <c r="U616" s="77"/>
      <c r="V616" s="77"/>
      <c r="W616" s="77"/>
      <c r="X616" s="77"/>
      <c r="Y616" s="77"/>
      <c r="Z616" s="77"/>
      <c r="AA616" s="78"/>
    </row>
    <row r="617" spans="1:27" s="79" customFormat="1" ht="29" x14ac:dyDescent="0.35">
      <c r="A617" s="66">
        <v>2130365309</v>
      </c>
      <c r="B617" s="66" t="s">
        <v>26</v>
      </c>
      <c r="C617" s="66" t="s">
        <v>337</v>
      </c>
      <c r="D617" s="66" t="s">
        <v>247</v>
      </c>
      <c r="E617" s="66" t="s">
        <v>338</v>
      </c>
      <c r="F617" s="66" t="s">
        <v>339</v>
      </c>
      <c r="G617" s="66">
        <v>46</v>
      </c>
      <c r="H617" s="66">
        <v>2016</v>
      </c>
      <c r="I617" s="66" t="s">
        <v>125</v>
      </c>
      <c r="J617" s="66" t="s">
        <v>32</v>
      </c>
      <c r="K617" s="66">
        <v>21</v>
      </c>
      <c r="L617" s="66" t="s">
        <v>2217</v>
      </c>
      <c r="M617" s="66" t="s">
        <v>1905</v>
      </c>
      <c r="N617" s="66" t="s">
        <v>2214</v>
      </c>
      <c r="O617" s="66" t="s">
        <v>57</v>
      </c>
      <c r="P617" s="66" t="s">
        <v>84</v>
      </c>
      <c r="Q617" s="66" t="s">
        <v>342</v>
      </c>
      <c r="R617" s="66" t="s">
        <v>343</v>
      </c>
      <c r="S617" s="70" t="s">
        <v>2218</v>
      </c>
      <c r="T617" s="70" t="s">
        <v>2219</v>
      </c>
      <c r="U617" s="80"/>
      <c r="V617" s="80"/>
      <c r="W617" s="80"/>
      <c r="X617" s="80"/>
      <c r="Y617" s="80"/>
      <c r="Z617" s="80"/>
      <c r="AA617" s="78"/>
    </row>
    <row r="618" spans="1:27" s="79" customFormat="1" ht="29" x14ac:dyDescent="0.35">
      <c r="A618" s="68">
        <v>2130365309</v>
      </c>
      <c r="B618" s="68" t="s">
        <v>26</v>
      </c>
      <c r="C618" s="68" t="s">
        <v>337</v>
      </c>
      <c r="D618" s="68" t="s">
        <v>247</v>
      </c>
      <c r="E618" s="68" t="s">
        <v>338</v>
      </c>
      <c r="F618" s="68" t="s">
        <v>339</v>
      </c>
      <c r="G618" s="68">
        <v>46</v>
      </c>
      <c r="H618" s="68">
        <v>2016</v>
      </c>
      <c r="I618" s="68" t="s">
        <v>125</v>
      </c>
      <c r="J618" s="68" t="s">
        <v>32</v>
      </c>
      <c r="K618" s="68">
        <v>22</v>
      </c>
      <c r="L618" s="68" t="s">
        <v>2220</v>
      </c>
      <c r="M618" s="68" t="s">
        <v>1905</v>
      </c>
      <c r="N618" s="68" t="s">
        <v>2214</v>
      </c>
      <c r="O618" s="68" t="s">
        <v>57</v>
      </c>
      <c r="P618" s="68" t="s">
        <v>84</v>
      </c>
      <c r="Q618" s="68" t="s">
        <v>342</v>
      </c>
      <c r="R618" s="68" t="s">
        <v>343</v>
      </c>
      <c r="S618" s="70" t="s">
        <v>2221</v>
      </c>
      <c r="T618" s="70" t="s">
        <v>1927</v>
      </c>
      <c r="U618" s="80"/>
      <c r="V618" s="80"/>
      <c r="W618" s="80"/>
      <c r="X618" s="80"/>
      <c r="Y618" s="80"/>
      <c r="Z618" s="80"/>
      <c r="AA618" s="78"/>
    </row>
    <row r="619" spans="1:27" s="79" customFormat="1" ht="391.5" x14ac:dyDescent="0.35">
      <c r="A619" s="66">
        <v>2130530061</v>
      </c>
      <c r="B619" s="66" t="s">
        <v>26</v>
      </c>
      <c r="C619" s="66" t="s">
        <v>170</v>
      </c>
      <c r="D619" s="66" t="s">
        <v>171</v>
      </c>
      <c r="E619" s="66" t="s">
        <v>187</v>
      </c>
      <c r="F619" s="66" t="s">
        <v>43</v>
      </c>
      <c r="G619" s="66">
        <v>310</v>
      </c>
      <c r="H619" s="66">
        <v>2016</v>
      </c>
      <c r="I619" s="66" t="s">
        <v>44</v>
      </c>
      <c r="J619" s="66" t="s">
        <v>173</v>
      </c>
      <c r="K619" s="66">
        <v>35</v>
      </c>
      <c r="L619" s="66" t="s">
        <v>2222</v>
      </c>
      <c r="M619" s="66" t="s">
        <v>1905</v>
      </c>
      <c r="N619" s="66" t="s">
        <v>2214</v>
      </c>
      <c r="O619" s="66" t="s">
        <v>36</v>
      </c>
      <c r="P619" s="66" t="s">
        <v>84</v>
      </c>
      <c r="Q619" s="66" t="s">
        <v>38</v>
      </c>
      <c r="R619" s="66" t="s">
        <v>38</v>
      </c>
      <c r="S619" s="70" t="s">
        <v>2223</v>
      </c>
      <c r="T619" s="70"/>
      <c r="U619" s="77"/>
      <c r="V619" s="77"/>
      <c r="W619" s="77"/>
      <c r="X619" s="77"/>
      <c r="Y619" s="77"/>
      <c r="Z619" s="77"/>
      <c r="AA619" s="78"/>
    </row>
    <row r="620" spans="1:27" s="79" customFormat="1" ht="159.5" x14ac:dyDescent="0.35">
      <c r="A620" s="68">
        <v>2130530061</v>
      </c>
      <c r="B620" s="68" t="s">
        <v>26</v>
      </c>
      <c r="C620" s="68" t="s">
        <v>170</v>
      </c>
      <c r="D620" s="68" t="s">
        <v>171</v>
      </c>
      <c r="E620" s="68" t="s">
        <v>187</v>
      </c>
      <c r="F620" s="68" t="s">
        <v>43</v>
      </c>
      <c r="G620" s="68">
        <v>310</v>
      </c>
      <c r="H620" s="68">
        <v>2016</v>
      </c>
      <c r="I620" s="68" t="s">
        <v>44</v>
      </c>
      <c r="J620" s="68" t="s">
        <v>173</v>
      </c>
      <c r="K620" s="68">
        <v>35</v>
      </c>
      <c r="L620" s="68" t="s">
        <v>2224</v>
      </c>
      <c r="M620" s="68" t="s">
        <v>1905</v>
      </c>
      <c r="N620" s="68" t="s">
        <v>2214</v>
      </c>
      <c r="O620" s="68" t="s">
        <v>36</v>
      </c>
      <c r="P620" s="68" t="s">
        <v>58</v>
      </c>
      <c r="Q620" s="68" t="s">
        <v>38</v>
      </c>
      <c r="R620" s="68" t="s">
        <v>38</v>
      </c>
      <c r="S620" s="70" t="s">
        <v>2225</v>
      </c>
      <c r="T620" s="70"/>
      <c r="U620" s="80"/>
      <c r="V620" s="80"/>
      <c r="W620" s="80"/>
      <c r="X620" s="80"/>
      <c r="Y620" s="80"/>
      <c r="Z620" s="80"/>
      <c r="AA620" s="78"/>
    </row>
    <row r="621" spans="1:27" s="79" customFormat="1" ht="145" x14ac:dyDescent="0.35">
      <c r="A621" s="66">
        <v>2130530061</v>
      </c>
      <c r="B621" s="66" t="s">
        <v>26</v>
      </c>
      <c r="C621" s="66" t="s">
        <v>170</v>
      </c>
      <c r="D621" s="66" t="s">
        <v>171</v>
      </c>
      <c r="E621" s="66" t="s">
        <v>187</v>
      </c>
      <c r="F621" s="66" t="s">
        <v>43</v>
      </c>
      <c r="G621" s="66">
        <v>310</v>
      </c>
      <c r="H621" s="66">
        <v>2016</v>
      </c>
      <c r="I621" s="66" t="s">
        <v>44</v>
      </c>
      <c r="J621" s="66" t="s">
        <v>173</v>
      </c>
      <c r="K621" s="66">
        <v>35</v>
      </c>
      <c r="L621" s="66" t="s">
        <v>2226</v>
      </c>
      <c r="M621" s="66" t="s">
        <v>1905</v>
      </c>
      <c r="N621" s="66" t="s">
        <v>2214</v>
      </c>
      <c r="O621" s="66" t="s">
        <v>36</v>
      </c>
      <c r="P621" s="66" t="s">
        <v>58</v>
      </c>
      <c r="Q621" s="66" t="s">
        <v>38</v>
      </c>
      <c r="R621" s="66" t="s">
        <v>38</v>
      </c>
      <c r="S621" s="70" t="s">
        <v>2227</v>
      </c>
      <c r="T621" s="70"/>
      <c r="U621" s="77"/>
      <c r="V621" s="77"/>
      <c r="W621" s="77"/>
      <c r="X621" s="77"/>
      <c r="Y621" s="77"/>
      <c r="Z621" s="77"/>
      <c r="AA621" s="78"/>
    </row>
    <row r="622" spans="1:27" s="79" customFormat="1" ht="130.5" x14ac:dyDescent="0.35">
      <c r="A622" s="68">
        <v>2130530061</v>
      </c>
      <c r="B622" s="68" t="s">
        <v>26</v>
      </c>
      <c r="C622" s="68" t="s">
        <v>170</v>
      </c>
      <c r="D622" s="68" t="s">
        <v>171</v>
      </c>
      <c r="E622" s="68" t="s">
        <v>187</v>
      </c>
      <c r="F622" s="68" t="s">
        <v>43</v>
      </c>
      <c r="G622" s="68">
        <v>310</v>
      </c>
      <c r="H622" s="68">
        <v>2016</v>
      </c>
      <c r="I622" s="68" t="s">
        <v>44</v>
      </c>
      <c r="J622" s="68" t="s">
        <v>173</v>
      </c>
      <c r="K622" s="68">
        <v>35</v>
      </c>
      <c r="L622" s="68" t="s">
        <v>2228</v>
      </c>
      <c r="M622" s="68" t="s">
        <v>1905</v>
      </c>
      <c r="N622" s="68" t="s">
        <v>2214</v>
      </c>
      <c r="O622" s="68" t="s">
        <v>36</v>
      </c>
      <c r="P622" s="68" t="s">
        <v>58</v>
      </c>
      <c r="Q622" s="68" t="s">
        <v>38</v>
      </c>
      <c r="R622" s="68" t="s">
        <v>38</v>
      </c>
      <c r="S622" s="70" t="s">
        <v>2229</v>
      </c>
      <c r="T622" s="70"/>
      <c r="U622" s="80"/>
      <c r="V622" s="80"/>
      <c r="W622" s="80"/>
      <c r="X622" s="80"/>
      <c r="Y622" s="80"/>
      <c r="Z622" s="80"/>
      <c r="AA622" s="78"/>
    </row>
    <row r="623" spans="1:27" s="79" customFormat="1" ht="159.5" x14ac:dyDescent="0.35">
      <c r="A623" s="66">
        <v>2130634267</v>
      </c>
      <c r="B623" s="66" t="s">
        <v>26</v>
      </c>
      <c r="C623" s="66" t="s">
        <v>402</v>
      </c>
      <c r="D623" s="66" t="s">
        <v>98</v>
      </c>
      <c r="E623" s="66" t="s">
        <v>403</v>
      </c>
      <c r="F623" s="66" t="s">
        <v>144</v>
      </c>
      <c r="G623" s="66">
        <v>217</v>
      </c>
      <c r="H623" s="66">
        <v>2017</v>
      </c>
      <c r="I623" s="66" t="s">
        <v>125</v>
      </c>
      <c r="J623" s="66" t="s">
        <v>32</v>
      </c>
      <c r="K623" s="66">
        <v>81</v>
      </c>
      <c r="L623" s="66" t="s">
        <v>2230</v>
      </c>
      <c r="M623" s="66" t="s">
        <v>1905</v>
      </c>
      <c r="N623" s="66" t="s">
        <v>2214</v>
      </c>
      <c r="O623" s="66" t="s">
        <v>57</v>
      </c>
      <c r="P623" s="66" t="s">
        <v>58</v>
      </c>
      <c r="Q623" s="66" t="s">
        <v>1153</v>
      </c>
      <c r="R623" s="66" t="s">
        <v>1729</v>
      </c>
      <c r="S623" s="70" t="s">
        <v>2231</v>
      </c>
      <c r="T623" s="70" t="s">
        <v>2232</v>
      </c>
      <c r="U623" s="80"/>
      <c r="V623" s="80"/>
      <c r="W623" s="80"/>
      <c r="X623" s="80"/>
      <c r="Y623" s="80"/>
      <c r="Z623" s="80"/>
      <c r="AA623" s="78"/>
    </row>
    <row r="624" spans="1:27" s="79" customFormat="1" ht="29" x14ac:dyDescent="0.35">
      <c r="A624" s="68">
        <v>2131447464</v>
      </c>
      <c r="B624" s="68" t="s">
        <v>26</v>
      </c>
      <c r="C624" s="68" t="s">
        <v>51</v>
      </c>
      <c r="D624" s="68" t="s">
        <v>52</v>
      </c>
      <c r="E624" s="68" t="s">
        <v>53</v>
      </c>
      <c r="F624" s="68" t="s">
        <v>54</v>
      </c>
      <c r="G624" s="68">
        <v>1542</v>
      </c>
      <c r="H624" s="68">
        <v>2018</v>
      </c>
      <c r="I624" s="68" t="s">
        <v>44</v>
      </c>
      <c r="J624" s="68" t="s">
        <v>55</v>
      </c>
      <c r="K624" s="68">
        <v>138</v>
      </c>
      <c r="L624" s="68" t="s">
        <v>2233</v>
      </c>
      <c r="M624" s="68" t="s">
        <v>1905</v>
      </c>
      <c r="N624" s="68" t="s">
        <v>2214</v>
      </c>
      <c r="O624" s="68" t="s">
        <v>36</v>
      </c>
      <c r="P624" s="68" t="s">
        <v>58</v>
      </c>
      <c r="Q624" s="68" t="s">
        <v>38</v>
      </c>
      <c r="R624" s="68" t="s">
        <v>2234</v>
      </c>
      <c r="S624" s="70" t="s">
        <v>2235</v>
      </c>
      <c r="T624" s="70"/>
      <c r="U624" s="80"/>
      <c r="V624" s="80"/>
      <c r="W624" s="80"/>
      <c r="X624" s="80"/>
      <c r="Y624" s="80"/>
      <c r="Z624" s="80"/>
      <c r="AA624" s="78"/>
    </row>
    <row r="625" spans="1:27" s="79" customFormat="1" ht="87" x14ac:dyDescent="0.35">
      <c r="A625" s="66">
        <v>2131542388</v>
      </c>
      <c r="B625" s="66" t="s">
        <v>26</v>
      </c>
      <c r="C625" s="66" t="s">
        <v>512</v>
      </c>
      <c r="D625" s="66" t="s">
        <v>72</v>
      </c>
      <c r="E625" s="66" t="s">
        <v>229</v>
      </c>
      <c r="F625" s="66" t="s">
        <v>43</v>
      </c>
      <c r="G625" s="66">
        <v>5</v>
      </c>
      <c r="H625" s="66">
        <v>2018</v>
      </c>
      <c r="I625" s="66" t="s">
        <v>44</v>
      </c>
      <c r="J625" s="66" t="s">
        <v>173</v>
      </c>
      <c r="K625" s="66">
        <v>52</v>
      </c>
      <c r="L625" s="66" t="s">
        <v>2236</v>
      </c>
      <c r="M625" s="66" t="s">
        <v>1905</v>
      </c>
      <c r="N625" s="66" t="s">
        <v>2214</v>
      </c>
      <c r="O625" s="66" t="s">
        <v>36</v>
      </c>
      <c r="P625" s="66" t="s">
        <v>58</v>
      </c>
      <c r="Q625" s="66" t="s">
        <v>38</v>
      </c>
      <c r="R625" s="66" t="s">
        <v>226</v>
      </c>
      <c r="S625" s="70" t="s">
        <v>2237</v>
      </c>
      <c r="T625" s="70"/>
      <c r="U625" s="80"/>
      <c r="V625" s="80"/>
      <c r="W625" s="80"/>
      <c r="X625" s="80"/>
      <c r="Y625" s="80"/>
      <c r="Z625" s="80"/>
      <c r="AA625" s="78"/>
    </row>
    <row r="626" spans="1:27" s="79" customFormat="1" ht="29" x14ac:dyDescent="0.35">
      <c r="A626" s="68">
        <v>2132282080</v>
      </c>
      <c r="B626" s="68" t="s">
        <v>26</v>
      </c>
      <c r="C626" s="68" t="s">
        <v>71</v>
      </c>
      <c r="D626" s="68" t="s">
        <v>72</v>
      </c>
      <c r="E626" s="68" t="s">
        <v>73</v>
      </c>
      <c r="F626" s="68" t="s">
        <v>43</v>
      </c>
      <c r="G626" s="68">
        <v>5</v>
      </c>
      <c r="H626" s="68">
        <v>2018</v>
      </c>
      <c r="I626" s="68" t="s">
        <v>44</v>
      </c>
      <c r="J626" s="68" t="s">
        <v>74</v>
      </c>
      <c r="K626" s="68">
        <v>78</v>
      </c>
      <c r="L626" s="68" t="s">
        <v>2238</v>
      </c>
      <c r="M626" s="68" t="s">
        <v>1905</v>
      </c>
      <c r="N626" s="68" t="s">
        <v>2214</v>
      </c>
      <c r="O626" s="68" t="s">
        <v>36</v>
      </c>
      <c r="P626" s="68" t="s">
        <v>134</v>
      </c>
      <c r="Q626" s="68" t="s">
        <v>38</v>
      </c>
      <c r="R626" s="68" t="s">
        <v>226</v>
      </c>
      <c r="S626" s="70" t="s">
        <v>2239</v>
      </c>
      <c r="T626" s="70"/>
      <c r="U626" s="77"/>
      <c r="V626" s="77"/>
      <c r="W626" s="77"/>
      <c r="X626" s="77"/>
      <c r="Y626" s="77"/>
      <c r="Z626" s="77"/>
      <c r="AA626" s="78"/>
    </row>
    <row r="627" spans="1:27" s="79" customFormat="1" ht="29" x14ac:dyDescent="0.35">
      <c r="A627" s="66">
        <v>2132282080</v>
      </c>
      <c r="B627" s="66" t="s">
        <v>26</v>
      </c>
      <c r="C627" s="66" t="s">
        <v>71</v>
      </c>
      <c r="D627" s="66" t="s">
        <v>72</v>
      </c>
      <c r="E627" s="66" t="s">
        <v>73</v>
      </c>
      <c r="F627" s="66" t="s">
        <v>43</v>
      </c>
      <c r="G627" s="66">
        <v>5</v>
      </c>
      <c r="H627" s="66">
        <v>2018</v>
      </c>
      <c r="I627" s="66" t="s">
        <v>44</v>
      </c>
      <c r="J627" s="66" t="s">
        <v>74</v>
      </c>
      <c r="K627" s="66">
        <v>81</v>
      </c>
      <c r="L627" s="66" t="s">
        <v>2240</v>
      </c>
      <c r="M627" s="66" t="s">
        <v>1905</v>
      </c>
      <c r="N627" s="66" t="s">
        <v>2214</v>
      </c>
      <c r="O627" s="66" t="s">
        <v>36</v>
      </c>
      <c r="P627" s="66" t="s">
        <v>58</v>
      </c>
      <c r="Q627" s="66" t="s">
        <v>38</v>
      </c>
      <c r="R627" s="66" t="s">
        <v>226</v>
      </c>
      <c r="S627" s="70" t="s">
        <v>2241</v>
      </c>
      <c r="T627" s="70"/>
      <c r="U627" s="80"/>
      <c r="V627" s="80"/>
      <c r="W627" s="80"/>
      <c r="X627" s="80"/>
      <c r="Y627" s="80"/>
      <c r="Z627" s="80"/>
      <c r="AA627" s="78"/>
    </row>
    <row r="628" spans="1:27" s="79" customFormat="1" ht="29" x14ac:dyDescent="0.35">
      <c r="A628" s="68">
        <v>2132282080</v>
      </c>
      <c r="B628" s="68" t="s">
        <v>26</v>
      </c>
      <c r="C628" s="68" t="s">
        <v>71</v>
      </c>
      <c r="D628" s="68" t="s">
        <v>72</v>
      </c>
      <c r="E628" s="68" t="s">
        <v>73</v>
      </c>
      <c r="F628" s="68" t="s">
        <v>43</v>
      </c>
      <c r="G628" s="68">
        <v>5</v>
      </c>
      <c r="H628" s="68">
        <v>2018</v>
      </c>
      <c r="I628" s="68" t="s">
        <v>44</v>
      </c>
      <c r="J628" s="68" t="s">
        <v>74</v>
      </c>
      <c r="K628" s="68">
        <v>82</v>
      </c>
      <c r="L628" s="68" t="s">
        <v>2242</v>
      </c>
      <c r="M628" s="68" t="s">
        <v>1905</v>
      </c>
      <c r="N628" s="68" t="s">
        <v>2214</v>
      </c>
      <c r="O628" s="68" t="s">
        <v>36</v>
      </c>
      <c r="P628" s="68" t="s">
        <v>48</v>
      </c>
      <c r="Q628" s="68" t="s">
        <v>38</v>
      </c>
      <c r="R628" s="68" t="s">
        <v>226</v>
      </c>
      <c r="S628" s="70" t="s">
        <v>2243</v>
      </c>
      <c r="T628" s="70"/>
      <c r="U628" s="77"/>
      <c r="V628" s="77"/>
      <c r="W628" s="77"/>
      <c r="X628" s="77"/>
      <c r="Y628" s="77"/>
      <c r="Z628" s="77"/>
      <c r="AA628" s="78"/>
    </row>
    <row r="629" spans="1:27" s="79" customFormat="1" ht="101.5" x14ac:dyDescent="0.35">
      <c r="A629" s="66">
        <v>2132346285</v>
      </c>
      <c r="B629" s="66" t="s">
        <v>26</v>
      </c>
      <c r="C629" s="66" t="s">
        <v>142</v>
      </c>
      <c r="D629" s="66" t="s">
        <v>28</v>
      </c>
      <c r="E629" s="66" t="s">
        <v>143</v>
      </c>
      <c r="F629" s="66" t="s">
        <v>144</v>
      </c>
      <c r="G629" s="66">
        <v>37</v>
      </c>
      <c r="H629" s="66">
        <v>2018</v>
      </c>
      <c r="I629" s="66" t="s">
        <v>125</v>
      </c>
      <c r="J629" s="66" t="s">
        <v>32</v>
      </c>
      <c r="K629" s="66">
        <v>135</v>
      </c>
      <c r="L629" s="66" t="s">
        <v>2244</v>
      </c>
      <c r="M629" s="66" t="s">
        <v>1905</v>
      </c>
      <c r="N629" s="66" t="s">
        <v>2214</v>
      </c>
      <c r="O629" s="66" t="s">
        <v>36</v>
      </c>
      <c r="P629" s="66" t="s">
        <v>58</v>
      </c>
      <c r="Q629" s="66" t="s">
        <v>38</v>
      </c>
      <c r="R629" s="66" t="s">
        <v>38</v>
      </c>
      <c r="S629" s="70" t="s">
        <v>2245</v>
      </c>
      <c r="T629" s="70"/>
      <c r="U629" s="80"/>
      <c r="V629" s="80"/>
      <c r="W629" s="80"/>
      <c r="X629" s="80"/>
      <c r="Y629" s="80"/>
      <c r="Z629" s="80"/>
      <c r="AA629" s="78"/>
    </row>
    <row r="630" spans="1:27" s="79" customFormat="1" ht="43.5" x14ac:dyDescent="0.35">
      <c r="A630" s="68">
        <v>2132536251</v>
      </c>
      <c r="B630" s="68" t="s">
        <v>26</v>
      </c>
      <c r="C630" s="68" t="s">
        <v>439</v>
      </c>
      <c r="D630" s="68" t="s">
        <v>72</v>
      </c>
      <c r="E630" s="68" t="s">
        <v>440</v>
      </c>
      <c r="F630" s="68" t="s">
        <v>441</v>
      </c>
      <c r="G630" s="68">
        <v>99</v>
      </c>
      <c r="H630" s="68">
        <v>2018</v>
      </c>
      <c r="I630" s="68" t="s">
        <v>125</v>
      </c>
      <c r="J630" s="68" t="s">
        <v>32</v>
      </c>
      <c r="K630" s="68">
        <v>97</v>
      </c>
      <c r="L630" s="68" t="s">
        <v>2246</v>
      </c>
      <c r="M630" s="68" t="s">
        <v>1905</v>
      </c>
      <c r="N630" s="68" t="s">
        <v>2214</v>
      </c>
      <c r="O630" s="68" t="s">
        <v>36</v>
      </c>
      <c r="P630" s="68" t="s">
        <v>84</v>
      </c>
      <c r="Q630" s="68" t="s">
        <v>38</v>
      </c>
      <c r="R630" s="68" t="s">
        <v>38</v>
      </c>
      <c r="S630" s="70" t="s">
        <v>2247</v>
      </c>
      <c r="T630" s="70"/>
      <c r="U630" s="77"/>
      <c r="V630" s="77"/>
      <c r="W630" s="77"/>
      <c r="X630" s="77"/>
      <c r="Y630" s="77"/>
      <c r="Z630" s="77"/>
      <c r="AA630" s="78"/>
    </row>
    <row r="631" spans="1:27" s="79" customFormat="1" ht="409.5" x14ac:dyDescent="0.35">
      <c r="A631" s="66">
        <v>2139054175</v>
      </c>
      <c r="B631" s="66" t="s">
        <v>26</v>
      </c>
      <c r="C631" s="66" t="s">
        <v>91</v>
      </c>
      <c r="D631" s="66" t="s">
        <v>92</v>
      </c>
      <c r="E631" s="66" t="s">
        <v>93</v>
      </c>
      <c r="F631" s="66" t="s">
        <v>43</v>
      </c>
      <c r="G631" s="66">
        <v>65</v>
      </c>
      <c r="H631" s="66">
        <v>2020</v>
      </c>
      <c r="I631" s="66" t="s">
        <v>44</v>
      </c>
      <c r="J631" s="66" t="s">
        <v>74</v>
      </c>
      <c r="K631" s="66">
        <v>129</v>
      </c>
      <c r="L631" s="66" t="s">
        <v>2248</v>
      </c>
      <c r="M631" s="66" t="s">
        <v>1905</v>
      </c>
      <c r="N631" s="66" t="s">
        <v>2214</v>
      </c>
      <c r="O631" s="66" t="s">
        <v>36</v>
      </c>
      <c r="P631" s="66" t="s">
        <v>84</v>
      </c>
      <c r="Q631" s="66" t="s">
        <v>38</v>
      </c>
      <c r="R631" s="66" t="s">
        <v>2249</v>
      </c>
      <c r="S631" s="70" t="s">
        <v>2250</v>
      </c>
      <c r="T631" s="70"/>
      <c r="U631" s="80"/>
      <c r="V631" s="80"/>
      <c r="W631" s="80"/>
      <c r="X631" s="80"/>
      <c r="Y631" s="80"/>
      <c r="Z631" s="80"/>
      <c r="AA631" s="78"/>
    </row>
    <row r="632" spans="1:27" s="79" customFormat="1" ht="43.5" x14ac:dyDescent="0.35">
      <c r="A632" s="68">
        <v>2141074139</v>
      </c>
      <c r="B632" s="68" t="s">
        <v>26</v>
      </c>
      <c r="C632" s="68" t="s">
        <v>461</v>
      </c>
      <c r="D632" s="68" t="s">
        <v>52</v>
      </c>
      <c r="E632" s="68" t="s">
        <v>462</v>
      </c>
      <c r="F632" s="68" t="s">
        <v>54</v>
      </c>
      <c r="G632" s="68">
        <v>1112</v>
      </c>
      <c r="H632" s="68">
        <v>2019</v>
      </c>
      <c r="I632" s="68" t="s">
        <v>44</v>
      </c>
      <c r="J632" s="68" t="s">
        <v>55</v>
      </c>
      <c r="K632" s="68">
        <v>97</v>
      </c>
      <c r="L632" s="68" t="s">
        <v>2251</v>
      </c>
      <c r="M632" s="68" t="s">
        <v>1905</v>
      </c>
      <c r="N632" s="68" t="s">
        <v>2214</v>
      </c>
      <c r="O632" s="68" t="s">
        <v>36</v>
      </c>
      <c r="P632" s="68" t="s">
        <v>58</v>
      </c>
      <c r="Q632" s="68" t="s">
        <v>38</v>
      </c>
      <c r="R632" s="68" t="s">
        <v>2252</v>
      </c>
      <c r="S632" s="70" t="s">
        <v>2253</v>
      </c>
      <c r="T632" s="70"/>
      <c r="U632" s="80"/>
      <c r="V632" s="80"/>
      <c r="W632" s="80"/>
      <c r="X632" s="80"/>
      <c r="Y632" s="80"/>
      <c r="Z632" s="80"/>
      <c r="AA632" s="78"/>
    </row>
    <row r="633" spans="1:27" s="79" customFormat="1" ht="72.5" x14ac:dyDescent="0.35">
      <c r="A633" s="66">
        <v>2142266195</v>
      </c>
      <c r="B633" s="66" t="s">
        <v>26</v>
      </c>
      <c r="C633" s="66" t="s">
        <v>304</v>
      </c>
      <c r="D633" s="66" t="s">
        <v>52</v>
      </c>
      <c r="E633" s="66" t="s">
        <v>305</v>
      </c>
      <c r="F633" s="66" t="s">
        <v>54</v>
      </c>
      <c r="G633" s="66">
        <v>193</v>
      </c>
      <c r="H633" s="66">
        <v>2020</v>
      </c>
      <c r="I633" s="66" t="s">
        <v>44</v>
      </c>
      <c r="J633" s="66" t="s">
        <v>55</v>
      </c>
      <c r="K633" s="66">
        <v>108</v>
      </c>
      <c r="L633" s="66" t="s">
        <v>2254</v>
      </c>
      <c r="M633" s="66" t="s">
        <v>1905</v>
      </c>
      <c r="N633" s="66" t="s">
        <v>2214</v>
      </c>
      <c r="O633" s="66" t="s">
        <v>36</v>
      </c>
      <c r="P633" s="66" t="s">
        <v>58</v>
      </c>
      <c r="Q633" s="66" t="s">
        <v>38</v>
      </c>
      <c r="R633" s="66" t="s">
        <v>2255</v>
      </c>
      <c r="S633" s="70" t="s">
        <v>2256</v>
      </c>
      <c r="T633" s="70"/>
      <c r="U633" s="77"/>
      <c r="V633" s="77"/>
      <c r="W633" s="77"/>
      <c r="X633" s="77"/>
      <c r="Y633" s="77"/>
      <c r="Z633" s="77"/>
      <c r="AA633" s="78"/>
    </row>
    <row r="634" spans="1:27" s="79" customFormat="1" ht="43.5" x14ac:dyDescent="0.35">
      <c r="A634" s="68">
        <v>2142266195</v>
      </c>
      <c r="B634" s="68" t="s">
        <v>26</v>
      </c>
      <c r="C634" s="68" t="s">
        <v>304</v>
      </c>
      <c r="D634" s="68" t="s">
        <v>52</v>
      </c>
      <c r="E634" s="68" t="s">
        <v>305</v>
      </c>
      <c r="F634" s="68" t="s">
        <v>54</v>
      </c>
      <c r="G634" s="68">
        <v>193</v>
      </c>
      <c r="H634" s="68">
        <v>2020</v>
      </c>
      <c r="I634" s="68" t="s">
        <v>44</v>
      </c>
      <c r="J634" s="68" t="s">
        <v>55</v>
      </c>
      <c r="K634" s="68">
        <v>118</v>
      </c>
      <c r="L634" s="68" t="s">
        <v>2257</v>
      </c>
      <c r="M634" s="68" t="s">
        <v>1905</v>
      </c>
      <c r="N634" s="68" t="s">
        <v>2214</v>
      </c>
      <c r="O634" s="68" t="s">
        <v>36</v>
      </c>
      <c r="P634" s="68" t="s">
        <v>58</v>
      </c>
      <c r="Q634" s="68" t="s">
        <v>38</v>
      </c>
      <c r="R634" s="68" t="s">
        <v>38</v>
      </c>
      <c r="S634" s="70" t="s">
        <v>2258</v>
      </c>
      <c r="T634" s="70"/>
      <c r="U634" s="77"/>
      <c r="V634" s="77"/>
      <c r="W634" s="77"/>
      <c r="X634" s="77"/>
      <c r="Y634" s="77"/>
      <c r="Z634" s="77"/>
      <c r="AA634" s="78"/>
    </row>
    <row r="635" spans="1:27" s="79" customFormat="1" ht="43.5" x14ac:dyDescent="0.35">
      <c r="A635" s="66">
        <v>2142846510</v>
      </c>
      <c r="B635" s="66" t="s">
        <v>26</v>
      </c>
      <c r="C635" s="66" t="s">
        <v>365</v>
      </c>
      <c r="D635" s="66" t="s">
        <v>28</v>
      </c>
      <c r="E635" s="66" t="s">
        <v>366</v>
      </c>
      <c r="F635" s="66" t="s">
        <v>43</v>
      </c>
      <c r="G635" s="66">
        <v>25</v>
      </c>
      <c r="H635" s="66">
        <v>2020</v>
      </c>
      <c r="I635" s="66" t="s">
        <v>44</v>
      </c>
      <c r="J635" s="66" t="s">
        <v>173</v>
      </c>
      <c r="K635" s="66">
        <v>56</v>
      </c>
      <c r="L635" s="66" t="s">
        <v>2259</v>
      </c>
      <c r="M635" s="66" t="s">
        <v>1905</v>
      </c>
      <c r="N635" s="66" t="s">
        <v>2214</v>
      </c>
      <c r="O635" s="66" t="s">
        <v>36</v>
      </c>
      <c r="P635" s="66" t="s">
        <v>58</v>
      </c>
      <c r="Q635" s="66" t="s">
        <v>38</v>
      </c>
      <c r="R635" s="66" t="s">
        <v>2260</v>
      </c>
      <c r="S635" s="70" t="s">
        <v>2261</v>
      </c>
      <c r="T635" s="70"/>
      <c r="U635" s="77"/>
      <c r="V635" s="77"/>
      <c r="W635" s="77"/>
      <c r="X635" s="77"/>
      <c r="Y635" s="77"/>
      <c r="Z635" s="77"/>
      <c r="AA635" s="78"/>
    </row>
    <row r="636" spans="1:27" s="79" customFormat="1" ht="43.5" x14ac:dyDescent="0.35">
      <c r="A636" s="68">
        <v>2149172511</v>
      </c>
      <c r="B636" s="68" t="s">
        <v>26</v>
      </c>
      <c r="C636" s="68" t="s">
        <v>1597</v>
      </c>
      <c r="D636" s="68" t="s">
        <v>98</v>
      </c>
      <c r="E636" s="68" t="s">
        <v>533</v>
      </c>
      <c r="F636" s="68" t="s">
        <v>43</v>
      </c>
      <c r="G636" s="68">
        <v>20230200128</v>
      </c>
      <c r="H636" s="68">
        <v>2023</v>
      </c>
      <c r="I636" s="68" t="s">
        <v>44</v>
      </c>
      <c r="J636" s="68" t="s">
        <v>74</v>
      </c>
      <c r="K636" s="68">
        <v>40</v>
      </c>
      <c r="L636" s="68" t="s">
        <v>2262</v>
      </c>
      <c r="M636" s="68" t="s">
        <v>1905</v>
      </c>
      <c r="N636" s="68" t="s">
        <v>2214</v>
      </c>
      <c r="O636" s="68" t="s">
        <v>36</v>
      </c>
      <c r="P636" s="68" t="s">
        <v>84</v>
      </c>
      <c r="Q636" s="68" t="s">
        <v>38</v>
      </c>
      <c r="R636" s="68" t="s">
        <v>582</v>
      </c>
      <c r="S636" s="70" t="s">
        <v>2263</v>
      </c>
      <c r="T636" s="70"/>
      <c r="U636" s="80"/>
      <c r="V636" s="80"/>
      <c r="W636" s="80"/>
      <c r="X636" s="80"/>
      <c r="Y636" s="80"/>
      <c r="Z636" s="80"/>
      <c r="AA636" s="78"/>
    </row>
    <row r="637" spans="1:27" s="79" customFormat="1" ht="43.5" x14ac:dyDescent="0.35">
      <c r="A637" s="66">
        <v>2149172511</v>
      </c>
      <c r="B637" s="66" t="s">
        <v>26</v>
      </c>
      <c r="C637" s="66" t="s">
        <v>1597</v>
      </c>
      <c r="D637" s="66" t="s">
        <v>98</v>
      </c>
      <c r="E637" s="66" t="s">
        <v>533</v>
      </c>
      <c r="F637" s="66" t="s">
        <v>43</v>
      </c>
      <c r="G637" s="66">
        <v>20230200128</v>
      </c>
      <c r="H637" s="66">
        <v>2023</v>
      </c>
      <c r="I637" s="66" t="s">
        <v>44</v>
      </c>
      <c r="J637" s="66" t="s">
        <v>74</v>
      </c>
      <c r="K637" s="66">
        <v>41</v>
      </c>
      <c r="L637" s="66" t="s">
        <v>2238</v>
      </c>
      <c r="M637" s="66" t="s">
        <v>1905</v>
      </c>
      <c r="N637" s="66" t="s">
        <v>2214</v>
      </c>
      <c r="O637" s="66" t="s">
        <v>36</v>
      </c>
      <c r="P637" s="66" t="s">
        <v>84</v>
      </c>
      <c r="Q637" s="66" t="s">
        <v>38</v>
      </c>
      <c r="R637" s="66" t="s">
        <v>582</v>
      </c>
      <c r="S637" s="71" t="s">
        <v>2264</v>
      </c>
      <c r="T637" s="71"/>
      <c r="U637" s="80"/>
      <c r="V637" s="80"/>
      <c r="W637" s="80"/>
      <c r="X637" s="80"/>
      <c r="Y637" s="80"/>
      <c r="Z637" s="80"/>
      <c r="AA637" s="78"/>
    </row>
    <row r="638" spans="1:27" s="79" customFormat="1" ht="29" x14ac:dyDescent="0.35">
      <c r="A638" s="68">
        <v>2130365309</v>
      </c>
      <c r="B638" s="68" t="s">
        <v>26</v>
      </c>
      <c r="C638" s="68" t="s">
        <v>337</v>
      </c>
      <c r="D638" s="68" t="s">
        <v>247</v>
      </c>
      <c r="E638" s="68" t="s">
        <v>338</v>
      </c>
      <c r="F638" s="68" t="s">
        <v>339</v>
      </c>
      <c r="G638" s="68">
        <v>46</v>
      </c>
      <c r="H638" s="68">
        <v>2016</v>
      </c>
      <c r="I638" s="68" t="s">
        <v>125</v>
      </c>
      <c r="J638" s="68" t="s">
        <v>32</v>
      </c>
      <c r="K638" s="68">
        <v>24</v>
      </c>
      <c r="L638" s="68" t="s">
        <v>2265</v>
      </c>
      <c r="M638" s="68" t="s">
        <v>1905</v>
      </c>
      <c r="N638" s="68" t="s">
        <v>2069</v>
      </c>
      <c r="O638" s="68" t="s">
        <v>57</v>
      </c>
      <c r="P638" s="68" t="s">
        <v>1888</v>
      </c>
      <c r="Q638" s="68" t="s">
        <v>342</v>
      </c>
      <c r="R638" s="68" t="s">
        <v>343</v>
      </c>
      <c r="S638" s="71" t="s">
        <v>2266</v>
      </c>
      <c r="T638" s="71" t="s">
        <v>2267</v>
      </c>
      <c r="U638" s="77"/>
      <c r="V638" s="77"/>
      <c r="W638" s="77"/>
      <c r="X638" s="77"/>
      <c r="Y638" s="77"/>
      <c r="Z638" s="77"/>
      <c r="AA638" s="78"/>
    </row>
    <row r="639" spans="1:27" s="79" customFormat="1" ht="130.5" x14ac:dyDescent="0.35">
      <c r="A639" s="66">
        <v>2130573988</v>
      </c>
      <c r="B639" s="66" t="s">
        <v>26</v>
      </c>
      <c r="C639" s="66" t="s">
        <v>40</v>
      </c>
      <c r="D639" s="66" t="s">
        <v>41</v>
      </c>
      <c r="E639" s="66" t="s">
        <v>42</v>
      </c>
      <c r="F639" s="66" t="s">
        <v>43</v>
      </c>
      <c r="G639" s="66">
        <v>150</v>
      </c>
      <c r="H639" s="66">
        <v>2017</v>
      </c>
      <c r="I639" s="66" t="s">
        <v>44</v>
      </c>
      <c r="J639" s="66" t="s">
        <v>45</v>
      </c>
      <c r="K639" s="66">
        <v>27</v>
      </c>
      <c r="L639" s="66" t="s">
        <v>2268</v>
      </c>
      <c r="M639" s="66" t="s">
        <v>1905</v>
      </c>
      <c r="N639" s="66" t="s">
        <v>2069</v>
      </c>
      <c r="O639" s="66" t="s">
        <v>57</v>
      </c>
      <c r="P639" s="66" t="s">
        <v>58</v>
      </c>
      <c r="Q639" s="66" t="s">
        <v>319</v>
      </c>
      <c r="R639" s="66" t="s">
        <v>2269</v>
      </c>
      <c r="S639" s="71" t="s">
        <v>2270</v>
      </c>
      <c r="T639" s="71" t="s">
        <v>2271</v>
      </c>
      <c r="U639" s="77"/>
      <c r="V639" s="77"/>
      <c r="W639" s="77"/>
      <c r="X639" s="77"/>
      <c r="Y639" s="77"/>
      <c r="Z639" s="77"/>
      <c r="AA639" s="78"/>
    </row>
    <row r="640" spans="1:27" s="79" customFormat="1" ht="72.5" x14ac:dyDescent="0.35">
      <c r="A640" s="68">
        <v>2130573988</v>
      </c>
      <c r="B640" s="68" t="s">
        <v>26</v>
      </c>
      <c r="C640" s="68" t="s">
        <v>40</v>
      </c>
      <c r="D640" s="68" t="s">
        <v>41</v>
      </c>
      <c r="E640" s="68" t="s">
        <v>42</v>
      </c>
      <c r="F640" s="68" t="s">
        <v>43</v>
      </c>
      <c r="G640" s="68">
        <v>150</v>
      </c>
      <c r="H640" s="68">
        <v>2017</v>
      </c>
      <c r="I640" s="68" t="s">
        <v>44</v>
      </c>
      <c r="J640" s="68" t="s">
        <v>45</v>
      </c>
      <c r="K640" s="68">
        <v>108</v>
      </c>
      <c r="L640" s="68" t="s">
        <v>2272</v>
      </c>
      <c r="M640" s="68" t="s">
        <v>1905</v>
      </c>
      <c r="N640" s="68" t="s">
        <v>2069</v>
      </c>
      <c r="O640" s="68" t="s">
        <v>36</v>
      </c>
      <c r="P640" s="68" t="s">
        <v>84</v>
      </c>
      <c r="Q640" s="68" t="s">
        <v>38</v>
      </c>
      <c r="R640" s="68" t="s">
        <v>2273</v>
      </c>
      <c r="S640" s="71" t="s">
        <v>2274</v>
      </c>
      <c r="T640" s="71"/>
      <c r="U640" s="77"/>
      <c r="V640" s="77"/>
      <c r="W640" s="77"/>
      <c r="X640" s="77"/>
      <c r="Y640" s="77"/>
      <c r="Z640" s="77"/>
      <c r="AA640" s="78"/>
    </row>
    <row r="641" spans="1:27" s="79" customFormat="1" ht="101.5" x14ac:dyDescent="0.35">
      <c r="A641" s="66">
        <v>2130573988</v>
      </c>
      <c r="B641" s="66" t="s">
        <v>26</v>
      </c>
      <c r="C641" s="66" t="s">
        <v>40</v>
      </c>
      <c r="D641" s="66" t="s">
        <v>41</v>
      </c>
      <c r="E641" s="66" t="s">
        <v>42</v>
      </c>
      <c r="F641" s="66" t="s">
        <v>43</v>
      </c>
      <c r="G641" s="66">
        <v>150</v>
      </c>
      <c r="H641" s="66">
        <v>2017</v>
      </c>
      <c r="I641" s="66" t="s">
        <v>44</v>
      </c>
      <c r="J641" s="66" t="s">
        <v>45</v>
      </c>
      <c r="K641" s="66">
        <v>113</v>
      </c>
      <c r="L641" s="66" t="s">
        <v>2275</v>
      </c>
      <c r="M641" s="66" t="s">
        <v>1905</v>
      </c>
      <c r="N641" s="66" t="s">
        <v>2069</v>
      </c>
      <c r="O641" s="66" t="s">
        <v>36</v>
      </c>
      <c r="P641" s="66" t="s">
        <v>1028</v>
      </c>
      <c r="Q641" s="66" t="s">
        <v>38</v>
      </c>
      <c r="R641" s="66" t="s">
        <v>2276</v>
      </c>
      <c r="S641" s="71" t="s">
        <v>2277</v>
      </c>
      <c r="T641" s="71"/>
      <c r="U641" s="77"/>
      <c r="V641" s="77"/>
      <c r="W641" s="77"/>
      <c r="X641" s="77"/>
      <c r="Y641" s="77"/>
      <c r="Z641" s="77"/>
      <c r="AA641" s="78"/>
    </row>
    <row r="642" spans="1:27" s="79" customFormat="1" ht="87" x14ac:dyDescent="0.35">
      <c r="A642" s="68">
        <v>2131542388</v>
      </c>
      <c r="B642" s="68" t="s">
        <v>26</v>
      </c>
      <c r="C642" s="68" t="s">
        <v>512</v>
      </c>
      <c r="D642" s="68" t="s">
        <v>72</v>
      </c>
      <c r="E642" s="68" t="s">
        <v>229</v>
      </c>
      <c r="F642" s="68" t="s">
        <v>43</v>
      </c>
      <c r="G642" s="68">
        <v>5</v>
      </c>
      <c r="H642" s="68">
        <v>2018</v>
      </c>
      <c r="I642" s="68" t="s">
        <v>44</v>
      </c>
      <c r="J642" s="68" t="s">
        <v>173</v>
      </c>
      <c r="K642" s="68">
        <v>57</v>
      </c>
      <c r="L642" s="68" t="s">
        <v>2278</v>
      </c>
      <c r="M642" s="68" t="s">
        <v>1905</v>
      </c>
      <c r="N642" s="68" t="s">
        <v>2069</v>
      </c>
      <c r="O642" s="68" t="s">
        <v>36</v>
      </c>
      <c r="P642" s="68" t="s">
        <v>84</v>
      </c>
      <c r="Q642" s="68" t="s">
        <v>38</v>
      </c>
      <c r="R642" s="68" t="s">
        <v>226</v>
      </c>
      <c r="S642" s="71" t="s">
        <v>2279</v>
      </c>
      <c r="T642" s="71"/>
      <c r="U642" s="77"/>
      <c r="V642" s="77"/>
      <c r="W642" s="77"/>
      <c r="X642" s="77"/>
      <c r="Y642" s="77"/>
      <c r="Z642" s="77"/>
      <c r="AA642" s="78"/>
    </row>
    <row r="643" spans="1:27" s="79" customFormat="1" ht="29" x14ac:dyDescent="0.35">
      <c r="A643" s="66">
        <v>2131618580</v>
      </c>
      <c r="B643" s="66" t="s">
        <v>26</v>
      </c>
      <c r="C643" s="66" t="s">
        <v>228</v>
      </c>
      <c r="D643" s="66" t="s">
        <v>72</v>
      </c>
      <c r="E643" s="66" t="s">
        <v>229</v>
      </c>
      <c r="F643" s="66" t="s">
        <v>43</v>
      </c>
      <c r="G643" s="66">
        <v>125</v>
      </c>
      <c r="H643" s="66">
        <v>2018</v>
      </c>
      <c r="I643" s="66" t="s">
        <v>44</v>
      </c>
      <c r="J643" s="66" t="s">
        <v>173</v>
      </c>
      <c r="K643" s="66">
        <v>113</v>
      </c>
      <c r="L643" s="66" t="s">
        <v>2280</v>
      </c>
      <c r="M643" s="66" t="s">
        <v>1905</v>
      </c>
      <c r="N643" s="66" t="s">
        <v>2069</v>
      </c>
      <c r="O643" s="66" t="s">
        <v>36</v>
      </c>
      <c r="P643" s="66" t="s">
        <v>58</v>
      </c>
      <c r="Q643" s="66" t="s">
        <v>38</v>
      </c>
      <c r="R643" s="66" t="s">
        <v>2281</v>
      </c>
      <c r="S643" s="71" t="s">
        <v>2282</v>
      </c>
      <c r="T643" s="71"/>
      <c r="U643" s="77"/>
      <c r="V643" s="77"/>
      <c r="W643" s="77"/>
      <c r="X643" s="77"/>
      <c r="Y643" s="77"/>
      <c r="Z643" s="77"/>
      <c r="AA643" s="78"/>
    </row>
    <row r="644" spans="1:27" s="79" customFormat="1" ht="116" x14ac:dyDescent="0.35">
      <c r="A644" s="68">
        <v>2131795389</v>
      </c>
      <c r="B644" s="68" t="s">
        <v>26</v>
      </c>
      <c r="C644" s="68" t="s">
        <v>1043</v>
      </c>
      <c r="D644" s="68" t="s">
        <v>214</v>
      </c>
      <c r="E644" s="68" t="s">
        <v>1044</v>
      </c>
      <c r="F644" s="68" t="s">
        <v>43</v>
      </c>
      <c r="G644" s="68">
        <v>56</v>
      </c>
      <c r="H644" s="68">
        <v>2018</v>
      </c>
      <c r="I644" s="68" t="s">
        <v>44</v>
      </c>
      <c r="J644" s="68" t="s">
        <v>45</v>
      </c>
      <c r="K644" s="68">
        <v>26</v>
      </c>
      <c r="L644" s="68" t="s">
        <v>2283</v>
      </c>
      <c r="M644" s="68" t="s">
        <v>1905</v>
      </c>
      <c r="N644" s="68" t="s">
        <v>2069</v>
      </c>
      <c r="O644" s="68" t="s">
        <v>176</v>
      </c>
      <c r="P644" s="68" t="s">
        <v>1046</v>
      </c>
      <c r="Q644" s="68" t="s">
        <v>2284</v>
      </c>
      <c r="R644" s="68" t="s">
        <v>2285</v>
      </c>
      <c r="S644" s="71" t="s">
        <v>2286</v>
      </c>
      <c r="T644" s="71" t="s">
        <v>2287</v>
      </c>
      <c r="U644" s="80"/>
      <c r="V644" s="80"/>
      <c r="W644" s="80"/>
      <c r="X644" s="80"/>
      <c r="Y644" s="80"/>
      <c r="Z644" s="80"/>
      <c r="AA644" s="78"/>
    </row>
    <row r="645" spans="1:27" s="79" customFormat="1" ht="116" x14ac:dyDescent="0.35">
      <c r="A645" s="66">
        <v>2131795389</v>
      </c>
      <c r="B645" s="66" t="s">
        <v>26</v>
      </c>
      <c r="C645" s="66" t="s">
        <v>1043</v>
      </c>
      <c r="D645" s="66" t="s">
        <v>214</v>
      </c>
      <c r="E645" s="66" t="s">
        <v>1044</v>
      </c>
      <c r="F645" s="66" t="s">
        <v>43</v>
      </c>
      <c r="G645" s="66">
        <v>56</v>
      </c>
      <c r="H645" s="66">
        <v>2018</v>
      </c>
      <c r="I645" s="66" t="s">
        <v>44</v>
      </c>
      <c r="J645" s="66" t="s">
        <v>45</v>
      </c>
      <c r="K645" s="66">
        <v>27</v>
      </c>
      <c r="L645" s="66" t="s">
        <v>2283</v>
      </c>
      <c r="M645" s="66" t="s">
        <v>1905</v>
      </c>
      <c r="N645" s="66" t="s">
        <v>2069</v>
      </c>
      <c r="O645" s="66" t="s">
        <v>176</v>
      </c>
      <c r="P645" s="66" t="s">
        <v>1046</v>
      </c>
      <c r="Q645" s="66" t="s">
        <v>1302</v>
      </c>
      <c r="R645" s="66" t="s">
        <v>2285</v>
      </c>
      <c r="S645" s="71" t="s">
        <v>2288</v>
      </c>
      <c r="T645" s="71" t="s">
        <v>2289</v>
      </c>
      <c r="U645" s="77"/>
      <c r="V645" s="77"/>
      <c r="W645" s="77"/>
      <c r="X645" s="77"/>
      <c r="Y645" s="77"/>
      <c r="Z645" s="77"/>
      <c r="AA645" s="78"/>
    </row>
    <row r="646" spans="1:27" s="79" customFormat="1" ht="101.5" x14ac:dyDescent="0.35">
      <c r="A646" s="68">
        <v>2131795389</v>
      </c>
      <c r="B646" s="68" t="s">
        <v>26</v>
      </c>
      <c r="C646" s="68" t="s">
        <v>1043</v>
      </c>
      <c r="D646" s="68" t="s">
        <v>214</v>
      </c>
      <c r="E646" s="68" t="s">
        <v>1044</v>
      </c>
      <c r="F646" s="68" t="s">
        <v>43</v>
      </c>
      <c r="G646" s="68">
        <v>56</v>
      </c>
      <c r="H646" s="68">
        <v>2018</v>
      </c>
      <c r="I646" s="68" t="s">
        <v>44</v>
      </c>
      <c r="J646" s="68" t="s">
        <v>45</v>
      </c>
      <c r="K646" s="68">
        <v>32</v>
      </c>
      <c r="L646" s="68" t="s">
        <v>2283</v>
      </c>
      <c r="M646" s="68" t="s">
        <v>1905</v>
      </c>
      <c r="N646" s="68" t="s">
        <v>2069</v>
      </c>
      <c r="O646" s="68" t="s">
        <v>176</v>
      </c>
      <c r="P646" s="68" t="s">
        <v>1046</v>
      </c>
      <c r="Q646" s="68" t="s">
        <v>1036</v>
      </c>
      <c r="R646" s="68" t="s">
        <v>1420</v>
      </c>
      <c r="S646" s="71" t="s">
        <v>2290</v>
      </c>
      <c r="T646" s="71" t="s">
        <v>2291</v>
      </c>
      <c r="U646" s="77"/>
      <c r="V646" s="77"/>
      <c r="W646" s="77"/>
      <c r="X646" s="77"/>
      <c r="Y646" s="77"/>
      <c r="Z646" s="77"/>
      <c r="AA646" s="78"/>
    </row>
    <row r="647" spans="1:27" s="79" customFormat="1" ht="43.5" x14ac:dyDescent="0.35">
      <c r="A647" s="66">
        <v>2132536251</v>
      </c>
      <c r="B647" s="66" t="s">
        <v>26</v>
      </c>
      <c r="C647" s="66" t="s">
        <v>439</v>
      </c>
      <c r="D647" s="66" t="s">
        <v>72</v>
      </c>
      <c r="E647" s="66" t="s">
        <v>440</v>
      </c>
      <c r="F647" s="66" t="s">
        <v>441</v>
      </c>
      <c r="G647" s="66">
        <v>99</v>
      </c>
      <c r="H647" s="66">
        <v>2018</v>
      </c>
      <c r="I647" s="66" t="s">
        <v>125</v>
      </c>
      <c r="J647" s="66" t="s">
        <v>32</v>
      </c>
      <c r="K647" s="66">
        <v>34</v>
      </c>
      <c r="L647" s="66" t="s">
        <v>2292</v>
      </c>
      <c r="M647" s="66" t="s">
        <v>1905</v>
      </c>
      <c r="N647" s="66" t="s">
        <v>2069</v>
      </c>
      <c r="O647" s="66" t="s">
        <v>57</v>
      </c>
      <c r="P647" s="66" t="s">
        <v>582</v>
      </c>
      <c r="Q647" s="66" t="s">
        <v>442</v>
      </c>
      <c r="R647" s="66" t="s">
        <v>855</v>
      </c>
      <c r="S647" s="71" t="s">
        <v>2293</v>
      </c>
      <c r="T647" s="71" t="s">
        <v>2294</v>
      </c>
      <c r="U647" s="77"/>
      <c r="V647" s="77"/>
      <c r="W647" s="77"/>
      <c r="X647" s="77"/>
      <c r="Y647" s="77"/>
      <c r="Z647" s="77"/>
      <c r="AA647" s="78"/>
    </row>
    <row r="648" spans="1:27" s="79" customFormat="1" ht="72.5" x14ac:dyDescent="0.35">
      <c r="A648" s="68">
        <v>2132770720</v>
      </c>
      <c r="B648" s="68" t="s">
        <v>26</v>
      </c>
      <c r="C648" s="68" t="s">
        <v>1517</v>
      </c>
      <c r="D648" s="68" t="s">
        <v>98</v>
      </c>
      <c r="E648" s="68" t="s">
        <v>1518</v>
      </c>
      <c r="F648" s="68" t="s">
        <v>43</v>
      </c>
      <c r="G648" s="68">
        <v>118</v>
      </c>
      <c r="H648" s="68">
        <v>2019</v>
      </c>
      <c r="I648" s="68" t="s">
        <v>44</v>
      </c>
      <c r="J648" s="68" t="s">
        <v>1519</v>
      </c>
      <c r="K648" s="68">
        <v>44</v>
      </c>
      <c r="L648" s="68" t="s">
        <v>2295</v>
      </c>
      <c r="M648" s="68" t="s">
        <v>1905</v>
      </c>
      <c r="N648" s="68" t="s">
        <v>2069</v>
      </c>
      <c r="O648" s="68" t="s">
        <v>36</v>
      </c>
      <c r="P648" s="68" t="s">
        <v>84</v>
      </c>
      <c r="Q648" s="68" t="s">
        <v>38</v>
      </c>
      <c r="R648" s="68" t="s">
        <v>38</v>
      </c>
      <c r="S648" s="71" t="s">
        <v>2296</v>
      </c>
      <c r="T648" s="71"/>
      <c r="U648" s="77"/>
      <c r="V648" s="77"/>
      <c r="W648" s="77"/>
      <c r="X648" s="77"/>
      <c r="Y648" s="77"/>
      <c r="Z648" s="77"/>
      <c r="AA648" s="78"/>
    </row>
    <row r="649" spans="1:27" s="79" customFormat="1" ht="43.5" x14ac:dyDescent="0.35">
      <c r="A649" s="66">
        <v>2139054175</v>
      </c>
      <c r="B649" s="66" t="s">
        <v>26</v>
      </c>
      <c r="C649" s="66" t="s">
        <v>91</v>
      </c>
      <c r="D649" s="66" t="s">
        <v>92</v>
      </c>
      <c r="E649" s="66" t="s">
        <v>93</v>
      </c>
      <c r="F649" s="66" t="s">
        <v>43</v>
      </c>
      <c r="G649" s="66">
        <v>65</v>
      </c>
      <c r="H649" s="66">
        <v>2020</v>
      </c>
      <c r="I649" s="66" t="s">
        <v>44</v>
      </c>
      <c r="J649" s="66" t="s">
        <v>74</v>
      </c>
      <c r="K649" s="66">
        <v>133</v>
      </c>
      <c r="L649" s="66" t="s">
        <v>2297</v>
      </c>
      <c r="M649" s="66" t="s">
        <v>1905</v>
      </c>
      <c r="N649" s="66" t="s">
        <v>2069</v>
      </c>
      <c r="O649" s="66" t="s">
        <v>36</v>
      </c>
      <c r="P649" s="66" t="s">
        <v>58</v>
      </c>
      <c r="Q649" s="66" t="s">
        <v>38</v>
      </c>
      <c r="R649" s="66" t="s">
        <v>2298</v>
      </c>
      <c r="S649" s="71" t="s">
        <v>2299</v>
      </c>
      <c r="T649" s="71"/>
      <c r="U649" s="80"/>
      <c r="V649" s="80"/>
      <c r="W649" s="80"/>
      <c r="X649" s="80"/>
      <c r="Y649" s="80"/>
      <c r="Z649" s="80"/>
      <c r="AA649" s="78"/>
    </row>
    <row r="650" spans="1:27" s="79" customFormat="1" ht="58" x14ac:dyDescent="0.35">
      <c r="A650" s="68">
        <v>2142266195</v>
      </c>
      <c r="B650" s="68" t="s">
        <v>26</v>
      </c>
      <c r="C650" s="68" t="s">
        <v>304</v>
      </c>
      <c r="D650" s="68" t="s">
        <v>52</v>
      </c>
      <c r="E650" s="68" t="s">
        <v>305</v>
      </c>
      <c r="F650" s="68" t="s">
        <v>54</v>
      </c>
      <c r="G650" s="68">
        <v>193</v>
      </c>
      <c r="H650" s="68">
        <v>2020</v>
      </c>
      <c r="I650" s="68" t="s">
        <v>44</v>
      </c>
      <c r="J650" s="68" t="s">
        <v>55</v>
      </c>
      <c r="K650" s="68">
        <v>101</v>
      </c>
      <c r="L650" s="68" t="s">
        <v>2300</v>
      </c>
      <c r="M650" s="68" t="s">
        <v>1905</v>
      </c>
      <c r="N650" s="68" t="s">
        <v>2069</v>
      </c>
      <c r="O650" s="68" t="s">
        <v>36</v>
      </c>
      <c r="P650" s="68" t="s">
        <v>58</v>
      </c>
      <c r="Q650" s="68" t="s">
        <v>38</v>
      </c>
      <c r="R650" s="68" t="s">
        <v>1818</v>
      </c>
      <c r="S650" s="71" t="s">
        <v>2301</v>
      </c>
      <c r="T650" s="71"/>
      <c r="U650" s="77"/>
      <c r="V650" s="77"/>
      <c r="W650" s="77"/>
      <c r="X650" s="77"/>
      <c r="Y650" s="77"/>
      <c r="Z650" s="77"/>
      <c r="AA650" s="78"/>
    </row>
    <row r="651" spans="1:27" s="79" customFormat="1" ht="58" x14ac:dyDescent="0.35">
      <c r="A651" s="66">
        <v>2151787876</v>
      </c>
      <c r="B651" s="66" t="s">
        <v>26</v>
      </c>
      <c r="C651" s="66" t="s">
        <v>253</v>
      </c>
      <c r="D651" s="66" t="s">
        <v>171</v>
      </c>
      <c r="E651" s="66" t="s">
        <v>254</v>
      </c>
      <c r="F651" s="66" t="s">
        <v>43</v>
      </c>
      <c r="G651" s="66">
        <v>202313001461</v>
      </c>
      <c r="H651" s="66">
        <v>2023</v>
      </c>
      <c r="I651" s="66" t="s">
        <v>44</v>
      </c>
      <c r="J651" s="66" t="s">
        <v>173</v>
      </c>
      <c r="K651" s="66">
        <v>90</v>
      </c>
      <c r="L651" s="66" t="s">
        <v>1904</v>
      </c>
      <c r="M651" s="66" t="s">
        <v>1905</v>
      </c>
      <c r="N651" s="66" t="s">
        <v>2069</v>
      </c>
      <c r="O651" s="66" t="s">
        <v>36</v>
      </c>
      <c r="P651" s="66" t="s">
        <v>84</v>
      </c>
      <c r="Q651" s="66" t="s">
        <v>38</v>
      </c>
      <c r="R651" s="66" t="s">
        <v>1907</v>
      </c>
      <c r="S651" s="71" t="s">
        <v>2302</v>
      </c>
      <c r="T651" s="71"/>
      <c r="U651" s="77"/>
      <c r="V651" s="77"/>
      <c r="W651" s="77"/>
      <c r="X651" s="77"/>
      <c r="Y651" s="77"/>
      <c r="Z651" s="77"/>
      <c r="AA651" s="78"/>
    </row>
    <row r="652" spans="1:27" s="79" customFormat="1" ht="76" customHeight="1" x14ac:dyDescent="0.35">
      <c r="A652" s="68">
        <v>2152728971</v>
      </c>
      <c r="B652" s="68" t="s">
        <v>26</v>
      </c>
      <c r="C652" s="68" t="s">
        <v>488</v>
      </c>
      <c r="D652" s="68" t="s">
        <v>489</v>
      </c>
      <c r="E652" s="68" t="s">
        <v>490</v>
      </c>
      <c r="F652" s="68" t="s">
        <v>54</v>
      </c>
      <c r="G652" s="68">
        <v>20230100145</v>
      </c>
      <c r="H652" s="68">
        <v>2023</v>
      </c>
      <c r="I652" s="68" t="s">
        <v>44</v>
      </c>
      <c r="J652" s="68" t="s">
        <v>55</v>
      </c>
      <c r="K652" s="68">
        <v>54</v>
      </c>
      <c r="L652" s="68" t="s">
        <v>2300</v>
      </c>
      <c r="M652" s="68" t="s">
        <v>1905</v>
      </c>
      <c r="N652" s="68" t="s">
        <v>2069</v>
      </c>
      <c r="O652" s="68" t="s">
        <v>57</v>
      </c>
      <c r="P652" s="68" t="s">
        <v>582</v>
      </c>
      <c r="Q652" s="68" t="s">
        <v>2303</v>
      </c>
      <c r="R652" s="68" t="s">
        <v>2304</v>
      </c>
      <c r="S652" s="71" t="s">
        <v>2305</v>
      </c>
      <c r="T652" s="71" t="s">
        <v>2306</v>
      </c>
      <c r="U652" s="80" t="s">
        <v>2307</v>
      </c>
      <c r="V652" s="80" t="s">
        <v>2308</v>
      </c>
      <c r="W652" s="80" t="s">
        <v>2309</v>
      </c>
      <c r="X652" s="80"/>
      <c r="Y652" s="80"/>
      <c r="Z652" s="80"/>
      <c r="AA652" s="78"/>
    </row>
    <row r="653" spans="1:27" s="79" customFormat="1" ht="29" x14ac:dyDescent="0.35">
      <c r="A653" s="66">
        <v>2130365309</v>
      </c>
      <c r="B653" s="66" t="s">
        <v>26</v>
      </c>
      <c r="C653" s="66" t="s">
        <v>337</v>
      </c>
      <c r="D653" s="66" t="s">
        <v>247</v>
      </c>
      <c r="E653" s="66" t="s">
        <v>338</v>
      </c>
      <c r="F653" s="66" t="s">
        <v>339</v>
      </c>
      <c r="G653" s="66">
        <v>46</v>
      </c>
      <c r="H653" s="66">
        <v>2016</v>
      </c>
      <c r="I653" s="66" t="s">
        <v>125</v>
      </c>
      <c r="J653" s="66" t="s">
        <v>32</v>
      </c>
      <c r="K653" s="66">
        <v>22</v>
      </c>
      <c r="L653" s="66" t="s">
        <v>2310</v>
      </c>
      <c r="M653" s="66" t="s">
        <v>1905</v>
      </c>
      <c r="N653" s="66" t="s">
        <v>2311</v>
      </c>
      <c r="O653" s="66" t="s">
        <v>57</v>
      </c>
      <c r="P653" s="66" t="s">
        <v>84</v>
      </c>
      <c r="Q653" s="66" t="s">
        <v>342</v>
      </c>
      <c r="R653" s="66" t="s">
        <v>343</v>
      </c>
      <c r="S653" s="71" t="s">
        <v>2312</v>
      </c>
      <c r="T653" s="71" t="s">
        <v>1927</v>
      </c>
      <c r="U653" s="77"/>
      <c r="V653" s="77"/>
      <c r="W653" s="77"/>
      <c r="X653" s="77"/>
      <c r="Y653" s="77"/>
      <c r="Z653" s="77"/>
      <c r="AA653" s="78"/>
    </row>
    <row r="654" spans="1:27" s="79" customFormat="1" ht="290" x14ac:dyDescent="0.35">
      <c r="A654" s="68">
        <v>2130530061</v>
      </c>
      <c r="B654" s="68" t="s">
        <v>26</v>
      </c>
      <c r="C654" s="68" t="s">
        <v>170</v>
      </c>
      <c r="D654" s="68" t="s">
        <v>171</v>
      </c>
      <c r="E654" s="68" t="s">
        <v>187</v>
      </c>
      <c r="F654" s="68" t="s">
        <v>43</v>
      </c>
      <c r="G654" s="68">
        <v>310</v>
      </c>
      <c r="H654" s="68">
        <v>2016</v>
      </c>
      <c r="I654" s="68" t="s">
        <v>44</v>
      </c>
      <c r="J654" s="68" t="s">
        <v>173</v>
      </c>
      <c r="K654" s="68">
        <v>37</v>
      </c>
      <c r="L654" s="68" t="s">
        <v>2313</v>
      </c>
      <c r="M654" s="68" t="s">
        <v>1905</v>
      </c>
      <c r="N654" s="68" t="s">
        <v>2311</v>
      </c>
      <c r="O654" s="68" t="s">
        <v>36</v>
      </c>
      <c r="P654" s="68" t="s">
        <v>58</v>
      </c>
      <c r="Q654" s="68" t="s">
        <v>38</v>
      </c>
      <c r="R654" s="68" t="s">
        <v>38</v>
      </c>
      <c r="S654" s="71" t="s">
        <v>2314</v>
      </c>
      <c r="T654" s="71"/>
      <c r="U654" s="77"/>
      <c r="V654" s="77"/>
      <c r="W654" s="77"/>
      <c r="X654" s="77"/>
      <c r="Y654" s="77"/>
      <c r="Z654" s="77"/>
      <c r="AA654" s="78"/>
    </row>
    <row r="655" spans="1:27" s="79" customFormat="1" ht="145" x14ac:dyDescent="0.35">
      <c r="A655" s="66">
        <v>2130530061</v>
      </c>
      <c r="B655" s="66" t="s">
        <v>26</v>
      </c>
      <c r="C655" s="66" t="s">
        <v>170</v>
      </c>
      <c r="D655" s="66" t="s">
        <v>171</v>
      </c>
      <c r="E655" s="66" t="s">
        <v>187</v>
      </c>
      <c r="F655" s="66" t="s">
        <v>43</v>
      </c>
      <c r="G655" s="66">
        <v>310</v>
      </c>
      <c r="H655" s="66">
        <v>2016</v>
      </c>
      <c r="I655" s="66" t="s">
        <v>44</v>
      </c>
      <c r="J655" s="66" t="s">
        <v>173</v>
      </c>
      <c r="K655" s="66">
        <v>35</v>
      </c>
      <c r="L655" s="66" t="s">
        <v>2313</v>
      </c>
      <c r="M655" s="66" t="s">
        <v>1905</v>
      </c>
      <c r="N655" s="66" t="s">
        <v>2311</v>
      </c>
      <c r="O655" s="66" t="s">
        <v>36</v>
      </c>
      <c r="P655" s="66" t="s">
        <v>58</v>
      </c>
      <c r="Q655" s="66" t="s">
        <v>38</v>
      </c>
      <c r="R655" s="66" t="s">
        <v>38</v>
      </c>
      <c r="S655" s="71" t="s">
        <v>2315</v>
      </c>
      <c r="T655" s="71"/>
      <c r="U655" s="77"/>
      <c r="V655" s="77"/>
      <c r="W655" s="77"/>
      <c r="X655" s="77"/>
      <c r="Y655" s="77"/>
      <c r="Z655" s="77"/>
      <c r="AA655" s="78"/>
    </row>
    <row r="656" spans="1:27" s="79" customFormat="1" ht="101.5" x14ac:dyDescent="0.35">
      <c r="A656" s="68">
        <v>2130573988</v>
      </c>
      <c r="B656" s="68" t="s">
        <v>26</v>
      </c>
      <c r="C656" s="68" t="s">
        <v>40</v>
      </c>
      <c r="D656" s="68" t="s">
        <v>41</v>
      </c>
      <c r="E656" s="68" t="s">
        <v>42</v>
      </c>
      <c r="F656" s="68" t="s">
        <v>43</v>
      </c>
      <c r="G656" s="68">
        <v>150</v>
      </c>
      <c r="H656" s="68">
        <v>2017</v>
      </c>
      <c r="I656" s="68" t="s">
        <v>44</v>
      </c>
      <c r="J656" s="68" t="s">
        <v>45</v>
      </c>
      <c r="K656" s="68">
        <v>111</v>
      </c>
      <c r="L656" s="68" t="s">
        <v>2316</v>
      </c>
      <c r="M656" s="68" t="s">
        <v>1905</v>
      </c>
      <c r="N656" s="68" t="s">
        <v>2311</v>
      </c>
      <c r="O656" s="68" t="s">
        <v>36</v>
      </c>
      <c r="P656" s="68" t="s">
        <v>58</v>
      </c>
      <c r="Q656" s="68" t="s">
        <v>38</v>
      </c>
      <c r="R656" s="68" t="s">
        <v>2317</v>
      </c>
      <c r="S656" s="71" t="s">
        <v>2318</v>
      </c>
      <c r="T656" s="71"/>
      <c r="U656" s="80"/>
      <c r="V656" s="80"/>
      <c r="W656" s="80"/>
      <c r="X656" s="80"/>
      <c r="Y656" s="80"/>
      <c r="Z656" s="80"/>
      <c r="AA656" s="78"/>
    </row>
    <row r="657" spans="1:27" s="79" customFormat="1" ht="87" x14ac:dyDescent="0.35">
      <c r="A657" s="66">
        <v>2130634267</v>
      </c>
      <c r="B657" s="66" t="s">
        <v>26</v>
      </c>
      <c r="C657" s="66" t="s">
        <v>402</v>
      </c>
      <c r="D657" s="66" t="s">
        <v>98</v>
      </c>
      <c r="E657" s="66" t="s">
        <v>403</v>
      </c>
      <c r="F657" s="66" t="s">
        <v>144</v>
      </c>
      <c r="G657" s="66">
        <v>217</v>
      </c>
      <c r="H657" s="66">
        <v>2017</v>
      </c>
      <c r="I657" s="66" t="s">
        <v>125</v>
      </c>
      <c r="J657" s="66" t="s">
        <v>32</v>
      </c>
      <c r="K657" s="66">
        <v>82</v>
      </c>
      <c r="L657" s="66" t="s">
        <v>2319</v>
      </c>
      <c r="M657" s="66" t="s">
        <v>1905</v>
      </c>
      <c r="N657" s="66" t="s">
        <v>2311</v>
      </c>
      <c r="O657" s="66" t="s">
        <v>57</v>
      </c>
      <c r="P657" s="66" t="s">
        <v>58</v>
      </c>
      <c r="Q657" s="66" t="s">
        <v>2320</v>
      </c>
      <c r="R657" s="66" t="s">
        <v>2321</v>
      </c>
      <c r="S657" s="71" t="s">
        <v>2322</v>
      </c>
      <c r="T657" s="71" t="s">
        <v>2323</v>
      </c>
      <c r="U657" s="77"/>
      <c r="V657" s="77"/>
      <c r="W657" s="77"/>
      <c r="X657" s="77"/>
      <c r="Y657" s="77"/>
      <c r="Z657" s="77"/>
      <c r="AA657" s="78"/>
    </row>
    <row r="658" spans="1:27" s="79" customFormat="1" ht="116" x14ac:dyDescent="0.35">
      <c r="A658" s="68">
        <v>2131187012</v>
      </c>
      <c r="B658" s="68" t="s">
        <v>26</v>
      </c>
      <c r="C658" s="68" t="s">
        <v>186</v>
      </c>
      <c r="D658" s="68" t="s">
        <v>171</v>
      </c>
      <c r="E658" s="68" t="s">
        <v>187</v>
      </c>
      <c r="F658" s="68" t="s">
        <v>43</v>
      </c>
      <c r="G658" s="68">
        <v>168</v>
      </c>
      <c r="H658" s="68">
        <v>2018</v>
      </c>
      <c r="I658" s="68" t="s">
        <v>44</v>
      </c>
      <c r="J658" s="68" t="s">
        <v>173</v>
      </c>
      <c r="K658" s="68">
        <v>65</v>
      </c>
      <c r="L658" s="68" t="s">
        <v>2324</v>
      </c>
      <c r="M658" s="68" t="s">
        <v>1905</v>
      </c>
      <c r="N658" s="68" t="s">
        <v>2311</v>
      </c>
      <c r="O658" s="68" t="s">
        <v>36</v>
      </c>
      <c r="P658" s="68" t="s">
        <v>58</v>
      </c>
      <c r="Q658" s="68" t="s">
        <v>38</v>
      </c>
      <c r="R658" s="68" t="s">
        <v>226</v>
      </c>
      <c r="S658" s="71" t="s">
        <v>2325</v>
      </c>
      <c r="T658" s="71"/>
      <c r="U658" s="77"/>
      <c r="V658" s="77"/>
      <c r="W658" s="77"/>
      <c r="X658" s="77"/>
      <c r="Y658" s="77"/>
      <c r="Z658" s="77"/>
      <c r="AA658" s="78"/>
    </row>
    <row r="659" spans="1:27" s="79" customFormat="1" ht="29" x14ac:dyDescent="0.35">
      <c r="A659" s="66">
        <v>2131476196</v>
      </c>
      <c r="B659" s="66" t="s">
        <v>26</v>
      </c>
      <c r="C659" s="66" t="s">
        <v>65</v>
      </c>
      <c r="D659" s="66" t="s">
        <v>66</v>
      </c>
      <c r="E659" s="66" t="s">
        <v>67</v>
      </c>
      <c r="F659" s="66" t="s">
        <v>43</v>
      </c>
      <c r="G659" s="66">
        <v>30</v>
      </c>
      <c r="H659" s="66">
        <v>2017</v>
      </c>
      <c r="I659" s="66" t="s">
        <v>44</v>
      </c>
      <c r="J659" s="66" t="s">
        <v>45</v>
      </c>
      <c r="K659" s="66">
        <v>101</v>
      </c>
      <c r="L659" s="66" t="s">
        <v>2326</v>
      </c>
      <c r="M659" s="66" t="s">
        <v>1905</v>
      </c>
      <c r="N659" s="66" t="s">
        <v>2311</v>
      </c>
      <c r="O659" s="66" t="s">
        <v>36</v>
      </c>
      <c r="P659" s="66" t="s">
        <v>58</v>
      </c>
      <c r="Q659" s="66" t="s">
        <v>38</v>
      </c>
      <c r="R659" s="66" t="s">
        <v>69</v>
      </c>
      <c r="S659" s="71" t="s">
        <v>2327</v>
      </c>
      <c r="T659" s="71"/>
      <c r="U659" s="80"/>
      <c r="V659" s="80"/>
      <c r="W659" s="80"/>
      <c r="X659" s="80"/>
      <c r="Y659" s="80"/>
      <c r="Z659" s="80"/>
      <c r="AA659" s="78"/>
    </row>
    <row r="660" spans="1:27" s="79" customFormat="1" ht="43.5" x14ac:dyDescent="0.35">
      <c r="A660" s="68">
        <v>2131476196</v>
      </c>
      <c r="B660" s="68" t="s">
        <v>26</v>
      </c>
      <c r="C660" s="68" t="s">
        <v>65</v>
      </c>
      <c r="D660" s="68" t="s">
        <v>66</v>
      </c>
      <c r="E660" s="68" t="s">
        <v>67</v>
      </c>
      <c r="F660" s="68" t="s">
        <v>43</v>
      </c>
      <c r="G660" s="68">
        <v>30</v>
      </c>
      <c r="H660" s="68">
        <v>2017</v>
      </c>
      <c r="I660" s="68" t="s">
        <v>44</v>
      </c>
      <c r="J660" s="68" t="s">
        <v>45</v>
      </c>
      <c r="K660" s="68">
        <v>102</v>
      </c>
      <c r="L660" s="68" t="s">
        <v>2328</v>
      </c>
      <c r="M660" s="68" t="s">
        <v>1905</v>
      </c>
      <c r="N660" s="68" t="s">
        <v>2311</v>
      </c>
      <c r="O660" s="68" t="s">
        <v>36</v>
      </c>
      <c r="P660" s="68" t="s">
        <v>58</v>
      </c>
      <c r="Q660" s="68" t="s">
        <v>38</v>
      </c>
      <c r="R660" s="68" t="s">
        <v>69</v>
      </c>
      <c r="S660" s="71" t="s">
        <v>2329</v>
      </c>
      <c r="T660" s="71"/>
      <c r="U660" s="77"/>
      <c r="V660" s="77"/>
      <c r="W660" s="77"/>
      <c r="X660" s="77"/>
      <c r="Y660" s="77"/>
      <c r="Z660" s="77"/>
      <c r="AA660" s="78"/>
    </row>
    <row r="661" spans="1:27" s="79" customFormat="1" ht="87" x14ac:dyDescent="0.35">
      <c r="A661" s="66">
        <v>2131542388</v>
      </c>
      <c r="B661" s="66" t="s">
        <v>26</v>
      </c>
      <c r="C661" s="66" t="s">
        <v>512</v>
      </c>
      <c r="D661" s="66" t="s">
        <v>72</v>
      </c>
      <c r="E661" s="66" t="s">
        <v>229</v>
      </c>
      <c r="F661" s="66" t="s">
        <v>43</v>
      </c>
      <c r="G661" s="66">
        <v>5</v>
      </c>
      <c r="H661" s="66">
        <v>2018</v>
      </c>
      <c r="I661" s="66" t="s">
        <v>44</v>
      </c>
      <c r="J661" s="66" t="s">
        <v>173</v>
      </c>
      <c r="K661" s="66">
        <v>59</v>
      </c>
      <c r="L661" s="66" t="s">
        <v>2330</v>
      </c>
      <c r="M661" s="66" t="s">
        <v>1905</v>
      </c>
      <c r="N661" s="66" t="s">
        <v>2311</v>
      </c>
      <c r="O661" s="66" t="s">
        <v>36</v>
      </c>
      <c r="P661" s="66" t="s">
        <v>58</v>
      </c>
      <c r="Q661" s="66" t="s">
        <v>38</v>
      </c>
      <c r="R661" s="66" t="s">
        <v>226</v>
      </c>
      <c r="S661" s="71" t="s">
        <v>2331</v>
      </c>
      <c r="T661" s="71"/>
      <c r="U661" s="77"/>
      <c r="V661" s="77"/>
      <c r="W661" s="77"/>
      <c r="X661" s="77"/>
      <c r="Y661" s="77"/>
      <c r="Z661" s="77"/>
      <c r="AA661" s="78"/>
    </row>
    <row r="662" spans="1:27" s="79" customFormat="1" ht="29" x14ac:dyDescent="0.35">
      <c r="A662" s="68">
        <v>2131618580</v>
      </c>
      <c r="B662" s="68" t="s">
        <v>26</v>
      </c>
      <c r="C662" s="68" t="s">
        <v>228</v>
      </c>
      <c r="D662" s="68" t="s">
        <v>72</v>
      </c>
      <c r="E662" s="68" t="s">
        <v>229</v>
      </c>
      <c r="F662" s="68" t="s">
        <v>43</v>
      </c>
      <c r="G662" s="68">
        <v>125</v>
      </c>
      <c r="H662" s="68">
        <v>2018</v>
      </c>
      <c r="I662" s="68" t="s">
        <v>44</v>
      </c>
      <c r="J662" s="68" t="s">
        <v>173</v>
      </c>
      <c r="K662" s="68">
        <v>110</v>
      </c>
      <c r="L662" s="68" t="s">
        <v>2332</v>
      </c>
      <c r="M662" s="68" t="s">
        <v>1905</v>
      </c>
      <c r="N662" s="68" t="s">
        <v>2311</v>
      </c>
      <c r="O662" s="68" t="s">
        <v>36</v>
      </c>
      <c r="P662" s="68" t="s">
        <v>58</v>
      </c>
      <c r="Q662" s="68" t="s">
        <v>38</v>
      </c>
      <c r="R662" s="68" t="s">
        <v>2333</v>
      </c>
      <c r="S662" s="71" t="s">
        <v>2334</v>
      </c>
      <c r="T662" s="71"/>
      <c r="U662" s="77"/>
      <c r="V662" s="77"/>
      <c r="W662" s="77"/>
      <c r="X662" s="77"/>
      <c r="Y662" s="77"/>
      <c r="Z662" s="77"/>
      <c r="AA662" s="78"/>
    </row>
    <row r="663" spans="1:27" s="79" customFormat="1" ht="43.5" x14ac:dyDescent="0.35">
      <c r="A663" s="66">
        <v>2131618580</v>
      </c>
      <c r="B663" s="66" t="s">
        <v>26</v>
      </c>
      <c r="C663" s="66" t="s">
        <v>228</v>
      </c>
      <c r="D663" s="66" t="s">
        <v>72</v>
      </c>
      <c r="E663" s="66" t="s">
        <v>229</v>
      </c>
      <c r="F663" s="66" t="s">
        <v>43</v>
      </c>
      <c r="G663" s="66">
        <v>125</v>
      </c>
      <c r="H663" s="66">
        <v>2018</v>
      </c>
      <c r="I663" s="66" t="s">
        <v>44</v>
      </c>
      <c r="J663" s="66" t="s">
        <v>173</v>
      </c>
      <c r="K663" s="66">
        <v>120</v>
      </c>
      <c r="L663" s="66" t="s">
        <v>2246</v>
      </c>
      <c r="M663" s="66" t="s">
        <v>1905</v>
      </c>
      <c r="N663" s="66" t="s">
        <v>2311</v>
      </c>
      <c r="O663" s="66" t="s">
        <v>36</v>
      </c>
      <c r="P663" s="66" t="s">
        <v>84</v>
      </c>
      <c r="Q663" s="66" t="s">
        <v>38</v>
      </c>
      <c r="R663" s="66" t="s">
        <v>38</v>
      </c>
      <c r="S663" s="71" t="s">
        <v>2247</v>
      </c>
      <c r="T663" s="71"/>
      <c r="U663" s="77"/>
      <c r="V663" s="77"/>
      <c r="W663" s="77"/>
      <c r="X663" s="77"/>
      <c r="Y663" s="77"/>
      <c r="Z663" s="77"/>
      <c r="AA663" s="78"/>
    </row>
    <row r="664" spans="1:27" s="79" customFormat="1" ht="174" x14ac:dyDescent="0.35">
      <c r="A664" s="68">
        <v>2131795389</v>
      </c>
      <c r="B664" s="68" t="s">
        <v>26</v>
      </c>
      <c r="C664" s="68" t="s">
        <v>1043</v>
      </c>
      <c r="D664" s="68" t="s">
        <v>214</v>
      </c>
      <c r="E664" s="68" t="s">
        <v>1044</v>
      </c>
      <c r="F664" s="68" t="s">
        <v>43</v>
      </c>
      <c r="G664" s="68">
        <v>56</v>
      </c>
      <c r="H664" s="68">
        <v>2018</v>
      </c>
      <c r="I664" s="68" t="s">
        <v>44</v>
      </c>
      <c r="J664" s="68" t="s">
        <v>45</v>
      </c>
      <c r="K664" s="68">
        <v>28</v>
      </c>
      <c r="L664" s="68" t="s">
        <v>2335</v>
      </c>
      <c r="M664" s="68" t="s">
        <v>1905</v>
      </c>
      <c r="N664" s="68" t="s">
        <v>2311</v>
      </c>
      <c r="O664" s="68" t="s">
        <v>57</v>
      </c>
      <c r="P664" s="68" t="s">
        <v>1046</v>
      </c>
      <c r="Q664" s="68" t="s">
        <v>1302</v>
      </c>
      <c r="R664" s="68" t="s">
        <v>1416</v>
      </c>
      <c r="S664" s="71" t="s">
        <v>2336</v>
      </c>
      <c r="T664" s="71" t="s">
        <v>2337</v>
      </c>
      <c r="U664" s="77"/>
      <c r="V664" s="77"/>
      <c r="W664" s="77"/>
      <c r="X664" s="77"/>
      <c r="Y664" s="77"/>
      <c r="Z664" s="77"/>
      <c r="AA664" s="78"/>
    </row>
    <row r="665" spans="1:27" s="79" customFormat="1" ht="130.5" x14ac:dyDescent="0.35">
      <c r="A665" s="66">
        <v>2131795389</v>
      </c>
      <c r="B665" s="66" t="s">
        <v>26</v>
      </c>
      <c r="C665" s="66" t="s">
        <v>1043</v>
      </c>
      <c r="D665" s="66" t="s">
        <v>214</v>
      </c>
      <c r="E665" s="66" t="s">
        <v>1044</v>
      </c>
      <c r="F665" s="66" t="s">
        <v>43</v>
      </c>
      <c r="G665" s="66">
        <v>56</v>
      </c>
      <c r="H665" s="66">
        <v>2018</v>
      </c>
      <c r="I665" s="66" t="s">
        <v>44</v>
      </c>
      <c r="J665" s="66" t="s">
        <v>45</v>
      </c>
      <c r="K665" s="66">
        <v>92</v>
      </c>
      <c r="L665" s="66" t="s">
        <v>2338</v>
      </c>
      <c r="M665" s="66" t="s">
        <v>1905</v>
      </c>
      <c r="N665" s="66" t="s">
        <v>2311</v>
      </c>
      <c r="O665" s="66" t="s">
        <v>36</v>
      </c>
      <c r="P665" s="66" t="s">
        <v>37</v>
      </c>
      <c r="Q665" s="66" t="s">
        <v>38</v>
      </c>
      <c r="R665" s="66" t="s">
        <v>2285</v>
      </c>
      <c r="S665" s="71" t="s">
        <v>2339</v>
      </c>
      <c r="T665" s="71"/>
      <c r="U665" s="77"/>
      <c r="V665" s="77"/>
      <c r="W665" s="77"/>
      <c r="X665" s="77"/>
      <c r="Y665" s="77"/>
      <c r="Z665" s="77"/>
      <c r="AA665" s="78"/>
    </row>
    <row r="666" spans="1:27" s="79" customFormat="1" ht="29" x14ac:dyDescent="0.35">
      <c r="A666" s="68">
        <v>2132282080</v>
      </c>
      <c r="B666" s="68" t="s">
        <v>26</v>
      </c>
      <c r="C666" s="68" t="s">
        <v>71</v>
      </c>
      <c r="D666" s="68" t="s">
        <v>72</v>
      </c>
      <c r="E666" s="68" t="s">
        <v>73</v>
      </c>
      <c r="F666" s="68" t="s">
        <v>43</v>
      </c>
      <c r="G666" s="68">
        <v>5</v>
      </c>
      <c r="H666" s="68">
        <v>2018</v>
      </c>
      <c r="I666" s="68" t="s">
        <v>44</v>
      </c>
      <c r="J666" s="68" t="s">
        <v>74</v>
      </c>
      <c r="K666" s="68">
        <v>83</v>
      </c>
      <c r="L666" s="68" t="s">
        <v>2340</v>
      </c>
      <c r="M666" s="68" t="s">
        <v>1905</v>
      </c>
      <c r="N666" s="68" t="s">
        <v>2311</v>
      </c>
      <c r="O666" s="68" t="s">
        <v>36</v>
      </c>
      <c r="P666" s="68" t="s">
        <v>58</v>
      </c>
      <c r="Q666" s="68" t="s">
        <v>38</v>
      </c>
      <c r="R666" s="68" t="s">
        <v>226</v>
      </c>
      <c r="S666" s="71" t="s">
        <v>2341</v>
      </c>
      <c r="T666" s="71"/>
      <c r="U666" s="80"/>
      <c r="V666" s="80"/>
      <c r="W666" s="80"/>
      <c r="X666" s="80"/>
      <c r="Y666" s="80"/>
      <c r="Z666" s="80"/>
      <c r="AA666" s="78"/>
    </row>
    <row r="667" spans="1:27" s="79" customFormat="1" ht="101.5" x14ac:dyDescent="0.35">
      <c r="A667" s="66">
        <v>2132346285</v>
      </c>
      <c r="B667" s="66" t="s">
        <v>26</v>
      </c>
      <c r="C667" s="66" t="s">
        <v>142</v>
      </c>
      <c r="D667" s="66" t="s">
        <v>28</v>
      </c>
      <c r="E667" s="66" t="s">
        <v>143</v>
      </c>
      <c r="F667" s="66" t="s">
        <v>144</v>
      </c>
      <c r="G667" s="66">
        <v>37</v>
      </c>
      <c r="H667" s="66">
        <v>2018</v>
      </c>
      <c r="I667" s="66" t="s">
        <v>125</v>
      </c>
      <c r="J667" s="66" t="s">
        <v>32</v>
      </c>
      <c r="K667" s="66">
        <v>132</v>
      </c>
      <c r="L667" s="66" t="s">
        <v>2342</v>
      </c>
      <c r="M667" s="66" t="s">
        <v>1905</v>
      </c>
      <c r="N667" s="66" t="s">
        <v>2311</v>
      </c>
      <c r="O667" s="66" t="s">
        <v>36</v>
      </c>
      <c r="P667" s="66" t="s">
        <v>58</v>
      </c>
      <c r="Q667" s="66" t="s">
        <v>38</v>
      </c>
      <c r="R667" s="66" t="s">
        <v>2343</v>
      </c>
      <c r="S667" s="71" t="s">
        <v>2344</v>
      </c>
      <c r="T667" s="71"/>
      <c r="U667" s="80"/>
      <c r="V667" s="80"/>
      <c r="W667" s="80"/>
      <c r="X667" s="80"/>
      <c r="Y667" s="80"/>
      <c r="Z667" s="80"/>
      <c r="AA667" s="78"/>
    </row>
    <row r="668" spans="1:27" s="79" customFormat="1" ht="116" x14ac:dyDescent="0.35">
      <c r="A668" s="68">
        <v>2132447295</v>
      </c>
      <c r="B668" s="68" t="s">
        <v>26</v>
      </c>
      <c r="C668" s="68" t="s">
        <v>238</v>
      </c>
      <c r="D668" s="68" t="s">
        <v>52</v>
      </c>
      <c r="E668" s="68" t="s">
        <v>239</v>
      </c>
      <c r="F668" s="68" t="s">
        <v>54</v>
      </c>
      <c r="G668" s="68">
        <v>1243</v>
      </c>
      <c r="H668" s="68">
        <v>2018</v>
      </c>
      <c r="I668" s="68" t="s">
        <v>44</v>
      </c>
      <c r="J668" s="68" t="s">
        <v>55</v>
      </c>
      <c r="K668" s="68">
        <v>37</v>
      </c>
      <c r="L668" s="68" t="s">
        <v>2345</v>
      </c>
      <c r="M668" s="68" t="s">
        <v>1905</v>
      </c>
      <c r="N668" s="68" t="s">
        <v>2311</v>
      </c>
      <c r="O668" s="68" t="s">
        <v>176</v>
      </c>
      <c r="P668" s="68" t="s">
        <v>58</v>
      </c>
      <c r="Q668" s="68" t="s">
        <v>1773</v>
      </c>
      <c r="R668" s="68" t="s">
        <v>1464</v>
      </c>
      <c r="S668" s="71" t="s">
        <v>2346</v>
      </c>
      <c r="T668" s="71" t="s">
        <v>2347</v>
      </c>
      <c r="U668" s="77"/>
      <c r="V668" s="77"/>
      <c r="W668" s="77"/>
      <c r="X668" s="77"/>
      <c r="Y668" s="77"/>
      <c r="Z668" s="77"/>
      <c r="AA668" s="78"/>
    </row>
    <row r="669" spans="1:27" s="79" customFormat="1" ht="43.5" x14ac:dyDescent="0.35">
      <c r="A669" s="66">
        <v>2132447295</v>
      </c>
      <c r="B669" s="66" t="s">
        <v>26</v>
      </c>
      <c r="C669" s="66" t="s">
        <v>238</v>
      </c>
      <c r="D669" s="66" t="s">
        <v>52</v>
      </c>
      <c r="E669" s="66" t="s">
        <v>239</v>
      </c>
      <c r="F669" s="66" t="s">
        <v>54</v>
      </c>
      <c r="G669" s="66">
        <v>1243</v>
      </c>
      <c r="H669" s="66">
        <v>2018</v>
      </c>
      <c r="I669" s="66" t="s">
        <v>44</v>
      </c>
      <c r="J669" s="66" t="s">
        <v>55</v>
      </c>
      <c r="K669" s="66">
        <v>81</v>
      </c>
      <c r="L669" s="66" t="s">
        <v>2348</v>
      </c>
      <c r="M669" s="66" t="s">
        <v>1905</v>
      </c>
      <c r="N669" s="66" t="s">
        <v>2311</v>
      </c>
      <c r="O669" s="66" t="s">
        <v>36</v>
      </c>
      <c r="P669" s="66" t="s">
        <v>58</v>
      </c>
      <c r="Q669" s="66" t="s">
        <v>38</v>
      </c>
      <c r="R669" s="66" t="s">
        <v>226</v>
      </c>
      <c r="S669" s="71" t="s">
        <v>2349</v>
      </c>
      <c r="T669" s="71"/>
      <c r="U669" s="77"/>
      <c r="V669" s="77"/>
      <c r="W669" s="77"/>
      <c r="X669" s="77"/>
      <c r="Y669" s="77"/>
      <c r="Z669" s="77"/>
      <c r="AA669" s="78"/>
    </row>
    <row r="670" spans="1:27" s="79" customFormat="1" ht="43.5" x14ac:dyDescent="0.35">
      <c r="A670" s="68">
        <v>2132447295</v>
      </c>
      <c r="B670" s="68" t="s">
        <v>26</v>
      </c>
      <c r="C670" s="68" t="s">
        <v>238</v>
      </c>
      <c r="D670" s="68" t="s">
        <v>52</v>
      </c>
      <c r="E670" s="68" t="s">
        <v>239</v>
      </c>
      <c r="F670" s="68" t="s">
        <v>54</v>
      </c>
      <c r="G670" s="68">
        <v>1243</v>
      </c>
      <c r="H670" s="68">
        <v>2018</v>
      </c>
      <c r="I670" s="68" t="s">
        <v>44</v>
      </c>
      <c r="J670" s="68" t="s">
        <v>55</v>
      </c>
      <c r="K670" s="68">
        <v>82</v>
      </c>
      <c r="L670" s="68" t="s">
        <v>2350</v>
      </c>
      <c r="M670" s="68" t="s">
        <v>1905</v>
      </c>
      <c r="N670" s="68" t="s">
        <v>2311</v>
      </c>
      <c r="O670" s="68" t="s">
        <v>36</v>
      </c>
      <c r="P670" s="68" t="s">
        <v>58</v>
      </c>
      <c r="Q670" s="68" t="s">
        <v>38</v>
      </c>
      <c r="R670" s="68" t="s">
        <v>2351</v>
      </c>
      <c r="S670" s="71" t="s">
        <v>2352</v>
      </c>
      <c r="T670" s="71"/>
      <c r="U670" s="80"/>
      <c r="V670" s="80"/>
      <c r="W670" s="80"/>
      <c r="X670" s="80"/>
      <c r="Y670" s="80"/>
      <c r="Z670" s="80"/>
      <c r="AA670" s="78"/>
    </row>
    <row r="671" spans="1:27" s="79" customFormat="1" ht="29" x14ac:dyDescent="0.35">
      <c r="A671" s="66">
        <v>2132536251</v>
      </c>
      <c r="B671" s="66" t="s">
        <v>26</v>
      </c>
      <c r="C671" s="66" t="s">
        <v>439</v>
      </c>
      <c r="D671" s="66" t="s">
        <v>72</v>
      </c>
      <c r="E671" s="66" t="s">
        <v>440</v>
      </c>
      <c r="F671" s="66" t="s">
        <v>441</v>
      </c>
      <c r="G671" s="66">
        <v>99</v>
      </c>
      <c r="H671" s="66">
        <v>2018</v>
      </c>
      <c r="I671" s="66" t="s">
        <v>125</v>
      </c>
      <c r="J671" s="66" t="s">
        <v>32</v>
      </c>
      <c r="K671" s="66">
        <v>37</v>
      </c>
      <c r="L671" s="66" t="s">
        <v>2353</v>
      </c>
      <c r="M671" s="66" t="s">
        <v>1905</v>
      </c>
      <c r="N671" s="66" t="s">
        <v>2311</v>
      </c>
      <c r="O671" s="66" t="s">
        <v>57</v>
      </c>
      <c r="P671" s="66" t="s">
        <v>582</v>
      </c>
      <c r="Q671" s="66" t="s">
        <v>1153</v>
      </c>
      <c r="R671" s="66" t="s">
        <v>2354</v>
      </c>
      <c r="S671" s="71" t="s">
        <v>2355</v>
      </c>
      <c r="T671" s="71" t="s">
        <v>2356</v>
      </c>
      <c r="U671" s="77"/>
      <c r="V671" s="77"/>
      <c r="W671" s="77"/>
      <c r="X671" s="77"/>
      <c r="Y671" s="77"/>
      <c r="Z671" s="77"/>
      <c r="AA671" s="78"/>
    </row>
    <row r="672" spans="1:27" s="79" customFormat="1" ht="58" x14ac:dyDescent="0.35">
      <c r="A672" s="68">
        <v>2132536251</v>
      </c>
      <c r="B672" s="68" t="s">
        <v>26</v>
      </c>
      <c r="C672" s="68" t="s">
        <v>439</v>
      </c>
      <c r="D672" s="68" t="s">
        <v>72</v>
      </c>
      <c r="E672" s="68" t="s">
        <v>440</v>
      </c>
      <c r="F672" s="68" t="s">
        <v>441</v>
      </c>
      <c r="G672" s="68">
        <v>99</v>
      </c>
      <c r="H672" s="68">
        <v>2018</v>
      </c>
      <c r="I672" s="68" t="s">
        <v>125</v>
      </c>
      <c r="J672" s="68" t="s">
        <v>32</v>
      </c>
      <c r="K672" s="68">
        <v>98</v>
      </c>
      <c r="L672" s="68" t="s">
        <v>2357</v>
      </c>
      <c r="M672" s="68" t="s">
        <v>1905</v>
      </c>
      <c r="N672" s="68" t="s">
        <v>2311</v>
      </c>
      <c r="O672" s="68" t="s">
        <v>36</v>
      </c>
      <c r="P672" s="68" t="s">
        <v>58</v>
      </c>
      <c r="Q672" s="68" t="s">
        <v>38</v>
      </c>
      <c r="R672" s="68" t="s">
        <v>582</v>
      </c>
      <c r="S672" s="71" t="s">
        <v>2358</v>
      </c>
      <c r="T672" s="71"/>
      <c r="U672" s="77"/>
      <c r="V672" s="77"/>
      <c r="W672" s="77"/>
      <c r="X672" s="77"/>
      <c r="Y672" s="77"/>
      <c r="Z672" s="77"/>
      <c r="AA672" s="78"/>
    </row>
    <row r="673" spans="1:27" s="79" customFormat="1" ht="29" x14ac:dyDescent="0.35">
      <c r="A673" s="66">
        <v>2132770720</v>
      </c>
      <c r="B673" s="66" t="s">
        <v>26</v>
      </c>
      <c r="C673" s="66" t="s">
        <v>1517</v>
      </c>
      <c r="D673" s="66" t="s">
        <v>98</v>
      </c>
      <c r="E673" s="66" t="s">
        <v>1518</v>
      </c>
      <c r="F673" s="66" t="s">
        <v>43</v>
      </c>
      <c r="G673" s="66">
        <v>118</v>
      </c>
      <c r="H673" s="66">
        <v>2019</v>
      </c>
      <c r="I673" s="66" t="s">
        <v>44</v>
      </c>
      <c r="J673" s="66" t="s">
        <v>1519</v>
      </c>
      <c r="K673" s="66">
        <v>41</v>
      </c>
      <c r="L673" s="66" t="s">
        <v>2359</v>
      </c>
      <c r="M673" s="66" t="s">
        <v>1905</v>
      </c>
      <c r="N673" s="66" t="s">
        <v>2311</v>
      </c>
      <c r="O673" s="66" t="s">
        <v>36</v>
      </c>
      <c r="P673" s="66" t="s">
        <v>84</v>
      </c>
      <c r="Q673" s="66" t="s">
        <v>38</v>
      </c>
      <c r="R673" s="66" t="s">
        <v>38</v>
      </c>
      <c r="S673" s="71" t="s">
        <v>2360</v>
      </c>
      <c r="T673" s="71"/>
      <c r="U673" s="80"/>
      <c r="V673" s="80"/>
      <c r="W673" s="80"/>
      <c r="X673" s="80"/>
      <c r="Y673" s="80"/>
      <c r="Z673" s="80"/>
      <c r="AA673" s="78"/>
    </row>
    <row r="674" spans="1:27" s="79" customFormat="1" ht="29" x14ac:dyDescent="0.35">
      <c r="A674" s="68">
        <v>2138417146</v>
      </c>
      <c r="B674" s="68" t="s">
        <v>26</v>
      </c>
      <c r="C674" s="68" t="s">
        <v>79</v>
      </c>
      <c r="D674" s="68" t="s">
        <v>72</v>
      </c>
      <c r="E674" s="68" t="s">
        <v>80</v>
      </c>
      <c r="F674" s="68" t="s">
        <v>81</v>
      </c>
      <c r="G674" s="68">
        <v>83</v>
      </c>
      <c r="H674" s="68">
        <v>2019</v>
      </c>
      <c r="I674" s="68" t="s">
        <v>82</v>
      </c>
      <c r="J674" s="68" t="s">
        <v>32</v>
      </c>
      <c r="K674" s="68">
        <v>77</v>
      </c>
      <c r="L674" s="68" t="s">
        <v>2361</v>
      </c>
      <c r="M674" s="68" t="s">
        <v>1905</v>
      </c>
      <c r="N674" s="68" t="s">
        <v>2311</v>
      </c>
      <c r="O674" s="68" t="s">
        <v>36</v>
      </c>
      <c r="P674" s="68" t="s">
        <v>134</v>
      </c>
      <c r="Q674" s="68" t="s">
        <v>38</v>
      </c>
      <c r="R674" s="68" t="s">
        <v>85</v>
      </c>
      <c r="S674" s="71" t="s">
        <v>2362</v>
      </c>
      <c r="T674" s="71"/>
      <c r="U674" s="77"/>
      <c r="V674" s="77"/>
      <c r="W674" s="77"/>
      <c r="X674" s="77"/>
      <c r="Y674" s="77"/>
      <c r="Z674" s="77"/>
      <c r="AA674" s="78"/>
    </row>
    <row r="675" spans="1:27" s="79" customFormat="1" ht="29" x14ac:dyDescent="0.35">
      <c r="A675" s="66">
        <v>2138417146</v>
      </c>
      <c r="B675" s="66" t="s">
        <v>26</v>
      </c>
      <c r="C675" s="66" t="s">
        <v>79</v>
      </c>
      <c r="D675" s="66" t="s">
        <v>72</v>
      </c>
      <c r="E675" s="66" t="s">
        <v>80</v>
      </c>
      <c r="F675" s="66" t="s">
        <v>81</v>
      </c>
      <c r="G675" s="66">
        <v>83</v>
      </c>
      <c r="H675" s="66">
        <v>2019</v>
      </c>
      <c r="I675" s="66" t="s">
        <v>82</v>
      </c>
      <c r="J675" s="66" t="s">
        <v>32</v>
      </c>
      <c r="K675" s="66">
        <v>77</v>
      </c>
      <c r="L675" s="66" t="s">
        <v>2363</v>
      </c>
      <c r="M675" s="66" t="s">
        <v>1905</v>
      </c>
      <c r="N675" s="66" t="s">
        <v>2311</v>
      </c>
      <c r="O675" s="66" t="s">
        <v>36</v>
      </c>
      <c r="P675" s="66" t="s">
        <v>48</v>
      </c>
      <c r="Q675" s="66" t="s">
        <v>38</v>
      </c>
      <c r="R675" s="66" t="s">
        <v>85</v>
      </c>
      <c r="S675" s="71" t="s">
        <v>2364</v>
      </c>
      <c r="T675" s="71"/>
      <c r="U675" s="80"/>
      <c r="V675" s="80"/>
      <c r="W675" s="80"/>
      <c r="X675" s="80"/>
      <c r="Y675" s="80"/>
      <c r="Z675" s="80"/>
      <c r="AA675" s="78"/>
    </row>
    <row r="676" spans="1:27" s="79" customFormat="1" ht="29" x14ac:dyDescent="0.35">
      <c r="A676" s="68">
        <v>2138417146</v>
      </c>
      <c r="B676" s="68" t="s">
        <v>26</v>
      </c>
      <c r="C676" s="68" t="s">
        <v>79</v>
      </c>
      <c r="D676" s="68" t="s">
        <v>72</v>
      </c>
      <c r="E676" s="68" t="s">
        <v>80</v>
      </c>
      <c r="F676" s="68" t="s">
        <v>81</v>
      </c>
      <c r="G676" s="68">
        <v>83</v>
      </c>
      <c r="H676" s="68">
        <v>2019</v>
      </c>
      <c r="I676" s="68" t="s">
        <v>82</v>
      </c>
      <c r="J676" s="68" t="s">
        <v>32</v>
      </c>
      <c r="K676" s="68">
        <v>78</v>
      </c>
      <c r="L676" s="68" t="s">
        <v>2365</v>
      </c>
      <c r="M676" s="68" t="s">
        <v>1905</v>
      </c>
      <c r="N676" s="68" t="s">
        <v>2311</v>
      </c>
      <c r="O676" s="68" t="s">
        <v>36</v>
      </c>
      <c r="P676" s="68" t="s">
        <v>58</v>
      </c>
      <c r="Q676" s="68" t="s">
        <v>38</v>
      </c>
      <c r="R676" s="68" t="s">
        <v>85</v>
      </c>
      <c r="S676" s="71" t="s">
        <v>2366</v>
      </c>
      <c r="T676" s="71"/>
      <c r="U676" s="80"/>
      <c r="V676" s="80"/>
      <c r="W676" s="80"/>
      <c r="X676" s="80"/>
      <c r="Y676" s="80"/>
      <c r="Z676" s="80"/>
      <c r="AA676" s="78"/>
    </row>
    <row r="677" spans="1:27" s="79" customFormat="1" ht="72.5" x14ac:dyDescent="0.35">
      <c r="A677" s="66">
        <v>2139054175</v>
      </c>
      <c r="B677" s="66" t="s">
        <v>26</v>
      </c>
      <c r="C677" s="66" t="s">
        <v>91</v>
      </c>
      <c r="D677" s="66" t="s">
        <v>92</v>
      </c>
      <c r="E677" s="66" t="s">
        <v>93</v>
      </c>
      <c r="F677" s="66" t="s">
        <v>43</v>
      </c>
      <c r="G677" s="66">
        <v>65</v>
      </c>
      <c r="H677" s="66">
        <v>2020</v>
      </c>
      <c r="I677" s="66" t="s">
        <v>44</v>
      </c>
      <c r="J677" s="66" t="s">
        <v>74</v>
      </c>
      <c r="K677" s="66">
        <v>50</v>
      </c>
      <c r="L677" s="66" t="s">
        <v>2367</v>
      </c>
      <c r="M677" s="66" t="s">
        <v>1905</v>
      </c>
      <c r="N677" s="66" t="s">
        <v>2311</v>
      </c>
      <c r="O677" s="66" t="s">
        <v>57</v>
      </c>
      <c r="P677" s="66" t="s">
        <v>58</v>
      </c>
      <c r="Q677" s="66" t="s">
        <v>2368</v>
      </c>
      <c r="R677" s="66" t="s">
        <v>2369</v>
      </c>
      <c r="S677" s="71" t="s">
        <v>2370</v>
      </c>
      <c r="T677" s="71" t="s">
        <v>2371</v>
      </c>
      <c r="U677" s="80"/>
      <c r="V677" s="80"/>
      <c r="W677" s="80"/>
      <c r="X677" s="80"/>
      <c r="Y677" s="80"/>
      <c r="Z677" s="80"/>
      <c r="AA677" s="78"/>
    </row>
    <row r="678" spans="1:27" s="79" customFormat="1" ht="43.5" x14ac:dyDescent="0.35">
      <c r="A678" s="68">
        <v>2139054175</v>
      </c>
      <c r="B678" s="68" t="s">
        <v>26</v>
      </c>
      <c r="C678" s="68" t="s">
        <v>91</v>
      </c>
      <c r="D678" s="68" t="s">
        <v>92</v>
      </c>
      <c r="E678" s="68" t="s">
        <v>93</v>
      </c>
      <c r="F678" s="68" t="s">
        <v>43</v>
      </c>
      <c r="G678" s="68">
        <v>65</v>
      </c>
      <c r="H678" s="68">
        <v>2020</v>
      </c>
      <c r="I678" s="68" t="s">
        <v>44</v>
      </c>
      <c r="J678" s="68" t="s">
        <v>74</v>
      </c>
      <c r="K678" s="68">
        <v>51</v>
      </c>
      <c r="L678" s="68" t="s">
        <v>2372</v>
      </c>
      <c r="M678" s="68" t="s">
        <v>1905</v>
      </c>
      <c r="N678" s="68" t="s">
        <v>2311</v>
      </c>
      <c r="O678" s="68" t="s">
        <v>57</v>
      </c>
      <c r="P678" s="68" t="s">
        <v>58</v>
      </c>
      <c r="Q678" s="68" t="s">
        <v>1153</v>
      </c>
      <c r="R678" s="68" t="s">
        <v>2369</v>
      </c>
      <c r="S678" s="71" t="s">
        <v>2373</v>
      </c>
      <c r="T678" s="71" t="s">
        <v>2374</v>
      </c>
      <c r="U678" s="77"/>
      <c r="V678" s="77"/>
      <c r="W678" s="77"/>
      <c r="X678" s="77"/>
      <c r="Y678" s="77"/>
      <c r="Z678" s="77"/>
      <c r="AA678" s="78"/>
    </row>
    <row r="679" spans="1:27" s="79" customFormat="1" ht="58" x14ac:dyDescent="0.35">
      <c r="A679" s="66">
        <v>2139054175</v>
      </c>
      <c r="B679" s="66" t="s">
        <v>26</v>
      </c>
      <c r="C679" s="66" t="s">
        <v>91</v>
      </c>
      <c r="D679" s="66" t="s">
        <v>92</v>
      </c>
      <c r="E679" s="66" t="s">
        <v>93</v>
      </c>
      <c r="F679" s="66" t="s">
        <v>43</v>
      </c>
      <c r="G679" s="66">
        <v>65</v>
      </c>
      <c r="H679" s="66">
        <v>2020</v>
      </c>
      <c r="I679" s="66" t="s">
        <v>44</v>
      </c>
      <c r="J679" s="66" t="s">
        <v>74</v>
      </c>
      <c r="K679" s="66">
        <v>54</v>
      </c>
      <c r="L679" s="66" t="s">
        <v>2375</v>
      </c>
      <c r="M679" s="66" t="s">
        <v>1905</v>
      </c>
      <c r="N679" s="66" t="s">
        <v>2311</v>
      </c>
      <c r="O679" s="66" t="s">
        <v>57</v>
      </c>
      <c r="P679" s="66" t="s">
        <v>58</v>
      </c>
      <c r="Q679" s="66" t="s">
        <v>1802</v>
      </c>
      <c r="R679" s="66" t="s">
        <v>2376</v>
      </c>
      <c r="S679" s="71" t="s">
        <v>2377</v>
      </c>
      <c r="T679" s="71" t="s">
        <v>2378</v>
      </c>
      <c r="U679" s="77"/>
      <c r="V679" s="77"/>
      <c r="W679" s="77"/>
      <c r="X679" s="77"/>
      <c r="Y679" s="77"/>
      <c r="Z679" s="77"/>
      <c r="AA679" s="78"/>
    </row>
    <row r="680" spans="1:27" s="79" customFormat="1" ht="130.5" x14ac:dyDescent="0.35">
      <c r="A680" s="68">
        <v>2139054175</v>
      </c>
      <c r="B680" s="68" t="s">
        <v>26</v>
      </c>
      <c r="C680" s="68" t="s">
        <v>91</v>
      </c>
      <c r="D680" s="68" t="s">
        <v>92</v>
      </c>
      <c r="E680" s="68" t="s">
        <v>93</v>
      </c>
      <c r="F680" s="68" t="s">
        <v>43</v>
      </c>
      <c r="G680" s="68">
        <v>65</v>
      </c>
      <c r="H680" s="68">
        <v>2020</v>
      </c>
      <c r="I680" s="68" t="s">
        <v>44</v>
      </c>
      <c r="J680" s="68" t="s">
        <v>74</v>
      </c>
      <c r="K680" s="68">
        <v>55</v>
      </c>
      <c r="L680" s="68" t="s">
        <v>2379</v>
      </c>
      <c r="M680" s="68" t="s">
        <v>1905</v>
      </c>
      <c r="N680" s="68" t="s">
        <v>2311</v>
      </c>
      <c r="O680" s="68" t="s">
        <v>57</v>
      </c>
      <c r="P680" s="68" t="s">
        <v>58</v>
      </c>
      <c r="Q680" s="68" t="s">
        <v>2380</v>
      </c>
      <c r="R680" s="68" t="s">
        <v>2376</v>
      </c>
      <c r="S680" s="71" t="s">
        <v>2381</v>
      </c>
      <c r="T680" s="71" t="s">
        <v>2382</v>
      </c>
      <c r="U680" s="80"/>
      <c r="V680" s="80"/>
      <c r="W680" s="80"/>
      <c r="X680" s="80"/>
      <c r="Y680" s="80"/>
      <c r="Z680" s="80"/>
      <c r="AA680" s="78"/>
    </row>
    <row r="681" spans="1:27" s="79" customFormat="1" ht="159.5" x14ac:dyDescent="0.35">
      <c r="A681" s="66">
        <v>2139054175</v>
      </c>
      <c r="B681" s="66" t="s">
        <v>26</v>
      </c>
      <c r="C681" s="66" t="s">
        <v>91</v>
      </c>
      <c r="D681" s="66" t="s">
        <v>92</v>
      </c>
      <c r="E681" s="66" t="s">
        <v>93</v>
      </c>
      <c r="F681" s="66" t="s">
        <v>43</v>
      </c>
      <c r="G681" s="66">
        <v>65</v>
      </c>
      <c r="H681" s="66">
        <v>2020</v>
      </c>
      <c r="I681" s="66" t="s">
        <v>44</v>
      </c>
      <c r="J681" s="66" t="s">
        <v>74</v>
      </c>
      <c r="K681" s="66">
        <v>145</v>
      </c>
      <c r="L681" s="66" t="s">
        <v>2383</v>
      </c>
      <c r="M681" s="66" t="s">
        <v>1905</v>
      </c>
      <c r="N681" s="66" t="s">
        <v>2311</v>
      </c>
      <c r="O681" s="66" t="s">
        <v>36</v>
      </c>
      <c r="P681" s="66" t="s">
        <v>58</v>
      </c>
      <c r="Q681" s="66" t="s">
        <v>38</v>
      </c>
      <c r="R681" s="66" t="s">
        <v>2384</v>
      </c>
      <c r="S681" s="71" t="s">
        <v>2385</v>
      </c>
      <c r="T681" s="71"/>
      <c r="U681" s="80"/>
      <c r="V681" s="80"/>
      <c r="W681" s="80"/>
      <c r="X681" s="80"/>
      <c r="Y681" s="80"/>
      <c r="Z681" s="80"/>
      <c r="AA681" s="78"/>
    </row>
    <row r="682" spans="1:27" s="79" customFormat="1" ht="72.5" x14ac:dyDescent="0.35">
      <c r="A682" s="68">
        <v>2141074139</v>
      </c>
      <c r="B682" s="68" t="s">
        <v>26</v>
      </c>
      <c r="C682" s="68" t="s">
        <v>461</v>
      </c>
      <c r="D682" s="68" t="s">
        <v>52</v>
      </c>
      <c r="E682" s="68" t="s">
        <v>462</v>
      </c>
      <c r="F682" s="68" t="s">
        <v>54</v>
      </c>
      <c r="G682" s="68">
        <v>1112</v>
      </c>
      <c r="H682" s="68">
        <v>2019</v>
      </c>
      <c r="I682" s="68" t="s">
        <v>44</v>
      </c>
      <c r="J682" s="68" t="s">
        <v>55</v>
      </c>
      <c r="K682" s="68">
        <v>28</v>
      </c>
      <c r="L682" s="68" t="s">
        <v>2386</v>
      </c>
      <c r="M682" s="68" t="s">
        <v>1905</v>
      </c>
      <c r="N682" s="68" t="s">
        <v>2311</v>
      </c>
      <c r="O682" s="68" t="s">
        <v>57</v>
      </c>
      <c r="P682" s="68" t="s">
        <v>58</v>
      </c>
      <c r="Q682" s="68" t="s">
        <v>1153</v>
      </c>
      <c r="R682" s="68" t="s">
        <v>2387</v>
      </c>
      <c r="S682" s="71" t="s">
        <v>2388</v>
      </c>
      <c r="T682" s="71" t="s">
        <v>2389</v>
      </c>
      <c r="U682" s="80"/>
      <c r="V682" s="80"/>
      <c r="W682" s="80"/>
      <c r="X682" s="80"/>
      <c r="Y682" s="80"/>
      <c r="Z682" s="80"/>
      <c r="AA682" s="78"/>
    </row>
    <row r="683" spans="1:27" s="79" customFormat="1" ht="43.5" x14ac:dyDescent="0.35">
      <c r="A683" s="66">
        <v>2141074139</v>
      </c>
      <c r="B683" s="66" t="s">
        <v>26</v>
      </c>
      <c r="C683" s="66" t="s">
        <v>461</v>
      </c>
      <c r="D683" s="66" t="s">
        <v>52</v>
      </c>
      <c r="E683" s="66" t="s">
        <v>462</v>
      </c>
      <c r="F683" s="66" t="s">
        <v>54</v>
      </c>
      <c r="G683" s="66">
        <v>1112</v>
      </c>
      <c r="H683" s="66">
        <v>2019</v>
      </c>
      <c r="I683" s="66" t="s">
        <v>44</v>
      </c>
      <c r="J683" s="66" t="s">
        <v>55</v>
      </c>
      <c r="K683" s="66">
        <v>29</v>
      </c>
      <c r="L683" s="66" t="s">
        <v>2390</v>
      </c>
      <c r="M683" s="66" t="s">
        <v>1905</v>
      </c>
      <c r="N683" s="66" t="s">
        <v>2311</v>
      </c>
      <c r="O683" s="66" t="s">
        <v>176</v>
      </c>
      <c r="P683" s="66" t="s">
        <v>58</v>
      </c>
      <c r="Q683" s="66" t="s">
        <v>1921</v>
      </c>
      <c r="R683" s="66" t="s">
        <v>2391</v>
      </c>
      <c r="S683" s="70" t="s">
        <v>2392</v>
      </c>
      <c r="T683" s="70" t="s">
        <v>2393</v>
      </c>
      <c r="U683" s="77"/>
      <c r="V683" s="77"/>
      <c r="W683" s="77"/>
      <c r="X683" s="77"/>
      <c r="Y683" s="77"/>
      <c r="Z683" s="77"/>
      <c r="AA683" s="78"/>
    </row>
    <row r="684" spans="1:27" s="79" customFormat="1" ht="43.5" x14ac:dyDescent="0.35">
      <c r="A684" s="68">
        <v>2141074139</v>
      </c>
      <c r="B684" s="68" t="s">
        <v>26</v>
      </c>
      <c r="C684" s="68" t="s">
        <v>461</v>
      </c>
      <c r="D684" s="68" t="s">
        <v>52</v>
      </c>
      <c r="E684" s="68" t="s">
        <v>462</v>
      </c>
      <c r="F684" s="68" t="s">
        <v>54</v>
      </c>
      <c r="G684" s="68">
        <v>1112</v>
      </c>
      <c r="H684" s="68">
        <v>2019</v>
      </c>
      <c r="I684" s="68" t="s">
        <v>44</v>
      </c>
      <c r="J684" s="68" t="s">
        <v>55</v>
      </c>
      <c r="K684" s="68">
        <v>84</v>
      </c>
      <c r="L684" s="68" t="s">
        <v>2394</v>
      </c>
      <c r="M684" s="68" t="s">
        <v>1905</v>
      </c>
      <c r="N684" s="68" t="s">
        <v>2311</v>
      </c>
      <c r="O684" s="68" t="s">
        <v>36</v>
      </c>
      <c r="P684" s="68" t="s">
        <v>58</v>
      </c>
      <c r="Q684" s="68" t="s">
        <v>38</v>
      </c>
      <c r="R684" s="68" t="s">
        <v>2395</v>
      </c>
      <c r="S684" s="70" t="s">
        <v>2396</v>
      </c>
      <c r="T684" s="70"/>
      <c r="U684" s="77"/>
      <c r="V684" s="77"/>
      <c r="W684" s="77"/>
      <c r="X684" s="77"/>
      <c r="Y684" s="77"/>
      <c r="Z684" s="77"/>
      <c r="AA684" s="78"/>
    </row>
    <row r="685" spans="1:27" s="79" customFormat="1" ht="29" x14ac:dyDescent="0.35">
      <c r="A685" s="66">
        <v>2141074139</v>
      </c>
      <c r="B685" s="66" t="s">
        <v>26</v>
      </c>
      <c r="C685" s="66" t="s">
        <v>461</v>
      </c>
      <c r="D685" s="66" t="s">
        <v>52</v>
      </c>
      <c r="E685" s="66" t="s">
        <v>462</v>
      </c>
      <c r="F685" s="66" t="s">
        <v>54</v>
      </c>
      <c r="G685" s="66">
        <v>1112</v>
      </c>
      <c r="H685" s="66">
        <v>2019</v>
      </c>
      <c r="I685" s="66" t="s">
        <v>44</v>
      </c>
      <c r="J685" s="66" t="s">
        <v>55</v>
      </c>
      <c r="K685" s="66">
        <v>92</v>
      </c>
      <c r="L685" s="66" t="s">
        <v>2397</v>
      </c>
      <c r="M685" s="66" t="s">
        <v>1905</v>
      </c>
      <c r="N685" s="66" t="s">
        <v>2311</v>
      </c>
      <c r="O685" s="66" t="s">
        <v>36</v>
      </c>
      <c r="P685" s="66" t="s">
        <v>58</v>
      </c>
      <c r="Q685" s="66" t="s">
        <v>38</v>
      </c>
      <c r="R685" s="66" t="s">
        <v>2398</v>
      </c>
      <c r="S685" s="70" t="s">
        <v>2399</v>
      </c>
      <c r="T685" s="70"/>
      <c r="U685" s="80"/>
      <c r="V685" s="80"/>
      <c r="W685" s="80"/>
      <c r="X685" s="80"/>
      <c r="Y685" s="80"/>
      <c r="Z685" s="80"/>
      <c r="AA685" s="78"/>
    </row>
    <row r="686" spans="1:27" s="79" customFormat="1" ht="29" x14ac:dyDescent="0.35">
      <c r="A686" s="68">
        <v>2141074139</v>
      </c>
      <c r="B686" s="68" t="s">
        <v>26</v>
      </c>
      <c r="C686" s="68" t="s">
        <v>461</v>
      </c>
      <c r="D686" s="68" t="s">
        <v>52</v>
      </c>
      <c r="E686" s="68" t="s">
        <v>462</v>
      </c>
      <c r="F686" s="68" t="s">
        <v>54</v>
      </c>
      <c r="G686" s="68">
        <v>1112</v>
      </c>
      <c r="H686" s="68">
        <v>2019</v>
      </c>
      <c r="I686" s="68" t="s">
        <v>44</v>
      </c>
      <c r="J686" s="68" t="s">
        <v>55</v>
      </c>
      <c r="K686" s="68">
        <v>93</v>
      </c>
      <c r="L686" s="68" t="s">
        <v>2400</v>
      </c>
      <c r="M686" s="68" t="s">
        <v>1905</v>
      </c>
      <c r="N686" s="68" t="s">
        <v>2311</v>
      </c>
      <c r="O686" s="68" t="s">
        <v>36</v>
      </c>
      <c r="P686" s="68" t="s">
        <v>58</v>
      </c>
      <c r="Q686" s="68" t="s">
        <v>38</v>
      </c>
      <c r="R686" s="68" t="s">
        <v>2401</v>
      </c>
      <c r="S686" s="70" t="s">
        <v>2402</v>
      </c>
      <c r="T686" s="70"/>
      <c r="U686" s="77"/>
      <c r="V686" s="77"/>
      <c r="W686" s="77"/>
      <c r="X686" s="77"/>
      <c r="Y686" s="77"/>
      <c r="Z686" s="77"/>
      <c r="AA686" s="78"/>
    </row>
    <row r="687" spans="1:27" s="79" customFormat="1" ht="43.5" x14ac:dyDescent="0.35">
      <c r="A687" s="66">
        <v>2141074139</v>
      </c>
      <c r="B687" s="66" t="s">
        <v>26</v>
      </c>
      <c r="C687" s="66" t="s">
        <v>461</v>
      </c>
      <c r="D687" s="66" t="s">
        <v>52</v>
      </c>
      <c r="E687" s="66" t="s">
        <v>462</v>
      </c>
      <c r="F687" s="66" t="s">
        <v>54</v>
      </c>
      <c r="G687" s="66">
        <v>1112</v>
      </c>
      <c r="H687" s="66">
        <v>2019</v>
      </c>
      <c r="I687" s="66" t="s">
        <v>44</v>
      </c>
      <c r="J687" s="66" t="s">
        <v>55</v>
      </c>
      <c r="K687" s="66">
        <v>94</v>
      </c>
      <c r="L687" s="66" t="s">
        <v>2403</v>
      </c>
      <c r="M687" s="66" t="s">
        <v>1905</v>
      </c>
      <c r="N687" s="66" t="s">
        <v>2311</v>
      </c>
      <c r="O687" s="66" t="s">
        <v>36</v>
      </c>
      <c r="P687" s="66" t="s">
        <v>58</v>
      </c>
      <c r="Q687" s="66" t="s">
        <v>38</v>
      </c>
      <c r="R687" s="66" t="s">
        <v>2404</v>
      </c>
      <c r="S687" s="70" t="s">
        <v>2405</v>
      </c>
      <c r="T687" s="70"/>
      <c r="U687" s="80"/>
      <c r="V687" s="80"/>
      <c r="W687" s="80"/>
      <c r="X687" s="80"/>
      <c r="Y687" s="80"/>
      <c r="Z687" s="80"/>
      <c r="AA687" s="78"/>
    </row>
    <row r="688" spans="1:27" s="79" customFormat="1" ht="58" x14ac:dyDescent="0.35">
      <c r="A688" s="68">
        <v>2141074139</v>
      </c>
      <c r="B688" s="68" t="s">
        <v>26</v>
      </c>
      <c r="C688" s="68" t="s">
        <v>461</v>
      </c>
      <c r="D688" s="68" t="s">
        <v>52</v>
      </c>
      <c r="E688" s="68" t="s">
        <v>462</v>
      </c>
      <c r="F688" s="68" t="s">
        <v>54</v>
      </c>
      <c r="G688" s="68">
        <v>1112</v>
      </c>
      <c r="H688" s="68">
        <v>2019</v>
      </c>
      <c r="I688" s="68" t="s">
        <v>44</v>
      </c>
      <c r="J688" s="68" t="s">
        <v>55</v>
      </c>
      <c r="K688" s="68">
        <v>95</v>
      </c>
      <c r="L688" s="68" t="s">
        <v>2406</v>
      </c>
      <c r="M688" s="68" t="s">
        <v>1905</v>
      </c>
      <c r="N688" s="68" t="s">
        <v>2311</v>
      </c>
      <c r="O688" s="68" t="s">
        <v>36</v>
      </c>
      <c r="P688" s="68" t="s">
        <v>1087</v>
      </c>
      <c r="Q688" s="68" t="s">
        <v>38</v>
      </c>
      <c r="R688" s="68" t="s">
        <v>2395</v>
      </c>
      <c r="S688" s="70" t="s">
        <v>2407</v>
      </c>
      <c r="T688" s="70"/>
      <c r="U688" s="77"/>
      <c r="V688" s="77"/>
      <c r="W688" s="77"/>
      <c r="X688" s="77"/>
      <c r="Y688" s="77"/>
      <c r="Z688" s="77"/>
      <c r="AA688" s="78"/>
    </row>
    <row r="689" spans="1:27" s="79" customFormat="1" ht="29" x14ac:dyDescent="0.35">
      <c r="A689" s="66">
        <v>2141074139</v>
      </c>
      <c r="B689" s="66" t="s">
        <v>26</v>
      </c>
      <c r="C689" s="66" t="s">
        <v>461</v>
      </c>
      <c r="D689" s="66" t="s">
        <v>52</v>
      </c>
      <c r="E689" s="66" t="s">
        <v>462</v>
      </c>
      <c r="F689" s="66" t="s">
        <v>54</v>
      </c>
      <c r="G689" s="66">
        <v>1112</v>
      </c>
      <c r="H689" s="66">
        <v>2019</v>
      </c>
      <c r="I689" s="66" t="s">
        <v>44</v>
      </c>
      <c r="J689" s="66" t="s">
        <v>55</v>
      </c>
      <c r="K689" s="66">
        <v>96</v>
      </c>
      <c r="L689" s="66" t="s">
        <v>2408</v>
      </c>
      <c r="M689" s="66" t="s">
        <v>1905</v>
      </c>
      <c r="N689" s="66" t="s">
        <v>2311</v>
      </c>
      <c r="O689" s="66" t="s">
        <v>36</v>
      </c>
      <c r="P689" s="66" t="s">
        <v>58</v>
      </c>
      <c r="Q689" s="66" t="s">
        <v>38</v>
      </c>
      <c r="R689" s="66" t="s">
        <v>1703</v>
      </c>
      <c r="S689" s="70" t="s">
        <v>2409</v>
      </c>
      <c r="T689" s="70"/>
      <c r="U689" s="80"/>
      <c r="V689" s="80"/>
      <c r="W689" s="80"/>
      <c r="X689" s="80"/>
      <c r="Y689" s="80"/>
      <c r="Z689" s="80"/>
      <c r="AA689" s="78"/>
    </row>
    <row r="690" spans="1:27" s="79" customFormat="1" ht="58" x14ac:dyDescent="0.35">
      <c r="A690" s="68">
        <v>2142266195</v>
      </c>
      <c r="B690" s="68" t="s">
        <v>26</v>
      </c>
      <c r="C690" s="68" t="s">
        <v>304</v>
      </c>
      <c r="D690" s="68" t="s">
        <v>52</v>
      </c>
      <c r="E690" s="68" t="s">
        <v>305</v>
      </c>
      <c r="F690" s="68" t="s">
        <v>54</v>
      </c>
      <c r="G690" s="68">
        <v>193</v>
      </c>
      <c r="H690" s="68">
        <v>2020</v>
      </c>
      <c r="I690" s="68" t="s">
        <v>44</v>
      </c>
      <c r="J690" s="68" t="s">
        <v>55</v>
      </c>
      <c r="K690" s="68">
        <v>117</v>
      </c>
      <c r="L690" s="68" t="s">
        <v>2410</v>
      </c>
      <c r="M690" s="68" t="s">
        <v>1905</v>
      </c>
      <c r="N690" s="68" t="s">
        <v>2311</v>
      </c>
      <c r="O690" s="68" t="s">
        <v>36</v>
      </c>
      <c r="P690" s="68" t="s">
        <v>58</v>
      </c>
      <c r="Q690" s="68" t="s">
        <v>38</v>
      </c>
      <c r="R690" s="68" t="s">
        <v>38</v>
      </c>
      <c r="S690" s="70" t="s">
        <v>2411</v>
      </c>
      <c r="T690" s="70"/>
      <c r="U690" s="80"/>
      <c r="V690" s="80"/>
      <c r="W690" s="80"/>
      <c r="X690" s="80"/>
      <c r="Y690" s="80"/>
      <c r="Z690" s="80"/>
      <c r="AA690" s="78"/>
    </row>
    <row r="691" spans="1:27" s="79" customFormat="1" ht="43.5" x14ac:dyDescent="0.35">
      <c r="A691" s="66">
        <v>2142846510</v>
      </c>
      <c r="B691" s="66" t="s">
        <v>26</v>
      </c>
      <c r="C691" s="66" t="s">
        <v>365</v>
      </c>
      <c r="D691" s="66" t="s">
        <v>28</v>
      </c>
      <c r="E691" s="66" t="s">
        <v>366</v>
      </c>
      <c r="F691" s="66" t="s">
        <v>43</v>
      </c>
      <c r="G691" s="66">
        <v>25</v>
      </c>
      <c r="H691" s="66">
        <v>2020</v>
      </c>
      <c r="I691" s="66" t="s">
        <v>44</v>
      </c>
      <c r="J691" s="66" t="s">
        <v>173</v>
      </c>
      <c r="K691" s="66">
        <v>57</v>
      </c>
      <c r="L691" s="66" t="s">
        <v>2412</v>
      </c>
      <c r="M691" s="66" t="s">
        <v>1905</v>
      </c>
      <c r="N691" s="66" t="s">
        <v>2311</v>
      </c>
      <c r="O691" s="66" t="s">
        <v>36</v>
      </c>
      <c r="P691" s="66" t="s">
        <v>134</v>
      </c>
      <c r="Q691" s="66" t="s">
        <v>38</v>
      </c>
      <c r="R691" s="66" t="s">
        <v>2413</v>
      </c>
      <c r="S691" s="70" t="s">
        <v>2414</v>
      </c>
      <c r="T691" s="70"/>
      <c r="U691" s="80"/>
      <c r="V691" s="80"/>
      <c r="W691" s="80"/>
      <c r="X691" s="80"/>
      <c r="Y691" s="80"/>
      <c r="Z691" s="80"/>
      <c r="AA691" s="78"/>
    </row>
    <row r="692" spans="1:27" s="79" customFormat="1" ht="58" x14ac:dyDescent="0.35">
      <c r="A692" s="68">
        <v>2142846510</v>
      </c>
      <c r="B692" s="68" t="s">
        <v>26</v>
      </c>
      <c r="C692" s="68" t="s">
        <v>365</v>
      </c>
      <c r="D692" s="68" t="s">
        <v>28</v>
      </c>
      <c r="E692" s="68" t="s">
        <v>366</v>
      </c>
      <c r="F692" s="68" t="s">
        <v>43</v>
      </c>
      <c r="G692" s="68">
        <v>25</v>
      </c>
      <c r="H692" s="68">
        <v>2020</v>
      </c>
      <c r="I692" s="68" t="s">
        <v>44</v>
      </c>
      <c r="J692" s="68" t="s">
        <v>173</v>
      </c>
      <c r="K692" s="68">
        <v>57</v>
      </c>
      <c r="L692" s="68" t="s">
        <v>2415</v>
      </c>
      <c r="M692" s="68" t="s">
        <v>1905</v>
      </c>
      <c r="N692" s="68" t="s">
        <v>2311</v>
      </c>
      <c r="O692" s="68" t="s">
        <v>36</v>
      </c>
      <c r="P692" s="68" t="s">
        <v>58</v>
      </c>
      <c r="Q692" s="68" t="s">
        <v>38</v>
      </c>
      <c r="R692" s="68" t="s">
        <v>2413</v>
      </c>
      <c r="S692" s="70" t="s">
        <v>2416</v>
      </c>
      <c r="T692" s="70"/>
      <c r="U692" s="77"/>
      <c r="V692" s="77"/>
      <c r="W692" s="77"/>
      <c r="X692" s="77"/>
      <c r="Y692" s="77"/>
      <c r="Z692" s="77"/>
      <c r="AA692" s="78"/>
    </row>
    <row r="693" spans="1:27" s="79" customFormat="1" ht="72.5" x14ac:dyDescent="0.35">
      <c r="A693" s="66">
        <v>2144233665</v>
      </c>
      <c r="B693" s="66" t="s">
        <v>26</v>
      </c>
      <c r="C693" s="66" t="s">
        <v>97</v>
      </c>
      <c r="D693" s="66" t="s">
        <v>98</v>
      </c>
      <c r="E693" s="66" t="s">
        <v>99</v>
      </c>
      <c r="F693" s="66" t="s">
        <v>100</v>
      </c>
      <c r="G693" s="66">
        <v>237</v>
      </c>
      <c r="H693" s="66">
        <v>2021</v>
      </c>
      <c r="I693" s="66" t="s">
        <v>82</v>
      </c>
      <c r="J693" s="66" t="s">
        <v>32</v>
      </c>
      <c r="K693" s="66">
        <v>52</v>
      </c>
      <c r="L693" s="66" t="s">
        <v>2417</v>
      </c>
      <c r="M693" s="66" t="s">
        <v>1905</v>
      </c>
      <c r="N693" s="66" t="s">
        <v>2311</v>
      </c>
      <c r="O693" s="66" t="s">
        <v>36</v>
      </c>
      <c r="P693" s="66" t="s">
        <v>134</v>
      </c>
      <c r="Q693" s="66" t="s">
        <v>38</v>
      </c>
      <c r="R693" s="66" t="s">
        <v>2418</v>
      </c>
      <c r="S693" s="70" t="s">
        <v>2419</v>
      </c>
      <c r="T693" s="70"/>
      <c r="U693" s="77"/>
      <c r="V693" s="77"/>
      <c r="W693" s="77"/>
      <c r="X693" s="77"/>
      <c r="Y693" s="77"/>
      <c r="Z693" s="77"/>
      <c r="AA693" s="78"/>
    </row>
    <row r="694" spans="1:27" s="79" customFormat="1" ht="47" customHeight="1" x14ac:dyDescent="0.35">
      <c r="A694" s="68">
        <v>2144233665</v>
      </c>
      <c r="B694" s="68" t="s">
        <v>26</v>
      </c>
      <c r="C694" s="68" t="s">
        <v>97</v>
      </c>
      <c r="D694" s="68" t="s">
        <v>98</v>
      </c>
      <c r="E694" s="68" t="s">
        <v>99</v>
      </c>
      <c r="F694" s="68" t="s">
        <v>100</v>
      </c>
      <c r="G694" s="68">
        <v>237</v>
      </c>
      <c r="H694" s="68">
        <v>2021</v>
      </c>
      <c r="I694" s="68" t="s">
        <v>82</v>
      </c>
      <c r="J694" s="68" t="s">
        <v>32</v>
      </c>
      <c r="K694" s="68">
        <v>55</v>
      </c>
      <c r="L694" s="68" t="s">
        <v>2420</v>
      </c>
      <c r="M694" s="68" t="s">
        <v>1905</v>
      </c>
      <c r="N694" s="68" t="s">
        <v>2311</v>
      </c>
      <c r="O694" s="68" t="s">
        <v>36</v>
      </c>
      <c r="P694" s="68" t="s">
        <v>134</v>
      </c>
      <c r="Q694" s="68" t="s">
        <v>38</v>
      </c>
      <c r="R694" s="68" t="s">
        <v>2421</v>
      </c>
      <c r="S694" s="70" t="s">
        <v>2422</v>
      </c>
      <c r="T694" s="70"/>
      <c r="U694" s="80"/>
      <c r="V694" s="80"/>
      <c r="W694" s="80"/>
      <c r="X694" s="80"/>
      <c r="Y694" s="80"/>
      <c r="Z694" s="80"/>
      <c r="AA694" s="78"/>
    </row>
    <row r="695" spans="1:27" s="79" customFormat="1" ht="29" x14ac:dyDescent="0.35">
      <c r="A695" s="66">
        <v>2145215132</v>
      </c>
      <c r="B695" s="66" t="s">
        <v>26</v>
      </c>
      <c r="C695" s="66" t="s">
        <v>104</v>
      </c>
      <c r="D695" s="66" t="s">
        <v>72</v>
      </c>
      <c r="E695" s="66" t="s">
        <v>73</v>
      </c>
      <c r="F695" s="66" t="s">
        <v>43</v>
      </c>
      <c r="G695" s="66">
        <v>20210300186</v>
      </c>
      <c r="H695" s="66">
        <v>2021</v>
      </c>
      <c r="I695" s="66" t="s">
        <v>44</v>
      </c>
      <c r="J695" s="66" t="s">
        <v>74</v>
      </c>
      <c r="K695" s="66">
        <v>92</v>
      </c>
      <c r="L695" s="66" t="s">
        <v>2423</v>
      </c>
      <c r="M695" s="66" t="s">
        <v>1905</v>
      </c>
      <c r="N695" s="66" t="s">
        <v>2311</v>
      </c>
      <c r="O695" s="66" t="s">
        <v>36</v>
      </c>
      <c r="P695" s="66" t="s">
        <v>84</v>
      </c>
      <c r="Q695" s="66" t="s">
        <v>38</v>
      </c>
      <c r="R695" s="66" t="s">
        <v>1839</v>
      </c>
      <c r="S695" s="70" t="s">
        <v>2424</v>
      </c>
      <c r="T695" s="70"/>
      <c r="U695" s="77"/>
      <c r="V695" s="77"/>
      <c r="W695" s="77"/>
      <c r="X695" s="77"/>
      <c r="Y695" s="77"/>
      <c r="Z695" s="77"/>
      <c r="AA695" s="78"/>
    </row>
    <row r="696" spans="1:27" s="79" customFormat="1" ht="58" x14ac:dyDescent="0.35">
      <c r="A696" s="68">
        <v>2145215132</v>
      </c>
      <c r="B696" s="68" t="s">
        <v>26</v>
      </c>
      <c r="C696" s="68" t="s">
        <v>104</v>
      </c>
      <c r="D696" s="68" t="s">
        <v>72</v>
      </c>
      <c r="E696" s="68" t="s">
        <v>73</v>
      </c>
      <c r="F696" s="68" t="s">
        <v>43</v>
      </c>
      <c r="G696" s="68">
        <v>20210300186</v>
      </c>
      <c r="H696" s="68">
        <v>2021</v>
      </c>
      <c r="I696" s="68" t="s">
        <v>44</v>
      </c>
      <c r="J696" s="68" t="s">
        <v>74</v>
      </c>
      <c r="K696" s="68">
        <v>98</v>
      </c>
      <c r="L696" s="68" t="s">
        <v>2425</v>
      </c>
      <c r="M696" s="68" t="s">
        <v>1905</v>
      </c>
      <c r="N696" s="68" t="s">
        <v>2311</v>
      </c>
      <c r="O696" s="68" t="s">
        <v>36</v>
      </c>
      <c r="P696" s="68" t="s">
        <v>58</v>
      </c>
      <c r="Q696" s="68" t="s">
        <v>38</v>
      </c>
      <c r="R696" s="68" t="s">
        <v>2426</v>
      </c>
      <c r="S696" s="70" t="s">
        <v>2427</v>
      </c>
      <c r="T696" s="70"/>
      <c r="U696" s="77"/>
      <c r="V696" s="77"/>
      <c r="W696" s="77"/>
      <c r="X696" s="77"/>
      <c r="Y696" s="77"/>
      <c r="Z696" s="77"/>
      <c r="AA696" s="78"/>
    </row>
    <row r="697" spans="1:27" s="79" customFormat="1" ht="72.5" x14ac:dyDescent="0.35">
      <c r="A697" s="66">
        <v>2145533743</v>
      </c>
      <c r="B697" s="66" t="s">
        <v>26</v>
      </c>
      <c r="C697" s="66" t="s">
        <v>532</v>
      </c>
      <c r="D697" s="66" t="s">
        <v>98</v>
      </c>
      <c r="E697" s="66" t="s">
        <v>533</v>
      </c>
      <c r="F697" s="66" t="s">
        <v>43</v>
      </c>
      <c r="G697" s="66">
        <v>20210200118</v>
      </c>
      <c r="H697" s="66">
        <v>2021</v>
      </c>
      <c r="I697" s="66" t="s">
        <v>44</v>
      </c>
      <c r="J697" s="66" t="s">
        <v>74</v>
      </c>
      <c r="K697" s="66">
        <v>35</v>
      </c>
      <c r="L697" s="66" t="s">
        <v>2428</v>
      </c>
      <c r="M697" s="66" t="s">
        <v>1905</v>
      </c>
      <c r="N697" s="66" t="s">
        <v>2311</v>
      </c>
      <c r="O697" s="66" t="s">
        <v>36</v>
      </c>
      <c r="P697" s="66" t="s">
        <v>48</v>
      </c>
      <c r="Q697" s="66" t="s">
        <v>38</v>
      </c>
      <c r="R697" s="66" t="s">
        <v>2429</v>
      </c>
      <c r="S697" s="70" t="s">
        <v>2430</v>
      </c>
      <c r="T697" s="70"/>
      <c r="U697" s="77"/>
      <c r="V697" s="77"/>
      <c r="W697" s="77"/>
      <c r="X697" s="77"/>
      <c r="Y697" s="77"/>
      <c r="Z697" s="77"/>
      <c r="AA697" s="78"/>
    </row>
    <row r="698" spans="1:27" s="79" customFormat="1" ht="43.5" x14ac:dyDescent="0.35">
      <c r="A698" s="68">
        <v>2145591077</v>
      </c>
      <c r="B698" s="68" t="s">
        <v>26</v>
      </c>
      <c r="C698" s="68" t="s">
        <v>117</v>
      </c>
      <c r="D698" s="68" t="s">
        <v>52</v>
      </c>
      <c r="E698" s="68" t="s">
        <v>118</v>
      </c>
      <c r="F698" s="68" t="s">
        <v>54</v>
      </c>
      <c r="G698" s="68">
        <v>2023990019</v>
      </c>
      <c r="H698" s="68">
        <v>2023</v>
      </c>
      <c r="I698" s="68" t="s">
        <v>44</v>
      </c>
      <c r="J698" s="68" t="s">
        <v>55</v>
      </c>
      <c r="K698" s="68">
        <v>140</v>
      </c>
      <c r="L698" s="68" t="s">
        <v>2431</v>
      </c>
      <c r="M698" s="68" t="s">
        <v>1905</v>
      </c>
      <c r="N698" s="68" t="s">
        <v>2311</v>
      </c>
      <c r="O698" s="68" t="s">
        <v>36</v>
      </c>
      <c r="P698" s="68" t="s">
        <v>48</v>
      </c>
      <c r="Q698" s="68" t="s">
        <v>38</v>
      </c>
      <c r="R698" s="68" t="s">
        <v>120</v>
      </c>
      <c r="S698" s="70" t="s">
        <v>2432</v>
      </c>
      <c r="T698" s="70"/>
      <c r="U698" s="77"/>
      <c r="V698" s="77"/>
      <c r="W698" s="77"/>
      <c r="X698" s="77"/>
      <c r="Y698" s="77"/>
      <c r="Z698" s="77"/>
      <c r="AA698" s="78"/>
    </row>
    <row r="699" spans="1:27" s="79" customFormat="1" ht="29" x14ac:dyDescent="0.35">
      <c r="A699" s="66">
        <v>2152728971</v>
      </c>
      <c r="B699" s="66" t="s">
        <v>26</v>
      </c>
      <c r="C699" s="66" t="s">
        <v>488</v>
      </c>
      <c r="D699" s="66" t="s">
        <v>489</v>
      </c>
      <c r="E699" s="66" t="s">
        <v>490</v>
      </c>
      <c r="F699" s="66" t="s">
        <v>54</v>
      </c>
      <c r="G699" s="66">
        <v>20230100145</v>
      </c>
      <c r="H699" s="66">
        <v>2023</v>
      </c>
      <c r="I699" s="66" t="s">
        <v>44</v>
      </c>
      <c r="J699" s="66" t="s">
        <v>55</v>
      </c>
      <c r="K699" s="66">
        <v>113</v>
      </c>
      <c r="L699" s="66" t="s">
        <v>2433</v>
      </c>
      <c r="M699" s="66" t="s">
        <v>1905</v>
      </c>
      <c r="N699" s="66" t="s">
        <v>2311</v>
      </c>
      <c r="O699" s="66" t="s">
        <v>36</v>
      </c>
      <c r="P699" s="66" t="s">
        <v>58</v>
      </c>
      <c r="Q699" s="66" t="s">
        <v>38</v>
      </c>
      <c r="R699" s="66" t="s">
        <v>32</v>
      </c>
      <c r="S699" s="70" t="s">
        <v>2434</v>
      </c>
      <c r="T699" s="70"/>
      <c r="U699" s="77"/>
      <c r="V699" s="77"/>
      <c r="W699" s="77"/>
      <c r="X699" s="77"/>
      <c r="Y699" s="77"/>
      <c r="Z699" s="77"/>
      <c r="AA699" s="78"/>
    </row>
    <row r="700" spans="1:27" s="79" customFormat="1" ht="29" x14ac:dyDescent="0.35">
      <c r="A700" s="68">
        <v>2152728971</v>
      </c>
      <c r="B700" s="68" t="s">
        <v>26</v>
      </c>
      <c r="C700" s="68" t="s">
        <v>488</v>
      </c>
      <c r="D700" s="68" t="s">
        <v>489</v>
      </c>
      <c r="E700" s="68" t="s">
        <v>490</v>
      </c>
      <c r="F700" s="68" t="s">
        <v>54</v>
      </c>
      <c r="G700" s="68">
        <v>20230100145</v>
      </c>
      <c r="H700" s="68">
        <v>2023</v>
      </c>
      <c r="I700" s="68" t="s">
        <v>44</v>
      </c>
      <c r="J700" s="68" t="s">
        <v>55</v>
      </c>
      <c r="K700" s="68">
        <v>116</v>
      </c>
      <c r="L700" s="68" t="s">
        <v>2433</v>
      </c>
      <c r="M700" s="68" t="s">
        <v>1905</v>
      </c>
      <c r="N700" s="68" t="s">
        <v>2311</v>
      </c>
      <c r="O700" s="68" t="s">
        <v>36</v>
      </c>
      <c r="P700" s="68" t="s">
        <v>37</v>
      </c>
      <c r="Q700" s="68" t="s">
        <v>38</v>
      </c>
      <c r="R700" s="68" t="s">
        <v>32</v>
      </c>
      <c r="S700" s="70" t="s">
        <v>2435</v>
      </c>
      <c r="T700" s="70"/>
      <c r="U700" s="80"/>
      <c r="V700" s="80"/>
      <c r="W700" s="80"/>
      <c r="X700" s="80"/>
      <c r="Y700" s="80"/>
      <c r="Z700" s="80"/>
      <c r="AA700" s="78"/>
    </row>
    <row r="701" spans="1:27" s="79" customFormat="1" ht="72.5" x14ac:dyDescent="0.35">
      <c r="A701" s="66">
        <v>2156566938</v>
      </c>
      <c r="B701" s="66" t="s">
        <v>26</v>
      </c>
      <c r="C701" s="66" t="s">
        <v>741</v>
      </c>
      <c r="D701" s="66" t="s">
        <v>742</v>
      </c>
      <c r="E701" s="66" t="s">
        <v>743</v>
      </c>
      <c r="F701" s="66" t="s">
        <v>43</v>
      </c>
      <c r="G701" s="66">
        <v>1</v>
      </c>
      <c r="H701" s="66">
        <v>2024</v>
      </c>
      <c r="I701" s="66" t="s">
        <v>44</v>
      </c>
      <c r="J701" s="66" t="s">
        <v>173</v>
      </c>
      <c r="K701" s="66">
        <v>127</v>
      </c>
      <c r="L701" s="66" t="s">
        <v>2436</v>
      </c>
      <c r="M701" s="66" t="s">
        <v>1905</v>
      </c>
      <c r="N701" s="66" t="s">
        <v>2311</v>
      </c>
      <c r="O701" s="66" t="s">
        <v>36</v>
      </c>
      <c r="P701" s="66" t="s">
        <v>48</v>
      </c>
      <c r="Q701" s="66" t="s">
        <v>38</v>
      </c>
      <c r="R701" s="66" t="s">
        <v>38</v>
      </c>
      <c r="S701" s="70" t="s">
        <v>2437</v>
      </c>
      <c r="T701" s="70"/>
      <c r="U701" s="77"/>
      <c r="V701" s="77"/>
      <c r="W701" s="77"/>
      <c r="X701" s="77"/>
      <c r="Y701" s="77"/>
      <c r="Z701" s="77"/>
      <c r="AA701" s="78"/>
    </row>
    <row r="702" spans="1:27" s="79" customFormat="1" ht="29" x14ac:dyDescent="0.35">
      <c r="A702" s="68">
        <v>2131162177</v>
      </c>
      <c r="B702" s="68" t="s">
        <v>26</v>
      </c>
      <c r="C702" s="68" t="s">
        <v>272</v>
      </c>
      <c r="D702" s="68" t="s">
        <v>214</v>
      </c>
      <c r="E702" s="68" t="s">
        <v>273</v>
      </c>
      <c r="F702" s="68" t="s">
        <v>43</v>
      </c>
      <c r="G702" s="68">
        <v>163</v>
      </c>
      <c r="H702" s="68">
        <v>2019</v>
      </c>
      <c r="I702" s="68" t="s">
        <v>44</v>
      </c>
      <c r="J702" s="68" t="s">
        <v>74</v>
      </c>
      <c r="K702" s="68">
        <v>66</v>
      </c>
      <c r="L702" s="68" t="s">
        <v>2438</v>
      </c>
      <c r="M702" s="68" t="s">
        <v>1289</v>
      </c>
      <c r="N702" s="68" t="s">
        <v>2439</v>
      </c>
      <c r="O702" s="68" t="s">
        <v>176</v>
      </c>
      <c r="P702" s="68" t="s">
        <v>58</v>
      </c>
      <c r="Q702" s="68" t="s">
        <v>1036</v>
      </c>
      <c r="R702" s="68" t="s">
        <v>582</v>
      </c>
      <c r="S702" s="70" t="s">
        <v>216</v>
      </c>
      <c r="T702" s="70" t="s">
        <v>1186</v>
      </c>
      <c r="U702" s="77"/>
      <c r="V702" s="77"/>
      <c r="W702" s="77"/>
      <c r="X702" s="77"/>
      <c r="Y702" s="77"/>
      <c r="Z702" s="77"/>
      <c r="AA702" s="78"/>
    </row>
    <row r="703" spans="1:27" s="79" customFormat="1" ht="70" customHeight="1" x14ac:dyDescent="0.35">
      <c r="A703" s="66">
        <v>2131447464</v>
      </c>
      <c r="B703" s="66" t="s">
        <v>26</v>
      </c>
      <c r="C703" s="66" t="s">
        <v>51</v>
      </c>
      <c r="D703" s="66" t="s">
        <v>52</v>
      </c>
      <c r="E703" s="66" t="s">
        <v>53</v>
      </c>
      <c r="F703" s="66" t="s">
        <v>54</v>
      </c>
      <c r="G703" s="66">
        <v>1542</v>
      </c>
      <c r="H703" s="66">
        <v>2018</v>
      </c>
      <c r="I703" s="66" t="s">
        <v>44</v>
      </c>
      <c r="J703" s="66" t="s">
        <v>55</v>
      </c>
      <c r="K703" s="66">
        <v>71</v>
      </c>
      <c r="L703" s="66" t="s">
        <v>2440</v>
      </c>
      <c r="M703" s="66" t="s">
        <v>1289</v>
      </c>
      <c r="N703" s="66" t="s">
        <v>2439</v>
      </c>
      <c r="O703" s="66" t="s">
        <v>57</v>
      </c>
      <c r="P703" s="66" t="s">
        <v>2185</v>
      </c>
      <c r="Q703" s="66" t="s">
        <v>1036</v>
      </c>
      <c r="R703" s="66" t="s">
        <v>2441</v>
      </c>
      <c r="S703" s="70" t="s">
        <v>2442</v>
      </c>
      <c r="T703" s="70" t="s">
        <v>2443</v>
      </c>
      <c r="U703" s="77" t="s">
        <v>2444</v>
      </c>
      <c r="V703" s="77"/>
      <c r="W703" s="77"/>
      <c r="X703" s="77"/>
      <c r="Y703" s="77" t="s">
        <v>2445</v>
      </c>
      <c r="Z703" s="77"/>
      <c r="AA703" s="78"/>
    </row>
    <row r="704" spans="1:27" s="79" customFormat="1" ht="29" x14ac:dyDescent="0.35">
      <c r="A704" s="68">
        <v>2131476196</v>
      </c>
      <c r="B704" s="68" t="s">
        <v>26</v>
      </c>
      <c r="C704" s="68" t="s">
        <v>65</v>
      </c>
      <c r="D704" s="68" t="s">
        <v>66</v>
      </c>
      <c r="E704" s="68" t="s">
        <v>67</v>
      </c>
      <c r="F704" s="68" t="s">
        <v>43</v>
      </c>
      <c r="G704" s="68">
        <v>30</v>
      </c>
      <c r="H704" s="68">
        <v>2017</v>
      </c>
      <c r="I704" s="68" t="s">
        <v>44</v>
      </c>
      <c r="J704" s="68" t="s">
        <v>45</v>
      </c>
      <c r="K704" s="68">
        <v>115</v>
      </c>
      <c r="L704" s="68" t="s">
        <v>2446</v>
      </c>
      <c r="M704" s="68" t="s">
        <v>1289</v>
      </c>
      <c r="N704" s="68" t="s">
        <v>2439</v>
      </c>
      <c r="O704" s="68" t="s">
        <v>36</v>
      </c>
      <c r="P704" s="68" t="s">
        <v>58</v>
      </c>
      <c r="Q704" s="68" t="s">
        <v>38</v>
      </c>
      <c r="R704" s="68" t="s">
        <v>2447</v>
      </c>
      <c r="S704" s="70" t="s">
        <v>2448</v>
      </c>
      <c r="T704" s="70"/>
      <c r="U704" s="77"/>
      <c r="V704" s="77"/>
      <c r="W704" s="77"/>
      <c r="X704" s="77"/>
      <c r="Y704" s="77"/>
      <c r="Z704" s="77"/>
      <c r="AA704" s="78"/>
    </row>
    <row r="705" spans="1:27" s="79" customFormat="1" ht="174" x14ac:dyDescent="0.35">
      <c r="A705" s="66">
        <v>2131523281</v>
      </c>
      <c r="B705" s="66" t="s">
        <v>26</v>
      </c>
      <c r="C705" s="66" t="s">
        <v>213</v>
      </c>
      <c r="D705" s="66" t="s">
        <v>214</v>
      </c>
      <c r="E705" s="66" t="s">
        <v>215</v>
      </c>
      <c r="F705" s="66" t="s">
        <v>43</v>
      </c>
      <c r="G705" s="66">
        <v>26</v>
      </c>
      <c r="H705" s="66">
        <v>2019</v>
      </c>
      <c r="I705" s="66" t="s">
        <v>44</v>
      </c>
      <c r="J705" s="66" t="s">
        <v>74</v>
      </c>
      <c r="K705" s="66">
        <v>47</v>
      </c>
      <c r="L705" s="66" t="s">
        <v>2440</v>
      </c>
      <c r="M705" s="66" t="s">
        <v>1289</v>
      </c>
      <c r="N705" s="66" t="s">
        <v>2439</v>
      </c>
      <c r="O705" s="66" t="s">
        <v>57</v>
      </c>
      <c r="P705" s="66" t="s">
        <v>134</v>
      </c>
      <c r="Q705" s="66" t="s">
        <v>1036</v>
      </c>
      <c r="R705" s="66" t="s">
        <v>2449</v>
      </c>
      <c r="S705" s="70" t="s">
        <v>2450</v>
      </c>
      <c r="T705" s="70" t="s">
        <v>2451</v>
      </c>
      <c r="U705" s="77"/>
      <c r="V705" s="77"/>
      <c r="W705" s="77"/>
      <c r="X705" s="77"/>
      <c r="Y705" s="77"/>
      <c r="Z705" s="77"/>
      <c r="AA705" s="78"/>
    </row>
    <row r="706" spans="1:27" s="79" customFormat="1" ht="116" x14ac:dyDescent="0.35">
      <c r="A706" s="68">
        <v>2131523281</v>
      </c>
      <c r="B706" s="68" t="s">
        <v>26</v>
      </c>
      <c r="C706" s="68" t="s">
        <v>213</v>
      </c>
      <c r="D706" s="68" t="s">
        <v>214</v>
      </c>
      <c r="E706" s="68" t="s">
        <v>215</v>
      </c>
      <c r="F706" s="68" t="s">
        <v>43</v>
      </c>
      <c r="G706" s="68">
        <v>26</v>
      </c>
      <c r="H706" s="68">
        <v>2019</v>
      </c>
      <c r="I706" s="68" t="s">
        <v>44</v>
      </c>
      <c r="J706" s="68" t="s">
        <v>74</v>
      </c>
      <c r="K706" s="68">
        <v>48</v>
      </c>
      <c r="L706" s="68" t="s">
        <v>2184</v>
      </c>
      <c r="M706" s="68" t="s">
        <v>1289</v>
      </c>
      <c r="N706" s="68" t="s">
        <v>2439</v>
      </c>
      <c r="O706" s="68" t="s">
        <v>57</v>
      </c>
      <c r="P706" s="68" t="s">
        <v>134</v>
      </c>
      <c r="Q706" s="68" t="s">
        <v>1036</v>
      </c>
      <c r="R706" s="68" t="s">
        <v>2452</v>
      </c>
      <c r="S706" s="70" t="s">
        <v>2453</v>
      </c>
      <c r="T706" s="70" t="s">
        <v>2454</v>
      </c>
      <c r="U706" s="80"/>
      <c r="V706" s="80"/>
      <c r="W706" s="80"/>
      <c r="X706" s="80"/>
      <c r="Y706" s="80"/>
      <c r="Z706" s="80"/>
      <c r="AA706" s="78"/>
    </row>
    <row r="707" spans="1:27" s="79" customFormat="1" ht="261" x14ac:dyDescent="0.35">
      <c r="A707" s="66">
        <v>2131523281</v>
      </c>
      <c r="B707" s="66" t="s">
        <v>26</v>
      </c>
      <c r="C707" s="66" t="s">
        <v>213</v>
      </c>
      <c r="D707" s="66" t="s">
        <v>214</v>
      </c>
      <c r="E707" s="66" t="s">
        <v>215</v>
      </c>
      <c r="F707" s="66" t="s">
        <v>43</v>
      </c>
      <c r="G707" s="66">
        <v>26</v>
      </c>
      <c r="H707" s="66">
        <v>2019</v>
      </c>
      <c r="I707" s="66" t="s">
        <v>44</v>
      </c>
      <c r="J707" s="66" t="s">
        <v>74</v>
      </c>
      <c r="K707" s="66">
        <v>48</v>
      </c>
      <c r="L707" s="66" t="s">
        <v>2455</v>
      </c>
      <c r="M707" s="66" t="s">
        <v>1289</v>
      </c>
      <c r="N707" s="66" t="s">
        <v>2439</v>
      </c>
      <c r="O707" s="66" t="s">
        <v>57</v>
      </c>
      <c r="P707" s="66" t="s">
        <v>134</v>
      </c>
      <c r="Q707" s="66" t="s">
        <v>1289</v>
      </c>
      <c r="R707" s="66" t="s">
        <v>2456</v>
      </c>
      <c r="S707" s="70" t="s">
        <v>2457</v>
      </c>
      <c r="T707" s="70" t="s">
        <v>2458</v>
      </c>
      <c r="U707" s="77"/>
      <c r="V707" s="77"/>
      <c r="W707" s="77"/>
      <c r="X707" s="77"/>
      <c r="Y707" s="77"/>
      <c r="Z707" s="77"/>
      <c r="AA707" s="78"/>
    </row>
    <row r="708" spans="1:27" s="79" customFormat="1" ht="87" x14ac:dyDescent="0.35">
      <c r="A708" s="68">
        <v>2131523281</v>
      </c>
      <c r="B708" s="68" t="s">
        <v>26</v>
      </c>
      <c r="C708" s="68" t="s">
        <v>213</v>
      </c>
      <c r="D708" s="68" t="s">
        <v>214</v>
      </c>
      <c r="E708" s="68" t="s">
        <v>215</v>
      </c>
      <c r="F708" s="68" t="s">
        <v>43</v>
      </c>
      <c r="G708" s="68">
        <v>26</v>
      </c>
      <c r="H708" s="68">
        <v>2019</v>
      </c>
      <c r="I708" s="68" t="s">
        <v>44</v>
      </c>
      <c r="J708" s="68" t="s">
        <v>74</v>
      </c>
      <c r="K708" s="68">
        <v>49</v>
      </c>
      <c r="L708" s="68" t="s">
        <v>2459</v>
      </c>
      <c r="M708" s="68" t="s">
        <v>1289</v>
      </c>
      <c r="N708" s="68" t="s">
        <v>2439</v>
      </c>
      <c r="O708" s="68" t="s">
        <v>57</v>
      </c>
      <c r="P708" s="68" t="s">
        <v>58</v>
      </c>
      <c r="Q708" s="68" t="s">
        <v>1036</v>
      </c>
      <c r="R708" s="68" t="s">
        <v>2460</v>
      </c>
      <c r="S708" s="70" t="s">
        <v>2461</v>
      </c>
      <c r="T708" s="70" t="s">
        <v>2462</v>
      </c>
      <c r="U708" s="80"/>
      <c r="V708" s="80"/>
      <c r="W708" s="80"/>
      <c r="X708" s="80"/>
      <c r="Y708" s="80"/>
      <c r="Z708" s="80"/>
      <c r="AA708" s="78"/>
    </row>
    <row r="709" spans="1:27" s="79" customFormat="1" ht="72.5" x14ac:dyDescent="0.35">
      <c r="A709" s="66">
        <v>2131542388</v>
      </c>
      <c r="B709" s="66" t="s">
        <v>26</v>
      </c>
      <c r="C709" s="66" t="s">
        <v>512</v>
      </c>
      <c r="D709" s="66" t="s">
        <v>72</v>
      </c>
      <c r="E709" s="66" t="s">
        <v>229</v>
      </c>
      <c r="F709" s="66" t="s">
        <v>43</v>
      </c>
      <c r="G709" s="66">
        <v>5</v>
      </c>
      <c r="H709" s="66">
        <v>2018</v>
      </c>
      <c r="I709" s="66" t="s">
        <v>44</v>
      </c>
      <c r="J709" s="66" t="s">
        <v>173</v>
      </c>
      <c r="K709" s="66">
        <v>58</v>
      </c>
      <c r="L709" s="66" t="s">
        <v>2463</v>
      </c>
      <c r="M709" s="66" t="s">
        <v>1289</v>
      </c>
      <c r="N709" s="66" t="s">
        <v>2439</v>
      </c>
      <c r="O709" s="66" t="s">
        <v>36</v>
      </c>
      <c r="P709" s="66" t="s">
        <v>58</v>
      </c>
      <c r="Q709" s="66" t="s">
        <v>38</v>
      </c>
      <c r="R709" s="66" t="s">
        <v>226</v>
      </c>
      <c r="S709" s="70" t="s">
        <v>2464</v>
      </c>
      <c r="T709" s="70"/>
      <c r="U709" s="77"/>
      <c r="V709" s="77"/>
      <c r="W709" s="77"/>
      <c r="X709" s="77"/>
      <c r="Y709" s="77"/>
      <c r="Z709" s="77"/>
      <c r="AA709" s="78"/>
    </row>
    <row r="710" spans="1:27" s="79" customFormat="1" ht="29" x14ac:dyDescent="0.35">
      <c r="A710" s="68">
        <v>2131618580</v>
      </c>
      <c r="B710" s="68" t="s">
        <v>26</v>
      </c>
      <c r="C710" s="68" t="s">
        <v>228</v>
      </c>
      <c r="D710" s="68" t="s">
        <v>72</v>
      </c>
      <c r="E710" s="68" t="s">
        <v>229</v>
      </c>
      <c r="F710" s="68" t="s">
        <v>43</v>
      </c>
      <c r="G710" s="68">
        <v>125</v>
      </c>
      <c r="H710" s="68">
        <v>2018</v>
      </c>
      <c r="I710" s="68" t="s">
        <v>44</v>
      </c>
      <c r="J710" s="68" t="s">
        <v>173</v>
      </c>
      <c r="K710" s="68">
        <v>113</v>
      </c>
      <c r="L710" s="68" t="s">
        <v>2465</v>
      </c>
      <c r="M710" s="68" t="s">
        <v>1289</v>
      </c>
      <c r="N710" s="68" t="s">
        <v>2439</v>
      </c>
      <c r="O710" s="68" t="s">
        <v>36</v>
      </c>
      <c r="P710" s="68" t="s">
        <v>58</v>
      </c>
      <c r="Q710" s="68" t="s">
        <v>38</v>
      </c>
      <c r="R710" s="68" t="s">
        <v>2281</v>
      </c>
      <c r="S710" s="70" t="s">
        <v>2466</v>
      </c>
      <c r="T710" s="70"/>
      <c r="U710" s="80"/>
      <c r="V710" s="80"/>
      <c r="W710" s="80"/>
      <c r="X710" s="80"/>
      <c r="Y710" s="80"/>
      <c r="Z710" s="80"/>
      <c r="AA710" s="78"/>
    </row>
    <row r="711" spans="1:27" s="79" customFormat="1" ht="116" x14ac:dyDescent="0.35">
      <c r="A711" s="66">
        <v>2131795389</v>
      </c>
      <c r="B711" s="66" t="s">
        <v>26</v>
      </c>
      <c r="C711" s="66" t="s">
        <v>1043</v>
      </c>
      <c r="D711" s="66" t="s">
        <v>214</v>
      </c>
      <c r="E711" s="66" t="s">
        <v>1044</v>
      </c>
      <c r="F711" s="66" t="s">
        <v>43</v>
      </c>
      <c r="G711" s="66">
        <v>56</v>
      </c>
      <c r="H711" s="66">
        <v>2018</v>
      </c>
      <c r="I711" s="66" t="s">
        <v>44</v>
      </c>
      <c r="J711" s="66" t="s">
        <v>45</v>
      </c>
      <c r="K711" s="66">
        <v>29</v>
      </c>
      <c r="L711" s="66" t="s">
        <v>2467</v>
      </c>
      <c r="M711" s="66" t="s">
        <v>1289</v>
      </c>
      <c r="N711" s="66" t="s">
        <v>2439</v>
      </c>
      <c r="O711" s="66" t="s">
        <v>57</v>
      </c>
      <c r="P711" s="66" t="s">
        <v>1046</v>
      </c>
      <c r="Q711" s="66" t="s">
        <v>1036</v>
      </c>
      <c r="R711" s="66" t="s">
        <v>1047</v>
      </c>
      <c r="S711" s="70" t="s">
        <v>2468</v>
      </c>
      <c r="T711" s="70" t="s">
        <v>2469</v>
      </c>
      <c r="U711" s="80"/>
      <c r="V711" s="80"/>
      <c r="W711" s="80"/>
      <c r="X711" s="80"/>
      <c r="Y711" s="80"/>
      <c r="Z711" s="80"/>
      <c r="AA711" s="78"/>
    </row>
    <row r="712" spans="1:27" s="79" customFormat="1" ht="188.5" x14ac:dyDescent="0.35">
      <c r="A712" s="68">
        <v>2131795389</v>
      </c>
      <c r="B712" s="68" t="s">
        <v>26</v>
      </c>
      <c r="C712" s="68" t="s">
        <v>1043</v>
      </c>
      <c r="D712" s="68" t="s">
        <v>214</v>
      </c>
      <c r="E712" s="68" t="s">
        <v>1044</v>
      </c>
      <c r="F712" s="68" t="s">
        <v>43</v>
      </c>
      <c r="G712" s="68">
        <v>56</v>
      </c>
      <c r="H712" s="68">
        <v>2018</v>
      </c>
      <c r="I712" s="68" t="s">
        <v>44</v>
      </c>
      <c r="J712" s="68" t="s">
        <v>45</v>
      </c>
      <c r="K712" s="68">
        <v>30</v>
      </c>
      <c r="L712" s="68" t="s">
        <v>2470</v>
      </c>
      <c r="M712" s="68" t="s">
        <v>1289</v>
      </c>
      <c r="N712" s="68" t="s">
        <v>2439</v>
      </c>
      <c r="O712" s="68" t="s">
        <v>57</v>
      </c>
      <c r="P712" s="68" t="s">
        <v>1046</v>
      </c>
      <c r="Q712" s="68" t="s">
        <v>1036</v>
      </c>
      <c r="R712" s="68" t="s">
        <v>1420</v>
      </c>
      <c r="S712" s="70" t="s">
        <v>2471</v>
      </c>
      <c r="T712" s="70" t="s">
        <v>2472</v>
      </c>
      <c r="U712" s="80"/>
      <c r="V712" s="80"/>
      <c r="W712" s="80"/>
      <c r="X712" s="80"/>
      <c r="Y712" s="80"/>
      <c r="Z712" s="80"/>
      <c r="AA712" s="78"/>
    </row>
    <row r="713" spans="1:27" s="79" customFormat="1" ht="43.5" x14ac:dyDescent="0.35">
      <c r="A713" s="66">
        <v>2132447295</v>
      </c>
      <c r="B713" s="66" t="s">
        <v>26</v>
      </c>
      <c r="C713" s="66" t="s">
        <v>238</v>
      </c>
      <c r="D713" s="66" t="s">
        <v>52</v>
      </c>
      <c r="E713" s="66" t="s">
        <v>239</v>
      </c>
      <c r="F713" s="66" t="s">
        <v>54</v>
      </c>
      <c r="G713" s="66">
        <v>1243</v>
      </c>
      <c r="H713" s="66">
        <v>2018</v>
      </c>
      <c r="I713" s="66" t="s">
        <v>44</v>
      </c>
      <c r="J713" s="66" t="s">
        <v>55</v>
      </c>
      <c r="K713" s="66">
        <v>83</v>
      </c>
      <c r="L713" s="66" t="s">
        <v>2473</v>
      </c>
      <c r="M713" s="66" t="s">
        <v>1289</v>
      </c>
      <c r="N713" s="66" t="s">
        <v>2439</v>
      </c>
      <c r="O713" s="66" t="s">
        <v>36</v>
      </c>
      <c r="P713" s="66" t="s">
        <v>58</v>
      </c>
      <c r="Q713" s="66" t="s">
        <v>38</v>
      </c>
      <c r="R713" s="66" t="s">
        <v>2474</v>
      </c>
      <c r="S713" s="70" t="s">
        <v>2475</v>
      </c>
      <c r="T713" s="70"/>
      <c r="U713" s="77"/>
      <c r="V713" s="77"/>
      <c r="W713" s="77"/>
      <c r="X713" s="77"/>
      <c r="Y713" s="77"/>
      <c r="Z713" s="77"/>
      <c r="AA713" s="78"/>
    </row>
    <row r="714" spans="1:27" s="79" customFormat="1" ht="43.5" x14ac:dyDescent="0.35">
      <c r="A714" s="68">
        <v>2132770720</v>
      </c>
      <c r="B714" s="68" t="s">
        <v>26</v>
      </c>
      <c r="C714" s="68" t="s">
        <v>1517</v>
      </c>
      <c r="D714" s="68" t="s">
        <v>98</v>
      </c>
      <c r="E714" s="68" t="s">
        <v>1518</v>
      </c>
      <c r="F714" s="68" t="s">
        <v>43</v>
      </c>
      <c r="G714" s="68">
        <v>118</v>
      </c>
      <c r="H714" s="68">
        <v>2019</v>
      </c>
      <c r="I714" s="68" t="s">
        <v>44</v>
      </c>
      <c r="J714" s="68" t="s">
        <v>1519</v>
      </c>
      <c r="K714" s="68">
        <v>19</v>
      </c>
      <c r="L714" s="68" t="s">
        <v>2476</v>
      </c>
      <c r="M714" s="68" t="s">
        <v>1289</v>
      </c>
      <c r="N714" s="68" t="s">
        <v>2439</v>
      </c>
      <c r="O714" s="68" t="s">
        <v>57</v>
      </c>
      <c r="P714" s="68" t="s">
        <v>58</v>
      </c>
      <c r="Q714" s="68" t="s">
        <v>1036</v>
      </c>
      <c r="R714" s="68" t="s">
        <v>2477</v>
      </c>
      <c r="S714" s="70" t="s">
        <v>2478</v>
      </c>
      <c r="T714" s="70" t="s">
        <v>2479</v>
      </c>
      <c r="U714" s="80"/>
      <c r="V714" s="80"/>
      <c r="W714" s="80"/>
      <c r="X714" s="80"/>
      <c r="Y714" s="80"/>
      <c r="Z714" s="80"/>
      <c r="AA714" s="78"/>
    </row>
    <row r="715" spans="1:27" s="79" customFormat="1" ht="87.5" customHeight="1" x14ac:dyDescent="0.35">
      <c r="A715" s="66">
        <v>2143304007</v>
      </c>
      <c r="B715" s="66" t="s">
        <v>26</v>
      </c>
      <c r="C715" s="66" t="s">
        <v>246</v>
      </c>
      <c r="D715" s="66" t="s">
        <v>247</v>
      </c>
      <c r="E715" s="66" t="s">
        <v>248</v>
      </c>
      <c r="F715" s="66" t="s">
        <v>54</v>
      </c>
      <c r="G715" s="66">
        <v>55</v>
      </c>
      <c r="H715" s="66">
        <v>2021</v>
      </c>
      <c r="I715" s="66" t="s">
        <v>44</v>
      </c>
      <c r="J715" s="66" t="s">
        <v>55</v>
      </c>
      <c r="K715" s="66">
        <v>84</v>
      </c>
      <c r="L715" s="66" t="s">
        <v>2480</v>
      </c>
      <c r="M715" s="66" t="s">
        <v>1289</v>
      </c>
      <c r="N715" s="66" t="s">
        <v>2439</v>
      </c>
      <c r="O715" s="66" t="s">
        <v>57</v>
      </c>
      <c r="P715" s="66" t="s">
        <v>58</v>
      </c>
      <c r="Q715" s="66" t="s">
        <v>1036</v>
      </c>
      <c r="R715" s="66" t="s">
        <v>1122</v>
      </c>
      <c r="S715" s="70" t="s">
        <v>2481</v>
      </c>
      <c r="T715" s="70" t="s">
        <v>2482</v>
      </c>
      <c r="U715" s="80"/>
      <c r="V715" s="80" t="s">
        <v>2483</v>
      </c>
      <c r="W715" s="80" t="s">
        <v>2484</v>
      </c>
      <c r="X715" s="80"/>
      <c r="Y715" s="80"/>
      <c r="Z715" s="80"/>
      <c r="AA715" s="78"/>
    </row>
    <row r="716" spans="1:27" s="79" customFormat="1" ht="43.5" x14ac:dyDescent="0.35">
      <c r="A716" s="68">
        <v>2145591077</v>
      </c>
      <c r="B716" s="68" t="s">
        <v>26</v>
      </c>
      <c r="C716" s="68" t="s">
        <v>117</v>
      </c>
      <c r="D716" s="68" t="s">
        <v>52</v>
      </c>
      <c r="E716" s="68" t="s">
        <v>118</v>
      </c>
      <c r="F716" s="68" t="s">
        <v>54</v>
      </c>
      <c r="G716" s="68">
        <v>2023990019</v>
      </c>
      <c r="H716" s="68">
        <v>2023</v>
      </c>
      <c r="I716" s="68" t="s">
        <v>44</v>
      </c>
      <c r="J716" s="68" t="s">
        <v>55</v>
      </c>
      <c r="K716" s="68">
        <v>75</v>
      </c>
      <c r="L716" s="68" t="s">
        <v>2485</v>
      </c>
      <c r="M716" s="68" t="s">
        <v>1289</v>
      </c>
      <c r="N716" s="68" t="s">
        <v>2439</v>
      </c>
      <c r="O716" s="68" t="s">
        <v>57</v>
      </c>
      <c r="P716" s="68" t="s">
        <v>37</v>
      </c>
      <c r="Q716" s="68" t="s">
        <v>1036</v>
      </c>
      <c r="R716" s="68" t="s">
        <v>1591</v>
      </c>
      <c r="S716" s="70" t="s">
        <v>2486</v>
      </c>
      <c r="T716" s="70" t="s">
        <v>2487</v>
      </c>
      <c r="U716" s="77"/>
      <c r="V716" s="77"/>
      <c r="W716" s="77"/>
      <c r="X716" s="77"/>
      <c r="Y716" s="77"/>
      <c r="Z716" s="77"/>
      <c r="AA716" s="78"/>
    </row>
    <row r="717" spans="1:27" s="79" customFormat="1" ht="43.5" x14ac:dyDescent="0.35">
      <c r="A717" s="66">
        <v>2147149324</v>
      </c>
      <c r="B717" s="66" t="s">
        <v>26</v>
      </c>
      <c r="C717" s="66" t="s">
        <v>122</v>
      </c>
      <c r="D717" s="66" t="s">
        <v>52</v>
      </c>
      <c r="E717" s="66" t="s">
        <v>123</v>
      </c>
      <c r="F717" s="66" t="s">
        <v>124</v>
      </c>
      <c r="G717" s="66">
        <v>20239900145</v>
      </c>
      <c r="H717" s="66">
        <v>2023</v>
      </c>
      <c r="I717" s="66" t="s">
        <v>125</v>
      </c>
      <c r="J717" s="66" t="s">
        <v>32</v>
      </c>
      <c r="K717" s="66">
        <v>84</v>
      </c>
      <c r="L717" s="66" t="s">
        <v>2488</v>
      </c>
      <c r="M717" s="66" t="s">
        <v>1289</v>
      </c>
      <c r="N717" s="66" t="s">
        <v>2439</v>
      </c>
      <c r="O717" s="66" t="s">
        <v>57</v>
      </c>
      <c r="P717" s="66" t="s">
        <v>37</v>
      </c>
      <c r="Q717" s="66" t="s">
        <v>1036</v>
      </c>
      <c r="R717" s="66" t="s">
        <v>2489</v>
      </c>
      <c r="S717" s="70" t="s">
        <v>2490</v>
      </c>
      <c r="T717" s="70" t="s">
        <v>2491</v>
      </c>
      <c r="U717" s="77"/>
      <c r="V717" s="77"/>
      <c r="W717" s="77"/>
      <c r="X717" s="77"/>
      <c r="Y717" s="77"/>
      <c r="Z717" s="77"/>
      <c r="AA717" s="78"/>
    </row>
    <row r="718" spans="1:27" s="79" customFormat="1" ht="72.5" x14ac:dyDescent="0.35">
      <c r="A718" s="68">
        <v>2130916220</v>
      </c>
      <c r="B718" s="68" t="s">
        <v>26</v>
      </c>
      <c r="C718" s="68" t="s">
        <v>409</v>
      </c>
      <c r="D718" s="68" t="s">
        <v>171</v>
      </c>
      <c r="E718" s="68" t="s">
        <v>410</v>
      </c>
      <c r="F718" s="68" t="s">
        <v>54</v>
      </c>
      <c r="G718" s="68">
        <v>165</v>
      </c>
      <c r="H718" s="68">
        <v>2017</v>
      </c>
      <c r="I718" s="68" t="s">
        <v>44</v>
      </c>
      <c r="J718" s="68" t="s">
        <v>55</v>
      </c>
      <c r="K718" s="68">
        <v>43</v>
      </c>
      <c r="L718" s="68" t="s">
        <v>2492</v>
      </c>
      <c r="M718" s="68" t="s">
        <v>1289</v>
      </c>
      <c r="N718" s="68" t="s">
        <v>2493</v>
      </c>
      <c r="O718" s="68" t="s">
        <v>57</v>
      </c>
      <c r="P718" s="68" t="s">
        <v>58</v>
      </c>
      <c r="Q718" s="68" t="s">
        <v>2494</v>
      </c>
      <c r="R718" s="68" t="s">
        <v>1733</v>
      </c>
      <c r="S718" s="70" t="s">
        <v>2495</v>
      </c>
      <c r="T718" s="70" t="s">
        <v>2496</v>
      </c>
      <c r="U718" s="80"/>
      <c r="V718" s="80"/>
      <c r="W718" s="80"/>
      <c r="X718" s="80"/>
      <c r="Y718" s="80"/>
      <c r="Z718" s="80"/>
      <c r="AA718" s="78"/>
    </row>
    <row r="719" spans="1:27" s="79" customFormat="1" ht="72.5" x14ac:dyDescent="0.35">
      <c r="A719" s="66">
        <v>2130916220</v>
      </c>
      <c r="B719" s="66" t="s">
        <v>26</v>
      </c>
      <c r="C719" s="66" t="s">
        <v>409</v>
      </c>
      <c r="D719" s="66" t="s">
        <v>171</v>
      </c>
      <c r="E719" s="66" t="s">
        <v>410</v>
      </c>
      <c r="F719" s="66" t="s">
        <v>54</v>
      </c>
      <c r="G719" s="66">
        <v>165</v>
      </c>
      <c r="H719" s="66">
        <v>2017</v>
      </c>
      <c r="I719" s="66" t="s">
        <v>44</v>
      </c>
      <c r="J719" s="66" t="s">
        <v>55</v>
      </c>
      <c r="K719" s="66">
        <v>44</v>
      </c>
      <c r="L719" s="66" t="s">
        <v>2497</v>
      </c>
      <c r="M719" s="66" t="s">
        <v>1289</v>
      </c>
      <c r="N719" s="66" t="s">
        <v>2493</v>
      </c>
      <c r="O719" s="66" t="s">
        <v>347</v>
      </c>
      <c r="P719" s="66" t="s">
        <v>58</v>
      </c>
      <c r="Q719" s="66" t="s">
        <v>2494</v>
      </c>
      <c r="R719" s="66" t="s">
        <v>1733</v>
      </c>
      <c r="S719" s="70" t="s">
        <v>2498</v>
      </c>
      <c r="T719" s="70" t="s">
        <v>2496</v>
      </c>
      <c r="U719" s="77"/>
      <c r="V719" s="77"/>
      <c r="W719" s="77"/>
      <c r="X719" s="77"/>
      <c r="Y719" s="77"/>
      <c r="Z719" s="77"/>
      <c r="AA719" s="78"/>
    </row>
    <row r="720" spans="1:27" s="79" customFormat="1" ht="174" x14ac:dyDescent="0.35">
      <c r="A720" s="68">
        <v>2131523281</v>
      </c>
      <c r="B720" s="68" t="s">
        <v>26</v>
      </c>
      <c r="C720" s="68" t="s">
        <v>213</v>
      </c>
      <c r="D720" s="68" t="s">
        <v>214</v>
      </c>
      <c r="E720" s="68" t="s">
        <v>215</v>
      </c>
      <c r="F720" s="68" t="s">
        <v>43</v>
      </c>
      <c r="G720" s="68">
        <v>26</v>
      </c>
      <c r="H720" s="68">
        <v>2019</v>
      </c>
      <c r="I720" s="68" t="s">
        <v>44</v>
      </c>
      <c r="J720" s="68" t="s">
        <v>74</v>
      </c>
      <c r="K720" s="68">
        <v>52</v>
      </c>
      <c r="L720" s="68" t="s">
        <v>2499</v>
      </c>
      <c r="M720" s="68" t="s">
        <v>1289</v>
      </c>
      <c r="N720" s="68" t="s">
        <v>2493</v>
      </c>
      <c r="O720" s="68" t="s">
        <v>176</v>
      </c>
      <c r="P720" s="68" t="s">
        <v>134</v>
      </c>
      <c r="Q720" s="68" t="s">
        <v>2500</v>
      </c>
      <c r="R720" s="68" t="s">
        <v>2501</v>
      </c>
      <c r="S720" s="70" t="s">
        <v>2502</v>
      </c>
      <c r="T720" s="70" t="s">
        <v>2503</v>
      </c>
      <c r="U720" s="80"/>
      <c r="V720" s="80"/>
      <c r="W720" s="80"/>
      <c r="X720" s="80"/>
      <c r="Y720" s="80"/>
      <c r="Z720" s="80"/>
      <c r="AA720" s="78"/>
    </row>
    <row r="721" spans="1:27" s="79" customFormat="1" ht="145" x14ac:dyDescent="0.35">
      <c r="A721" s="66">
        <v>2131523281</v>
      </c>
      <c r="B721" s="66" t="s">
        <v>26</v>
      </c>
      <c r="C721" s="66" t="s">
        <v>213</v>
      </c>
      <c r="D721" s="66" t="s">
        <v>214</v>
      </c>
      <c r="E721" s="66" t="s">
        <v>215</v>
      </c>
      <c r="F721" s="66" t="s">
        <v>43</v>
      </c>
      <c r="G721" s="66">
        <v>26</v>
      </c>
      <c r="H721" s="66">
        <v>2019</v>
      </c>
      <c r="I721" s="66" t="s">
        <v>44</v>
      </c>
      <c r="J721" s="66" t="s">
        <v>74</v>
      </c>
      <c r="K721" s="66">
        <v>53</v>
      </c>
      <c r="L721" s="66" t="s">
        <v>2504</v>
      </c>
      <c r="M721" s="66" t="s">
        <v>1289</v>
      </c>
      <c r="N721" s="66" t="s">
        <v>2505</v>
      </c>
      <c r="O721" s="66" t="s">
        <v>176</v>
      </c>
      <c r="P721" s="66" t="s">
        <v>134</v>
      </c>
      <c r="Q721" s="66" t="s">
        <v>2500</v>
      </c>
      <c r="R721" s="66" t="s">
        <v>2506</v>
      </c>
      <c r="S721" s="70" t="s">
        <v>2507</v>
      </c>
      <c r="T721" s="70" t="s">
        <v>2508</v>
      </c>
      <c r="U721" s="77"/>
      <c r="V721" s="77"/>
      <c r="W721" s="77"/>
      <c r="X721" s="77"/>
      <c r="Y721" s="77"/>
      <c r="Z721" s="77"/>
      <c r="AA721" s="78"/>
    </row>
    <row r="722" spans="1:27" s="79" customFormat="1" ht="87" x14ac:dyDescent="0.35">
      <c r="A722" s="68">
        <v>2132282080</v>
      </c>
      <c r="B722" s="68" t="s">
        <v>26</v>
      </c>
      <c r="C722" s="68" t="s">
        <v>71</v>
      </c>
      <c r="D722" s="68" t="s">
        <v>72</v>
      </c>
      <c r="E722" s="68" t="s">
        <v>73</v>
      </c>
      <c r="F722" s="68" t="s">
        <v>43</v>
      </c>
      <c r="G722" s="68">
        <v>5</v>
      </c>
      <c r="H722" s="68">
        <v>2018</v>
      </c>
      <c r="I722" s="68" t="s">
        <v>44</v>
      </c>
      <c r="J722" s="68" t="s">
        <v>74</v>
      </c>
      <c r="K722" s="68">
        <v>84</v>
      </c>
      <c r="L722" s="68" t="s">
        <v>2509</v>
      </c>
      <c r="M722" s="68" t="s">
        <v>1289</v>
      </c>
      <c r="N722" s="68" t="s">
        <v>2505</v>
      </c>
      <c r="O722" s="68" t="s">
        <v>36</v>
      </c>
      <c r="P722" s="68" t="s">
        <v>58</v>
      </c>
      <c r="Q722" s="68" t="s">
        <v>38</v>
      </c>
      <c r="R722" s="68" t="s">
        <v>226</v>
      </c>
      <c r="S722" s="70" t="s">
        <v>2510</v>
      </c>
      <c r="T722" s="70"/>
      <c r="U722" s="80"/>
      <c r="V722" s="80"/>
      <c r="W722" s="80"/>
      <c r="X722" s="80"/>
      <c r="Y722" s="80"/>
      <c r="Z722" s="80"/>
      <c r="AA722" s="78"/>
    </row>
    <row r="723" spans="1:27" s="79" customFormat="1" ht="87" x14ac:dyDescent="0.35">
      <c r="A723" s="66">
        <v>2142266195</v>
      </c>
      <c r="B723" s="66" t="s">
        <v>26</v>
      </c>
      <c r="C723" s="66" t="s">
        <v>304</v>
      </c>
      <c r="D723" s="66" t="s">
        <v>52</v>
      </c>
      <c r="E723" s="66" t="s">
        <v>305</v>
      </c>
      <c r="F723" s="66" t="s">
        <v>54</v>
      </c>
      <c r="G723" s="66">
        <v>193</v>
      </c>
      <c r="H723" s="66">
        <v>2020</v>
      </c>
      <c r="I723" s="66" t="s">
        <v>44</v>
      </c>
      <c r="J723" s="66" t="s">
        <v>55</v>
      </c>
      <c r="K723" s="66">
        <v>106</v>
      </c>
      <c r="L723" s="66" t="s">
        <v>2511</v>
      </c>
      <c r="M723" s="66" t="s">
        <v>1289</v>
      </c>
      <c r="N723" s="66" t="s">
        <v>2505</v>
      </c>
      <c r="O723" s="66" t="s">
        <v>36</v>
      </c>
      <c r="P723" s="66" t="s">
        <v>134</v>
      </c>
      <c r="Q723" s="66" t="s">
        <v>38</v>
      </c>
      <c r="R723" s="66" t="s">
        <v>2512</v>
      </c>
      <c r="S723" s="70" t="s">
        <v>2513</v>
      </c>
      <c r="T723" s="70"/>
      <c r="U723" s="77"/>
      <c r="V723" s="77"/>
      <c r="W723" s="77"/>
      <c r="X723" s="77"/>
      <c r="Y723" s="77"/>
      <c r="Z723" s="77"/>
      <c r="AA723" s="78"/>
    </row>
    <row r="724" spans="1:27" s="79" customFormat="1" ht="58" x14ac:dyDescent="0.35">
      <c r="A724" s="68">
        <v>2145591077</v>
      </c>
      <c r="B724" s="68" t="s">
        <v>26</v>
      </c>
      <c r="C724" s="68" t="s">
        <v>117</v>
      </c>
      <c r="D724" s="68" t="s">
        <v>52</v>
      </c>
      <c r="E724" s="68" t="s">
        <v>118</v>
      </c>
      <c r="F724" s="68" t="s">
        <v>54</v>
      </c>
      <c r="G724" s="68">
        <v>2023990019</v>
      </c>
      <c r="H724" s="68">
        <v>2023</v>
      </c>
      <c r="I724" s="68" t="s">
        <v>44</v>
      </c>
      <c r="J724" s="68" t="s">
        <v>55</v>
      </c>
      <c r="K724" s="68">
        <v>148</v>
      </c>
      <c r="L724" s="68" t="s">
        <v>2514</v>
      </c>
      <c r="M724" s="68" t="s">
        <v>1289</v>
      </c>
      <c r="N724" s="68" t="s">
        <v>2505</v>
      </c>
      <c r="O724" s="68" t="s">
        <v>36</v>
      </c>
      <c r="P724" s="68" t="s">
        <v>37</v>
      </c>
      <c r="Q724" s="68" t="s">
        <v>38</v>
      </c>
      <c r="R724" s="68" t="s">
        <v>2515</v>
      </c>
      <c r="S724" s="70" t="s">
        <v>2516</v>
      </c>
      <c r="T724" s="70"/>
      <c r="U724" s="77"/>
      <c r="V724" s="77"/>
      <c r="W724" s="77"/>
      <c r="X724" s="77"/>
      <c r="Y724" s="77"/>
      <c r="Z724" s="77"/>
      <c r="AA724" s="78"/>
    </row>
    <row r="725" spans="1:27" s="79" customFormat="1" ht="58" x14ac:dyDescent="0.35">
      <c r="A725" s="66">
        <v>2145591077</v>
      </c>
      <c r="B725" s="66" t="s">
        <v>26</v>
      </c>
      <c r="C725" s="66" t="s">
        <v>117</v>
      </c>
      <c r="D725" s="66" t="s">
        <v>52</v>
      </c>
      <c r="E725" s="66" t="s">
        <v>118</v>
      </c>
      <c r="F725" s="66" t="s">
        <v>54</v>
      </c>
      <c r="G725" s="66">
        <v>2023990019</v>
      </c>
      <c r="H725" s="66">
        <v>2023</v>
      </c>
      <c r="I725" s="66" t="s">
        <v>44</v>
      </c>
      <c r="J725" s="66" t="s">
        <v>55</v>
      </c>
      <c r="K725" s="66">
        <v>149</v>
      </c>
      <c r="L725" s="66" t="s">
        <v>2517</v>
      </c>
      <c r="M725" s="66" t="s">
        <v>1289</v>
      </c>
      <c r="N725" s="66" t="s">
        <v>2505</v>
      </c>
      <c r="O725" s="66" t="s">
        <v>36</v>
      </c>
      <c r="P725" s="66" t="s">
        <v>58</v>
      </c>
      <c r="Q725" s="66" t="s">
        <v>38</v>
      </c>
      <c r="R725" s="66" t="s">
        <v>2518</v>
      </c>
      <c r="S725" s="70" t="s">
        <v>2519</v>
      </c>
      <c r="T725" s="70"/>
      <c r="U725" s="80"/>
      <c r="V725" s="80"/>
      <c r="W725" s="80"/>
      <c r="X725" s="80"/>
      <c r="Y725" s="80"/>
      <c r="Z725" s="80"/>
      <c r="AA725" s="78"/>
    </row>
    <row r="726" spans="1:27" s="79" customFormat="1" ht="43.5" x14ac:dyDescent="0.35">
      <c r="A726" s="68">
        <v>2147149324</v>
      </c>
      <c r="B726" s="68" t="s">
        <v>26</v>
      </c>
      <c r="C726" s="68" t="s">
        <v>122</v>
      </c>
      <c r="D726" s="68" t="s">
        <v>52</v>
      </c>
      <c r="E726" s="68" t="s">
        <v>123</v>
      </c>
      <c r="F726" s="68" t="s">
        <v>124</v>
      </c>
      <c r="G726" s="68">
        <v>20239900145</v>
      </c>
      <c r="H726" s="68">
        <v>2023</v>
      </c>
      <c r="I726" s="68" t="s">
        <v>125</v>
      </c>
      <c r="J726" s="68" t="s">
        <v>32</v>
      </c>
      <c r="K726" s="68">
        <v>87</v>
      </c>
      <c r="L726" s="68" t="s">
        <v>2520</v>
      </c>
      <c r="M726" s="68" t="s">
        <v>1289</v>
      </c>
      <c r="N726" s="68" t="s">
        <v>2505</v>
      </c>
      <c r="O726" s="68" t="s">
        <v>57</v>
      </c>
      <c r="P726" s="68" t="s">
        <v>1888</v>
      </c>
      <c r="Q726" s="68" t="s">
        <v>1153</v>
      </c>
      <c r="R726" s="68" t="s">
        <v>2521</v>
      </c>
      <c r="S726" s="70" t="s">
        <v>2522</v>
      </c>
      <c r="T726" s="70" t="s">
        <v>2523</v>
      </c>
      <c r="U726" s="77"/>
      <c r="V726" s="77"/>
      <c r="W726" s="77"/>
      <c r="X726" s="77"/>
      <c r="Y726" s="77"/>
      <c r="Z726" s="77"/>
      <c r="AA726" s="78"/>
    </row>
    <row r="727" spans="1:27" s="79" customFormat="1" ht="43.5" x14ac:dyDescent="0.35">
      <c r="A727" s="66">
        <v>2147149324</v>
      </c>
      <c r="B727" s="66" t="s">
        <v>26</v>
      </c>
      <c r="C727" s="66" t="s">
        <v>122</v>
      </c>
      <c r="D727" s="66" t="s">
        <v>52</v>
      </c>
      <c r="E727" s="66" t="s">
        <v>123</v>
      </c>
      <c r="F727" s="66" t="s">
        <v>124</v>
      </c>
      <c r="G727" s="66">
        <v>20239900145</v>
      </c>
      <c r="H727" s="66">
        <v>2023</v>
      </c>
      <c r="I727" s="66" t="s">
        <v>125</v>
      </c>
      <c r="J727" s="66" t="s">
        <v>32</v>
      </c>
      <c r="K727" s="66">
        <v>89</v>
      </c>
      <c r="L727" s="66" t="s">
        <v>2524</v>
      </c>
      <c r="M727" s="66" t="s">
        <v>1289</v>
      </c>
      <c r="N727" s="66" t="s">
        <v>2505</v>
      </c>
      <c r="O727" s="66" t="s">
        <v>57</v>
      </c>
      <c r="P727" s="66" t="s">
        <v>1888</v>
      </c>
      <c r="Q727" s="66" t="s">
        <v>1153</v>
      </c>
      <c r="R727" s="66" t="s">
        <v>2521</v>
      </c>
      <c r="S727" s="70" t="s">
        <v>2525</v>
      </c>
      <c r="T727" s="70" t="s">
        <v>2526</v>
      </c>
      <c r="U727" s="80"/>
      <c r="V727" s="80"/>
      <c r="W727" s="80"/>
      <c r="X727" s="80"/>
      <c r="Y727" s="80"/>
      <c r="Z727" s="80"/>
      <c r="AA727" s="78"/>
    </row>
    <row r="728" spans="1:27" s="79" customFormat="1" ht="43.5" x14ac:dyDescent="0.35">
      <c r="A728" s="68">
        <v>2147149324</v>
      </c>
      <c r="B728" s="68" t="s">
        <v>26</v>
      </c>
      <c r="C728" s="68" t="s">
        <v>122</v>
      </c>
      <c r="D728" s="68" t="s">
        <v>52</v>
      </c>
      <c r="E728" s="68" t="s">
        <v>123</v>
      </c>
      <c r="F728" s="68" t="s">
        <v>124</v>
      </c>
      <c r="G728" s="68">
        <v>20239900145</v>
      </c>
      <c r="H728" s="68">
        <v>2023</v>
      </c>
      <c r="I728" s="68" t="s">
        <v>125</v>
      </c>
      <c r="J728" s="68" t="s">
        <v>32</v>
      </c>
      <c r="K728" s="68">
        <v>91</v>
      </c>
      <c r="L728" s="68" t="s">
        <v>2524</v>
      </c>
      <c r="M728" s="68" t="s">
        <v>1289</v>
      </c>
      <c r="N728" s="68" t="s">
        <v>2505</v>
      </c>
      <c r="O728" s="68" t="s">
        <v>57</v>
      </c>
      <c r="P728" s="68" t="s">
        <v>1888</v>
      </c>
      <c r="Q728" s="68" t="s">
        <v>1153</v>
      </c>
      <c r="R728" s="68" t="s">
        <v>2521</v>
      </c>
      <c r="S728" s="70" t="s">
        <v>2527</v>
      </c>
      <c r="T728" s="70" t="s">
        <v>2528</v>
      </c>
      <c r="U728" s="77"/>
      <c r="V728" s="77"/>
      <c r="W728" s="77"/>
      <c r="X728" s="77"/>
      <c r="Y728" s="77"/>
      <c r="Z728" s="77"/>
      <c r="AA728" s="78"/>
    </row>
    <row r="729" spans="1:27" s="79" customFormat="1" ht="232" x14ac:dyDescent="0.35">
      <c r="A729" s="66">
        <v>2147149324</v>
      </c>
      <c r="B729" s="66" t="s">
        <v>26</v>
      </c>
      <c r="C729" s="66" t="s">
        <v>122</v>
      </c>
      <c r="D729" s="66" t="s">
        <v>52</v>
      </c>
      <c r="E729" s="66" t="s">
        <v>123</v>
      </c>
      <c r="F729" s="66" t="s">
        <v>124</v>
      </c>
      <c r="G729" s="66">
        <v>20239900145</v>
      </c>
      <c r="H729" s="66">
        <v>2023</v>
      </c>
      <c r="I729" s="66" t="s">
        <v>125</v>
      </c>
      <c r="J729" s="66" t="s">
        <v>32</v>
      </c>
      <c r="K729" s="66">
        <v>181</v>
      </c>
      <c r="L729" s="66" t="s">
        <v>2529</v>
      </c>
      <c r="M729" s="66" t="s">
        <v>1289</v>
      </c>
      <c r="N729" s="66" t="s">
        <v>2505</v>
      </c>
      <c r="O729" s="66" t="s">
        <v>36</v>
      </c>
      <c r="P729" s="66" t="s">
        <v>58</v>
      </c>
      <c r="Q729" s="66" t="s">
        <v>38</v>
      </c>
      <c r="R729" s="66" t="s">
        <v>2530</v>
      </c>
      <c r="S729" s="70" t="s">
        <v>2531</v>
      </c>
      <c r="T729" s="70"/>
      <c r="U729" s="77"/>
      <c r="V729" s="77"/>
      <c r="W729" s="77"/>
      <c r="X729" s="77"/>
      <c r="Y729" s="77"/>
      <c r="Z729" s="77"/>
      <c r="AA729" s="78"/>
    </row>
    <row r="730" spans="1:27" s="79" customFormat="1" ht="87" x14ac:dyDescent="0.35">
      <c r="A730" s="68">
        <v>2130127816</v>
      </c>
      <c r="B730" s="68" t="s">
        <v>26</v>
      </c>
      <c r="C730" s="68" t="s">
        <v>1623</v>
      </c>
      <c r="D730" s="68" t="s">
        <v>489</v>
      </c>
      <c r="E730" s="68" t="s">
        <v>490</v>
      </c>
      <c r="F730" s="68" t="s">
        <v>43</v>
      </c>
      <c r="G730" s="68">
        <v>5</v>
      </c>
      <c r="H730" s="68">
        <v>2016</v>
      </c>
      <c r="I730" s="68" t="s">
        <v>44</v>
      </c>
      <c r="J730" s="68" t="s">
        <v>173</v>
      </c>
      <c r="K730" s="68">
        <v>23</v>
      </c>
      <c r="L730" s="68" t="s">
        <v>2532</v>
      </c>
      <c r="M730" s="68" t="s">
        <v>2533</v>
      </c>
      <c r="N730" s="68" t="s">
        <v>2534</v>
      </c>
      <c r="O730" s="68" t="s">
        <v>176</v>
      </c>
      <c r="P730" s="68" t="s">
        <v>58</v>
      </c>
      <c r="Q730" s="68" t="s">
        <v>2535</v>
      </c>
      <c r="R730" s="68" t="s">
        <v>2536</v>
      </c>
      <c r="S730" s="70" t="s">
        <v>2537</v>
      </c>
      <c r="T730" s="70" t="s">
        <v>2538</v>
      </c>
      <c r="U730" s="77"/>
      <c r="V730" s="77"/>
      <c r="W730" s="77"/>
      <c r="X730" s="77"/>
      <c r="Y730" s="77"/>
      <c r="Z730" s="77"/>
      <c r="AA730" s="78"/>
    </row>
    <row r="731" spans="1:27" s="79" customFormat="1" ht="72.5" x14ac:dyDescent="0.35">
      <c r="A731" s="66">
        <v>2130573988</v>
      </c>
      <c r="B731" s="66" t="s">
        <v>26</v>
      </c>
      <c r="C731" s="66" t="s">
        <v>40</v>
      </c>
      <c r="D731" s="66" t="s">
        <v>41</v>
      </c>
      <c r="E731" s="66" t="s">
        <v>42</v>
      </c>
      <c r="F731" s="66" t="s">
        <v>43</v>
      </c>
      <c r="G731" s="66">
        <v>150</v>
      </c>
      <c r="H731" s="66">
        <v>2017</v>
      </c>
      <c r="I731" s="66" t="s">
        <v>44</v>
      </c>
      <c r="J731" s="66" t="s">
        <v>45</v>
      </c>
      <c r="K731" s="66">
        <v>110</v>
      </c>
      <c r="L731" s="66" t="s">
        <v>2539</v>
      </c>
      <c r="M731" s="66" t="s">
        <v>2533</v>
      </c>
      <c r="N731" s="66" t="s">
        <v>2534</v>
      </c>
      <c r="O731" s="66" t="s">
        <v>36</v>
      </c>
      <c r="P731" s="66" t="s">
        <v>58</v>
      </c>
      <c r="Q731" s="66" t="s">
        <v>38</v>
      </c>
      <c r="R731" s="66" t="s">
        <v>2540</v>
      </c>
      <c r="S731" s="70" t="s">
        <v>2541</v>
      </c>
      <c r="T731" s="70"/>
      <c r="U731" s="80"/>
      <c r="V731" s="80"/>
      <c r="W731" s="80"/>
      <c r="X731" s="80"/>
      <c r="Y731" s="80"/>
      <c r="Z731" s="80"/>
      <c r="AA731" s="78"/>
    </row>
    <row r="732" spans="1:27" s="79" customFormat="1" ht="72.5" x14ac:dyDescent="0.35">
      <c r="A732" s="68">
        <v>2130634267</v>
      </c>
      <c r="B732" s="68" t="s">
        <v>26</v>
      </c>
      <c r="C732" s="68" t="s">
        <v>402</v>
      </c>
      <c r="D732" s="68" t="s">
        <v>98</v>
      </c>
      <c r="E732" s="68" t="s">
        <v>403</v>
      </c>
      <c r="F732" s="68" t="s">
        <v>144</v>
      </c>
      <c r="G732" s="68">
        <v>217</v>
      </c>
      <c r="H732" s="68">
        <v>2017</v>
      </c>
      <c r="I732" s="68" t="s">
        <v>125</v>
      </c>
      <c r="J732" s="68" t="s">
        <v>32</v>
      </c>
      <c r="K732" s="68">
        <v>73</v>
      </c>
      <c r="L732" s="68" t="s">
        <v>2542</v>
      </c>
      <c r="M732" s="68" t="s">
        <v>2533</v>
      </c>
      <c r="N732" s="68" t="s">
        <v>2534</v>
      </c>
      <c r="O732" s="68" t="s">
        <v>57</v>
      </c>
      <c r="P732" s="68" t="s">
        <v>58</v>
      </c>
      <c r="Q732" s="68" t="s">
        <v>2119</v>
      </c>
      <c r="R732" s="68" t="s">
        <v>2543</v>
      </c>
      <c r="S732" s="70" t="s">
        <v>2544</v>
      </c>
      <c r="T732" s="70" t="s">
        <v>2545</v>
      </c>
      <c r="U732" s="77"/>
      <c r="V732" s="77"/>
      <c r="W732" s="77"/>
      <c r="X732" s="77"/>
      <c r="Y732" s="77"/>
      <c r="Z732" s="77"/>
      <c r="AA732" s="78"/>
    </row>
    <row r="733" spans="1:27" s="79" customFormat="1" ht="111" customHeight="1" x14ac:dyDescent="0.35">
      <c r="A733" s="66">
        <v>2130634267</v>
      </c>
      <c r="B733" s="66" t="s">
        <v>26</v>
      </c>
      <c r="C733" s="66" t="s">
        <v>402</v>
      </c>
      <c r="D733" s="66" t="s">
        <v>98</v>
      </c>
      <c r="E733" s="66" t="s">
        <v>403</v>
      </c>
      <c r="F733" s="66" t="s">
        <v>144</v>
      </c>
      <c r="G733" s="66">
        <v>217</v>
      </c>
      <c r="H733" s="66">
        <v>2017</v>
      </c>
      <c r="I733" s="66" t="s">
        <v>125</v>
      </c>
      <c r="J733" s="66" t="s">
        <v>32</v>
      </c>
      <c r="K733" s="66">
        <v>73</v>
      </c>
      <c r="L733" s="66" t="s">
        <v>2546</v>
      </c>
      <c r="M733" s="66" t="s">
        <v>2533</v>
      </c>
      <c r="N733" s="66" t="s">
        <v>2534</v>
      </c>
      <c r="O733" s="66" t="s">
        <v>57</v>
      </c>
      <c r="P733" s="66" t="s">
        <v>58</v>
      </c>
      <c r="Q733" s="66" t="s">
        <v>2119</v>
      </c>
      <c r="R733" s="66" t="s">
        <v>2543</v>
      </c>
      <c r="S733" s="70" t="s">
        <v>2547</v>
      </c>
      <c r="T733" s="70" t="s">
        <v>2548</v>
      </c>
      <c r="U733" s="80"/>
      <c r="V733" s="80"/>
      <c r="W733" s="80"/>
      <c r="X733" s="80"/>
      <c r="Y733" s="80"/>
      <c r="Z733" s="80"/>
      <c r="AA733" s="78"/>
    </row>
    <row r="734" spans="1:27" s="79" customFormat="1" ht="101.5" x14ac:dyDescent="0.35">
      <c r="A734" s="68">
        <v>2130634267</v>
      </c>
      <c r="B734" s="68" t="s">
        <v>26</v>
      </c>
      <c r="C734" s="68" t="s">
        <v>402</v>
      </c>
      <c r="D734" s="68" t="s">
        <v>98</v>
      </c>
      <c r="E734" s="68" t="s">
        <v>403</v>
      </c>
      <c r="F734" s="68" t="s">
        <v>144</v>
      </c>
      <c r="G734" s="68">
        <v>217</v>
      </c>
      <c r="H734" s="68">
        <v>2017</v>
      </c>
      <c r="I734" s="68" t="s">
        <v>125</v>
      </c>
      <c r="J734" s="68" t="s">
        <v>32</v>
      </c>
      <c r="K734" s="68">
        <v>74</v>
      </c>
      <c r="L734" s="68" t="s">
        <v>2549</v>
      </c>
      <c r="M734" s="68" t="s">
        <v>2533</v>
      </c>
      <c r="N734" s="68" t="s">
        <v>2534</v>
      </c>
      <c r="O734" s="68" t="s">
        <v>57</v>
      </c>
      <c r="P734" s="68" t="s">
        <v>58</v>
      </c>
      <c r="Q734" s="68" t="s">
        <v>2550</v>
      </c>
      <c r="R734" s="68" t="s">
        <v>2551</v>
      </c>
      <c r="S734" s="70" t="s">
        <v>2552</v>
      </c>
      <c r="T734" s="70" t="s">
        <v>2553</v>
      </c>
      <c r="U734" s="77"/>
      <c r="V734" s="77"/>
      <c r="W734" s="77"/>
      <c r="X734" s="77"/>
      <c r="Y734" s="77"/>
      <c r="Z734" s="77"/>
      <c r="AA734" s="78"/>
    </row>
    <row r="735" spans="1:27" s="79" customFormat="1" ht="43.5" x14ac:dyDescent="0.35">
      <c r="A735" s="66">
        <v>2131618580</v>
      </c>
      <c r="B735" s="66" t="s">
        <v>26</v>
      </c>
      <c r="C735" s="66" t="s">
        <v>228</v>
      </c>
      <c r="D735" s="66" t="s">
        <v>72</v>
      </c>
      <c r="E735" s="66" t="s">
        <v>229</v>
      </c>
      <c r="F735" s="66" t="s">
        <v>43</v>
      </c>
      <c r="G735" s="66">
        <v>125</v>
      </c>
      <c r="H735" s="66">
        <v>2018</v>
      </c>
      <c r="I735" s="66" t="s">
        <v>44</v>
      </c>
      <c r="J735" s="66" t="s">
        <v>173</v>
      </c>
      <c r="K735" s="66">
        <v>115</v>
      </c>
      <c r="L735" s="66" t="s">
        <v>2554</v>
      </c>
      <c r="M735" s="66" t="s">
        <v>2533</v>
      </c>
      <c r="N735" s="66" t="s">
        <v>2534</v>
      </c>
      <c r="O735" s="66" t="s">
        <v>36</v>
      </c>
      <c r="P735" s="66" t="s">
        <v>58</v>
      </c>
      <c r="Q735" s="66" t="s">
        <v>38</v>
      </c>
      <c r="R735" s="66" t="s">
        <v>32</v>
      </c>
      <c r="S735" s="70" t="s">
        <v>2555</v>
      </c>
      <c r="T735" s="70"/>
      <c r="U735" s="77"/>
      <c r="V735" s="77"/>
      <c r="W735" s="77"/>
      <c r="X735" s="77"/>
      <c r="Y735" s="77"/>
      <c r="Z735" s="77"/>
      <c r="AA735" s="78"/>
    </row>
    <row r="736" spans="1:27" s="79" customFormat="1" ht="29" x14ac:dyDescent="0.35">
      <c r="A736" s="68">
        <v>2132282080</v>
      </c>
      <c r="B736" s="68" t="s">
        <v>26</v>
      </c>
      <c r="C736" s="68" t="s">
        <v>71</v>
      </c>
      <c r="D736" s="68" t="s">
        <v>72</v>
      </c>
      <c r="E736" s="68" t="s">
        <v>73</v>
      </c>
      <c r="F736" s="68" t="s">
        <v>43</v>
      </c>
      <c r="G736" s="68">
        <v>5</v>
      </c>
      <c r="H736" s="68">
        <v>2018</v>
      </c>
      <c r="I736" s="68" t="s">
        <v>44</v>
      </c>
      <c r="J736" s="68" t="s">
        <v>74</v>
      </c>
      <c r="K736" s="68">
        <v>70</v>
      </c>
      <c r="L736" s="68" t="s">
        <v>2556</v>
      </c>
      <c r="M736" s="68" t="s">
        <v>2533</v>
      </c>
      <c r="N736" s="68" t="s">
        <v>2534</v>
      </c>
      <c r="O736" s="68" t="s">
        <v>36</v>
      </c>
      <c r="P736" s="68" t="s">
        <v>58</v>
      </c>
      <c r="Q736" s="68" t="s">
        <v>38</v>
      </c>
      <c r="R736" s="68" t="s">
        <v>2557</v>
      </c>
      <c r="S736" s="70" t="s">
        <v>2558</v>
      </c>
      <c r="T736" s="70"/>
      <c r="U736" s="80"/>
      <c r="V736" s="80"/>
      <c r="W736" s="80"/>
      <c r="X736" s="80"/>
      <c r="Y736" s="80"/>
      <c r="Z736" s="80"/>
      <c r="AA736" s="78"/>
    </row>
    <row r="737" spans="1:27" s="79" customFormat="1" ht="29" x14ac:dyDescent="0.35">
      <c r="A737" s="66">
        <v>2132282080</v>
      </c>
      <c r="B737" s="66" t="s">
        <v>26</v>
      </c>
      <c r="C737" s="66" t="s">
        <v>71</v>
      </c>
      <c r="D737" s="66" t="s">
        <v>72</v>
      </c>
      <c r="E737" s="66" t="s">
        <v>73</v>
      </c>
      <c r="F737" s="66" t="s">
        <v>43</v>
      </c>
      <c r="G737" s="66">
        <v>5</v>
      </c>
      <c r="H737" s="66">
        <v>2018</v>
      </c>
      <c r="I737" s="66" t="s">
        <v>44</v>
      </c>
      <c r="J737" s="66" t="s">
        <v>74</v>
      </c>
      <c r="K737" s="66">
        <v>71</v>
      </c>
      <c r="L737" s="66" t="s">
        <v>2559</v>
      </c>
      <c r="M737" s="66" t="s">
        <v>2533</v>
      </c>
      <c r="N737" s="66" t="s">
        <v>2534</v>
      </c>
      <c r="O737" s="66" t="s">
        <v>36</v>
      </c>
      <c r="P737" s="66" t="s">
        <v>58</v>
      </c>
      <c r="Q737" s="66" t="s">
        <v>38</v>
      </c>
      <c r="R737" s="66" t="s">
        <v>2560</v>
      </c>
      <c r="S737" s="70" t="s">
        <v>2561</v>
      </c>
      <c r="T737" s="70"/>
      <c r="U737" s="77"/>
      <c r="V737" s="77"/>
      <c r="W737" s="77"/>
      <c r="X737" s="77"/>
      <c r="Y737" s="77"/>
      <c r="Z737" s="77"/>
      <c r="AA737" s="78"/>
    </row>
    <row r="738" spans="1:27" s="79" customFormat="1" ht="87" x14ac:dyDescent="0.35">
      <c r="A738" s="68">
        <v>2132346285</v>
      </c>
      <c r="B738" s="68" t="s">
        <v>26</v>
      </c>
      <c r="C738" s="68" t="s">
        <v>142</v>
      </c>
      <c r="D738" s="68" t="s">
        <v>28</v>
      </c>
      <c r="E738" s="68" t="s">
        <v>143</v>
      </c>
      <c r="F738" s="68" t="s">
        <v>144</v>
      </c>
      <c r="G738" s="68">
        <v>37</v>
      </c>
      <c r="H738" s="68">
        <v>2018</v>
      </c>
      <c r="I738" s="68" t="s">
        <v>125</v>
      </c>
      <c r="J738" s="68" t="s">
        <v>32</v>
      </c>
      <c r="K738" s="68">
        <v>129</v>
      </c>
      <c r="L738" s="68" t="s">
        <v>2562</v>
      </c>
      <c r="M738" s="68" t="s">
        <v>2533</v>
      </c>
      <c r="N738" s="68" t="s">
        <v>2534</v>
      </c>
      <c r="O738" s="68" t="s">
        <v>36</v>
      </c>
      <c r="P738" s="68" t="s">
        <v>58</v>
      </c>
      <c r="Q738" s="68" t="s">
        <v>38</v>
      </c>
      <c r="R738" s="68" t="s">
        <v>2563</v>
      </c>
      <c r="S738" s="70" t="s">
        <v>2564</v>
      </c>
      <c r="T738" s="70"/>
      <c r="U738" s="80"/>
      <c r="V738" s="80"/>
      <c r="W738" s="80"/>
      <c r="X738" s="80"/>
      <c r="Y738" s="80"/>
      <c r="Z738" s="80"/>
      <c r="AA738" s="78"/>
    </row>
    <row r="739" spans="1:27" s="79" customFormat="1" ht="87" x14ac:dyDescent="0.35">
      <c r="A739" s="66">
        <v>2132346285</v>
      </c>
      <c r="B739" s="66" t="s">
        <v>26</v>
      </c>
      <c r="C739" s="66" t="s">
        <v>142</v>
      </c>
      <c r="D739" s="66" t="s">
        <v>28</v>
      </c>
      <c r="E739" s="66" t="s">
        <v>143</v>
      </c>
      <c r="F739" s="66" t="s">
        <v>144</v>
      </c>
      <c r="G739" s="66">
        <v>37</v>
      </c>
      <c r="H739" s="66">
        <v>2018</v>
      </c>
      <c r="I739" s="66" t="s">
        <v>125</v>
      </c>
      <c r="J739" s="66" t="s">
        <v>32</v>
      </c>
      <c r="K739" s="66">
        <v>132</v>
      </c>
      <c r="L739" s="66" t="s">
        <v>2565</v>
      </c>
      <c r="M739" s="66" t="s">
        <v>2533</v>
      </c>
      <c r="N739" s="66" t="s">
        <v>2534</v>
      </c>
      <c r="O739" s="66" t="s">
        <v>36</v>
      </c>
      <c r="P739" s="66" t="s">
        <v>58</v>
      </c>
      <c r="Q739" s="66" t="s">
        <v>38</v>
      </c>
      <c r="R739" s="66" t="s">
        <v>1984</v>
      </c>
      <c r="S739" s="70" t="s">
        <v>2566</v>
      </c>
      <c r="T739" s="70"/>
      <c r="U739" s="77"/>
      <c r="V739" s="77"/>
      <c r="W739" s="77"/>
      <c r="X739" s="77"/>
      <c r="Y739" s="77"/>
      <c r="Z739" s="77"/>
      <c r="AA739" s="78"/>
    </row>
    <row r="740" spans="1:27" s="79" customFormat="1" ht="43.5" x14ac:dyDescent="0.35">
      <c r="A740" s="68">
        <v>2132447295</v>
      </c>
      <c r="B740" s="68" t="s">
        <v>26</v>
      </c>
      <c r="C740" s="68" t="s">
        <v>238</v>
      </c>
      <c r="D740" s="68" t="s">
        <v>52</v>
      </c>
      <c r="E740" s="68" t="s">
        <v>239</v>
      </c>
      <c r="F740" s="68" t="s">
        <v>54</v>
      </c>
      <c r="G740" s="68">
        <v>1243</v>
      </c>
      <c r="H740" s="68">
        <v>2018</v>
      </c>
      <c r="I740" s="68" t="s">
        <v>44</v>
      </c>
      <c r="J740" s="68" t="s">
        <v>55</v>
      </c>
      <c r="K740" s="68">
        <v>81</v>
      </c>
      <c r="L740" s="68" t="s">
        <v>2567</v>
      </c>
      <c r="M740" s="68" t="s">
        <v>2533</v>
      </c>
      <c r="N740" s="68" t="s">
        <v>2534</v>
      </c>
      <c r="O740" s="68" t="s">
        <v>36</v>
      </c>
      <c r="P740" s="68" t="s">
        <v>58</v>
      </c>
      <c r="Q740" s="68" t="s">
        <v>38</v>
      </c>
      <c r="R740" s="68" t="s">
        <v>226</v>
      </c>
      <c r="S740" s="70" t="s">
        <v>2568</v>
      </c>
      <c r="T740" s="70"/>
      <c r="U740" s="80"/>
      <c r="V740" s="80"/>
      <c r="W740" s="80"/>
      <c r="X740" s="80"/>
      <c r="Y740" s="80"/>
      <c r="Z740" s="80"/>
      <c r="AA740" s="78"/>
    </row>
    <row r="741" spans="1:27" s="79" customFormat="1" ht="58" x14ac:dyDescent="0.35">
      <c r="A741" s="66">
        <v>2132536251</v>
      </c>
      <c r="B741" s="66" t="s">
        <v>26</v>
      </c>
      <c r="C741" s="66" t="s">
        <v>439</v>
      </c>
      <c r="D741" s="66" t="s">
        <v>72</v>
      </c>
      <c r="E741" s="66" t="s">
        <v>440</v>
      </c>
      <c r="F741" s="66" t="s">
        <v>441</v>
      </c>
      <c r="G741" s="66">
        <v>99</v>
      </c>
      <c r="H741" s="66">
        <v>2018</v>
      </c>
      <c r="I741" s="66" t="s">
        <v>125</v>
      </c>
      <c r="J741" s="66" t="s">
        <v>32</v>
      </c>
      <c r="K741" s="66">
        <v>41</v>
      </c>
      <c r="L741" s="66" t="s">
        <v>2559</v>
      </c>
      <c r="M741" s="66" t="s">
        <v>2533</v>
      </c>
      <c r="N741" s="66" t="s">
        <v>2534</v>
      </c>
      <c r="O741" s="66" t="s">
        <v>57</v>
      </c>
      <c r="P741" s="66" t="s">
        <v>582</v>
      </c>
      <c r="Q741" s="66" t="s">
        <v>1992</v>
      </c>
      <c r="R741" s="66" t="s">
        <v>1993</v>
      </c>
      <c r="S741" s="70" t="s">
        <v>2569</v>
      </c>
      <c r="T741" s="70" t="s">
        <v>2570</v>
      </c>
      <c r="U741" s="77"/>
      <c r="V741" s="77"/>
      <c r="W741" s="77"/>
      <c r="X741" s="77"/>
      <c r="Y741" s="77"/>
      <c r="Z741" s="77"/>
      <c r="AA741" s="78"/>
    </row>
    <row r="742" spans="1:27" s="79" customFormat="1" ht="43.5" x14ac:dyDescent="0.35">
      <c r="A742" s="68">
        <v>2132536251</v>
      </c>
      <c r="B742" s="68" t="s">
        <v>26</v>
      </c>
      <c r="C742" s="68" t="s">
        <v>439</v>
      </c>
      <c r="D742" s="68" t="s">
        <v>72</v>
      </c>
      <c r="E742" s="68" t="s">
        <v>440</v>
      </c>
      <c r="F742" s="68" t="s">
        <v>441</v>
      </c>
      <c r="G742" s="68">
        <v>99</v>
      </c>
      <c r="H742" s="68">
        <v>2018</v>
      </c>
      <c r="I742" s="68" t="s">
        <v>125</v>
      </c>
      <c r="J742" s="68" t="s">
        <v>32</v>
      </c>
      <c r="K742" s="68">
        <v>91</v>
      </c>
      <c r="L742" s="68" t="s">
        <v>2554</v>
      </c>
      <c r="M742" s="68" t="s">
        <v>2533</v>
      </c>
      <c r="N742" s="68" t="s">
        <v>2534</v>
      </c>
      <c r="O742" s="68" t="s">
        <v>36</v>
      </c>
      <c r="P742" s="68" t="s">
        <v>58</v>
      </c>
      <c r="Q742" s="68" t="s">
        <v>38</v>
      </c>
      <c r="R742" s="68" t="s">
        <v>2571</v>
      </c>
      <c r="S742" s="70" t="s">
        <v>2572</v>
      </c>
      <c r="T742" s="70"/>
      <c r="U742" s="77"/>
      <c r="V742" s="77"/>
      <c r="W742" s="77"/>
      <c r="X742" s="77"/>
      <c r="Y742" s="77"/>
      <c r="Z742" s="77"/>
      <c r="AA742" s="78"/>
    </row>
    <row r="743" spans="1:27" s="79" customFormat="1" ht="75.5" customHeight="1" x14ac:dyDescent="0.35">
      <c r="A743" s="66">
        <v>2138417146</v>
      </c>
      <c r="B743" s="66" t="s">
        <v>26</v>
      </c>
      <c r="C743" s="66" t="s">
        <v>79</v>
      </c>
      <c r="D743" s="66" t="s">
        <v>72</v>
      </c>
      <c r="E743" s="66" t="s">
        <v>80</v>
      </c>
      <c r="F743" s="66" t="s">
        <v>81</v>
      </c>
      <c r="G743" s="66">
        <v>83</v>
      </c>
      <c r="H743" s="66">
        <v>2019</v>
      </c>
      <c r="I743" s="66" t="s">
        <v>82</v>
      </c>
      <c r="J743" s="66" t="s">
        <v>32</v>
      </c>
      <c r="K743" s="66">
        <v>34</v>
      </c>
      <c r="L743" s="66" t="s">
        <v>2546</v>
      </c>
      <c r="M743" s="66" t="s">
        <v>2533</v>
      </c>
      <c r="N743" s="66" t="s">
        <v>2534</v>
      </c>
      <c r="O743" s="66" t="s">
        <v>57</v>
      </c>
      <c r="P743" s="66" t="s">
        <v>574</v>
      </c>
      <c r="Q743" s="66" t="s">
        <v>2014</v>
      </c>
      <c r="R743" s="66" t="s">
        <v>2015</v>
      </c>
      <c r="S743" s="70" t="s">
        <v>2573</v>
      </c>
      <c r="T743" s="70" t="s">
        <v>2574</v>
      </c>
      <c r="U743" s="80" t="s">
        <v>2575</v>
      </c>
      <c r="V743" s="80" t="s">
        <v>2576</v>
      </c>
      <c r="W743" s="80" t="s">
        <v>2577</v>
      </c>
      <c r="X743" s="80"/>
      <c r="Y743" s="80"/>
      <c r="Z743" s="80"/>
      <c r="AA743" s="78"/>
    </row>
    <row r="744" spans="1:27" s="79" customFormat="1" ht="107" customHeight="1" x14ac:dyDescent="0.35">
      <c r="A744" s="68">
        <v>2138417146</v>
      </c>
      <c r="B744" s="68" t="s">
        <v>26</v>
      </c>
      <c r="C744" s="68" t="s">
        <v>79</v>
      </c>
      <c r="D744" s="68" t="s">
        <v>72</v>
      </c>
      <c r="E744" s="68" t="s">
        <v>80</v>
      </c>
      <c r="F744" s="68" t="s">
        <v>81</v>
      </c>
      <c r="G744" s="68">
        <v>83</v>
      </c>
      <c r="H744" s="68">
        <v>2019</v>
      </c>
      <c r="I744" s="68" t="s">
        <v>82</v>
      </c>
      <c r="J744" s="68" t="s">
        <v>32</v>
      </c>
      <c r="K744" s="68">
        <v>36</v>
      </c>
      <c r="L744" s="68" t="s">
        <v>2578</v>
      </c>
      <c r="M744" s="68" t="s">
        <v>2533</v>
      </c>
      <c r="N744" s="68" t="s">
        <v>2534</v>
      </c>
      <c r="O744" s="68" t="s">
        <v>57</v>
      </c>
      <c r="P744" s="68" t="s">
        <v>2579</v>
      </c>
      <c r="Q744" s="68" t="s">
        <v>2580</v>
      </c>
      <c r="R744" s="68" t="s">
        <v>2581</v>
      </c>
      <c r="S744" s="70" t="s">
        <v>2582</v>
      </c>
      <c r="T744" s="70" t="s">
        <v>2583</v>
      </c>
      <c r="U744" s="77" t="s">
        <v>2584</v>
      </c>
      <c r="V744" s="77" t="s">
        <v>2585</v>
      </c>
      <c r="W744" s="77" t="s">
        <v>2586</v>
      </c>
      <c r="X744" s="77"/>
      <c r="Y744" s="77"/>
      <c r="Z744" s="77"/>
      <c r="AA744" s="78"/>
    </row>
    <row r="745" spans="1:27" s="79" customFormat="1" ht="101.5" x14ac:dyDescent="0.35">
      <c r="A745" s="66">
        <v>2139054175</v>
      </c>
      <c r="B745" s="66" t="s">
        <v>26</v>
      </c>
      <c r="C745" s="66" t="s">
        <v>91</v>
      </c>
      <c r="D745" s="66" t="s">
        <v>92</v>
      </c>
      <c r="E745" s="66" t="s">
        <v>93</v>
      </c>
      <c r="F745" s="66" t="s">
        <v>43</v>
      </c>
      <c r="G745" s="66">
        <v>65</v>
      </c>
      <c r="H745" s="66">
        <v>2020</v>
      </c>
      <c r="I745" s="66" t="s">
        <v>44</v>
      </c>
      <c r="J745" s="66" t="s">
        <v>74</v>
      </c>
      <c r="K745" s="66">
        <v>138</v>
      </c>
      <c r="L745" s="66" t="s">
        <v>2587</v>
      </c>
      <c r="M745" s="66" t="s">
        <v>2533</v>
      </c>
      <c r="N745" s="66" t="s">
        <v>2534</v>
      </c>
      <c r="O745" s="66" t="s">
        <v>36</v>
      </c>
      <c r="P745" s="66" t="s">
        <v>58</v>
      </c>
      <c r="Q745" s="66" t="s">
        <v>38</v>
      </c>
      <c r="R745" s="66" t="s">
        <v>2588</v>
      </c>
      <c r="S745" s="70" t="s">
        <v>2589</v>
      </c>
      <c r="T745" s="70"/>
      <c r="U745" s="77"/>
      <c r="V745" s="77"/>
      <c r="W745" s="77"/>
      <c r="X745" s="77"/>
      <c r="Y745" s="77"/>
      <c r="Z745" s="77"/>
      <c r="AA745" s="78"/>
    </row>
    <row r="746" spans="1:27" s="79" customFormat="1" ht="72.5" x14ac:dyDescent="0.35">
      <c r="A746" s="68">
        <v>2141074139</v>
      </c>
      <c r="B746" s="68" t="s">
        <v>26</v>
      </c>
      <c r="C746" s="68" t="s">
        <v>461</v>
      </c>
      <c r="D746" s="68" t="s">
        <v>52</v>
      </c>
      <c r="E746" s="68" t="s">
        <v>462</v>
      </c>
      <c r="F746" s="68" t="s">
        <v>54</v>
      </c>
      <c r="G746" s="68">
        <v>1112</v>
      </c>
      <c r="H746" s="68">
        <v>2019</v>
      </c>
      <c r="I746" s="68" t="s">
        <v>44</v>
      </c>
      <c r="J746" s="68" t="s">
        <v>55</v>
      </c>
      <c r="K746" s="68">
        <v>23</v>
      </c>
      <c r="L746" s="68" t="s">
        <v>2590</v>
      </c>
      <c r="M746" s="68" t="s">
        <v>2533</v>
      </c>
      <c r="N746" s="68" t="s">
        <v>2534</v>
      </c>
      <c r="O746" s="68" t="s">
        <v>57</v>
      </c>
      <c r="P746" s="68" t="s">
        <v>58</v>
      </c>
      <c r="Q746" s="68" t="s">
        <v>2043</v>
      </c>
      <c r="R746" s="68" t="s">
        <v>2044</v>
      </c>
      <c r="S746" s="70" t="s">
        <v>2591</v>
      </c>
      <c r="T746" s="70" t="s">
        <v>2592</v>
      </c>
      <c r="U746" s="77"/>
      <c r="V746" s="77"/>
      <c r="W746" s="77"/>
      <c r="X746" s="77"/>
      <c r="Y746" s="77"/>
      <c r="Z746" s="77"/>
      <c r="AA746" s="78"/>
    </row>
    <row r="747" spans="1:27" s="79" customFormat="1" ht="87" x14ac:dyDescent="0.35">
      <c r="A747" s="66">
        <v>2141074139</v>
      </c>
      <c r="B747" s="66" t="s">
        <v>26</v>
      </c>
      <c r="C747" s="66" t="s">
        <v>461</v>
      </c>
      <c r="D747" s="66" t="s">
        <v>52</v>
      </c>
      <c r="E747" s="66" t="s">
        <v>462</v>
      </c>
      <c r="F747" s="66" t="s">
        <v>54</v>
      </c>
      <c r="G747" s="66">
        <v>1112</v>
      </c>
      <c r="H747" s="66">
        <v>2019</v>
      </c>
      <c r="I747" s="66" t="s">
        <v>44</v>
      </c>
      <c r="J747" s="66" t="s">
        <v>55</v>
      </c>
      <c r="K747" s="66">
        <v>26</v>
      </c>
      <c r="L747" s="66" t="s">
        <v>2593</v>
      </c>
      <c r="M747" s="66" t="s">
        <v>2533</v>
      </c>
      <c r="N747" s="66" t="s">
        <v>2534</v>
      </c>
      <c r="O747" s="66" t="s">
        <v>57</v>
      </c>
      <c r="P747" s="66" t="s">
        <v>58</v>
      </c>
      <c r="Q747" s="66" t="s">
        <v>2043</v>
      </c>
      <c r="R747" s="66" t="s">
        <v>2048</v>
      </c>
      <c r="S747" s="70" t="s">
        <v>2594</v>
      </c>
      <c r="T747" s="70" t="s">
        <v>2595</v>
      </c>
      <c r="U747" s="80"/>
      <c r="V747" s="80"/>
      <c r="W747" s="80"/>
      <c r="X747" s="80"/>
      <c r="Y747" s="80"/>
      <c r="Z747" s="80"/>
      <c r="AA747" s="78"/>
    </row>
    <row r="748" spans="1:27" s="79" customFormat="1" ht="58" x14ac:dyDescent="0.35">
      <c r="A748" s="68">
        <v>2141074139</v>
      </c>
      <c r="B748" s="68" t="s">
        <v>26</v>
      </c>
      <c r="C748" s="68" t="s">
        <v>461</v>
      </c>
      <c r="D748" s="68" t="s">
        <v>52</v>
      </c>
      <c r="E748" s="68" t="s">
        <v>462</v>
      </c>
      <c r="F748" s="68" t="s">
        <v>54</v>
      </c>
      <c r="G748" s="68">
        <v>1112</v>
      </c>
      <c r="H748" s="68">
        <v>2019</v>
      </c>
      <c r="I748" s="68" t="s">
        <v>44</v>
      </c>
      <c r="J748" s="68" t="s">
        <v>55</v>
      </c>
      <c r="K748" s="68">
        <v>30</v>
      </c>
      <c r="L748" s="68" t="s">
        <v>2596</v>
      </c>
      <c r="M748" s="68" t="s">
        <v>2533</v>
      </c>
      <c r="N748" s="68" t="s">
        <v>2534</v>
      </c>
      <c r="O748" s="68" t="s">
        <v>176</v>
      </c>
      <c r="P748" s="68" t="s">
        <v>58</v>
      </c>
      <c r="Q748" s="68" t="s">
        <v>1921</v>
      </c>
      <c r="R748" s="68" t="s">
        <v>2044</v>
      </c>
      <c r="S748" s="70" t="s">
        <v>2597</v>
      </c>
      <c r="T748" s="70" t="s">
        <v>2598</v>
      </c>
      <c r="U748" s="80"/>
      <c r="V748" s="80"/>
      <c r="W748" s="80"/>
      <c r="X748" s="80"/>
      <c r="Y748" s="80"/>
      <c r="Z748" s="80"/>
      <c r="AA748" s="78"/>
    </row>
    <row r="749" spans="1:27" s="79" customFormat="1" ht="58" x14ac:dyDescent="0.35">
      <c r="A749" s="66">
        <v>2142266195</v>
      </c>
      <c r="B749" s="66" t="s">
        <v>26</v>
      </c>
      <c r="C749" s="66" t="s">
        <v>304</v>
      </c>
      <c r="D749" s="66" t="s">
        <v>52</v>
      </c>
      <c r="E749" s="66" t="s">
        <v>305</v>
      </c>
      <c r="F749" s="66" t="s">
        <v>54</v>
      </c>
      <c r="G749" s="66">
        <v>193</v>
      </c>
      <c r="H749" s="66">
        <v>2020</v>
      </c>
      <c r="I749" s="66" t="s">
        <v>44</v>
      </c>
      <c r="J749" s="66" t="s">
        <v>55</v>
      </c>
      <c r="K749" s="66">
        <v>103</v>
      </c>
      <c r="L749" s="66" t="s">
        <v>2587</v>
      </c>
      <c r="M749" s="66" t="s">
        <v>2533</v>
      </c>
      <c r="N749" s="66" t="s">
        <v>2534</v>
      </c>
      <c r="O749" s="66" t="s">
        <v>36</v>
      </c>
      <c r="P749" s="66" t="s">
        <v>58</v>
      </c>
      <c r="Q749" s="66" t="s">
        <v>38</v>
      </c>
      <c r="R749" s="66" t="s">
        <v>1818</v>
      </c>
      <c r="S749" s="70" t="s">
        <v>2599</v>
      </c>
      <c r="T749" s="70"/>
      <c r="U749" s="77"/>
      <c r="V749" s="77"/>
      <c r="W749" s="77"/>
      <c r="X749" s="77"/>
      <c r="Y749" s="77"/>
      <c r="Z749" s="77"/>
      <c r="AA749" s="78"/>
    </row>
    <row r="750" spans="1:27" s="79" customFormat="1" ht="43.5" x14ac:dyDescent="0.35">
      <c r="A750" s="68">
        <v>2142266195</v>
      </c>
      <c r="B750" s="68" t="s">
        <v>26</v>
      </c>
      <c r="C750" s="68" t="s">
        <v>304</v>
      </c>
      <c r="D750" s="68" t="s">
        <v>52</v>
      </c>
      <c r="E750" s="68" t="s">
        <v>305</v>
      </c>
      <c r="F750" s="68" t="s">
        <v>54</v>
      </c>
      <c r="G750" s="68">
        <v>193</v>
      </c>
      <c r="H750" s="68">
        <v>2020</v>
      </c>
      <c r="I750" s="68" t="s">
        <v>44</v>
      </c>
      <c r="J750" s="68" t="s">
        <v>55</v>
      </c>
      <c r="K750" s="68">
        <v>105</v>
      </c>
      <c r="L750" s="68" t="s">
        <v>2600</v>
      </c>
      <c r="M750" s="68" t="s">
        <v>2533</v>
      </c>
      <c r="N750" s="68" t="s">
        <v>2534</v>
      </c>
      <c r="O750" s="68" t="s">
        <v>36</v>
      </c>
      <c r="P750" s="68" t="s">
        <v>58</v>
      </c>
      <c r="Q750" s="68" t="s">
        <v>38</v>
      </c>
      <c r="R750" s="68" t="s">
        <v>1993</v>
      </c>
      <c r="S750" s="70" t="s">
        <v>2601</v>
      </c>
      <c r="T750" s="70"/>
      <c r="U750" s="77"/>
      <c r="V750" s="77"/>
      <c r="W750" s="77"/>
      <c r="X750" s="77"/>
      <c r="Y750" s="77"/>
      <c r="Z750" s="77"/>
      <c r="AA750" s="78"/>
    </row>
    <row r="751" spans="1:27" s="79" customFormat="1" ht="29" x14ac:dyDescent="0.35">
      <c r="A751" s="66">
        <v>2142846510</v>
      </c>
      <c r="B751" s="66" t="s">
        <v>26</v>
      </c>
      <c r="C751" s="66" t="s">
        <v>365</v>
      </c>
      <c r="D751" s="66" t="s">
        <v>28</v>
      </c>
      <c r="E751" s="66" t="s">
        <v>366</v>
      </c>
      <c r="F751" s="66" t="s">
        <v>43</v>
      </c>
      <c r="G751" s="66">
        <v>25</v>
      </c>
      <c r="H751" s="66">
        <v>2020</v>
      </c>
      <c r="I751" s="66" t="s">
        <v>44</v>
      </c>
      <c r="J751" s="66" t="s">
        <v>173</v>
      </c>
      <c r="K751" s="66">
        <v>64</v>
      </c>
      <c r="L751" s="66" t="s">
        <v>2554</v>
      </c>
      <c r="M751" s="66" t="s">
        <v>2533</v>
      </c>
      <c r="N751" s="66" t="s">
        <v>2534</v>
      </c>
      <c r="O751" s="66" t="s">
        <v>36</v>
      </c>
      <c r="P751" s="66" t="s">
        <v>58</v>
      </c>
      <c r="Q751" s="66" t="s">
        <v>38</v>
      </c>
      <c r="R751" s="66" t="s">
        <v>2064</v>
      </c>
      <c r="S751" s="71" t="s">
        <v>2602</v>
      </c>
      <c r="T751" s="71"/>
      <c r="U751" s="77"/>
      <c r="V751" s="77"/>
      <c r="W751" s="77"/>
      <c r="X751" s="77"/>
      <c r="Y751" s="77"/>
      <c r="Z751" s="77"/>
      <c r="AA751" s="78"/>
    </row>
    <row r="752" spans="1:27" s="79" customFormat="1" ht="83" customHeight="1" x14ac:dyDescent="0.35">
      <c r="A752" s="68">
        <v>2143304007</v>
      </c>
      <c r="B752" s="68" t="s">
        <v>26</v>
      </c>
      <c r="C752" s="68" t="s">
        <v>246</v>
      </c>
      <c r="D752" s="68" t="s">
        <v>247</v>
      </c>
      <c r="E752" s="68" t="s">
        <v>248</v>
      </c>
      <c r="F752" s="68" t="s">
        <v>54</v>
      </c>
      <c r="G752" s="68">
        <v>55</v>
      </c>
      <c r="H752" s="68">
        <v>2021</v>
      </c>
      <c r="I752" s="68" t="s">
        <v>44</v>
      </c>
      <c r="J752" s="68" t="s">
        <v>55</v>
      </c>
      <c r="K752" s="68">
        <v>149</v>
      </c>
      <c r="L752" s="68" t="s">
        <v>2603</v>
      </c>
      <c r="M752" s="68" t="s">
        <v>2533</v>
      </c>
      <c r="N752" s="68" t="s">
        <v>2534</v>
      </c>
      <c r="O752" s="68" t="s">
        <v>36</v>
      </c>
      <c r="P752" s="68" t="s">
        <v>58</v>
      </c>
      <c r="Q752" s="68" t="s">
        <v>38</v>
      </c>
      <c r="R752" s="68" t="s">
        <v>226</v>
      </c>
      <c r="S752" s="70" t="s">
        <v>2604</v>
      </c>
      <c r="T752" s="70"/>
      <c r="U752" s="77" t="s">
        <v>2605</v>
      </c>
      <c r="V752" s="77" t="s">
        <v>2606</v>
      </c>
      <c r="W752" s="77" t="s">
        <v>2607</v>
      </c>
      <c r="X752" s="77"/>
      <c r="Y752" s="77"/>
      <c r="Z752" s="77"/>
      <c r="AA752" s="78"/>
    </row>
    <row r="753" spans="1:27" s="79" customFormat="1" ht="80" customHeight="1" x14ac:dyDescent="0.35">
      <c r="A753" s="66">
        <v>2143304007</v>
      </c>
      <c r="B753" s="66" t="s">
        <v>26</v>
      </c>
      <c r="C753" s="66" t="s">
        <v>246</v>
      </c>
      <c r="D753" s="66" t="s">
        <v>247</v>
      </c>
      <c r="E753" s="66" t="s">
        <v>248</v>
      </c>
      <c r="F753" s="66" t="s">
        <v>54</v>
      </c>
      <c r="G753" s="66">
        <v>55</v>
      </c>
      <c r="H753" s="66">
        <v>2021</v>
      </c>
      <c r="I753" s="66" t="s">
        <v>44</v>
      </c>
      <c r="J753" s="66" t="s">
        <v>55</v>
      </c>
      <c r="K753" s="66">
        <v>149</v>
      </c>
      <c r="L753" s="66" t="s">
        <v>2608</v>
      </c>
      <c r="M753" s="66" t="s">
        <v>2533</v>
      </c>
      <c r="N753" s="66" t="s">
        <v>2534</v>
      </c>
      <c r="O753" s="66" t="s">
        <v>36</v>
      </c>
      <c r="P753" s="66" t="s">
        <v>58</v>
      </c>
      <c r="Q753" s="66" t="s">
        <v>38</v>
      </c>
      <c r="R753" s="66" t="s">
        <v>2609</v>
      </c>
      <c r="S753" s="70" t="s">
        <v>2610</v>
      </c>
      <c r="T753" s="70"/>
      <c r="U753" s="80" t="s">
        <v>2611</v>
      </c>
      <c r="V753" s="80" t="s">
        <v>2612</v>
      </c>
      <c r="W753" s="80" t="s">
        <v>2613</v>
      </c>
      <c r="X753" s="80"/>
      <c r="Y753" s="80"/>
      <c r="Z753" s="80"/>
      <c r="AA753" s="78"/>
    </row>
    <row r="754" spans="1:27" s="79" customFormat="1" ht="29" x14ac:dyDescent="0.35">
      <c r="A754" s="68">
        <v>2145215132</v>
      </c>
      <c r="B754" s="68" t="s">
        <v>26</v>
      </c>
      <c r="C754" s="68" t="s">
        <v>104</v>
      </c>
      <c r="D754" s="68" t="s">
        <v>72</v>
      </c>
      <c r="E754" s="68" t="s">
        <v>73</v>
      </c>
      <c r="F754" s="68" t="s">
        <v>43</v>
      </c>
      <c r="G754" s="68">
        <v>20210300186</v>
      </c>
      <c r="H754" s="68">
        <v>2021</v>
      </c>
      <c r="I754" s="68" t="s">
        <v>44</v>
      </c>
      <c r="J754" s="68" t="s">
        <v>74</v>
      </c>
      <c r="K754" s="68">
        <v>82</v>
      </c>
      <c r="L754" s="68" t="s">
        <v>2556</v>
      </c>
      <c r="M754" s="68" t="s">
        <v>2533</v>
      </c>
      <c r="N754" s="68" t="s">
        <v>2534</v>
      </c>
      <c r="O754" s="68" t="s">
        <v>36</v>
      </c>
      <c r="P754" s="68" t="s">
        <v>58</v>
      </c>
      <c r="Q754" s="68" t="s">
        <v>38</v>
      </c>
      <c r="R754" s="68" t="s">
        <v>2614</v>
      </c>
      <c r="S754" s="70" t="s">
        <v>2615</v>
      </c>
      <c r="T754" s="70"/>
      <c r="U754" s="77"/>
      <c r="V754" s="77"/>
      <c r="W754" s="77"/>
      <c r="X754" s="77"/>
      <c r="Y754" s="77"/>
      <c r="Z754" s="77"/>
      <c r="AA754" s="78"/>
    </row>
    <row r="755" spans="1:27" s="79" customFormat="1" ht="29" x14ac:dyDescent="0.35">
      <c r="A755" s="66">
        <v>2145215132</v>
      </c>
      <c r="B755" s="66" t="s">
        <v>26</v>
      </c>
      <c r="C755" s="66" t="s">
        <v>104</v>
      </c>
      <c r="D755" s="66" t="s">
        <v>72</v>
      </c>
      <c r="E755" s="66" t="s">
        <v>73</v>
      </c>
      <c r="F755" s="66" t="s">
        <v>43</v>
      </c>
      <c r="G755" s="66">
        <v>20210300186</v>
      </c>
      <c r="H755" s="66">
        <v>2021</v>
      </c>
      <c r="I755" s="66" t="s">
        <v>44</v>
      </c>
      <c r="J755" s="66" t="s">
        <v>74</v>
      </c>
      <c r="K755" s="66">
        <v>84</v>
      </c>
      <c r="L755" s="66" t="s">
        <v>2559</v>
      </c>
      <c r="M755" s="66" t="s">
        <v>2533</v>
      </c>
      <c r="N755" s="66" t="s">
        <v>2534</v>
      </c>
      <c r="O755" s="66" t="s">
        <v>36</v>
      </c>
      <c r="P755" s="66" t="s">
        <v>58</v>
      </c>
      <c r="Q755" s="66" t="s">
        <v>38</v>
      </c>
      <c r="R755" s="66" t="s">
        <v>2616</v>
      </c>
      <c r="S755" s="70" t="s">
        <v>2617</v>
      </c>
      <c r="T755" s="70"/>
      <c r="U755" s="80"/>
      <c r="V755" s="80"/>
      <c r="W755" s="80"/>
      <c r="X755" s="80"/>
      <c r="Y755" s="80"/>
      <c r="Z755" s="80"/>
      <c r="AA755" s="78"/>
    </row>
    <row r="756" spans="1:27" s="79" customFormat="1" ht="116" x14ac:dyDescent="0.35">
      <c r="A756" s="68">
        <v>2145591077</v>
      </c>
      <c r="B756" s="68" t="s">
        <v>26</v>
      </c>
      <c r="C756" s="68" t="s">
        <v>117</v>
      </c>
      <c r="D756" s="68" t="s">
        <v>52</v>
      </c>
      <c r="E756" s="68" t="s">
        <v>118</v>
      </c>
      <c r="F756" s="68" t="s">
        <v>54</v>
      </c>
      <c r="G756" s="68">
        <v>2023990019</v>
      </c>
      <c r="H756" s="68">
        <v>2023</v>
      </c>
      <c r="I756" s="68" t="s">
        <v>44</v>
      </c>
      <c r="J756" s="68" t="s">
        <v>55</v>
      </c>
      <c r="K756" s="68">
        <v>151</v>
      </c>
      <c r="L756" s="68" t="s">
        <v>2618</v>
      </c>
      <c r="M756" s="68" t="s">
        <v>2533</v>
      </c>
      <c r="N756" s="68" t="s">
        <v>2534</v>
      </c>
      <c r="O756" s="68" t="s">
        <v>36</v>
      </c>
      <c r="P756" s="68" t="s">
        <v>58</v>
      </c>
      <c r="Q756" s="68" t="s">
        <v>38</v>
      </c>
      <c r="R756" s="68" t="s">
        <v>2619</v>
      </c>
      <c r="S756" s="70" t="s">
        <v>2620</v>
      </c>
      <c r="T756" s="70"/>
      <c r="U756" s="80"/>
      <c r="V756" s="80"/>
      <c r="W756" s="80"/>
      <c r="X756" s="80"/>
      <c r="Y756" s="80"/>
      <c r="Z756" s="80"/>
      <c r="AA756" s="78"/>
    </row>
    <row r="757" spans="1:27" s="79" customFormat="1" ht="101.5" x14ac:dyDescent="0.35">
      <c r="A757" s="66">
        <v>2145591077</v>
      </c>
      <c r="B757" s="66" t="s">
        <v>26</v>
      </c>
      <c r="C757" s="66" t="s">
        <v>117</v>
      </c>
      <c r="D757" s="66" t="s">
        <v>52</v>
      </c>
      <c r="E757" s="66" t="s">
        <v>118</v>
      </c>
      <c r="F757" s="66" t="s">
        <v>54</v>
      </c>
      <c r="G757" s="66">
        <v>2023990019</v>
      </c>
      <c r="H757" s="66">
        <v>2023</v>
      </c>
      <c r="I757" s="66" t="s">
        <v>44</v>
      </c>
      <c r="J757" s="66" t="s">
        <v>55</v>
      </c>
      <c r="K757" s="66">
        <v>153</v>
      </c>
      <c r="L757" s="66" t="s">
        <v>2621</v>
      </c>
      <c r="M757" s="66" t="s">
        <v>2533</v>
      </c>
      <c r="N757" s="66" t="s">
        <v>2534</v>
      </c>
      <c r="O757" s="66" t="s">
        <v>36</v>
      </c>
      <c r="P757" s="66" t="s">
        <v>58</v>
      </c>
      <c r="Q757" s="66" t="s">
        <v>38</v>
      </c>
      <c r="R757" s="66" t="s">
        <v>2622</v>
      </c>
      <c r="S757" s="70" t="s">
        <v>2623</v>
      </c>
      <c r="T757" s="70"/>
      <c r="U757" s="77"/>
      <c r="V757" s="77"/>
      <c r="W757" s="77"/>
      <c r="X757" s="77"/>
      <c r="Y757" s="77"/>
      <c r="Z757" s="77"/>
      <c r="AA757" s="78"/>
    </row>
    <row r="758" spans="1:27" s="79" customFormat="1" ht="43.5" x14ac:dyDescent="0.35">
      <c r="A758" s="68">
        <v>2147149324</v>
      </c>
      <c r="B758" s="68" t="s">
        <v>26</v>
      </c>
      <c r="C758" s="68" t="s">
        <v>122</v>
      </c>
      <c r="D758" s="68" t="s">
        <v>52</v>
      </c>
      <c r="E758" s="68" t="s">
        <v>123</v>
      </c>
      <c r="F758" s="68" t="s">
        <v>124</v>
      </c>
      <c r="G758" s="68">
        <v>20239900145</v>
      </c>
      <c r="H758" s="68">
        <v>2023</v>
      </c>
      <c r="I758" s="68" t="s">
        <v>125</v>
      </c>
      <c r="J758" s="68" t="s">
        <v>32</v>
      </c>
      <c r="K758" s="68">
        <v>175</v>
      </c>
      <c r="L758" s="68" t="s">
        <v>2587</v>
      </c>
      <c r="M758" s="68" t="s">
        <v>2533</v>
      </c>
      <c r="N758" s="68" t="s">
        <v>2534</v>
      </c>
      <c r="O758" s="68" t="s">
        <v>36</v>
      </c>
      <c r="P758" s="68" t="s">
        <v>58</v>
      </c>
      <c r="Q758" s="68" t="s">
        <v>38</v>
      </c>
      <c r="R758" s="68" t="s">
        <v>1844</v>
      </c>
      <c r="S758" s="70" t="s">
        <v>2624</v>
      </c>
      <c r="T758" s="70"/>
      <c r="U758" s="80"/>
      <c r="V758" s="80"/>
      <c r="W758" s="80"/>
      <c r="X758" s="80"/>
      <c r="Y758" s="80"/>
      <c r="Z758" s="80"/>
      <c r="AA758" s="78"/>
    </row>
    <row r="759" spans="1:27" s="79" customFormat="1" ht="29" x14ac:dyDescent="0.35">
      <c r="A759" s="66">
        <v>2147149324</v>
      </c>
      <c r="B759" s="66" t="s">
        <v>26</v>
      </c>
      <c r="C759" s="66" t="s">
        <v>122</v>
      </c>
      <c r="D759" s="66" t="s">
        <v>52</v>
      </c>
      <c r="E759" s="66" t="s">
        <v>123</v>
      </c>
      <c r="F759" s="66" t="s">
        <v>124</v>
      </c>
      <c r="G759" s="66">
        <v>20239900145</v>
      </c>
      <c r="H759" s="66">
        <v>2023</v>
      </c>
      <c r="I759" s="66" t="s">
        <v>125</v>
      </c>
      <c r="J759" s="66" t="s">
        <v>32</v>
      </c>
      <c r="K759" s="66">
        <v>178</v>
      </c>
      <c r="L759" s="66" t="s">
        <v>2625</v>
      </c>
      <c r="M759" s="66" t="s">
        <v>2533</v>
      </c>
      <c r="N759" s="66" t="s">
        <v>2534</v>
      </c>
      <c r="O759" s="66" t="s">
        <v>36</v>
      </c>
      <c r="P759" s="66" t="s">
        <v>134</v>
      </c>
      <c r="Q759" s="66" t="s">
        <v>38</v>
      </c>
      <c r="R759" s="66" t="s">
        <v>1844</v>
      </c>
      <c r="S759" s="70" t="s">
        <v>2626</v>
      </c>
      <c r="T759" s="70"/>
      <c r="U759" s="80"/>
      <c r="V759" s="80"/>
      <c r="W759" s="80"/>
      <c r="X759" s="80"/>
      <c r="Y759" s="80"/>
      <c r="Z759" s="80"/>
      <c r="AA759" s="78"/>
    </row>
    <row r="760" spans="1:27" s="79" customFormat="1" ht="29" x14ac:dyDescent="0.35">
      <c r="A760" s="68">
        <v>2149172511</v>
      </c>
      <c r="B760" s="68" t="s">
        <v>26</v>
      </c>
      <c r="C760" s="68" t="s">
        <v>1597</v>
      </c>
      <c r="D760" s="68" t="s">
        <v>98</v>
      </c>
      <c r="E760" s="68" t="s">
        <v>533</v>
      </c>
      <c r="F760" s="68" t="s">
        <v>43</v>
      </c>
      <c r="G760" s="68">
        <v>20230200128</v>
      </c>
      <c r="H760" s="68">
        <v>2023</v>
      </c>
      <c r="I760" s="68" t="s">
        <v>44</v>
      </c>
      <c r="J760" s="68" t="s">
        <v>74</v>
      </c>
      <c r="K760" s="68">
        <v>22</v>
      </c>
      <c r="L760" s="68" t="s">
        <v>2627</v>
      </c>
      <c r="M760" s="68" t="s">
        <v>2533</v>
      </c>
      <c r="N760" s="68" t="s">
        <v>2534</v>
      </c>
      <c r="O760" s="68" t="s">
        <v>57</v>
      </c>
      <c r="P760" s="68" t="s">
        <v>58</v>
      </c>
      <c r="Q760" s="68" t="s">
        <v>2107</v>
      </c>
      <c r="R760" s="68" t="s">
        <v>1679</v>
      </c>
      <c r="S760" s="70" t="s">
        <v>2628</v>
      </c>
      <c r="T760" s="70" t="s">
        <v>2629</v>
      </c>
      <c r="U760" s="77"/>
      <c r="V760" s="77"/>
      <c r="W760" s="77"/>
      <c r="X760" s="77"/>
      <c r="Y760" s="77"/>
      <c r="Z760" s="77"/>
      <c r="AA760" s="78"/>
    </row>
    <row r="761" spans="1:27" s="79" customFormat="1" ht="58" x14ac:dyDescent="0.35">
      <c r="A761" s="66">
        <v>2151787876</v>
      </c>
      <c r="B761" s="66" t="s">
        <v>26</v>
      </c>
      <c r="C761" s="66" t="s">
        <v>253</v>
      </c>
      <c r="D761" s="66" t="s">
        <v>171</v>
      </c>
      <c r="E761" s="66" t="s">
        <v>254</v>
      </c>
      <c r="F761" s="66" t="s">
        <v>43</v>
      </c>
      <c r="G761" s="66">
        <v>202313001461</v>
      </c>
      <c r="H761" s="66">
        <v>2023</v>
      </c>
      <c r="I761" s="66" t="s">
        <v>44</v>
      </c>
      <c r="J761" s="66" t="s">
        <v>173</v>
      </c>
      <c r="K761" s="66">
        <v>91</v>
      </c>
      <c r="L761" s="66" t="s">
        <v>2630</v>
      </c>
      <c r="M761" s="66" t="s">
        <v>2533</v>
      </c>
      <c r="N761" s="66" t="s">
        <v>2534</v>
      </c>
      <c r="O761" s="66" t="s">
        <v>36</v>
      </c>
      <c r="P761" s="66" t="s">
        <v>58</v>
      </c>
      <c r="Q761" s="66" t="s">
        <v>38</v>
      </c>
      <c r="R761" s="66" t="s">
        <v>2631</v>
      </c>
      <c r="S761" s="70" t="s">
        <v>2632</v>
      </c>
      <c r="T761" s="70"/>
      <c r="U761" s="80"/>
      <c r="V761" s="80"/>
      <c r="W761" s="80"/>
      <c r="X761" s="80"/>
      <c r="Y761" s="80"/>
      <c r="Z761" s="80"/>
      <c r="AA761" s="78"/>
    </row>
    <row r="762" spans="1:27" s="79" customFormat="1" ht="126.5" customHeight="1" x14ac:dyDescent="0.35">
      <c r="A762" s="68">
        <v>2152728971</v>
      </c>
      <c r="B762" s="68" t="s">
        <v>26</v>
      </c>
      <c r="C762" s="68" t="s">
        <v>488</v>
      </c>
      <c r="D762" s="68" t="s">
        <v>489</v>
      </c>
      <c r="E762" s="68" t="s">
        <v>490</v>
      </c>
      <c r="F762" s="68" t="s">
        <v>54</v>
      </c>
      <c r="G762" s="68">
        <v>20230100145</v>
      </c>
      <c r="H762" s="68">
        <v>2023</v>
      </c>
      <c r="I762" s="68" t="s">
        <v>44</v>
      </c>
      <c r="J762" s="68" t="s">
        <v>55</v>
      </c>
      <c r="K762" s="68">
        <v>52</v>
      </c>
      <c r="L762" s="68" t="s">
        <v>2546</v>
      </c>
      <c r="M762" s="68" t="s">
        <v>2533</v>
      </c>
      <c r="N762" s="68" t="s">
        <v>2534</v>
      </c>
      <c r="O762" s="68" t="s">
        <v>57</v>
      </c>
      <c r="P762" s="68" t="s">
        <v>58</v>
      </c>
      <c r="Q762" s="68" t="s">
        <v>2119</v>
      </c>
      <c r="R762" s="68" t="s">
        <v>2633</v>
      </c>
      <c r="S762" s="70" t="s">
        <v>2634</v>
      </c>
      <c r="T762" s="70" t="s">
        <v>2635</v>
      </c>
      <c r="U762" s="80" t="s">
        <v>2636</v>
      </c>
      <c r="V762" s="80" t="s">
        <v>2637</v>
      </c>
      <c r="W762" s="80" t="s">
        <v>2638</v>
      </c>
      <c r="X762" s="80"/>
      <c r="Y762" s="80"/>
      <c r="Z762" s="80"/>
      <c r="AA762" s="78"/>
    </row>
    <row r="763" spans="1:27" s="79" customFormat="1" ht="121.5" customHeight="1" x14ac:dyDescent="0.35">
      <c r="A763" s="66">
        <v>2152728971</v>
      </c>
      <c r="B763" s="66" t="s">
        <v>26</v>
      </c>
      <c r="C763" s="66" t="s">
        <v>488</v>
      </c>
      <c r="D763" s="66" t="s">
        <v>489</v>
      </c>
      <c r="E763" s="66" t="s">
        <v>490</v>
      </c>
      <c r="F763" s="66" t="s">
        <v>54</v>
      </c>
      <c r="G763" s="66">
        <v>20230100145</v>
      </c>
      <c r="H763" s="66">
        <v>2023</v>
      </c>
      <c r="I763" s="66" t="s">
        <v>44</v>
      </c>
      <c r="J763" s="66" t="s">
        <v>55</v>
      </c>
      <c r="K763" s="66">
        <v>56</v>
      </c>
      <c r="L763" s="66" t="s">
        <v>2639</v>
      </c>
      <c r="M763" s="66" t="s">
        <v>2533</v>
      </c>
      <c r="N763" s="66" t="s">
        <v>2534</v>
      </c>
      <c r="O763" s="66" t="s">
        <v>176</v>
      </c>
      <c r="P763" s="66" t="s">
        <v>134</v>
      </c>
      <c r="Q763" s="66" t="s">
        <v>2119</v>
      </c>
      <c r="R763" s="66" t="s">
        <v>2633</v>
      </c>
      <c r="S763" s="70" t="s">
        <v>2640</v>
      </c>
      <c r="T763" s="70" t="s">
        <v>2641</v>
      </c>
      <c r="U763" s="80" t="s">
        <v>2642</v>
      </c>
      <c r="V763" s="80" t="s">
        <v>2643</v>
      </c>
      <c r="W763" s="80" t="s">
        <v>2644</v>
      </c>
      <c r="X763" s="80"/>
      <c r="Y763" s="80"/>
      <c r="Z763" s="80"/>
      <c r="AA763" s="78"/>
    </row>
    <row r="764" spans="1:27" s="79" customFormat="1" ht="101.5" x14ac:dyDescent="0.35">
      <c r="A764" s="68">
        <v>2152728971</v>
      </c>
      <c r="B764" s="68" t="s">
        <v>26</v>
      </c>
      <c r="C764" s="68" t="s">
        <v>488</v>
      </c>
      <c r="D764" s="68" t="s">
        <v>489</v>
      </c>
      <c r="E764" s="68" t="s">
        <v>490</v>
      </c>
      <c r="F764" s="68" t="s">
        <v>54</v>
      </c>
      <c r="G764" s="68">
        <v>20230100145</v>
      </c>
      <c r="H764" s="68">
        <v>2023</v>
      </c>
      <c r="I764" s="68" t="s">
        <v>44</v>
      </c>
      <c r="J764" s="68" t="s">
        <v>55</v>
      </c>
      <c r="K764" s="68">
        <v>109</v>
      </c>
      <c r="L764" s="68" t="s">
        <v>2645</v>
      </c>
      <c r="M764" s="68" t="s">
        <v>2533</v>
      </c>
      <c r="N764" s="68" t="s">
        <v>2534</v>
      </c>
      <c r="O764" s="68" t="s">
        <v>36</v>
      </c>
      <c r="P764" s="68" t="s">
        <v>58</v>
      </c>
      <c r="Q764" s="68" t="s">
        <v>38</v>
      </c>
      <c r="R764" s="68" t="s">
        <v>2646</v>
      </c>
      <c r="S764" s="70" t="s">
        <v>2647</v>
      </c>
      <c r="T764" s="70"/>
      <c r="U764" s="77"/>
      <c r="V764" s="77"/>
      <c r="W764" s="77"/>
      <c r="X764" s="77"/>
      <c r="Y764" s="77"/>
      <c r="Z764" s="77"/>
      <c r="AA764" s="78"/>
    </row>
    <row r="765" spans="1:27" s="79" customFormat="1" ht="101.5" x14ac:dyDescent="0.35">
      <c r="A765" s="66">
        <v>2156566938</v>
      </c>
      <c r="B765" s="66" t="s">
        <v>26</v>
      </c>
      <c r="C765" s="66" t="s">
        <v>741</v>
      </c>
      <c r="D765" s="66" t="s">
        <v>742</v>
      </c>
      <c r="E765" s="66" t="s">
        <v>743</v>
      </c>
      <c r="F765" s="66" t="s">
        <v>43</v>
      </c>
      <c r="G765" s="66">
        <v>1</v>
      </c>
      <c r="H765" s="66">
        <v>2024</v>
      </c>
      <c r="I765" s="66" t="s">
        <v>44</v>
      </c>
      <c r="J765" s="66" t="s">
        <v>173</v>
      </c>
      <c r="K765" s="66">
        <v>31</v>
      </c>
      <c r="L765" s="66" t="s">
        <v>2648</v>
      </c>
      <c r="M765" s="66" t="s">
        <v>2533</v>
      </c>
      <c r="N765" s="66" t="s">
        <v>2534</v>
      </c>
      <c r="O765" s="66" t="s">
        <v>57</v>
      </c>
      <c r="P765" s="66" t="s">
        <v>58</v>
      </c>
      <c r="Q765" s="66" t="s">
        <v>2119</v>
      </c>
      <c r="R765" s="66" t="s">
        <v>2649</v>
      </c>
      <c r="S765" s="70" t="s">
        <v>2650</v>
      </c>
      <c r="T765" s="70" t="s">
        <v>2651</v>
      </c>
      <c r="U765" s="77"/>
      <c r="V765" s="77"/>
      <c r="W765" s="77"/>
      <c r="X765" s="77"/>
      <c r="Y765" s="77"/>
      <c r="Z765" s="77"/>
      <c r="AA765" s="78"/>
    </row>
    <row r="766" spans="1:27" s="79" customFormat="1" ht="112" customHeight="1" x14ac:dyDescent="0.35">
      <c r="A766" s="68">
        <v>2156566938</v>
      </c>
      <c r="B766" s="68" t="s">
        <v>26</v>
      </c>
      <c r="C766" s="68" t="s">
        <v>741</v>
      </c>
      <c r="D766" s="68" t="s">
        <v>742</v>
      </c>
      <c r="E766" s="68" t="s">
        <v>743</v>
      </c>
      <c r="F766" s="68" t="s">
        <v>43</v>
      </c>
      <c r="G766" s="68">
        <v>1</v>
      </c>
      <c r="H766" s="68">
        <v>2024</v>
      </c>
      <c r="I766" s="68" t="s">
        <v>44</v>
      </c>
      <c r="J766" s="68" t="s">
        <v>173</v>
      </c>
      <c r="K766" s="68">
        <v>123</v>
      </c>
      <c r="L766" s="68" t="s">
        <v>2652</v>
      </c>
      <c r="M766" s="68" t="s">
        <v>2533</v>
      </c>
      <c r="N766" s="68" t="s">
        <v>2534</v>
      </c>
      <c r="O766" s="68" t="s">
        <v>36</v>
      </c>
      <c r="P766" s="68" t="s">
        <v>58</v>
      </c>
      <c r="Q766" s="68" t="s">
        <v>38</v>
      </c>
      <c r="R766" s="68" t="s">
        <v>2653</v>
      </c>
      <c r="S766" s="70" t="s">
        <v>2654</v>
      </c>
      <c r="T766" s="70" t="s">
        <v>2655</v>
      </c>
      <c r="U766" s="77"/>
      <c r="V766" s="77"/>
      <c r="W766" s="77"/>
      <c r="X766" s="77"/>
      <c r="Y766" s="77"/>
      <c r="Z766" s="77"/>
      <c r="AA766" s="78"/>
    </row>
    <row r="767" spans="1:27" s="79" customFormat="1" ht="47" customHeight="1" x14ac:dyDescent="0.35">
      <c r="A767" s="66">
        <v>2131447464</v>
      </c>
      <c r="B767" s="66" t="s">
        <v>26</v>
      </c>
      <c r="C767" s="66" t="s">
        <v>51</v>
      </c>
      <c r="D767" s="66" t="s">
        <v>52</v>
      </c>
      <c r="E767" s="66" t="s">
        <v>53</v>
      </c>
      <c r="F767" s="66" t="s">
        <v>54</v>
      </c>
      <c r="G767" s="66">
        <v>1542</v>
      </c>
      <c r="H767" s="66">
        <v>2018</v>
      </c>
      <c r="I767" s="66" t="s">
        <v>44</v>
      </c>
      <c r="J767" s="66" t="s">
        <v>55</v>
      </c>
      <c r="K767" s="66">
        <v>144</v>
      </c>
      <c r="L767" s="66" t="s">
        <v>2068</v>
      </c>
      <c r="M767" s="66" t="s">
        <v>2533</v>
      </c>
      <c r="N767" s="66" t="s">
        <v>2656</v>
      </c>
      <c r="O767" s="66" t="s">
        <v>36</v>
      </c>
      <c r="P767" s="66" t="s">
        <v>58</v>
      </c>
      <c r="Q767" s="66" t="s">
        <v>38</v>
      </c>
      <c r="R767" s="66" t="s">
        <v>1950</v>
      </c>
      <c r="S767" s="70" t="s">
        <v>2657</v>
      </c>
      <c r="T767" s="70"/>
      <c r="U767" s="80"/>
      <c r="V767" s="80"/>
      <c r="W767" s="80"/>
      <c r="X767" s="80"/>
      <c r="Y767" s="80"/>
      <c r="Z767" s="80"/>
      <c r="AA767" s="78"/>
    </row>
    <row r="768" spans="1:27" s="79" customFormat="1" ht="72.5" x14ac:dyDescent="0.35">
      <c r="A768" s="68">
        <v>2131542388</v>
      </c>
      <c r="B768" s="68" t="s">
        <v>26</v>
      </c>
      <c r="C768" s="68" t="s">
        <v>512</v>
      </c>
      <c r="D768" s="68" t="s">
        <v>72</v>
      </c>
      <c r="E768" s="68" t="s">
        <v>229</v>
      </c>
      <c r="F768" s="68" t="s">
        <v>43</v>
      </c>
      <c r="G768" s="68">
        <v>5</v>
      </c>
      <c r="H768" s="68">
        <v>2018</v>
      </c>
      <c r="I768" s="68" t="s">
        <v>44</v>
      </c>
      <c r="J768" s="68" t="s">
        <v>173</v>
      </c>
      <c r="K768" s="68">
        <v>51</v>
      </c>
      <c r="L768" s="68" t="s">
        <v>2658</v>
      </c>
      <c r="M768" s="68" t="s">
        <v>2533</v>
      </c>
      <c r="N768" s="68" t="s">
        <v>2656</v>
      </c>
      <c r="O768" s="68" t="s">
        <v>36</v>
      </c>
      <c r="P768" s="68" t="s">
        <v>84</v>
      </c>
      <c r="Q768" s="68" t="s">
        <v>38</v>
      </c>
      <c r="R768" s="68" t="s">
        <v>226</v>
      </c>
      <c r="S768" s="70" t="s">
        <v>2659</v>
      </c>
      <c r="T768" s="70"/>
      <c r="U768" s="77"/>
      <c r="V768" s="77"/>
      <c r="W768" s="77"/>
      <c r="X768" s="77"/>
      <c r="Y768" s="77"/>
      <c r="Z768" s="77"/>
      <c r="AA768" s="78"/>
    </row>
    <row r="769" spans="1:27" s="79" customFormat="1" ht="87" x14ac:dyDescent="0.35">
      <c r="A769" s="66">
        <v>2131618580</v>
      </c>
      <c r="B769" s="66" t="s">
        <v>26</v>
      </c>
      <c r="C769" s="66" t="s">
        <v>228</v>
      </c>
      <c r="D769" s="66" t="s">
        <v>72</v>
      </c>
      <c r="E769" s="66" t="s">
        <v>229</v>
      </c>
      <c r="F769" s="66" t="s">
        <v>43</v>
      </c>
      <c r="G769" s="66">
        <v>125</v>
      </c>
      <c r="H769" s="66">
        <v>2018</v>
      </c>
      <c r="I769" s="66" t="s">
        <v>44</v>
      </c>
      <c r="J769" s="66" t="s">
        <v>173</v>
      </c>
      <c r="K769" s="66">
        <v>104</v>
      </c>
      <c r="L769" s="66" t="s">
        <v>2660</v>
      </c>
      <c r="M769" s="66" t="s">
        <v>2533</v>
      </c>
      <c r="N769" s="66" t="s">
        <v>2656</v>
      </c>
      <c r="O769" s="66" t="s">
        <v>36</v>
      </c>
      <c r="P769" s="66" t="s">
        <v>84</v>
      </c>
      <c r="Q769" s="66" t="s">
        <v>38</v>
      </c>
      <c r="R769" s="66" t="s">
        <v>38</v>
      </c>
      <c r="S769" s="70" t="s">
        <v>2661</v>
      </c>
      <c r="T769" s="70"/>
      <c r="U769" s="80"/>
      <c r="V769" s="80"/>
      <c r="W769" s="80"/>
      <c r="X769" s="80"/>
      <c r="Y769" s="80"/>
      <c r="Z769" s="80"/>
      <c r="AA769" s="78"/>
    </row>
    <row r="770" spans="1:27" s="79" customFormat="1" ht="43.5" x14ac:dyDescent="0.35">
      <c r="A770" s="68">
        <v>2131618580</v>
      </c>
      <c r="B770" s="68" t="s">
        <v>26</v>
      </c>
      <c r="C770" s="68" t="s">
        <v>228</v>
      </c>
      <c r="D770" s="68" t="s">
        <v>72</v>
      </c>
      <c r="E770" s="68" t="s">
        <v>229</v>
      </c>
      <c r="F770" s="68" t="s">
        <v>43</v>
      </c>
      <c r="G770" s="68">
        <v>125</v>
      </c>
      <c r="H770" s="68">
        <v>2018</v>
      </c>
      <c r="I770" s="68" t="s">
        <v>44</v>
      </c>
      <c r="J770" s="68" t="s">
        <v>173</v>
      </c>
      <c r="K770" s="68">
        <v>114</v>
      </c>
      <c r="L770" s="68" t="s">
        <v>2662</v>
      </c>
      <c r="M770" s="68" t="s">
        <v>2533</v>
      </c>
      <c r="N770" s="68" t="s">
        <v>2656</v>
      </c>
      <c r="O770" s="68" t="s">
        <v>36</v>
      </c>
      <c r="P770" s="68" t="s">
        <v>58</v>
      </c>
      <c r="Q770" s="68" t="s">
        <v>38</v>
      </c>
      <c r="R770" s="68" t="s">
        <v>32</v>
      </c>
      <c r="S770" s="70" t="s">
        <v>2663</v>
      </c>
      <c r="T770" s="70"/>
      <c r="U770" s="80"/>
      <c r="V770" s="80"/>
      <c r="W770" s="80"/>
      <c r="X770" s="80"/>
      <c r="Y770" s="80"/>
      <c r="Z770" s="80"/>
      <c r="AA770" s="78"/>
    </row>
    <row r="771" spans="1:27" s="79" customFormat="1" ht="43.5" x14ac:dyDescent="0.35">
      <c r="A771" s="66">
        <v>2132282080</v>
      </c>
      <c r="B771" s="66" t="s">
        <v>26</v>
      </c>
      <c r="C771" s="66" t="s">
        <v>71</v>
      </c>
      <c r="D771" s="66" t="s">
        <v>72</v>
      </c>
      <c r="E771" s="66" t="s">
        <v>73</v>
      </c>
      <c r="F771" s="66" t="s">
        <v>43</v>
      </c>
      <c r="G771" s="66">
        <v>5</v>
      </c>
      <c r="H771" s="66">
        <v>2018</v>
      </c>
      <c r="I771" s="66" t="s">
        <v>44</v>
      </c>
      <c r="J771" s="66" t="s">
        <v>74</v>
      </c>
      <c r="K771" s="66">
        <v>69</v>
      </c>
      <c r="L771" s="66" t="s">
        <v>2664</v>
      </c>
      <c r="M771" s="66" t="s">
        <v>2533</v>
      </c>
      <c r="N771" s="66" t="s">
        <v>2656</v>
      </c>
      <c r="O771" s="66" t="s">
        <v>36</v>
      </c>
      <c r="P771" s="66" t="s">
        <v>134</v>
      </c>
      <c r="Q771" s="66" t="s">
        <v>38</v>
      </c>
      <c r="R771" s="66" t="s">
        <v>2665</v>
      </c>
      <c r="S771" s="70" t="s">
        <v>2666</v>
      </c>
      <c r="T771" s="70"/>
      <c r="U771" s="77"/>
      <c r="V771" s="77"/>
      <c r="W771" s="77"/>
      <c r="X771" s="77"/>
      <c r="Y771" s="77"/>
      <c r="Z771" s="77"/>
      <c r="AA771" s="78"/>
    </row>
    <row r="772" spans="1:27" s="79" customFormat="1" ht="87" x14ac:dyDescent="0.35">
      <c r="A772" s="68">
        <v>2132346285</v>
      </c>
      <c r="B772" s="68" t="s">
        <v>26</v>
      </c>
      <c r="C772" s="68" t="s">
        <v>142</v>
      </c>
      <c r="D772" s="68" t="s">
        <v>28</v>
      </c>
      <c r="E772" s="68" t="s">
        <v>143</v>
      </c>
      <c r="F772" s="68" t="s">
        <v>144</v>
      </c>
      <c r="G772" s="68">
        <v>37</v>
      </c>
      <c r="H772" s="68">
        <v>2018</v>
      </c>
      <c r="I772" s="68" t="s">
        <v>125</v>
      </c>
      <c r="J772" s="68" t="s">
        <v>32</v>
      </c>
      <c r="K772" s="68">
        <v>130</v>
      </c>
      <c r="L772" s="68" t="s">
        <v>2667</v>
      </c>
      <c r="M772" s="68" t="s">
        <v>2533</v>
      </c>
      <c r="N772" s="68" t="s">
        <v>2668</v>
      </c>
      <c r="O772" s="68" t="s">
        <v>36</v>
      </c>
      <c r="P772" s="68" t="s">
        <v>58</v>
      </c>
      <c r="Q772" s="68" t="s">
        <v>38</v>
      </c>
      <c r="R772" s="68" t="s">
        <v>2563</v>
      </c>
      <c r="S772" s="70" t="s">
        <v>2669</v>
      </c>
      <c r="T772" s="70"/>
      <c r="U772" s="77"/>
      <c r="V772" s="77"/>
      <c r="W772" s="77"/>
      <c r="X772" s="77"/>
      <c r="Y772" s="77"/>
      <c r="Z772" s="77"/>
      <c r="AA772" s="78"/>
    </row>
    <row r="773" spans="1:27" s="79" customFormat="1" ht="43.5" x14ac:dyDescent="0.35">
      <c r="A773" s="66">
        <v>2132536251</v>
      </c>
      <c r="B773" s="66" t="s">
        <v>26</v>
      </c>
      <c r="C773" s="66" t="s">
        <v>439</v>
      </c>
      <c r="D773" s="66" t="s">
        <v>72</v>
      </c>
      <c r="E773" s="66" t="s">
        <v>440</v>
      </c>
      <c r="F773" s="66" t="s">
        <v>441</v>
      </c>
      <c r="G773" s="66">
        <v>99</v>
      </c>
      <c r="H773" s="66">
        <v>2018</v>
      </c>
      <c r="I773" s="66" t="s">
        <v>125</v>
      </c>
      <c r="J773" s="66" t="s">
        <v>32</v>
      </c>
      <c r="K773" s="66">
        <v>90</v>
      </c>
      <c r="L773" s="66" t="s">
        <v>2300</v>
      </c>
      <c r="M773" s="66" t="s">
        <v>2533</v>
      </c>
      <c r="N773" s="66" t="s">
        <v>2656</v>
      </c>
      <c r="O773" s="66" t="s">
        <v>36</v>
      </c>
      <c r="P773" s="66" t="s">
        <v>58</v>
      </c>
      <c r="Q773" s="66" t="s">
        <v>38</v>
      </c>
      <c r="R773" s="66" t="s">
        <v>2670</v>
      </c>
      <c r="S773" s="70" t="s">
        <v>2671</v>
      </c>
      <c r="T773" s="70"/>
      <c r="U773" s="77"/>
      <c r="V773" s="77"/>
      <c r="W773" s="77"/>
      <c r="X773" s="77"/>
      <c r="Y773" s="77"/>
      <c r="Z773" s="77"/>
      <c r="AA773" s="78"/>
    </row>
    <row r="774" spans="1:27" s="79" customFormat="1" ht="97.5" customHeight="1" x14ac:dyDescent="0.35">
      <c r="A774" s="68">
        <v>2138417146</v>
      </c>
      <c r="B774" s="68" t="s">
        <v>26</v>
      </c>
      <c r="C774" s="68" t="s">
        <v>79</v>
      </c>
      <c r="D774" s="68" t="s">
        <v>72</v>
      </c>
      <c r="E774" s="68" t="s">
        <v>80</v>
      </c>
      <c r="F774" s="68" t="s">
        <v>81</v>
      </c>
      <c r="G774" s="68">
        <v>83</v>
      </c>
      <c r="H774" s="68">
        <v>2019</v>
      </c>
      <c r="I774" s="68" t="s">
        <v>82</v>
      </c>
      <c r="J774" s="68" t="s">
        <v>32</v>
      </c>
      <c r="K774" s="68">
        <v>35</v>
      </c>
      <c r="L774" s="68" t="s">
        <v>2672</v>
      </c>
      <c r="M774" s="68" t="s">
        <v>2533</v>
      </c>
      <c r="N774" s="68" t="s">
        <v>2656</v>
      </c>
      <c r="O774" s="68" t="s">
        <v>57</v>
      </c>
      <c r="P774" s="68" t="s">
        <v>58</v>
      </c>
      <c r="Q774" s="68" t="s">
        <v>2014</v>
      </c>
      <c r="R774" s="68" t="s">
        <v>2015</v>
      </c>
      <c r="S774" s="70" t="s">
        <v>2673</v>
      </c>
      <c r="T774" s="70" t="s">
        <v>2674</v>
      </c>
      <c r="U774" s="80" t="s">
        <v>2675</v>
      </c>
      <c r="V774" s="80" t="s">
        <v>2676</v>
      </c>
      <c r="W774" s="80" t="s">
        <v>2677</v>
      </c>
      <c r="X774" s="80"/>
      <c r="Y774" s="80"/>
      <c r="Z774" s="80"/>
      <c r="AA774" s="78"/>
    </row>
    <row r="775" spans="1:27" s="79" customFormat="1" ht="78" customHeight="1" x14ac:dyDescent="0.35">
      <c r="A775" s="66">
        <v>2138417146</v>
      </c>
      <c r="B775" s="66" t="s">
        <v>26</v>
      </c>
      <c r="C775" s="66" t="s">
        <v>79</v>
      </c>
      <c r="D775" s="66" t="s">
        <v>72</v>
      </c>
      <c r="E775" s="66" t="s">
        <v>80</v>
      </c>
      <c r="F775" s="66" t="s">
        <v>81</v>
      </c>
      <c r="G775" s="66">
        <v>83</v>
      </c>
      <c r="H775" s="66">
        <v>2019</v>
      </c>
      <c r="I775" s="66" t="s">
        <v>82</v>
      </c>
      <c r="J775" s="66" t="s">
        <v>32</v>
      </c>
      <c r="K775" s="66">
        <v>39</v>
      </c>
      <c r="L775" s="66" t="s">
        <v>2678</v>
      </c>
      <c r="M775" s="66" t="s">
        <v>2533</v>
      </c>
      <c r="N775" s="66" t="s">
        <v>2656</v>
      </c>
      <c r="O775" s="66" t="s">
        <v>57</v>
      </c>
      <c r="P775" s="66" t="s">
        <v>84</v>
      </c>
      <c r="Q775" s="66" t="s">
        <v>1992</v>
      </c>
      <c r="R775" s="66" t="s">
        <v>2022</v>
      </c>
      <c r="S775" s="70" t="s">
        <v>2679</v>
      </c>
      <c r="T775" s="70" t="s">
        <v>2680</v>
      </c>
      <c r="U775" s="77" t="s">
        <v>2681</v>
      </c>
      <c r="V775" s="77" t="s">
        <v>2682</v>
      </c>
      <c r="W775" s="77" t="s">
        <v>2683</v>
      </c>
      <c r="X775" s="77"/>
      <c r="Y775" s="77"/>
      <c r="Z775" s="77"/>
      <c r="AA775" s="78"/>
    </row>
    <row r="776" spans="1:27" s="79" customFormat="1" ht="101.5" x14ac:dyDescent="0.35">
      <c r="A776" s="68">
        <v>2141074139</v>
      </c>
      <c r="B776" s="68" t="s">
        <v>26</v>
      </c>
      <c r="C776" s="68" t="s">
        <v>461</v>
      </c>
      <c r="D776" s="68" t="s">
        <v>52</v>
      </c>
      <c r="E776" s="68" t="s">
        <v>462</v>
      </c>
      <c r="F776" s="68" t="s">
        <v>54</v>
      </c>
      <c r="G776" s="68">
        <v>1112</v>
      </c>
      <c r="H776" s="68">
        <v>2019</v>
      </c>
      <c r="I776" s="68" t="s">
        <v>44</v>
      </c>
      <c r="J776" s="68" t="s">
        <v>55</v>
      </c>
      <c r="K776" s="68">
        <v>25</v>
      </c>
      <c r="L776" s="68" t="s">
        <v>2684</v>
      </c>
      <c r="M776" s="68" t="s">
        <v>2533</v>
      </c>
      <c r="N776" s="68" t="s">
        <v>2656</v>
      </c>
      <c r="O776" s="68" t="s">
        <v>57</v>
      </c>
      <c r="P776" s="68" t="s">
        <v>58</v>
      </c>
      <c r="Q776" s="68" t="s">
        <v>2043</v>
      </c>
      <c r="R776" s="68" t="s">
        <v>2044</v>
      </c>
      <c r="S776" s="70" t="s">
        <v>2685</v>
      </c>
      <c r="T776" s="70" t="s">
        <v>2686</v>
      </c>
      <c r="U776" s="77"/>
      <c r="V776" s="77"/>
      <c r="W776" s="77"/>
      <c r="X776" s="77"/>
      <c r="Y776" s="77"/>
      <c r="Z776" s="77"/>
      <c r="AA776" s="78"/>
    </row>
    <row r="777" spans="1:27" s="79" customFormat="1" ht="14.25" customHeight="1" x14ac:dyDescent="0.35">
      <c r="A777" s="66">
        <v>2141074139</v>
      </c>
      <c r="B777" s="66" t="s">
        <v>26</v>
      </c>
      <c r="C777" s="66" t="s">
        <v>461</v>
      </c>
      <c r="D777" s="66" t="s">
        <v>52</v>
      </c>
      <c r="E777" s="66" t="s">
        <v>462</v>
      </c>
      <c r="F777" s="66" t="s">
        <v>54</v>
      </c>
      <c r="G777" s="66">
        <v>1112</v>
      </c>
      <c r="H777" s="66">
        <v>2019</v>
      </c>
      <c r="I777" s="66" t="s">
        <v>44</v>
      </c>
      <c r="J777" s="66" t="s">
        <v>55</v>
      </c>
      <c r="K777" s="66">
        <v>88</v>
      </c>
      <c r="L777" s="66" t="s">
        <v>2687</v>
      </c>
      <c r="M777" s="66" t="s">
        <v>2533</v>
      </c>
      <c r="N777" s="66" t="s">
        <v>2656</v>
      </c>
      <c r="O777" s="66" t="s">
        <v>36</v>
      </c>
      <c r="P777" s="66" t="s">
        <v>58</v>
      </c>
      <c r="Q777" s="66" t="s">
        <v>38</v>
      </c>
      <c r="R777" s="66" t="s">
        <v>2688</v>
      </c>
      <c r="S777" s="70" t="s">
        <v>2689</v>
      </c>
      <c r="T777" s="70"/>
      <c r="U777" s="77"/>
      <c r="V777" s="77"/>
      <c r="W777" s="77"/>
      <c r="X777" s="77"/>
      <c r="Y777" s="77"/>
      <c r="Z777" s="77"/>
      <c r="AA777" s="78"/>
    </row>
    <row r="778" spans="1:27" s="79" customFormat="1" ht="43.5" x14ac:dyDescent="0.35">
      <c r="A778" s="68">
        <v>2142846510</v>
      </c>
      <c r="B778" s="68" t="s">
        <v>26</v>
      </c>
      <c r="C778" s="68" t="s">
        <v>365</v>
      </c>
      <c r="D778" s="68" t="s">
        <v>28</v>
      </c>
      <c r="E778" s="68" t="s">
        <v>366</v>
      </c>
      <c r="F778" s="68" t="s">
        <v>43</v>
      </c>
      <c r="G778" s="68">
        <v>25</v>
      </c>
      <c r="H778" s="68">
        <v>2020</v>
      </c>
      <c r="I778" s="68" t="s">
        <v>44</v>
      </c>
      <c r="J778" s="68" t="s">
        <v>173</v>
      </c>
      <c r="K778" s="68">
        <v>65</v>
      </c>
      <c r="L778" s="68" t="s">
        <v>2690</v>
      </c>
      <c r="M778" s="68" t="s">
        <v>2533</v>
      </c>
      <c r="N778" s="68" t="s">
        <v>2656</v>
      </c>
      <c r="O778" s="68" t="s">
        <v>36</v>
      </c>
      <c r="P778" s="68" t="s">
        <v>58</v>
      </c>
      <c r="Q778" s="68" t="s">
        <v>38</v>
      </c>
      <c r="R778" s="68" t="s">
        <v>2064</v>
      </c>
      <c r="S778" s="70" t="s">
        <v>2691</v>
      </c>
      <c r="T778" s="70"/>
      <c r="U778" s="77"/>
      <c r="V778" s="77"/>
      <c r="W778" s="77"/>
      <c r="X778" s="77"/>
      <c r="Y778" s="77"/>
      <c r="Z778" s="77"/>
      <c r="AA778" s="78"/>
    </row>
    <row r="779" spans="1:27" s="79" customFormat="1" ht="14.25" customHeight="1" x14ac:dyDescent="0.35">
      <c r="A779" s="66">
        <v>2142846510</v>
      </c>
      <c r="B779" s="66" t="s">
        <v>26</v>
      </c>
      <c r="C779" s="66" t="s">
        <v>365</v>
      </c>
      <c r="D779" s="66" t="s">
        <v>28</v>
      </c>
      <c r="E779" s="66" t="s">
        <v>366</v>
      </c>
      <c r="F779" s="66" t="s">
        <v>43</v>
      </c>
      <c r="G779" s="66">
        <v>25</v>
      </c>
      <c r="H779" s="66">
        <v>2020</v>
      </c>
      <c r="I779" s="66" t="s">
        <v>44</v>
      </c>
      <c r="J779" s="66" t="s">
        <v>173</v>
      </c>
      <c r="K779" s="66">
        <v>67</v>
      </c>
      <c r="L779" s="66" t="s">
        <v>2565</v>
      </c>
      <c r="M779" s="66" t="s">
        <v>2533</v>
      </c>
      <c r="N779" s="66" t="s">
        <v>2656</v>
      </c>
      <c r="O779" s="66" t="s">
        <v>36</v>
      </c>
      <c r="P779" s="66" t="s">
        <v>58</v>
      </c>
      <c r="Q779" s="66" t="s">
        <v>38</v>
      </c>
      <c r="R779" s="66" t="s">
        <v>2066</v>
      </c>
      <c r="S779" s="70" t="s">
        <v>2692</v>
      </c>
      <c r="T779" s="70"/>
      <c r="U779" s="77"/>
      <c r="V779" s="77"/>
      <c r="W779" s="77"/>
      <c r="X779" s="77"/>
      <c r="Y779" s="77"/>
      <c r="Z779" s="77"/>
      <c r="AA779" s="78"/>
    </row>
    <row r="780" spans="1:27" s="79" customFormat="1" ht="87" customHeight="1" x14ac:dyDescent="0.35">
      <c r="A780" s="68">
        <v>2144233665</v>
      </c>
      <c r="B780" s="68" t="s">
        <v>26</v>
      </c>
      <c r="C780" s="68" t="s">
        <v>97</v>
      </c>
      <c r="D780" s="68" t="s">
        <v>98</v>
      </c>
      <c r="E780" s="68" t="s">
        <v>99</v>
      </c>
      <c r="F780" s="68" t="s">
        <v>100</v>
      </c>
      <c r="G780" s="68">
        <v>237</v>
      </c>
      <c r="H780" s="68">
        <v>2021</v>
      </c>
      <c r="I780" s="68" t="s">
        <v>82</v>
      </c>
      <c r="J780" s="68" t="s">
        <v>32</v>
      </c>
      <c r="K780" s="68">
        <v>30</v>
      </c>
      <c r="L780" s="68" t="s">
        <v>2693</v>
      </c>
      <c r="M780" s="68" t="s">
        <v>2533</v>
      </c>
      <c r="N780" s="68" t="s">
        <v>2656</v>
      </c>
      <c r="O780" s="68" t="s">
        <v>57</v>
      </c>
      <c r="P780" s="68" t="s">
        <v>582</v>
      </c>
      <c r="Q780" s="68" t="s">
        <v>2136</v>
      </c>
      <c r="R780" s="68" t="s">
        <v>2694</v>
      </c>
      <c r="S780" s="70" t="s">
        <v>2695</v>
      </c>
      <c r="T780" s="70" t="s">
        <v>2696</v>
      </c>
      <c r="U780" s="77" t="s">
        <v>2697</v>
      </c>
      <c r="V780" s="77" t="s">
        <v>2698</v>
      </c>
      <c r="W780" s="77" t="s">
        <v>2699</v>
      </c>
      <c r="X780" s="77"/>
      <c r="Y780" s="77"/>
      <c r="Z780" s="77"/>
      <c r="AA780" s="78"/>
    </row>
    <row r="781" spans="1:27" s="79" customFormat="1" ht="101.5" x14ac:dyDescent="0.35">
      <c r="A781" s="66">
        <v>2144233665</v>
      </c>
      <c r="B781" s="66" t="s">
        <v>26</v>
      </c>
      <c r="C781" s="66" t="s">
        <v>97</v>
      </c>
      <c r="D781" s="66" t="s">
        <v>98</v>
      </c>
      <c r="E781" s="66" t="s">
        <v>99</v>
      </c>
      <c r="F781" s="66" t="s">
        <v>100</v>
      </c>
      <c r="G781" s="66">
        <v>237</v>
      </c>
      <c r="H781" s="66">
        <v>2021</v>
      </c>
      <c r="I781" s="66" t="s">
        <v>82</v>
      </c>
      <c r="J781" s="66" t="s">
        <v>32</v>
      </c>
      <c r="K781" s="66">
        <v>30</v>
      </c>
      <c r="L781" s="66" t="s">
        <v>2693</v>
      </c>
      <c r="M781" s="66" t="s">
        <v>2533</v>
      </c>
      <c r="N781" s="66" t="s">
        <v>2656</v>
      </c>
      <c r="O781" s="66" t="s">
        <v>57</v>
      </c>
      <c r="P781" s="66" t="s">
        <v>582</v>
      </c>
      <c r="Q781" s="66" t="s">
        <v>2700</v>
      </c>
      <c r="R781" s="66" t="s">
        <v>2701</v>
      </c>
      <c r="S781" s="70" t="s">
        <v>2702</v>
      </c>
      <c r="T781" s="70" t="s">
        <v>2703</v>
      </c>
      <c r="U781" s="80"/>
      <c r="V781" s="80"/>
      <c r="W781" s="80"/>
      <c r="X781" s="80"/>
      <c r="Y781" s="80"/>
      <c r="Z781" s="80"/>
      <c r="AA781" s="78"/>
    </row>
    <row r="782" spans="1:27" s="79" customFormat="1" ht="114" customHeight="1" x14ac:dyDescent="0.35">
      <c r="A782" s="68">
        <v>2144233665</v>
      </c>
      <c r="B782" s="68" t="s">
        <v>26</v>
      </c>
      <c r="C782" s="68" t="s">
        <v>97</v>
      </c>
      <c r="D782" s="68" t="s">
        <v>98</v>
      </c>
      <c r="E782" s="68" t="s">
        <v>99</v>
      </c>
      <c r="F782" s="68" t="s">
        <v>100</v>
      </c>
      <c r="G782" s="68">
        <v>237</v>
      </c>
      <c r="H782" s="68">
        <v>2021</v>
      </c>
      <c r="I782" s="68" t="s">
        <v>82</v>
      </c>
      <c r="J782" s="68" t="s">
        <v>32</v>
      </c>
      <c r="K782" s="68">
        <v>31</v>
      </c>
      <c r="L782" s="68" t="s">
        <v>2704</v>
      </c>
      <c r="M782" s="68" t="s">
        <v>2533</v>
      </c>
      <c r="N782" s="68" t="s">
        <v>2656</v>
      </c>
      <c r="O782" s="68" t="s">
        <v>176</v>
      </c>
      <c r="P782" s="68" t="s">
        <v>582</v>
      </c>
      <c r="Q782" s="68" t="s">
        <v>2136</v>
      </c>
      <c r="R782" s="68" t="s">
        <v>2694</v>
      </c>
      <c r="S782" s="70" t="s">
        <v>2705</v>
      </c>
      <c r="T782" s="70" t="s">
        <v>2706</v>
      </c>
      <c r="U782" s="77" t="s">
        <v>2707</v>
      </c>
      <c r="V782" s="77" t="s">
        <v>2708</v>
      </c>
      <c r="W782" s="77"/>
      <c r="X782" s="77"/>
      <c r="Y782" s="77"/>
      <c r="Z782" s="77"/>
      <c r="AA782" s="78"/>
    </row>
    <row r="783" spans="1:27" s="79" customFormat="1" ht="58" x14ac:dyDescent="0.35">
      <c r="A783" s="66">
        <v>2145215132</v>
      </c>
      <c r="B783" s="66" t="s">
        <v>26</v>
      </c>
      <c r="C783" s="66" t="s">
        <v>104</v>
      </c>
      <c r="D783" s="66" t="s">
        <v>72</v>
      </c>
      <c r="E783" s="66" t="s">
        <v>73</v>
      </c>
      <c r="F783" s="66" t="s">
        <v>43</v>
      </c>
      <c r="G783" s="66">
        <v>20210300186</v>
      </c>
      <c r="H783" s="66">
        <v>2021</v>
      </c>
      <c r="I783" s="66" t="s">
        <v>44</v>
      </c>
      <c r="J783" s="66" t="s">
        <v>74</v>
      </c>
      <c r="K783" s="66">
        <v>81</v>
      </c>
      <c r="L783" s="66" t="s">
        <v>2709</v>
      </c>
      <c r="M783" s="66" t="s">
        <v>2533</v>
      </c>
      <c r="N783" s="66" t="s">
        <v>2656</v>
      </c>
      <c r="O783" s="66" t="s">
        <v>36</v>
      </c>
      <c r="P783" s="66" t="s">
        <v>58</v>
      </c>
      <c r="Q783" s="66" t="s">
        <v>38</v>
      </c>
      <c r="R783" s="66" t="s">
        <v>2614</v>
      </c>
      <c r="S783" s="70" t="s">
        <v>2710</v>
      </c>
      <c r="T783" s="70"/>
      <c r="U783" s="80"/>
      <c r="V783" s="80"/>
      <c r="W783" s="80"/>
      <c r="X783" s="80"/>
      <c r="Y783" s="80"/>
      <c r="Z783" s="80"/>
      <c r="AA783" s="78"/>
    </row>
    <row r="784" spans="1:27" s="79" customFormat="1" ht="72.5" x14ac:dyDescent="0.35">
      <c r="A784" s="68">
        <v>2145533743</v>
      </c>
      <c r="B784" s="68" t="s">
        <v>26</v>
      </c>
      <c r="C784" s="68" t="s">
        <v>532</v>
      </c>
      <c r="D784" s="68" t="s">
        <v>98</v>
      </c>
      <c r="E784" s="68" t="s">
        <v>533</v>
      </c>
      <c r="F784" s="68" t="s">
        <v>43</v>
      </c>
      <c r="G784" s="68">
        <v>20210200118</v>
      </c>
      <c r="H784" s="68">
        <v>2021</v>
      </c>
      <c r="I784" s="68" t="s">
        <v>44</v>
      </c>
      <c r="J784" s="68" t="s">
        <v>74</v>
      </c>
      <c r="K784" s="68">
        <v>16</v>
      </c>
      <c r="L784" s="68" t="s">
        <v>2711</v>
      </c>
      <c r="M784" s="68" t="s">
        <v>2533</v>
      </c>
      <c r="N784" s="68" t="s">
        <v>2656</v>
      </c>
      <c r="O784" s="68" t="s">
        <v>57</v>
      </c>
      <c r="P784" s="68" t="s">
        <v>58</v>
      </c>
      <c r="Q784" s="68" t="s">
        <v>2043</v>
      </c>
      <c r="R784" s="68" t="s">
        <v>2096</v>
      </c>
      <c r="S784" s="70" t="s">
        <v>2712</v>
      </c>
      <c r="T784" s="70" t="s">
        <v>2713</v>
      </c>
      <c r="U784" s="80"/>
      <c r="V784" s="80"/>
      <c r="W784" s="80"/>
      <c r="X784" s="80"/>
      <c r="Y784" s="80"/>
      <c r="Z784" s="80"/>
      <c r="AA784" s="78"/>
    </row>
    <row r="785" spans="1:27" s="79" customFormat="1" ht="14.25" customHeight="1" x14ac:dyDescent="0.35">
      <c r="A785" s="66">
        <v>2147149324</v>
      </c>
      <c r="B785" s="66" t="s">
        <v>26</v>
      </c>
      <c r="C785" s="66" t="s">
        <v>122</v>
      </c>
      <c r="D785" s="66" t="s">
        <v>52</v>
      </c>
      <c r="E785" s="66" t="s">
        <v>123</v>
      </c>
      <c r="F785" s="66" t="s">
        <v>124</v>
      </c>
      <c r="G785" s="66">
        <v>20239900145</v>
      </c>
      <c r="H785" s="66">
        <v>2023</v>
      </c>
      <c r="I785" s="66" t="s">
        <v>125</v>
      </c>
      <c r="J785" s="66" t="s">
        <v>32</v>
      </c>
      <c r="K785" s="66">
        <v>172</v>
      </c>
      <c r="L785" s="66" t="s">
        <v>2714</v>
      </c>
      <c r="M785" s="66" t="s">
        <v>2533</v>
      </c>
      <c r="N785" s="66" t="s">
        <v>2656</v>
      </c>
      <c r="O785" s="66" t="s">
        <v>36</v>
      </c>
      <c r="P785" s="66" t="s">
        <v>84</v>
      </c>
      <c r="Q785" s="66" t="s">
        <v>38</v>
      </c>
      <c r="R785" s="66" t="s">
        <v>1670</v>
      </c>
      <c r="S785" s="70" t="s">
        <v>2715</v>
      </c>
      <c r="T785" s="70"/>
      <c r="U785" s="80"/>
      <c r="V785" s="80"/>
      <c r="W785" s="80"/>
      <c r="X785" s="80"/>
      <c r="Y785" s="80"/>
      <c r="Z785" s="80"/>
      <c r="AA785" s="78"/>
    </row>
    <row r="786" spans="1:27" s="79" customFormat="1" ht="58" x14ac:dyDescent="0.35">
      <c r="A786" s="68">
        <v>2149172511</v>
      </c>
      <c r="B786" s="68" t="s">
        <v>26</v>
      </c>
      <c r="C786" s="68" t="s">
        <v>1597</v>
      </c>
      <c r="D786" s="68" t="s">
        <v>98</v>
      </c>
      <c r="E786" s="68" t="s">
        <v>533</v>
      </c>
      <c r="F786" s="68" t="s">
        <v>43</v>
      </c>
      <c r="G786" s="85">
        <v>20230200128</v>
      </c>
      <c r="H786" s="68">
        <v>2023</v>
      </c>
      <c r="I786" s="68" t="s">
        <v>44</v>
      </c>
      <c r="J786" s="68" t="s">
        <v>74</v>
      </c>
      <c r="K786" s="68">
        <v>19</v>
      </c>
      <c r="L786" s="68" t="s">
        <v>2716</v>
      </c>
      <c r="M786" s="68" t="s">
        <v>2533</v>
      </c>
      <c r="N786" s="68" t="s">
        <v>2656</v>
      </c>
      <c r="O786" s="68" t="s">
        <v>57</v>
      </c>
      <c r="P786" s="68" t="s">
        <v>58</v>
      </c>
      <c r="Q786" s="68" t="s">
        <v>2717</v>
      </c>
      <c r="R786" s="68" t="s">
        <v>2718</v>
      </c>
      <c r="S786" s="70" t="s">
        <v>2719</v>
      </c>
      <c r="T786" s="70" t="s">
        <v>2720</v>
      </c>
      <c r="U786" s="77"/>
      <c r="V786" s="77"/>
      <c r="W786" s="77"/>
      <c r="X786" s="77"/>
      <c r="Y786" s="77"/>
      <c r="Z786" s="77"/>
      <c r="AA786" s="78"/>
    </row>
    <row r="787" spans="1:27" s="79" customFormat="1" ht="29" x14ac:dyDescent="0.35">
      <c r="A787" s="66">
        <v>2149172511</v>
      </c>
      <c r="B787" s="66" t="s">
        <v>26</v>
      </c>
      <c r="C787" s="66" t="s">
        <v>1597</v>
      </c>
      <c r="D787" s="66" t="s">
        <v>98</v>
      </c>
      <c r="E787" s="66" t="s">
        <v>533</v>
      </c>
      <c r="F787" s="66" t="s">
        <v>43</v>
      </c>
      <c r="G787" s="86">
        <v>20230200128</v>
      </c>
      <c r="H787" s="66">
        <v>2023</v>
      </c>
      <c r="I787" s="66" t="s">
        <v>44</v>
      </c>
      <c r="J787" s="66" t="s">
        <v>74</v>
      </c>
      <c r="K787" s="66">
        <v>20</v>
      </c>
      <c r="L787" s="66" t="s">
        <v>2721</v>
      </c>
      <c r="M787" s="66" t="s">
        <v>2533</v>
      </c>
      <c r="N787" s="66" t="s">
        <v>2656</v>
      </c>
      <c r="O787" s="66" t="s">
        <v>57</v>
      </c>
      <c r="P787" s="66" t="s">
        <v>58</v>
      </c>
      <c r="Q787" s="66" t="s">
        <v>2717</v>
      </c>
      <c r="R787" s="66" t="s">
        <v>2718</v>
      </c>
      <c r="S787" s="70" t="s">
        <v>2722</v>
      </c>
      <c r="T787" s="70" t="s">
        <v>2720</v>
      </c>
      <c r="U787" s="80"/>
      <c r="V787" s="80"/>
      <c r="W787" s="80"/>
      <c r="X787" s="80"/>
      <c r="Y787" s="80"/>
      <c r="Z787" s="80"/>
      <c r="AA787" s="78"/>
    </row>
    <row r="788" spans="1:27" s="79" customFormat="1" ht="43.5" x14ac:dyDescent="0.35">
      <c r="A788" s="68">
        <v>2149172511</v>
      </c>
      <c r="B788" s="68" t="s">
        <v>26</v>
      </c>
      <c r="C788" s="68" t="s">
        <v>1597</v>
      </c>
      <c r="D788" s="68" t="s">
        <v>98</v>
      </c>
      <c r="E788" s="68" t="s">
        <v>533</v>
      </c>
      <c r="F788" s="68" t="s">
        <v>43</v>
      </c>
      <c r="G788" s="85">
        <v>20230200128</v>
      </c>
      <c r="H788" s="68">
        <v>2023</v>
      </c>
      <c r="I788" s="68" t="s">
        <v>44</v>
      </c>
      <c r="J788" s="68" t="s">
        <v>74</v>
      </c>
      <c r="K788" s="68">
        <v>20</v>
      </c>
      <c r="L788" s="68" t="s">
        <v>2723</v>
      </c>
      <c r="M788" s="68" t="s">
        <v>2533</v>
      </c>
      <c r="N788" s="68" t="s">
        <v>2656</v>
      </c>
      <c r="O788" s="68" t="s">
        <v>57</v>
      </c>
      <c r="P788" s="68" t="s">
        <v>58</v>
      </c>
      <c r="Q788" s="68" t="s">
        <v>2107</v>
      </c>
      <c r="R788" s="68" t="s">
        <v>2724</v>
      </c>
      <c r="S788" s="70" t="s">
        <v>2725</v>
      </c>
      <c r="T788" s="70" t="s">
        <v>2720</v>
      </c>
      <c r="U788" s="77"/>
      <c r="V788" s="77"/>
      <c r="W788" s="77"/>
      <c r="X788" s="77"/>
      <c r="Y788" s="77"/>
      <c r="Z788" s="77"/>
      <c r="AA788" s="78"/>
    </row>
    <row r="789" spans="1:27" s="79" customFormat="1" ht="116" x14ac:dyDescent="0.35">
      <c r="A789" s="66">
        <v>2149172511</v>
      </c>
      <c r="B789" s="66" t="s">
        <v>26</v>
      </c>
      <c r="C789" s="66" t="s">
        <v>1597</v>
      </c>
      <c r="D789" s="66" t="s">
        <v>98</v>
      </c>
      <c r="E789" s="66" t="s">
        <v>533</v>
      </c>
      <c r="F789" s="66" t="s">
        <v>43</v>
      </c>
      <c r="G789" s="86">
        <v>20230200128</v>
      </c>
      <c r="H789" s="66">
        <v>2023</v>
      </c>
      <c r="I789" s="66" t="s">
        <v>44</v>
      </c>
      <c r="J789" s="66" t="s">
        <v>74</v>
      </c>
      <c r="K789" s="66">
        <v>21</v>
      </c>
      <c r="L789" s="66" t="s">
        <v>2726</v>
      </c>
      <c r="M789" s="66" t="s">
        <v>2533</v>
      </c>
      <c r="N789" s="66" t="s">
        <v>2656</v>
      </c>
      <c r="O789" s="66" t="s">
        <v>57</v>
      </c>
      <c r="P789" s="66" t="s">
        <v>58</v>
      </c>
      <c r="Q789" s="66" t="s">
        <v>2107</v>
      </c>
      <c r="R789" s="66" t="s">
        <v>1679</v>
      </c>
      <c r="S789" s="70" t="s">
        <v>2727</v>
      </c>
      <c r="T789" s="70" t="s">
        <v>2728</v>
      </c>
      <c r="U789" s="80"/>
      <c r="V789" s="80"/>
      <c r="W789" s="80"/>
      <c r="X789" s="80"/>
      <c r="Y789" s="80"/>
      <c r="Z789" s="80"/>
      <c r="AA789" s="78"/>
    </row>
    <row r="790" spans="1:27" s="79" customFormat="1" ht="29" x14ac:dyDescent="0.35">
      <c r="A790" s="68">
        <v>2151787876</v>
      </c>
      <c r="B790" s="68" t="s">
        <v>26</v>
      </c>
      <c r="C790" s="68" t="s">
        <v>253</v>
      </c>
      <c r="D790" s="68" t="s">
        <v>171</v>
      </c>
      <c r="E790" s="68" t="s">
        <v>254</v>
      </c>
      <c r="F790" s="68" t="s">
        <v>43</v>
      </c>
      <c r="G790" s="85">
        <v>202313001461</v>
      </c>
      <c r="H790" s="68">
        <v>2023</v>
      </c>
      <c r="I790" s="68" t="s">
        <v>44</v>
      </c>
      <c r="J790" s="68" t="s">
        <v>173</v>
      </c>
      <c r="K790" s="68">
        <v>79</v>
      </c>
      <c r="L790" s="68" t="s">
        <v>2729</v>
      </c>
      <c r="M790" s="68" t="s">
        <v>2533</v>
      </c>
      <c r="N790" s="68" t="s">
        <v>2656</v>
      </c>
      <c r="O790" s="68" t="s">
        <v>36</v>
      </c>
      <c r="P790" s="68" t="s">
        <v>58</v>
      </c>
      <c r="Q790" s="68" t="s">
        <v>38</v>
      </c>
      <c r="R790" s="68" t="s">
        <v>2730</v>
      </c>
      <c r="S790" s="70" t="s">
        <v>2731</v>
      </c>
      <c r="T790" s="70"/>
      <c r="U790" s="80"/>
      <c r="V790" s="80"/>
      <c r="W790" s="80"/>
      <c r="X790" s="80"/>
      <c r="Y790" s="80"/>
      <c r="Z790" s="80"/>
      <c r="AA790" s="78"/>
    </row>
    <row r="791" spans="1:27" s="79" customFormat="1" ht="67.5" customHeight="1" x14ac:dyDescent="0.35">
      <c r="A791" s="66">
        <v>2158632264</v>
      </c>
      <c r="B791" s="66" t="s">
        <v>26</v>
      </c>
      <c r="C791" s="66" t="s">
        <v>537</v>
      </c>
      <c r="D791" s="66" t="s">
        <v>98</v>
      </c>
      <c r="E791" s="66" t="s">
        <v>533</v>
      </c>
      <c r="F791" s="66" t="s">
        <v>54</v>
      </c>
      <c r="G791" s="86">
        <v>202402001137</v>
      </c>
      <c r="H791" s="66">
        <v>2024</v>
      </c>
      <c r="I791" s="66" t="s">
        <v>44</v>
      </c>
      <c r="J791" s="66" t="s">
        <v>74</v>
      </c>
      <c r="K791" s="66">
        <v>29</v>
      </c>
      <c r="L791" s="66" t="s">
        <v>2732</v>
      </c>
      <c r="M791" s="66" t="s">
        <v>2533</v>
      </c>
      <c r="N791" s="66" t="s">
        <v>2656</v>
      </c>
      <c r="O791" s="66" t="s">
        <v>57</v>
      </c>
      <c r="P791" s="66" t="s">
        <v>58</v>
      </c>
      <c r="Q791" s="66" t="s">
        <v>2141</v>
      </c>
      <c r="R791" s="66" t="s">
        <v>2733</v>
      </c>
      <c r="S791" s="70" t="s">
        <v>2734</v>
      </c>
      <c r="T791" s="72" t="s">
        <v>2735</v>
      </c>
      <c r="U791" s="77" t="s">
        <v>2736</v>
      </c>
      <c r="V791" s="77" t="s">
        <v>2737</v>
      </c>
      <c r="W791" s="77"/>
      <c r="X791" s="77"/>
      <c r="Y791" s="77"/>
      <c r="Z791" s="77"/>
      <c r="AA791" s="78"/>
    </row>
    <row r="792" spans="1:27" s="79" customFormat="1" ht="80" customHeight="1" x14ac:dyDescent="0.35">
      <c r="A792" s="68">
        <v>2158632264</v>
      </c>
      <c r="B792" s="68" t="s">
        <v>26</v>
      </c>
      <c r="C792" s="68" t="s">
        <v>537</v>
      </c>
      <c r="D792" s="68" t="s">
        <v>98</v>
      </c>
      <c r="E792" s="68" t="s">
        <v>533</v>
      </c>
      <c r="F792" s="68" t="s">
        <v>54</v>
      </c>
      <c r="G792" s="85">
        <v>202402001137</v>
      </c>
      <c r="H792" s="68">
        <v>2024</v>
      </c>
      <c r="I792" s="68" t="s">
        <v>44</v>
      </c>
      <c r="J792" s="68" t="s">
        <v>74</v>
      </c>
      <c r="K792" s="68">
        <v>30</v>
      </c>
      <c r="L792" s="68" t="s">
        <v>2738</v>
      </c>
      <c r="M792" s="68" t="s">
        <v>2533</v>
      </c>
      <c r="N792" s="68" t="s">
        <v>2656</v>
      </c>
      <c r="O792" s="68" t="s">
        <v>57</v>
      </c>
      <c r="P792" s="68" t="s">
        <v>58</v>
      </c>
      <c r="Q792" s="68" t="s">
        <v>2141</v>
      </c>
      <c r="R792" s="68" t="s">
        <v>2142</v>
      </c>
      <c r="S792" s="70" t="s">
        <v>2739</v>
      </c>
      <c r="T792" s="70" t="s">
        <v>2740</v>
      </c>
      <c r="U792" s="80" t="s">
        <v>2741</v>
      </c>
      <c r="V792" s="80" t="s">
        <v>2742</v>
      </c>
      <c r="W792" s="80"/>
      <c r="X792" s="80"/>
      <c r="Y792" s="80"/>
      <c r="Z792" s="80"/>
      <c r="AA792" s="78"/>
    </row>
    <row r="793" spans="1:27" s="79" customFormat="1" ht="29" x14ac:dyDescent="0.35">
      <c r="A793" s="66">
        <v>2158632264</v>
      </c>
      <c r="B793" s="66" t="s">
        <v>26</v>
      </c>
      <c r="C793" s="66" t="s">
        <v>537</v>
      </c>
      <c r="D793" s="66" t="s">
        <v>98</v>
      </c>
      <c r="E793" s="66" t="s">
        <v>533</v>
      </c>
      <c r="F793" s="66" t="s">
        <v>54</v>
      </c>
      <c r="G793" s="86">
        <v>202402001137</v>
      </c>
      <c r="H793" s="66">
        <v>2024</v>
      </c>
      <c r="I793" s="66" t="s">
        <v>44</v>
      </c>
      <c r="J793" s="66" t="s">
        <v>74</v>
      </c>
      <c r="K793" s="66">
        <v>61</v>
      </c>
      <c r="L793" s="66" t="s">
        <v>2743</v>
      </c>
      <c r="M793" s="66" t="s">
        <v>2533</v>
      </c>
      <c r="N793" s="66" t="s">
        <v>2656</v>
      </c>
      <c r="O793" s="66" t="s">
        <v>36</v>
      </c>
      <c r="P793" s="66" t="s">
        <v>48</v>
      </c>
      <c r="Q793" s="66" t="s">
        <v>38</v>
      </c>
      <c r="R793" s="66" t="s">
        <v>2744</v>
      </c>
      <c r="S793" s="70" t="s">
        <v>2745</v>
      </c>
      <c r="T793" s="72"/>
      <c r="U793" s="77"/>
      <c r="V793" s="77"/>
      <c r="W793" s="77"/>
      <c r="X793" s="77"/>
      <c r="Y793" s="77"/>
      <c r="Z793" s="77"/>
      <c r="AA793" s="78"/>
    </row>
    <row r="794" spans="1:27" s="79" customFormat="1" ht="261" x14ac:dyDescent="0.35">
      <c r="A794" s="68">
        <v>2131162177</v>
      </c>
      <c r="B794" s="68" t="s">
        <v>26</v>
      </c>
      <c r="C794" s="68" t="s">
        <v>272</v>
      </c>
      <c r="D794" s="68" t="s">
        <v>214</v>
      </c>
      <c r="E794" s="68" t="s">
        <v>273</v>
      </c>
      <c r="F794" s="68" t="s">
        <v>43</v>
      </c>
      <c r="G794" s="85">
        <v>163</v>
      </c>
      <c r="H794" s="68">
        <v>2019</v>
      </c>
      <c r="I794" s="68" t="s">
        <v>44</v>
      </c>
      <c r="J794" s="68" t="s">
        <v>74</v>
      </c>
      <c r="K794" s="68">
        <v>58</v>
      </c>
      <c r="L794" s="68" t="s">
        <v>2746</v>
      </c>
      <c r="M794" s="68" t="s">
        <v>2533</v>
      </c>
      <c r="N794" s="68" t="s">
        <v>2747</v>
      </c>
      <c r="O794" s="68" t="s">
        <v>176</v>
      </c>
      <c r="P794" s="68" t="s">
        <v>37</v>
      </c>
      <c r="Q794" s="68" t="s">
        <v>2748</v>
      </c>
      <c r="R794" s="68" t="s">
        <v>2749</v>
      </c>
      <c r="S794" s="70" t="s">
        <v>2750</v>
      </c>
      <c r="T794" s="70" t="s">
        <v>2751</v>
      </c>
      <c r="U794" s="80"/>
      <c r="V794" s="80"/>
      <c r="W794" s="80"/>
      <c r="X794" s="80"/>
      <c r="Y794" s="80"/>
      <c r="Z794" s="80"/>
      <c r="AA794" s="78"/>
    </row>
    <row r="795" spans="1:27" s="79" customFormat="1" ht="58" x14ac:dyDescent="0.35">
      <c r="A795" s="66">
        <v>2131162177</v>
      </c>
      <c r="B795" s="66" t="s">
        <v>26</v>
      </c>
      <c r="C795" s="66" t="s">
        <v>272</v>
      </c>
      <c r="D795" s="66" t="s">
        <v>214</v>
      </c>
      <c r="E795" s="66" t="s">
        <v>273</v>
      </c>
      <c r="F795" s="66" t="s">
        <v>43</v>
      </c>
      <c r="G795" s="86">
        <v>163</v>
      </c>
      <c r="H795" s="66">
        <v>2019</v>
      </c>
      <c r="I795" s="66" t="s">
        <v>44</v>
      </c>
      <c r="J795" s="66" t="s">
        <v>74</v>
      </c>
      <c r="K795" s="66">
        <v>60</v>
      </c>
      <c r="L795" s="66" t="s">
        <v>2752</v>
      </c>
      <c r="M795" s="66" t="s">
        <v>2533</v>
      </c>
      <c r="N795" s="66" t="s">
        <v>2747</v>
      </c>
      <c r="O795" s="66" t="s">
        <v>176</v>
      </c>
      <c r="P795" s="66" t="s">
        <v>58</v>
      </c>
      <c r="Q795" s="66" t="s">
        <v>2753</v>
      </c>
      <c r="R795" s="96" t="s">
        <v>2749</v>
      </c>
      <c r="S795" s="94" t="s">
        <v>216</v>
      </c>
      <c r="T795" s="70" t="s">
        <v>2754</v>
      </c>
      <c r="U795" s="77"/>
      <c r="V795" s="77"/>
      <c r="W795" s="77"/>
      <c r="X795" s="77"/>
      <c r="Y795" s="77"/>
      <c r="Z795" s="77"/>
      <c r="AA795" s="78"/>
    </row>
    <row r="796" spans="1:27" s="79" customFormat="1" ht="74" customHeight="1" x14ac:dyDescent="0.35">
      <c r="A796" s="68">
        <v>2131162177</v>
      </c>
      <c r="B796" s="68" t="s">
        <v>26</v>
      </c>
      <c r="C796" s="68" t="s">
        <v>272</v>
      </c>
      <c r="D796" s="68" t="s">
        <v>214</v>
      </c>
      <c r="E796" s="68" t="s">
        <v>273</v>
      </c>
      <c r="F796" s="68" t="s">
        <v>43</v>
      </c>
      <c r="G796" s="85">
        <v>163</v>
      </c>
      <c r="H796" s="68">
        <v>2019</v>
      </c>
      <c r="I796" s="68" t="s">
        <v>44</v>
      </c>
      <c r="J796" s="68" t="s">
        <v>74</v>
      </c>
      <c r="K796" s="68">
        <v>69</v>
      </c>
      <c r="L796" s="68" t="s">
        <v>2755</v>
      </c>
      <c r="M796" s="68" t="s">
        <v>2533</v>
      </c>
      <c r="N796" s="68" t="s">
        <v>2747</v>
      </c>
      <c r="O796" s="68" t="s">
        <v>176</v>
      </c>
      <c r="P796" s="68" t="s">
        <v>582</v>
      </c>
      <c r="Q796" s="68" t="s">
        <v>216</v>
      </c>
      <c r="R796" s="97" t="s">
        <v>582</v>
      </c>
      <c r="S796" s="94" t="s">
        <v>2756</v>
      </c>
      <c r="T796" s="70" t="s">
        <v>2757</v>
      </c>
      <c r="U796" s="77"/>
      <c r="V796" s="77" t="s">
        <v>2756</v>
      </c>
      <c r="W796" s="77"/>
      <c r="X796" s="77"/>
      <c r="Y796" s="77"/>
      <c r="Z796" s="77"/>
      <c r="AA796" s="78"/>
    </row>
    <row r="797" spans="1:27" s="79" customFormat="1" ht="43.5" x14ac:dyDescent="0.35">
      <c r="A797" s="66">
        <v>2131162177</v>
      </c>
      <c r="B797" s="66" t="s">
        <v>26</v>
      </c>
      <c r="C797" s="66" t="s">
        <v>272</v>
      </c>
      <c r="D797" s="66" t="s">
        <v>214</v>
      </c>
      <c r="E797" s="66" t="s">
        <v>273</v>
      </c>
      <c r="F797" s="66" t="s">
        <v>43</v>
      </c>
      <c r="G797" s="86">
        <v>163</v>
      </c>
      <c r="H797" s="66">
        <v>2019</v>
      </c>
      <c r="I797" s="66" t="s">
        <v>44</v>
      </c>
      <c r="J797" s="66" t="s">
        <v>74</v>
      </c>
      <c r="K797" s="66">
        <v>69</v>
      </c>
      <c r="L797" s="66" t="s">
        <v>2758</v>
      </c>
      <c r="M797" s="66" t="s">
        <v>2533</v>
      </c>
      <c r="N797" s="66" t="s">
        <v>2747</v>
      </c>
      <c r="O797" s="66" t="s">
        <v>176</v>
      </c>
      <c r="P797" s="66" t="s">
        <v>58</v>
      </c>
      <c r="Q797" s="66" t="s">
        <v>2550</v>
      </c>
      <c r="R797" s="96" t="s">
        <v>582</v>
      </c>
      <c r="S797" s="94" t="s">
        <v>216</v>
      </c>
      <c r="T797" s="70" t="s">
        <v>1209</v>
      </c>
      <c r="U797" s="80"/>
      <c r="V797" s="80"/>
      <c r="W797" s="80"/>
      <c r="X797" s="80"/>
      <c r="Y797" s="80"/>
      <c r="Z797" s="80"/>
      <c r="AA797" s="78"/>
    </row>
    <row r="798" spans="1:27" s="79" customFormat="1" ht="54" customHeight="1" x14ac:dyDescent="0.35">
      <c r="A798" s="68">
        <v>2131162177</v>
      </c>
      <c r="B798" s="68" t="s">
        <v>26</v>
      </c>
      <c r="C798" s="68" t="s">
        <v>272</v>
      </c>
      <c r="D798" s="68" t="s">
        <v>214</v>
      </c>
      <c r="E798" s="68" t="s">
        <v>273</v>
      </c>
      <c r="F798" s="68" t="s">
        <v>43</v>
      </c>
      <c r="G798" s="85">
        <v>163</v>
      </c>
      <c r="H798" s="68">
        <v>2019</v>
      </c>
      <c r="I798" s="68" t="s">
        <v>44</v>
      </c>
      <c r="J798" s="68" t="s">
        <v>74</v>
      </c>
      <c r="K798" s="68">
        <v>70</v>
      </c>
      <c r="L798" s="68" t="s">
        <v>2759</v>
      </c>
      <c r="M798" s="68" t="s">
        <v>2533</v>
      </c>
      <c r="N798" s="68" t="s">
        <v>2747</v>
      </c>
      <c r="O798" s="68" t="s">
        <v>176</v>
      </c>
      <c r="P798" s="68" t="s">
        <v>58</v>
      </c>
      <c r="Q798" s="68" t="s">
        <v>216</v>
      </c>
      <c r="R798" s="97" t="s">
        <v>582</v>
      </c>
      <c r="S798" s="94" t="s">
        <v>2760</v>
      </c>
      <c r="T798" s="70" t="s">
        <v>2761</v>
      </c>
      <c r="U798" s="77"/>
      <c r="V798" s="77" t="s">
        <v>2760</v>
      </c>
      <c r="W798" s="77"/>
      <c r="X798" s="77"/>
      <c r="Y798" s="77"/>
      <c r="Z798" s="77"/>
      <c r="AA798" s="78"/>
    </row>
    <row r="799" spans="1:27" s="79" customFormat="1" ht="58" customHeight="1" x14ac:dyDescent="0.35">
      <c r="A799" s="66">
        <v>2132447295</v>
      </c>
      <c r="B799" s="66" t="s">
        <v>26</v>
      </c>
      <c r="C799" s="66" t="s">
        <v>238</v>
      </c>
      <c r="D799" s="66" t="s">
        <v>52</v>
      </c>
      <c r="E799" s="66" t="s">
        <v>239</v>
      </c>
      <c r="F799" s="66" t="s">
        <v>54</v>
      </c>
      <c r="G799" s="86">
        <v>1243</v>
      </c>
      <c r="H799" s="66">
        <v>2018</v>
      </c>
      <c r="I799" s="66" t="s">
        <v>44</v>
      </c>
      <c r="J799" s="66" t="s">
        <v>55</v>
      </c>
      <c r="K799" s="66">
        <v>87</v>
      </c>
      <c r="L799" s="66" t="s">
        <v>2762</v>
      </c>
      <c r="M799" s="66" t="s">
        <v>2533</v>
      </c>
      <c r="N799" s="66" t="s">
        <v>2747</v>
      </c>
      <c r="O799" s="66" t="s">
        <v>36</v>
      </c>
      <c r="P799" s="66" t="s">
        <v>58</v>
      </c>
      <c r="Q799" s="66" t="s">
        <v>38</v>
      </c>
      <c r="R799" s="96" t="s">
        <v>226</v>
      </c>
      <c r="S799" s="94" t="s">
        <v>2763</v>
      </c>
      <c r="T799" s="70"/>
      <c r="U799" s="77"/>
      <c r="V799" s="77"/>
      <c r="W799" s="77"/>
      <c r="X799" s="77"/>
      <c r="Y799" s="77"/>
      <c r="Z799" s="77"/>
      <c r="AA799" s="78"/>
    </row>
    <row r="800" spans="1:27" s="79" customFormat="1" ht="61" customHeight="1" x14ac:dyDescent="0.35">
      <c r="A800" s="68">
        <v>2132447295</v>
      </c>
      <c r="B800" s="68" t="s">
        <v>26</v>
      </c>
      <c r="C800" s="68" t="s">
        <v>238</v>
      </c>
      <c r="D800" s="68" t="s">
        <v>52</v>
      </c>
      <c r="E800" s="68" t="s">
        <v>239</v>
      </c>
      <c r="F800" s="68" t="s">
        <v>54</v>
      </c>
      <c r="G800" s="85">
        <v>1243</v>
      </c>
      <c r="H800" s="68">
        <v>2018</v>
      </c>
      <c r="I800" s="68" t="s">
        <v>44</v>
      </c>
      <c r="J800" s="68" t="s">
        <v>55</v>
      </c>
      <c r="K800" s="68">
        <v>88</v>
      </c>
      <c r="L800" s="68" t="s">
        <v>2764</v>
      </c>
      <c r="M800" s="68" t="s">
        <v>2533</v>
      </c>
      <c r="N800" s="68" t="s">
        <v>2747</v>
      </c>
      <c r="O800" s="68" t="s">
        <v>36</v>
      </c>
      <c r="P800" s="68" t="s">
        <v>58</v>
      </c>
      <c r="Q800" s="68" t="s">
        <v>38</v>
      </c>
      <c r="R800" s="97" t="s">
        <v>226</v>
      </c>
      <c r="S800" s="94" t="s">
        <v>2765</v>
      </c>
      <c r="T800" s="70"/>
      <c r="U800" s="80"/>
      <c r="V800" s="80"/>
      <c r="W800" s="80"/>
      <c r="X800" s="80"/>
      <c r="Y800" s="80"/>
      <c r="Z800" s="80"/>
      <c r="AA800" s="78"/>
    </row>
    <row r="801" spans="1:27" s="79" customFormat="1" ht="29" x14ac:dyDescent="0.35">
      <c r="A801" s="66">
        <v>2145215132</v>
      </c>
      <c r="B801" s="66" t="s">
        <v>26</v>
      </c>
      <c r="C801" s="66" t="s">
        <v>104</v>
      </c>
      <c r="D801" s="66" t="s">
        <v>72</v>
      </c>
      <c r="E801" s="66" t="s">
        <v>73</v>
      </c>
      <c r="F801" s="66" t="s">
        <v>43</v>
      </c>
      <c r="G801" s="86">
        <v>20210300186</v>
      </c>
      <c r="H801" s="66">
        <v>2021</v>
      </c>
      <c r="I801" s="66" t="s">
        <v>44</v>
      </c>
      <c r="J801" s="66" t="s">
        <v>74</v>
      </c>
      <c r="K801" s="66">
        <v>83</v>
      </c>
      <c r="L801" s="66" t="s">
        <v>2766</v>
      </c>
      <c r="M801" s="66" t="s">
        <v>2533</v>
      </c>
      <c r="N801" s="66" t="s">
        <v>2747</v>
      </c>
      <c r="O801" s="66" t="s">
        <v>36</v>
      </c>
      <c r="P801" s="66" t="s">
        <v>58</v>
      </c>
      <c r="Q801" s="66" t="s">
        <v>38</v>
      </c>
      <c r="R801" s="96" t="s">
        <v>2614</v>
      </c>
      <c r="S801" s="94" t="s">
        <v>2767</v>
      </c>
      <c r="T801" s="70"/>
      <c r="U801" s="80"/>
      <c r="V801" s="80"/>
      <c r="W801" s="80"/>
      <c r="X801" s="80"/>
      <c r="Y801" s="80"/>
      <c r="Z801" s="80"/>
      <c r="AA801" s="78"/>
    </row>
    <row r="802" spans="1:27" s="79" customFormat="1" ht="43.5" x14ac:dyDescent="0.35">
      <c r="A802" s="68">
        <v>2145215132</v>
      </c>
      <c r="B802" s="68" t="s">
        <v>26</v>
      </c>
      <c r="C802" s="68" t="s">
        <v>104</v>
      </c>
      <c r="D802" s="68" t="s">
        <v>72</v>
      </c>
      <c r="E802" s="68" t="s">
        <v>73</v>
      </c>
      <c r="F802" s="68" t="s">
        <v>43</v>
      </c>
      <c r="G802" s="85">
        <v>20210300186</v>
      </c>
      <c r="H802" s="68">
        <v>2021</v>
      </c>
      <c r="I802" s="68" t="s">
        <v>44</v>
      </c>
      <c r="J802" s="68" t="s">
        <v>74</v>
      </c>
      <c r="K802" s="68">
        <v>84</v>
      </c>
      <c r="L802" s="68" t="s">
        <v>2768</v>
      </c>
      <c r="M802" s="68" t="s">
        <v>2533</v>
      </c>
      <c r="N802" s="68" t="s">
        <v>2747</v>
      </c>
      <c r="O802" s="68" t="s">
        <v>36</v>
      </c>
      <c r="P802" s="68" t="s">
        <v>134</v>
      </c>
      <c r="Q802" s="68" t="s">
        <v>38</v>
      </c>
      <c r="R802" s="97" t="s">
        <v>2614</v>
      </c>
      <c r="S802" s="94" t="s">
        <v>2769</v>
      </c>
      <c r="T802" s="70"/>
      <c r="U802" s="77"/>
      <c r="V802" s="77"/>
      <c r="W802" s="77"/>
      <c r="X802" s="77"/>
      <c r="Y802" s="77"/>
      <c r="Z802" s="77"/>
      <c r="AA802" s="78"/>
    </row>
    <row r="803" spans="1:27" s="79" customFormat="1" ht="135.5" customHeight="1" x14ac:dyDescent="0.35">
      <c r="A803" s="66">
        <v>2152728971</v>
      </c>
      <c r="B803" s="66" t="s">
        <v>26</v>
      </c>
      <c r="C803" s="66" t="s">
        <v>488</v>
      </c>
      <c r="D803" s="66" t="s">
        <v>489</v>
      </c>
      <c r="E803" s="66" t="s">
        <v>490</v>
      </c>
      <c r="F803" s="66" t="s">
        <v>54</v>
      </c>
      <c r="G803" s="86">
        <v>20230100145</v>
      </c>
      <c r="H803" s="66">
        <v>2023</v>
      </c>
      <c r="I803" s="66" t="s">
        <v>44</v>
      </c>
      <c r="J803" s="66" t="s">
        <v>55</v>
      </c>
      <c r="K803" s="66">
        <v>56</v>
      </c>
      <c r="L803" s="66" t="s">
        <v>2770</v>
      </c>
      <c r="M803" s="66" t="s">
        <v>2533</v>
      </c>
      <c r="N803" s="66" t="s">
        <v>2747</v>
      </c>
      <c r="O803" s="66" t="s">
        <v>176</v>
      </c>
      <c r="P803" s="66" t="s">
        <v>1087</v>
      </c>
      <c r="Q803" s="66" t="s">
        <v>2119</v>
      </c>
      <c r="R803" s="96" t="s">
        <v>2633</v>
      </c>
      <c r="S803" s="94" t="s">
        <v>2771</v>
      </c>
      <c r="T803" s="70" t="s">
        <v>2772</v>
      </c>
      <c r="U803" s="77" t="s">
        <v>2773</v>
      </c>
      <c r="V803" s="77" t="s">
        <v>2774</v>
      </c>
      <c r="W803" s="77" t="s">
        <v>2775</v>
      </c>
      <c r="X803" s="77"/>
      <c r="Y803" s="77"/>
      <c r="Z803" s="77"/>
      <c r="AA803" s="78"/>
    </row>
    <row r="804" spans="1:27" s="79" customFormat="1" ht="101.5" x14ac:dyDescent="0.35">
      <c r="A804" s="68">
        <v>2130127816</v>
      </c>
      <c r="B804" s="68" t="s">
        <v>26</v>
      </c>
      <c r="C804" s="68" t="s">
        <v>1623</v>
      </c>
      <c r="D804" s="68" t="s">
        <v>489</v>
      </c>
      <c r="E804" s="68" t="s">
        <v>490</v>
      </c>
      <c r="F804" s="68" t="s">
        <v>43</v>
      </c>
      <c r="G804" s="85">
        <v>5</v>
      </c>
      <c r="H804" s="68">
        <v>2016</v>
      </c>
      <c r="I804" s="68" t="s">
        <v>44</v>
      </c>
      <c r="J804" s="68" t="s">
        <v>173</v>
      </c>
      <c r="K804" s="68">
        <v>23</v>
      </c>
      <c r="L804" s="68" t="s">
        <v>2776</v>
      </c>
      <c r="M804" s="68" t="s">
        <v>2533</v>
      </c>
      <c r="N804" s="68" t="s">
        <v>2777</v>
      </c>
      <c r="O804" s="68" t="s">
        <v>176</v>
      </c>
      <c r="P804" s="68" t="s">
        <v>58</v>
      </c>
      <c r="Q804" s="68" t="s">
        <v>2535</v>
      </c>
      <c r="R804" s="97" t="s">
        <v>2778</v>
      </c>
      <c r="S804" s="94" t="s">
        <v>2779</v>
      </c>
      <c r="T804" s="70" t="s">
        <v>2780</v>
      </c>
      <c r="U804" s="80"/>
      <c r="V804" s="80"/>
      <c r="W804" s="80"/>
      <c r="X804" s="80"/>
      <c r="Y804" s="80"/>
      <c r="Z804" s="80"/>
      <c r="AA804" s="78"/>
    </row>
    <row r="805" spans="1:27" s="79" customFormat="1" ht="101.5" x14ac:dyDescent="0.35">
      <c r="A805" s="66">
        <v>2130127816</v>
      </c>
      <c r="B805" s="66" t="s">
        <v>26</v>
      </c>
      <c r="C805" s="66" t="s">
        <v>1623</v>
      </c>
      <c r="D805" s="66" t="s">
        <v>489</v>
      </c>
      <c r="E805" s="66" t="s">
        <v>490</v>
      </c>
      <c r="F805" s="66" t="s">
        <v>43</v>
      </c>
      <c r="G805" s="86">
        <v>5</v>
      </c>
      <c r="H805" s="66">
        <v>2016</v>
      </c>
      <c r="I805" s="66" t="s">
        <v>44</v>
      </c>
      <c r="J805" s="66" t="s">
        <v>173</v>
      </c>
      <c r="K805" s="66">
        <v>24</v>
      </c>
      <c r="L805" s="66" t="s">
        <v>2781</v>
      </c>
      <c r="M805" s="66" t="s">
        <v>2533</v>
      </c>
      <c r="N805" s="66" t="s">
        <v>2777</v>
      </c>
      <c r="O805" s="66" t="s">
        <v>176</v>
      </c>
      <c r="P805" s="66" t="s">
        <v>58</v>
      </c>
      <c r="Q805" s="66" t="s">
        <v>1921</v>
      </c>
      <c r="R805" s="96" t="s">
        <v>2782</v>
      </c>
      <c r="S805" s="94" t="s">
        <v>2783</v>
      </c>
      <c r="T805" s="70" t="s">
        <v>2784</v>
      </c>
      <c r="U805" s="77"/>
      <c r="V805" s="77"/>
      <c r="W805" s="77"/>
      <c r="X805" s="77"/>
      <c r="Y805" s="77"/>
      <c r="Z805" s="77"/>
      <c r="AA805" s="78"/>
    </row>
    <row r="806" spans="1:27" s="79" customFormat="1" ht="116" x14ac:dyDescent="0.35">
      <c r="A806" s="68">
        <v>2130634267</v>
      </c>
      <c r="B806" s="68" t="s">
        <v>26</v>
      </c>
      <c r="C806" s="68" t="s">
        <v>402</v>
      </c>
      <c r="D806" s="68" t="s">
        <v>98</v>
      </c>
      <c r="E806" s="68" t="s">
        <v>403</v>
      </c>
      <c r="F806" s="68" t="s">
        <v>144</v>
      </c>
      <c r="G806" s="85">
        <v>217</v>
      </c>
      <c r="H806" s="68">
        <v>2017</v>
      </c>
      <c r="I806" s="68" t="s">
        <v>125</v>
      </c>
      <c r="J806" s="68" t="s">
        <v>32</v>
      </c>
      <c r="K806" s="68">
        <v>71</v>
      </c>
      <c r="L806" s="68" t="s">
        <v>2785</v>
      </c>
      <c r="M806" s="68" t="s">
        <v>2533</v>
      </c>
      <c r="N806" s="68" t="s">
        <v>2777</v>
      </c>
      <c r="O806" s="68" t="s">
        <v>57</v>
      </c>
      <c r="P806" s="68" t="s">
        <v>58</v>
      </c>
      <c r="Q806" s="68" t="s">
        <v>2119</v>
      </c>
      <c r="R806" s="97" t="s">
        <v>2543</v>
      </c>
      <c r="S806" s="94" t="s">
        <v>2786</v>
      </c>
      <c r="T806" s="70" t="s">
        <v>2545</v>
      </c>
      <c r="U806" s="80"/>
      <c r="V806" s="80"/>
      <c r="W806" s="80"/>
      <c r="X806" s="80"/>
      <c r="Y806" s="80"/>
      <c r="Z806" s="80"/>
      <c r="AA806" s="78"/>
    </row>
    <row r="807" spans="1:27" s="79" customFormat="1" ht="145" x14ac:dyDescent="0.35">
      <c r="A807" s="66">
        <v>2130634267</v>
      </c>
      <c r="B807" s="66" t="s">
        <v>26</v>
      </c>
      <c r="C807" s="66" t="s">
        <v>402</v>
      </c>
      <c r="D807" s="66" t="s">
        <v>98</v>
      </c>
      <c r="E807" s="66" t="s">
        <v>403</v>
      </c>
      <c r="F807" s="66" t="s">
        <v>144</v>
      </c>
      <c r="G807" s="86">
        <v>217</v>
      </c>
      <c r="H807" s="66">
        <v>2017</v>
      </c>
      <c r="I807" s="66" t="s">
        <v>125</v>
      </c>
      <c r="J807" s="66" t="s">
        <v>32</v>
      </c>
      <c r="K807" s="66">
        <v>76</v>
      </c>
      <c r="L807" s="66" t="s">
        <v>2787</v>
      </c>
      <c r="M807" s="66" t="s">
        <v>2533</v>
      </c>
      <c r="N807" s="66" t="s">
        <v>2777</v>
      </c>
      <c r="O807" s="66" t="s">
        <v>57</v>
      </c>
      <c r="P807" s="66" t="s">
        <v>58</v>
      </c>
      <c r="Q807" s="66" t="s">
        <v>2550</v>
      </c>
      <c r="R807" s="96" t="s">
        <v>2551</v>
      </c>
      <c r="S807" s="94" t="s">
        <v>2788</v>
      </c>
      <c r="T807" s="70" t="s">
        <v>2789</v>
      </c>
      <c r="U807" s="80"/>
      <c r="V807" s="80"/>
      <c r="W807" s="80"/>
      <c r="X807" s="80"/>
      <c r="Y807" s="80"/>
      <c r="Z807" s="80"/>
      <c r="AA807" s="78"/>
    </row>
    <row r="808" spans="1:27" s="79" customFormat="1" ht="101.5" x14ac:dyDescent="0.35">
      <c r="A808" s="68">
        <v>2130634267</v>
      </c>
      <c r="B808" s="68" t="s">
        <v>26</v>
      </c>
      <c r="C808" s="68" t="s">
        <v>402</v>
      </c>
      <c r="D808" s="68" t="s">
        <v>98</v>
      </c>
      <c r="E808" s="68" t="s">
        <v>403</v>
      </c>
      <c r="F808" s="68" t="s">
        <v>144</v>
      </c>
      <c r="G808" s="85">
        <v>217</v>
      </c>
      <c r="H808" s="68">
        <v>2017</v>
      </c>
      <c r="I808" s="68" t="s">
        <v>125</v>
      </c>
      <c r="J808" s="68" t="s">
        <v>32</v>
      </c>
      <c r="K808" s="68">
        <v>77</v>
      </c>
      <c r="L808" s="68" t="s">
        <v>2790</v>
      </c>
      <c r="M808" s="68" t="s">
        <v>2533</v>
      </c>
      <c r="N808" s="68" t="s">
        <v>2777</v>
      </c>
      <c r="O808" s="68" t="s">
        <v>57</v>
      </c>
      <c r="P808" s="68" t="s">
        <v>58</v>
      </c>
      <c r="Q808" s="68" t="s">
        <v>2550</v>
      </c>
      <c r="R808" s="97" t="s">
        <v>2551</v>
      </c>
      <c r="S808" s="94" t="s">
        <v>2791</v>
      </c>
      <c r="T808" s="70" t="s">
        <v>2792</v>
      </c>
      <c r="U808" s="77"/>
      <c r="V808" s="77"/>
      <c r="W808" s="77"/>
      <c r="X808" s="77"/>
      <c r="Y808" s="77"/>
      <c r="Z808" s="77"/>
      <c r="AA808" s="78"/>
    </row>
    <row r="809" spans="1:27" s="79" customFormat="1" ht="58" x14ac:dyDescent="0.35">
      <c r="A809" s="66">
        <v>2132536251</v>
      </c>
      <c r="B809" s="66" t="s">
        <v>26</v>
      </c>
      <c r="C809" s="66" t="s">
        <v>439</v>
      </c>
      <c r="D809" s="66" t="s">
        <v>72</v>
      </c>
      <c r="E809" s="66" t="s">
        <v>440</v>
      </c>
      <c r="F809" s="66" t="s">
        <v>441</v>
      </c>
      <c r="G809" s="86">
        <v>99</v>
      </c>
      <c r="H809" s="66">
        <v>2018</v>
      </c>
      <c r="I809" s="66" t="s">
        <v>125</v>
      </c>
      <c r="J809" s="66" t="s">
        <v>32</v>
      </c>
      <c r="K809" s="66">
        <v>41</v>
      </c>
      <c r="L809" s="66" t="s">
        <v>2793</v>
      </c>
      <c r="M809" s="66" t="s">
        <v>2533</v>
      </c>
      <c r="N809" s="66" t="s">
        <v>2777</v>
      </c>
      <c r="O809" s="66" t="s">
        <v>57</v>
      </c>
      <c r="P809" s="66" t="s">
        <v>582</v>
      </c>
      <c r="Q809" s="66" t="s">
        <v>1992</v>
      </c>
      <c r="R809" s="96" t="s">
        <v>1993</v>
      </c>
      <c r="S809" s="94" t="s">
        <v>2794</v>
      </c>
      <c r="T809" s="70" t="s">
        <v>2795</v>
      </c>
      <c r="U809" s="80"/>
      <c r="V809" s="80"/>
      <c r="W809" s="80"/>
      <c r="X809" s="80"/>
      <c r="Y809" s="80"/>
      <c r="Z809" s="80"/>
      <c r="AA809" s="78"/>
    </row>
    <row r="810" spans="1:27" s="79" customFormat="1" ht="29" x14ac:dyDescent="0.35">
      <c r="A810" s="68">
        <v>2132536251</v>
      </c>
      <c r="B810" s="68" t="s">
        <v>26</v>
      </c>
      <c r="C810" s="68" t="s">
        <v>439</v>
      </c>
      <c r="D810" s="68" t="s">
        <v>72</v>
      </c>
      <c r="E810" s="68" t="s">
        <v>440</v>
      </c>
      <c r="F810" s="68" t="s">
        <v>441</v>
      </c>
      <c r="G810" s="85">
        <v>99</v>
      </c>
      <c r="H810" s="68">
        <v>2018</v>
      </c>
      <c r="I810" s="68" t="s">
        <v>125</v>
      </c>
      <c r="J810" s="68" t="s">
        <v>32</v>
      </c>
      <c r="K810" s="68">
        <v>42</v>
      </c>
      <c r="L810" s="68" t="s">
        <v>2796</v>
      </c>
      <c r="M810" s="68" t="s">
        <v>2533</v>
      </c>
      <c r="N810" s="68" t="s">
        <v>2777</v>
      </c>
      <c r="O810" s="68" t="s">
        <v>176</v>
      </c>
      <c r="P810" s="68" t="s">
        <v>582</v>
      </c>
      <c r="Q810" s="68" t="s">
        <v>1992</v>
      </c>
      <c r="R810" s="97" t="s">
        <v>1993</v>
      </c>
      <c r="S810" s="94" t="s">
        <v>2797</v>
      </c>
      <c r="T810" s="70" t="s">
        <v>2798</v>
      </c>
      <c r="U810" s="80"/>
      <c r="V810" s="80"/>
      <c r="W810" s="80"/>
      <c r="X810" s="80"/>
      <c r="Y810" s="80"/>
      <c r="Z810" s="80"/>
      <c r="AA810" s="78"/>
    </row>
    <row r="811" spans="1:27" s="79" customFormat="1" ht="43.5" x14ac:dyDescent="0.35">
      <c r="A811" s="66">
        <v>2132536251</v>
      </c>
      <c r="B811" s="66" t="s">
        <v>26</v>
      </c>
      <c r="C811" s="66" t="s">
        <v>439</v>
      </c>
      <c r="D811" s="66" t="s">
        <v>72</v>
      </c>
      <c r="E811" s="66" t="s">
        <v>440</v>
      </c>
      <c r="F811" s="66" t="s">
        <v>441</v>
      </c>
      <c r="G811" s="86">
        <v>99</v>
      </c>
      <c r="H811" s="66">
        <v>2018</v>
      </c>
      <c r="I811" s="66" t="s">
        <v>125</v>
      </c>
      <c r="J811" s="66" t="s">
        <v>32</v>
      </c>
      <c r="K811" s="66">
        <v>91</v>
      </c>
      <c r="L811" s="66" t="s">
        <v>2799</v>
      </c>
      <c r="M811" s="66" t="s">
        <v>2533</v>
      </c>
      <c r="N811" s="66" t="s">
        <v>2777</v>
      </c>
      <c r="O811" s="66" t="s">
        <v>36</v>
      </c>
      <c r="P811" s="66" t="s">
        <v>58</v>
      </c>
      <c r="Q811" s="66" t="s">
        <v>38</v>
      </c>
      <c r="R811" s="96" t="s">
        <v>2571</v>
      </c>
      <c r="S811" s="94" t="s">
        <v>2800</v>
      </c>
      <c r="T811" s="70"/>
      <c r="U811" s="80"/>
      <c r="V811" s="80"/>
      <c r="W811" s="80"/>
      <c r="X811" s="80"/>
      <c r="Y811" s="80"/>
      <c r="Z811" s="80"/>
      <c r="AA811" s="78"/>
    </row>
    <row r="812" spans="1:27" s="79" customFormat="1" ht="87.5" customHeight="1" x14ac:dyDescent="0.35">
      <c r="A812" s="68">
        <v>2138417146</v>
      </c>
      <c r="B812" s="68" t="s">
        <v>26</v>
      </c>
      <c r="C812" s="68" t="s">
        <v>79</v>
      </c>
      <c r="D812" s="68" t="s">
        <v>72</v>
      </c>
      <c r="E812" s="68" t="s">
        <v>80</v>
      </c>
      <c r="F812" s="68" t="s">
        <v>81</v>
      </c>
      <c r="G812" s="85">
        <v>83</v>
      </c>
      <c r="H812" s="68">
        <v>2019</v>
      </c>
      <c r="I812" s="68" t="s">
        <v>82</v>
      </c>
      <c r="J812" s="68" t="s">
        <v>32</v>
      </c>
      <c r="K812" s="68">
        <v>33</v>
      </c>
      <c r="L812" s="68" t="s">
        <v>2801</v>
      </c>
      <c r="M812" s="68" t="s">
        <v>2533</v>
      </c>
      <c r="N812" s="68" t="s">
        <v>2777</v>
      </c>
      <c r="O812" s="68" t="s">
        <v>176</v>
      </c>
      <c r="P812" s="68" t="s">
        <v>574</v>
      </c>
      <c r="Q812" s="68" t="s">
        <v>2014</v>
      </c>
      <c r="R812" s="97" t="s">
        <v>2015</v>
      </c>
      <c r="S812" s="94" t="s">
        <v>2802</v>
      </c>
      <c r="T812" s="70" t="s">
        <v>2803</v>
      </c>
      <c r="U812" s="77" t="s">
        <v>2804</v>
      </c>
      <c r="V812" s="77" t="s">
        <v>2805</v>
      </c>
      <c r="W812" s="77" t="s">
        <v>2806</v>
      </c>
      <c r="X812" s="77"/>
      <c r="Y812" s="77"/>
      <c r="Z812" s="77"/>
      <c r="AA812" s="78"/>
    </row>
    <row r="813" spans="1:27" s="79" customFormat="1" ht="58" x14ac:dyDescent="0.35">
      <c r="A813" s="66">
        <v>2141074139</v>
      </c>
      <c r="B813" s="66" t="s">
        <v>26</v>
      </c>
      <c r="C813" s="66" t="s">
        <v>461</v>
      </c>
      <c r="D813" s="66" t="s">
        <v>52</v>
      </c>
      <c r="E813" s="66" t="s">
        <v>462</v>
      </c>
      <c r="F813" s="66" t="s">
        <v>54</v>
      </c>
      <c r="G813" s="86">
        <v>1112</v>
      </c>
      <c r="H813" s="66">
        <v>2019</v>
      </c>
      <c r="I813" s="66" t="s">
        <v>44</v>
      </c>
      <c r="J813" s="66" t="s">
        <v>55</v>
      </c>
      <c r="K813" s="66">
        <v>31</v>
      </c>
      <c r="L813" s="66" t="s">
        <v>2807</v>
      </c>
      <c r="M813" s="66" t="s">
        <v>2533</v>
      </c>
      <c r="N813" s="66" t="s">
        <v>2777</v>
      </c>
      <c r="O813" s="66" t="s">
        <v>176</v>
      </c>
      <c r="P813" s="66" t="s">
        <v>58</v>
      </c>
      <c r="Q813" s="66" t="s">
        <v>1921</v>
      </c>
      <c r="R813" s="96" t="s">
        <v>2044</v>
      </c>
      <c r="S813" s="94" t="s">
        <v>2808</v>
      </c>
      <c r="T813" s="70" t="s">
        <v>2809</v>
      </c>
      <c r="U813" s="77"/>
      <c r="V813" s="77"/>
      <c r="W813" s="77"/>
      <c r="X813" s="77"/>
      <c r="Y813" s="77"/>
      <c r="Z813" s="77"/>
      <c r="AA813" s="78"/>
    </row>
    <row r="814" spans="1:27" s="79" customFormat="1" ht="58" x14ac:dyDescent="0.35">
      <c r="A814" s="68">
        <v>2141074139</v>
      </c>
      <c r="B814" s="68" t="s">
        <v>26</v>
      </c>
      <c r="C814" s="68" t="s">
        <v>461</v>
      </c>
      <c r="D814" s="68" t="s">
        <v>52</v>
      </c>
      <c r="E814" s="68" t="s">
        <v>462</v>
      </c>
      <c r="F814" s="68" t="s">
        <v>54</v>
      </c>
      <c r="G814" s="85">
        <v>1112</v>
      </c>
      <c r="H814" s="68">
        <v>2019</v>
      </c>
      <c r="I814" s="68" t="s">
        <v>44</v>
      </c>
      <c r="J814" s="68" t="s">
        <v>55</v>
      </c>
      <c r="K814" s="68">
        <v>32</v>
      </c>
      <c r="L814" s="68" t="s">
        <v>2810</v>
      </c>
      <c r="M814" s="68" t="s">
        <v>2533</v>
      </c>
      <c r="N814" s="68" t="s">
        <v>2777</v>
      </c>
      <c r="O814" s="68" t="s">
        <v>176</v>
      </c>
      <c r="P814" s="68" t="s">
        <v>58</v>
      </c>
      <c r="Q814" s="68" t="s">
        <v>1921</v>
      </c>
      <c r="R814" s="97" t="s">
        <v>2044</v>
      </c>
      <c r="S814" s="94" t="s">
        <v>2811</v>
      </c>
      <c r="T814" s="70" t="s">
        <v>2812</v>
      </c>
      <c r="U814" s="80"/>
      <c r="V814" s="80"/>
      <c r="W814" s="80"/>
      <c r="X814" s="80"/>
      <c r="Y814" s="80"/>
      <c r="Z814" s="80"/>
      <c r="AA814" s="78"/>
    </row>
    <row r="815" spans="1:27" s="79" customFormat="1" ht="58" x14ac:dyDescent="0.35">
      <c r="A815" s="66">
        <v>2141074139</v>
      </c>
      <c r="B815" s="66" t="s">
        <v>26</v>
      </c>
      <c r="C815" s="66" t="s">
        <v>461</v>
      </c>
      <c r="D815" s="66" t="s">
        <v>52</v>
      </c>
      <c r="E815" s="66" t="s">
        <v>462</v>
      </c>
      <c r="F815" s="66" t="s">
        <v>54</v>
      </c>
      <c r="G815" s="86">
        <v>1112</v>
      </c>
      <c r="H815" s="66">
        <v>2019</v>
      </c>
      <c r="I815" s="66" t="s">
        <v>44</v>
      </c>
      <c r="J815" s="66" t="s">
        <v>55</v>
      </c>
      <c r="K815" s="66">
        <v>33</v>
      </c>
      <c r="L815" s="66" t="s">
        <v>2813</v>
      </c>
      <c r="M815" s="66" t="s">
        <v>2533</v>
      </c>
      <c r="N815" s="66" t="s">
        <v>2777</v>
      </c>
      <c r="O815" s="66" t="s">
        <v>176</v>
      </c>
      <c r="P815" s="66" t="s">
        <v>58</v>
      </c>
      <c r="Q815" s="66" t="s">
        <v>1921</v>
      </c>
      <c r="R815" s="96" t="s">
        <v>2044</v>
      </c>
      <c r="S815" s="94" t="s">
        <v>2814</v>
      </c>
      <c r="T815" s="70" t="s">
        <v>2815</v>
      </c>
      <c r="U815" s="77"/>
      <c r="V815" s="77"/>
      <c r="W815" s="77"/>
      <c r="X815" s="77"/>
      <c r="Y815" s="77"/>
      <c r="Z815" s="77"/>
      <c r="AA815" s="78"/>
    </row>
    <row r="816" spans="1:27" s="79" customFormat="1" ht="87" x14ac:dyDescent="0.35">
      <c r="A816" s="68">
        <v>2141074139</v>
      </c>
      <c r="B816" s="68" t="s">
        <v>26</v>
      </c>
      <c r="C816" s="68" t="s">
        <v>461</v>
      </c>
      <c r="D816" s="68" t="s">
        <v>52</v>
      </c>
      <c r="E816" s="68" t="s">
        <v>462</v>
      </c>
      <c r="F816" s="68" t="s">
        <v>54</v>
      </c>
      <c r="G816" s="85">
        <v>1112</v>
      </c>
      <c r="H816" s="68">
        <v>2019</v>
      </c>
      <c r="I816" s="68" t="s">
        <v>44</v>
      </c>
      <c r="J816" s="68" t="s">
        <v>55</v>
      </c>
      <c r="K816" s="68">
        <v>34</v>
      </c>
      <c r="L816" s="68" t="s">
        <v>2816</v>
      </c>
      <c r="M816" s="68" t="s">
        <v>2533</v>
      </c>
      <c r="N816" s="68" t="s">
        <v>2777</v>
      </c>
      <c r="O816" s="68" t="s">
        <v>176</v>
      </c>
      <c r="P816" s="68" t="s">
        <v>58</v>
      </c>
      <c r="Q816" s="68" t="s">
        <v>1921</v>
      </c>
      <c r="R816" s="97" t="s">
        <v>2044</v>
      </c>
      <c r="S816" s="94" t="s">
        <v>2817</v>
      </c>
      <c r="T816" s="70" t="s">
        <v>2818</v>
      </c>
      <c r="U816" s="80"/>
      <c r="V816" s="80"/>
      <c r="W816" s="80"/>
      <c r="X816" s="80"/>
      <c r="Y816" s="80"/>
      <c r="Z816" s="80"/>
      <c r="AA816" s="78"/>
    </row>
    <row r="817" spans="1:27" s="79" customFormat="1" ht="101.5" x14ac:dyDescent="0.35">
      <c r="A817" s="66">
        <v>2145533743</v>
      </c>
      <c r="B817" s="66" t="s">
        <v>26</v>
      </c>
      <c r="C817" s="66" t="s">
        <v>532</v>
      </c>
      <c r="D817" s="66" t="s">
        <v>98</v>
      </c>
      <c r="E817" s="66" t="s">
        <v>533</v>
      </c>
      <c r="F817" s="66" t="s">
        <v>43</v>
      </c>
      <c r="G817" s="86">
        <v>20210200118</v>
      </c>
      <c r="H817" s="66">
        <v>2021</v>
      </c>
      <c r="I817" s="66" t="s">
        <v>44</v>
      </c>
      <c r="J817" s="66" t="s">
        <v>74</v>
      </c>
      <c r="K817" s="66">
        <v>13</v>
      </c>
      <c r="L817" s="66" t="s">
        <v>2819</v>
      </c>
      <c r="M817" s="66" t="s">
        <v>2533</v>
      </c>
      <c r="N817" s="66" t="s">
        <v>2777</v>
      </c>
      <c r="O817" s="66" t="s">
        <v>176</v>
      </c>
      <c r="P817" s="66" t="s">
        <v>58</v>
      </c>
      <c r="Q817" s="66" t="s">
        <v>2820</v>
      </c>
      <c r="R817" s="96" t="s">
        <v>2821</v>
      </c>
      <c r="S817" s="94" t="s">
        <v>2822</v>
      </c>
      <c r="T817" s="70" t="s">
        <v>2823</v>
      </c>
      <c r="U817" s="80"/>
      <c r="V817" s="80"/>
      <c r="W817" s="80"/>
      <c r="X817" s="80"/>
      <c r="Y817" s="80"/>
      <c r="Z817" s="80"/>
      <c r="AA817" s="78"/>
    </row>
    <row r="818" spans="1:27" s="79" customFormat="1" ht="58" x14ac:dyDescent="0.35">
      <c r="A818" s="68">
        <v>2145533743</v>
      </c>
      <c r="B818" s="68" t="s">
        <v>26</v>
      </c>
      <c r="C818" s="68" t="s">
        <v>532</v>
      </c>
      <c r="D818" s="68" t="s">
        <v>98</v>
      </c>
      <c r="E818" s="68" t="s">
        <v>533</v>
      </c>
      <c r="F818" s="68" t="s">
        <v>43</v>
      </c>
      <c r="G818" s="85">
        <v>20210200118</v>
      </c>
      <c r="H818" s="68">
        <v>2021</v>
      </c>
      <c r="I818" s="68" t="s">
        <v>44</v>
      </c>
      <c r="J818" s="68" t="s">
        <v>74</v>
      </c>
      <c r="K818" s="68">
        <v>15</v>
      </c>
      <c r="L818" s="68" t="s">
        <v>2824</v>
      </c>
      <c r="M818" s="68" t="s">
        <v>2533</v>
      </c>
      <c r="N818" s="68" t="s">
        <v>2777</v>
      </c>
      <c r="O818" s="68" t="s">
        <v>57</v>
      </c>
      <c r="P818" s="68" t="s">
        <v>58</v>
      </c>
      <c r="Q818" s="68" t="s">
        <v>2820</v>
      </c>
      <c r="R818" s="97" t="s">
        <v>2096</v>
      </c>
      <c r="S818" s="94" t="s">
        <v>2825</v>
      </c>
      <c r="T818" s="70" t="s">
        <v>2826</v>
      </c>
      <c r="U818" s="77"/>
      <c r="V818" s="77"/>
      <c r="W818" s="77"/>
      <c r="X818" s="77"/>
      <c r="Y818" s="77"/>
      <c r="Z818" s="77"/>
      <c r="AA818" s="78"/>
    </row>
    <row r="819" spans="1:27" s="79" customFormat="1" ht="159.5" x14ac:dyDescent="0.35">
      <c r="A819" s="66">
        <v>2145591077</v>
      </c>
      <c r="B819" s="66" t="s">
        <v>26</v>
      </c>
      <c r="C819" s="66" t="s">
        <v>117</v>
      </c>
      <c r="D819" s="66" t="s">
        <v>52</v>
      </c>
      <c r="E819" s="66" t="s">
        <v>118</v>
      </c>
      <c r="F819" s="66" t="s">
        <v>54</v>
      </c>
      <c r="G819" s="86">
        <v>2023990019</v>
      </c>
      <c r="H819" s="66">
        <v>2023</v>
      </c>
      <c r="I819" s="66" t="s">
        <v>44</v>
      </c>
      <c r="J819" s="66" t="s">
        <v>55</v>
      </c>
      <c r="K819" s="66">
        <v>157</v>
      </c>
      <c r="L819" s="66" t="s">
        <v>2827</v>
      </c>
      <c r="M819" s="66" t="s">
        <v>2533</v>
      </c>
      <c r="N819" s="66" t="s">
        <v>2777</v>
      </c>
      <c r="O819" s="66" t="s">
        <v>36</v>
      </c>
      <c r="P819" s="66" t="s">
        <v>58</v>
      </c>
      <c r="Q819" s="66" t="s">
        <v>38</v>
      </c>
      <c r="R819" s="96" t="s">
        <v>2619</v>
      </c>
      <c r="S819" s="94" t="s">
        <v>2828</v>
      </c>
      <c r="T819" s="70"/>
      <c r="U819" s="77"/>
      <c r="V819" s="77"/>
      <c r="W819" s="77"/>
      <c r="X819" s="77"/>
      <c r="Y819" s="77"/>
      <c r="Z819" s="77"/>
      <c r="AA819" s="78"/>
    </row>
    <row r="820" spans="1:27" s="79" customFormat="1" ht="70.5" customHeight="1" x14ac:dyDescent="0.35">
      <c r="A820" s="68">
        <v>2149172511</v>
      </c>
      <c r="B820" s="68" t="s">
        <v>26</v>
      </c>
      <c r="C820" s="68" t="s">
        <v>1597</v>
      </c>
      <c r="D820" s="68" t="s">
        <v>98</v>
      </c>
      <c r="E820" s="68" t="s">
        <v>533</v>
      </c>
      <c r="F820" s="68" t="s">
        <v>43</v>
      </c>
      <c r="G820" s="85">
        <v>20230200128</v>
      </c>
      <c r="H820" s="68">
        <v>2023</v>
      </c>
      <c r="I820" s="68" t="s">
        <v>44</v>
      </c>
      <c r="J820" s="68" t="s">
        <v>74</v>
      </c>
      <c r="K820" s="68">
        <v>18</v>
      </c>
      <c r="L820" s="68" t="s">
        <v>2829</v>
      </c>
      <c r="M820" s="68" t="s">
        <v>2533</v>
      </c>
      <c r="N820" s="68" t="s">
        <v>2777</v>
      </c>
      <c r="O820" s="68" t="s">
        <v>57</v>
      </c>
      <c r="P820" s="68" t="s">
        <v>58</v>
      </c>
      <c r="Q820" s="68" t="s">
        <v>2717</v>
      </c>
      <c r="R820" s="97" t="s">
        <v>2718</v>
      </c>
      <c r="S820" s="94" t="s">
        <v>2830</v>
      </c>
      <c r="T820" s="70" t="s">
        <v>2831</v>
      </c>
      <c r="U820" s="80"/>
      <c r="V820" s="80" t="s">
        <v>2832</v>
      </c>
      <c r="W820" s="80" t="s">
        <v>2833</v>
      </c>
      <c r="X820" s="80"/>
      <c r="Y820" s="80"/>
      <c r="Z820" s="80"/>
      <c r="AA820" s="78"/>
    </row>
    <row r="821" spans="1:27" s="79" customFormat="1" ht="121.5" customHeight="1" x14ac:dyDescent="0.35">
      <c r="A821" s="66">
        <v>2152728971</v>
      </c>
      <c r="B821" s="66" t="s">
        <v>26</v>
      </c>
      <c r="C821" s="66" t="s">
        <v>488</v>
      </c>
      <c r="D821" s="66" t="s">
        <v>489</v>
      </c>
      <c r="E821" s="66" t="s">
        <v>490</v>
      </c>
      <c r="F821" s="66" t="s">
        <v>54</v>
      </c>
      <c r="G821" s="86">
        <v>20230100145</v>
      </c>
      <c r="H821" s="66">
        <v>2023</v>
      </c>
      <c r="I821" s="66" t="s">
        <v>44</v>
      </c>
      <c r="J821" s="66" t="s">
        <v>55</v>
      </c>
      <c r="K821" s="66">
        <v>55</v>
      </c>
      <c r="L821" s="66" t="s">
        <v>2834</v>
      </c>
      <c r="M821" s="66" t="s">
        <v>2533</v>
      </c>
      <c r="N821" s="66" t="s">
        <v>2777</v>
      </c>
      <c r="O821" s="66" t="s">
        <v>176</v>
      </c>
      <c r="P821" s="66" t="s">
        <v>58</v>
      </c>
      <c r="Q821" s="66" t="s">
        <v>2119</v>
      </c>
      <c r="R821" s="96" t="s">
        <v>2633</v>
      </c>
      <c r="S821" s="94" t="s">
        <v>2835</v>
      </c>
      <c r="T821" s="70" t="s">
        <v>2641</v>
      </c>
      <c r="U821" s="77" t="s">
        <v>2836</v>
      </c>
      <c r="V821" s="77" t="s">
        <v>2837</v>
      </c>
      <c r="W821" s="77" t="s">
        <v>2838</v>
      </c>
      <c r="X821" s="77"/>
      <c r="Y821" s="77"/>
      <c r="Z821" s="77"/>
      <c r="AA821" s="78"/>
    </row>
    <row r="822" spans="1:27" s="79" customFormat="1" ht="72.5" x14ac:dyDescent="0.35">
      <c r="A822" s="90">
        <v>2156566938</v>
      </c>
      <c r="B822" s="90" t="s">
        <v>26</v>
      </c>
      <c r="C822" s="90" t="s">
        <v>741</v>
      </c>
      <c r="D822" s="90" t="s">
        <v>742</v>
      </c>
      <c r="E822" s="90" t="s">
        <v>743</v>
      </c>
      <c r="F822" s="90" t="s">
        <v>43</v>
      </c>
      <c r="G822" s="91">
        <v>1</v>
      </c>
      <c r="H822" s="90">
        <v>2024</v>
      </c>
      <c r="I822" s="90" t="s">
        <v>44</v>
      </c>
      <c r="J822" s="90" t="s">
        <v>173</v>
      </c>
      <c r="K822" s="90">
        <v>37</v>
      </c>
      <c r="L822" s="90" t="s">
        <v>2839</v>
      </c>
      <c r="M822" s="90" t="s">
        <v>2533</v>
      </c>
      <c r="N822" s="90" t="s">
        <v>2777</v>
      </c>
      <c r="O822" s="90" t="s">
        <v>176</v>
      </c>
      <c r="P822" s="90" t="s">
        <v>58</v>
      </c>
      <c r="Q822" s="90" t="s">
        <v>2119</v>
      </c>
      <c r="R822" s="92" t="s">
        <v>2649</v>
      </c>
      <c r="S822" s="94" t="s">
        <v>2840</v>
      </c>
      <c r="T822" s="70" t="s">
        <v>2841</v>
      </c>
      <c r="U822" s="80"/>
      <c r="V822" s="80"/>
      <c r="W822" s="80"/>
      <c r="X822" s="80"/>
      <c r="Y822" s="80"/>
      <c r="Z822" s="80"/>
      <c r="AA822" s="78"/>
    </row>
    <row r="823" spans="1:27" ht="14.25" customHeight="1" x14ac:dyDescent="0.35">
      <c r="Q823" s="93"/>
      <c r="R823" s="98"/>
      <c r="S823" s="95"/>
      <c r="T823" s="87"/>
      <c r="U823" s="88"/>
      <c r="V823" s="88"/>
      <c r="W823" s="88"/>
      <c r="X823" s="88"/>
      <c r="Y823" s="88"/>
      <c r="Z823" s="88"/>
      <c r="AA823" s="89"/>
    </row>
    <row r="824" spans="1:27" ht="14.25" customHeight="1" x14ac:dyDescent="0.35">
      <c r="A824" s="75"/>
      <c r="B824" s="75"/>
      <c r="C824" s="75"/>
      <c r="D824" s="75"/>
      <c r="E824" s="75"/>
      <c r="F824" s="75"/>
      <c r="G824" s="75"/>
      <c r="H824" s="75"/>
      <c r="I824" s="75"/>
      <c r="J824" s="75"/>
      <c r="K824" s="75"/>
      <c r="L824" s="75"/>
      <c r="M824" s="75"/>
      <c r="N824" s="75"/>
      <c r="O824" s="75"/>
      <c r="P824" s="75"/>
      <c r="Q824" s="75"/>
      <c r="R824" s="75"/>
      <c r="S824" s="75"/>
      <c r="T824" s="78"/>
      <c r="U824" s="89"/>
      <c r="V824" s="89"/>
      <c r="W824" s="89"/>
      <c r="X824" s="89"/>
      <c r="Y824" s="89"/>
      <c r="Z824" s="89"/>
      <c r="AA824" s="75"/>
    </row>
    <row r="825" spans="1:27" ht="14.25" customHeight="1" x14ac:dyDescent="0.35">
      <c r="A825" s="75"/>
      <c r="B825" s="75"/>
      <c r="C825" s="75"/>
      <c r="D825" s="75"/>
      <c r="E825" s="75"/>
      <c r="F825" s="75"/>
      <c r="G825" s="75"/>
      <c r="H825" s="75"/>
      <c r="I825" s="75"/>
      <c r="J825" s="75"/>
      <c r="K825" s="75"/>
      <c r="L825" s="75"/>
      <c r="M825" s="75"/>
      <c r="N825" s="75"/>
      <c r="O825" s="75"/>
      <c r="P825" s="75"/>
      <c r="Q825" s="75"/>
      <c r="R825" s="75"/>
      <c r="S825" s="75"/>
      <c r="T825" s="78"/>
      <c r="U825" s="89"/>
      <c r="V825" s="89"/>
      <c r="W825" s="89"/>
      <c r="X825" s="89"/>
      <c r="Y825" s="89"/>
      <c r="Z825" s="89"/>
      <c r="AA825" s="75"/>
    </row>
    <row r="826" spans="1:27" ht="14.25" customHeight="1" x14ac:dyDescent="0.35">
      <c r="A826" s="75"/>
      <c r="B826" s="75"/>
      <c r="C826" s="75"/>
      <c r="D826" s="75"/>
      <c r="E826" s="75"/>
      <c r="F826" s="75"/>
      <c r="G826" s="75"/>
      <c r="H826" s="75"/>
      <c r="I826" s="75"/>
      <c r="J826" s="75"/>
      <c r="K826" s="75"/>
      <c r="L826" s="75"/>
      <c r="M826" s="75"/>
      <c r="N826" s="75"/>
      <c r="O826" s="75"/>
      <c r="P826" s="75"/>
      <c r="Q826" s="75"/>
      <c r="R826" s="75"/>
      <c r="S826" s="75"/>
      <c r="T826" s="78"/>
      <c r="U826" s="89"/>
      <c r="V826" s="89"/>
      <c r="W826" s="89"/>
      <c r="X826" s="89"/>
      <c r="Y826" s="89"/>
      <c r="Z826" s="89"/>
      <c r="AA826" s="75"/>
    </row>
    <row r="827" spans="1:27" ht="14.25" customHeight="1" x14ac:dyDescent="0.35">
      <c r="A827" s="75"/>
      <c r="B827" s="75"/>
      <c r="C827" s="75"/>
      <c r="D827" s="75"/>
      <c r="E827" s="75"/>
      <c r="F827" s="75"/>
      <c r="G827" s="75"/>
      <c r="H827" s="75"/>
      <c r="I827" s="75"/>
      <c r="J827" s="75"/>
      <c r="K827" s="75"/>
      <c r="L827" s="75"/>
      <c r="M827" s="75"/>
      <c r="N827" s="75"/>
      <c r="O827" s="75"/>
      <c r="P827" s="75"/>
      <c r="Q827" s="75"/>
      <c r="R827" s="75"/>
      <c r="S827" s="75"/>
      <c r="T827" s="78"/>
      <c r="U827" s="89"/>
      <c r="V827" s="89"/>
      <c r="W827" s="89"/>
      <c r="X827" s="89"/>
      <c r="Y827" s="89"/>
      <c r="Z827" s="89"/>
      <c r="AA827" s="75"/>
    </row>
    <row r="828" spans="1:27" ht="14.25" customHeight="1" x14ac:dyDescent="0.35">
      <c r="A828" s="75"/>
      <c r="B828" s="75"/>
      <c r="C828" s="75"/>
      <c r="D828" s="75"/>
      <c r="E828" s="75"/>
      <c r="F828" s="75"/>
      <c r="G828" s="75"/>
      <c r="H828" s="75"/>
      <c r="I828" s="75"/>
      <c r="J828" s="75"/>
      <c r="K828" s="75"/>
      <c r="L828" s="75"/>
      <c r="M828" s="75"/>
      <c r="N828" s="75"/>
      <c r="O828" s="75"/>
      <c r="P828" s="75"/>
      <c r="Q828" s="75"/>
      <c r="R828" s="75"/>
      <c r="S828" s="75"/>
      <c r="T828" s="78"/>
      <c r="U828" s="89"/>
      <c r="V828" s="89"/>
      <c r="W828" s="89"/>
      <c r="X828" s="89"/>
      <c r="Y828" s="89"/>
      <c r="Z828" s="89"/>
      <c r="AA828" s="75"/>
    </row>
    <row r="829" spans="1:27" ht="14.25" customHeight="1" x14ac:dyDescent="0.35">
      <c r="A829" s="75"/>
      <c r="B829" s="75"/>
      <c r="C829" s="75"/>
      <c r="D829" s="75"/>
      <c r="E829" s="75"/>
      <c r="F829" s="75"/>
      <c r="G829" s="75"/>
      <c r="H829" s="75"/>
      <c r="I829" s="75"/>
      <c r="J829" s="75"/>
      <c r="K829" s="75"/>
      <c r="L829" s="75"/>
      <c r="M829" s="75"/>
      <c r="N829" s="75"/>
      <c r="O829" s="75"/>
      <c r="P829" s="75"/>
      <c r="Q829" s="75"/>
      <c r="R829" s="75"/>
      <c r="S829" s="75"/>
      <c r="T829" s="78"/>
      <c r="U829" s="89"/>
      <c r="V829" s="89"/>
      <c r="W829" s="89"/>
      <c r="X829" s="89"/>
      <c r="Y829" s="89"/>
      <c r="Z829" s="89"/>
      <c r="AA829" s="75"/>
    </row>
    <row r="830" spans="1:27" ht="14.25" customHeight="1" x14ac:dyDescent="0.35">
      <c r="A830" s="75"/>
      <c r="B830" s="75"/>
      <c r="C830" s="75"/>
      <c r="D830" s="75"/>
      <c r="E830" s="75"/>
      <c r="F830" s="75"/>
      <c r="G830" s="75"/>
      <c r="H830" s="75"/>
      <c r="I830" s="75"/>
      <c r="J830" s="75"/>
      <c r="K830" s="75"/>
      <c r="L830" s="75"/>
      <c r="M830" s="75"/>
      <c r="N830" s="75"/>
      <c r="O830" s="75"/>
      <c r="P830" s="75"/>
      <c r="Q830" s="75"/>
      <c r="R830" s="75"/>
      <c r="S830" s="75"/>
      <c r="T830" s="78"/>
      <c r="U830" s="89"/>
      <c r="V830" s="89"/>
      <c r="W830" s="89"/>
      <c r="X830" s="89"/>
      <c r="Y830" s="89"/>
      <c r="Z830" s="89"/>
      <c r="AA830" s="75"/>
    </row>
    <row r="831" spans="1:27" ht="14.25" customHeight="1" x14ac:dyDescent="0.35">
      <c r="A831" s="75"/>
      <c r="B831" s="75"/>
      <c r="C831" s="75"/>
      <c r="D831" s="75"/>
      <c r="E831" s="75"/>
      <c r="F831" s="75"/>
      <c r="G831" s="75"/>
      <c r="H831" s="75"/>
      <c r="I831" s="75"/>
      <c r="J831" s="75"/>
      <c r="K831" s="75"/>
      <c r="L831" s="75"/>
      <c r="M831" s="75"/>
      <c r="N831" s="75"/>
      <c r="O831" s="75"/>
      <c r="P831" s="75"/>
      <c r="Q831" s="75"/>
      <c r="R831" s="75"/>
      <c r="S831" s="75"/>
      <c r="T831" s="78"/>
      <c r="U831" s="89"/>
      <c r="V831" s="89"/>
      <c r="W831" s="89"/>
      <c r="X831" s="89"/>
      <c r="Y831" s="89"/>
      <c r="Z831" s="89"/>
      <c r="AA831" s="75"/>
    </row>
    <row r="832" spans="1:27" ht="14.25" customHeight="1" x14ac:dyDescent="0.35">
      <c r="A832" s="75"/>
      <c r="B832" s="75"/>
      <c r="C832" s="75"/>
      <c r="D832" s="75"/>
      <c r="E832" s="75"/>
      <c r="F832" s="75"/>
      <c r="G832" s="75"/>
      <c r="H832" s="75"/>
      <c r="I832" s="75"/>
      <c r="J832" s="75"/>
      <c r="K832" s="75"/>
      <c r="L832" s="75"/>
      <c r="M832" s="75"/>
      <c r="N832" s="75"/>
      <c r="O832" s="75"/>
      <c r="P832" s="75"/>
      <c r="Q832" s="75"/>
      <c r="R832" s="75"/>
      <c r="S832" s="75"/>
      <c r="T832" s="78"/>
      <c r="U832" s="89"/>
      <c r="V832" s="89"/>
      <c r="W832" s="89"/>
      <c r="X832" s="89"/>
      <c r="Y832" s="89"/>
      <c r="Z832" s="89"/>
      <c r="AA832" s="75"/>
    </row>
    <row r="833" spans="1:27" ht="14.25" customHeight="1" x14ac:dyDescent="0.35">
      <c r="A833" s="75"/>
      <c r="B833" s="75"/>
      <c r="C833" s="75"/>
      <c r="D833" s="75"/>
      <c r="E833" s="75"/>
      <c r="F833" s="75"/>
      <c r="G833" s="75"/>
      <c r="H833" s="75"/>
      <c r="I833" s="75"/>
      <c r="J833" s="75"/>
      <c r="K833" s="75"/>
      <c r="L833" s="75"/>
      <c r="M833" s="75"/>
      <c r="N833" s="75"/>
      <c r="O833" s="75"/>
      <c r="P833" s="75"/>
      <c r="Q833" s="75"/>
      <c r="R833" s="75"/>
      <c r="S833" s="75"/>
      <c r="T833" s="78"/>
      <c r="U833" s="89"/>
      <c r="V833" s="89"/>
      <c r="W833" s="89"/>
      <c r="X833" s="89"/>
      <c r="Y833" s="89"/>
      <c r="Z833" s="89"/>
      <c r="AA833" s="75"/>
    </row>
    <row r="834" spans="1:27" ht="14.25" customHeight="1" x14ac:dyDescent="0.35">
      <c r="A834" s="75"/>
      <c r="B834" s="75"/>
      <c r="C834" s="75"/>
      <c r="D834" s="75"/>
      <c r="E834" s="75"/>
      <c r="F834" s="75"/>
      <c r="G834" s="75"/>
      <c r="H834" s="75"/>
      <c r="I834" s="75"/>
      <c r="J834" s="75"/>
      <c r="K834" s="75"/>
      <c r="L834" s="75"/>
      <c r="M834" s="75"/>
      <c r="N834" s="75"/>
      <c r="O834" s="75"/>
      <c r="P834" s="75"/>
      <c r="Q834" s="75"/>
      <c r="R834" s="75"/>
      <c r="S834" s="75"/>
      <c r="T834" s="78"/>
      <c r="U834" s="89"/>
      <c r="V834" s="89"/>
      <c r="W834" s="89"/>
      <c r="X834" s="89"/>
      <c r="Y834" s="89"/>
      <c r="Z834" s="89"/>
      <c r="AA834" s="75"/>
    </row>
    <row r="835" spans="1:27" ht="14.25" customHeight="1" x14ac:dyDescent="0.35">
      <c r="A835" s="75"/>
      <c r="B835" s="75"/>
      <c r="C835" s="75"/>
      <c r="D835" s="75"/>
      <c r="E835" s="75"/>
      <c r="F835" s="75"/>
      <c r="G835" s="75"/>
      <c r="H835" s="75"/>
      <c r="I835" s="75"/>
      <c r="J835" s="75"/>
      <c r="K835" s="75"/>
      <c r="L835" s="75"/>
      <c r="M835" s="75"/>
      <c r="N835" s="75"/>
      <c r="O835" s="75"/>
      <c r="P835" s="75"/>
      <c r="Q835" s="75"/>
      <c r="R835" s="75"/>
      <c r="S835" s="75"/>
      <c r="T835" s="78"/>
      <c r="U835" s="89"/>
      <c r="V835" s="89"/>
      <c r="W835" s="89"/>
      <c r="X835" s="89"/>
      <c r="Y835" s="89"/>
      <c r="Z835" s="89"/>
      <c r="AA835" s="75"/>
    </row>
    <row r="836" spans="1:27" ht="14.25" customHeight="1" x14ac:dyDescent="0.35">
      <c r="A836" s="75"/>
      <c r="B836" s="75"/>
      <c r="C836" s="75"/>
      <c r="D836" s="75"/>
      <c r="E836" s="75"/>
      <c r="F836" s="75"/>
      <c r="G836" s="75"/>
      <c r="H836" s="75"/>
      <c r="I836" s="75"/>
      <c r="J836" s="75"/>
      <c r="K836" s="75"/>
      <c r="L836" s="75"/>
      <c r="M836" s="75"/>
      <c r="N836" s="75"/>
      <c r="O836" s="75"/>
      <c r="P836" s="75"/>
      <c r="Q836" s="75"/>
      <c r="R836" s="75"/>
      <c r="S836" s="75"/>
      <c r="T836" s="78"/>
      <c r="U836" s="89"/>
      <c r="V836" s="89"/>
      <c r="W836" s="89"/>
      <c r="X836" s="89"/>
      <c r="Y836" s="89"/>
      <c r="Z836" s="89"/>
      <c r="AA836" s="75"/>
    </row>
    <row r="837" spans="1:27" ht="14.25" customHeight="1" x14ac:dyDescent="0.35">
      <c r="A837" s="75"/>
      <c r="B837" s="75"/>
      <c r="C837" s="75"/>
      <c r="D837" s="75"/>
      <c r="E837" s="75"/>
      <c r="F837" s="75"/>
      <c r="G837" s="75"/>
      <c r="H837" s="75"/>
      <c r="I837" s="75"/>
      <c r="J837" s="75"/>
      <c r="K837" s="75"/>
      <c r="L837" s="75"/>
      <c r="M837" s="75"/>
      <c r="N837" s="75"/>
      <c r="O837" s="75"/>
      <c r="P837" s="75"/>
      <c r="Q837" s="75"/>
      <c r="R837" s="75"/>
      <c r="S837" s="75"/>
      <c r="T837" s="78"/>
      <c r="U837" s="89"/>
      <c r="V837" s="89"/>
      <c r="W837" s="89"/>
      <c r="X837" s="89"/>
      <c r="Y837" s="89"/>
      <c r="Z837" s="89"/>
      <c r="AA837" s="75"/>
    </row>
    <row r="838" spans="1:27" ht="14.25" customHeight="1" x14ac:dyDescent="0.35">
      <c r="A838" s="75"/>
      <c r="B838" s="75"/>
      <c r="C838" s="75"/>
      <c r="D838" s="75"/>
      <c r="E838" s="75"/>
      <c r="F838" s="75"/>
      <c r="G838" s="75"/>
      <c r="H838" s="75"/>
      <c r="I838" s="75"/>
      <c r="J838" s="75"/>
      <c r="K838" s="75"/>
      <c r="L838" s="75"/>
      <c r="M838" s="75"/>
      <c r="N838" s="75"/>
      <c r="O838" s="75"/>
      <c r="P838" s="75"/>
      <c r="Q838" s="75"/>
      <c r="R838" s="75"/>
      <c r="S838" s="75"/>
      <c r="T838" s="78"/>
      <c r="U838" s="89"/>
      <c r="V838" s="89"/>
      <c r="W838" s="89"/>
      <c r="X838" s="89"/>
      <c r="Y838" s="89"/>
      <c r="Z838" s="89"/>
      <c r="AA838" s="75"/>
    </row>
    <row r="839" spans="1:27" ht="14.25" customHeight="1" x14ac:dyDescent="0.35">
      <c r="A839" s="75"/>
      <c r="B839" s="75"/>
      <c r="C839" s="75"/>
      <c r="D839" s="75"/>
      <c r="E839" s="75"/>
      <c r="F839" s="75"/>
      <c r="G839" s="75"/>
      <c r="H839" s="75"/>
      <c r="I839" s="75"/>
      <c r="J839" s="75"/>
      <c r="K839" s="75"/>
      <c r="L839" s="75"/>
      <c r="M839" s="75"/>
      <c r="N839" s="75"/>
      <c r="O839" s="75"/>
      <c r="P839" s="75"/>
      <c r="Q839" s="75"/>
      <c r="R839" s="75"/>
      <c r="S839" s="75"/>
      <c r="T839" s="78"/>
      <c r="U839" s="89"/>
      <c r="V839" s="89"/>
      <c r="W839" s="89"/>
      <c r="X839" s="89"/>
      <c r="Y839" s="89"/>
      <c r="Z839" s="89"/>
      <c r="AA839" s="75"/>
    </row>
    <row r="840" spans="1:27" ht="14.25" customHeight="1" x14ac:dyDescent="0.35">
      <c r="A840" s="75"/>
      <c r="B840" s="75"/>
      <c r="C840" s="75"/>
      <c r="D840" s="75"/>
      <c r="E840" s="75"/>
      <c r="F840" s="75"/>
      <c r="G840" s="75"/>
      <c r="H840" s="75"/>
      <c r="I840" s="75"/>
      <c r="J840" s="75"/>
      <c r="K840" s="75"/>
      <c r="L840" s="75"/>
      <c r="M840" s="75"/>
      <c r="N840" s="75"/>
      <c r="O840" s="75"/>
      <c r="P840" s="75"/>
      <c r="Q840" s="75"/>
      <c r="R840" s="75"/>
      <c r="S840" s="75"/>
      <c r="T840" s="78"/>
      <c r="U840" s="89"/>
      <c r="V840" s="89"/>
      <c r="W840" s="89"/>
      <c r="X840" s="89"/>
      <c r="Y840" s="89"/>
      <c r="Z840" s="89"/>
      <c r="AA840" s="75"/>
    </row>
    <row r="841" spans="1:27" ht="14.25" customHeight="1" x14ac:dyDescent="0.35">
      <c r="A841" s="75"/>
      <c r="B841" s="75"/>
      <c r="C841" s="75"/>
      <c r="D841" s="75"/>
      <c r="E841" s="75"/>
      <c r="F841" s="75"/>
      <c r="G841" s="75"/>
      <c r="H841" s="75"/>
      <c r="I841" s="75"/>
      <c r="J841" s="75"/>
      <c r="K841" s="75"/>
      <c r="L841" s="75"/>
      <c r="M841" s="75"/>
      <c r="N841" s="75"/>
      <c r="O841" s="75"/>
      <c r="P841" s="75"/>
      <c r="Q841" s="75"/>
      <c r="R841" s="75"/>
      <c r="S841" s="75"/>
      <c r="T841" s="78"/>
      <c r="U841" s="89"/>
      <c r="V841" s="89"/>
      <c r="W841" s="89"/>
      <c r="X841" s="89"/>
      <c r="Y841" s="89"/>
      <c r="Z841" s="89"/>
      <c r="AA841" s="75"/>
    </row>
    <row r="842" spans="1:27" ht="14.25" customHeight="1" x14ac:dyDescent="0.35">
      <c r="A842" s="75"/>
      <c r="B842" s="75"/>
      <c r="C842" s="75"/>
      <c r="D842" s="75"/>
      <c r="E842" s="75"/>
      <c r="F842" s="75"/>
      <c r="G842" s="75"/>
      <c r="H842" s="75"/>
      <c r="I842" s="75"/>
      <c r="J842" s="75"/>
      <c r="K842" s="75"/>
      <c r="L842" s="75"/>
      <c r="M842" s="75"/>
      <c r="N842" s="75"/>
      <c r="O842" s="75"/>
      <c r="P842" s="75"/>
      <c r="Q842" s="75"/>
      <c r="R842" s="75"/>
      <c r="S842" s="75"/>
      <c r="T842" s="78"/>
      <c r="U842" s="89"/>
      <c r="V842" s="89"/>
      <c r="W842" s="89"/>
      <c r="X842" s="89"/>
      <c r="Y842" s="89"/>
      <c r="Z842" s="89"/>
      <c r="AA842" s="75"/>
    </row>
    <row r="843" spans="1:27" ht="14.25" customHeight="1" x14ac:dyDescent="0.35">
      <c r="A843" s="75"/>
      <c r="B843" s="75"/>
      <c r="C843" s="75"/>
      <c r="D843" s="75"/>
      <c r="E843" s="75"/>
      <c r="F843" s="75"/>
      <c r="G843" s="75"/>
      <c r="H843" s="75"/>
      <c r="I843" s="75"/>
      <c r="J843" s="75"/>
      <c r="K843" s="75"/>
      <c r="L843" s="75"/>
      <c r="M843" s="75"/>
      <c r="N843" s="75"/>
      <c r="O843" s="75"/>
      <c r="P843" s="75"/>
      <c r="Q843" s="75"/>
      <c r="R843" s="75"/>
      <c r="S843" s="75"/>
      <c r="T843" s="78"/>
      <c r="U843" s="89"/>
      <c r="V843" s="89"/>
      <c r="W843" s="89"/>
      <c r="X843" s="89"/>
      <c r="Y843" s="89"/>
      <c r="Z843" s="89"/>
      <c r="AA843" s="75"/>
    </row>
    <row r="844" spans="1:27" ht="14.25" customHeight="1" x14ac:dyDescent="0.35">
      <c r="A844" s="75"/>
      <c r="B844" s="75"/>
      <c r="C844" s="75"/>
      <c r="D844" s="75"/>
      <c r="E844" s="75"/>
      <c r="F844" s="75"/>
      <c r="G844" s="75"/>
      <c r="H844" s="75"/>
      <c r="I844" s="75"/>
      <c r="J844" s="75"/>
      <c r="K844" s="75"/>
      <c r="L844" s="75"/>
      <c r="M844" s="75"/>
      <c r="N844" s="75"/>
      <c r="O844" s="75"/>
      <c r="P844" s="75"/>
      <c r="Q844" s="75"/>
      <c r="R844" s="75"/>
      <c r="S844" s="75"/>
      <c r="T844" s="78"/>
      <c r="U844" s="89"/>
      <c r="V844" s="89"/>
      <c r="W844" s="89"/>
      <c r="X844" s="89"/>
      <c r="Y844" s="89"/>
      <c r="Z844" s="89"/>
      <c r="AA844" s="75"/>
    </row>
    <row r="845" spans="1:27" ht="14.25" customHeight="1" x14ac:dyDescent="0.35">
      <c r="A845" s="75"/>
      <c r="B845" s="75"/>
      <c r="C845" s="75"/>
      <c r="D845" s="75"/>
      <c r="E845" s="75"/>
      <c r="F845" s="75"/>
      <c r="G845" s="75"/>
      <c r="H845" s="75"/>
      <c r="I845" s="75"/>
      <c r="J845" s="75"/>
      <c r="K845" s="75"/>
      <c r="L845" s="75"/>
      <c r="M845" s="75"/>
      <c r="N845" s="75"/>
      <c r="O845" s="75"/>
      <c r="P845" s="75"/>
      <c r="Q845" s="75"/>
      <c r="R845" s="75"/>
      <c r="S845" s="75"/>
      <c r="T845" s="78"/>
      <c r="U845" s="89"/>
      <c r="V845" s="89"/>
      <c r="W845" s="89"/>
      <c r="X845" s="89"/>
      <c r="Y845" s="89"/>
      <c r="Z845" s="89"/>
      <c r="AA845" s="75"/>
    </row>
    <row r="846" spans="1:27" ht="14.25" customHeight="1" x14ac:dyDescent="0.35">
      <c r="A846" s="75"/>
      <c r="B846" s="75"/>
      <c r="C846" s="75"/>
      <c r="D846" s="75"/>
      <c r="E846" s="75"/>
      <c r="F846" s="75"/>
      <c r="G846" s="75"/>
      <c r="H846" s="75"/>
      <c r="I846" s="75"/>
      <c r="J846" s="75"/>
      <c r="K846" s="75"/>
      <c r="L846" s="75"/>
      <c r="M846" s="75"/>
      <c r="N846" s="75"/>
      <c r="O846" s="75"/>
      <c r="P846" s="75"/>
      <c r="Q846" s="75"/>
      <c r="R846" s="75"/>
      <c r="S846" s="75"/>
      <c r="T846" s="78"/>
      <c r="U846" s="89"/>
      <c r="V846" s="89"/>
      <c r="W846" s="89"/>
      <c r="X846" s="89"/>
      <c r="Y846" s="89"/>
      <c r="Z846" s="89"/>
      <c r="AA846" s="75"/>
    </row>
    <row r="847" spans="1:27" ht="14.25" customHeight="1" x14ac:dyDescent="0.35">
      <c r="A847" s="75"/>
      <c r="B847" s="75"/>
      <c r="C847" s="75"/>
      <c r="D847" s="75"/>
      <c r="E847" s="75"/>
      <c r="F847" s="75"/>
      <c r="G847" s="75"/>
      <c r="H847" s="75"/>
      <c r="I847" s="75"/>
      <c r="J847" s="75"/>
      <c r="K847" s="75"/>
      <c r="L847" s="75"/>
      <c r="M847" s="75"/>
      <c r="N847" s="75"/>
      <c r="O847" s="75"/>
      <c r="P847" s="75"/>
      <c r="Q847" s="75"/>
      <c r="R847" s="75"/>
      <c r="S847" s="75"/>
      <c r="T847" s="78"/>
      <c r="U847" s="89"/>
      <c r="V847" s="89"/>
      <c r="W847" s="89"/>
      <c r="X847" s="89"/>
      <c r="Y847" s="89"/>
      <c r="Z847" s="89"/>
      <c r="AA847" s="75"/>
    </row>
    <row r="848" spans="1:27" ht="14.25" customHeight="1" x14ac:dyDescent="0.35">
      <c r="A848" s="75"/>
      <c r="B848" s="75"/>
      <c r="C848" s="75"/>
      <c r="D848" s="75"/>
      <c r="E848" s="75"/>
      <c r="F848" s="75"/>
      <c r="G848" s="75"/>
      <c r="H848" s="75"/>
      <c r="I848" s="75"/>
      <c r="J848" s="75"/>
      <c r="K848" s="75"/>
      <c r="L848" s="75"/>
      <c r="M848" s="75"/>
      <c r="N848" s="75"/>
      <c r="O848" s="75"/>
      <c r="P848" s="75"/>
      <c r="Q848" s="75"/>
      <c r="R848" s="75"/>
      <c r="S848" s="75"/>
      <c r="T848" s="78"/>
      <c r="U848" s="89"/>
      <c r="V848" s="89"/>
      <c r="W848" s="89"/>
      <c r="X848" s="89"/>
      <c r="Y848" s="89"/>
      <c r="Z848" s="89"/>
      <c r="AA848" s="75"/>
    </row>
    <row r="849" spans="1:27" ht="14.25" customHeight="1" x14ac:dyDescent="0.35">
      <c r="A849" s="75"/>
      <c r="B849" s="75"/>
      <c r="C849" s="75"/>
      <c r="D849" s="75"/>
      <c r="E849" s="75"/>
      <c r="F849" s="75"/>
      <c r="G849" s="75"/>
      <c r="H849" s="75"/>
      <c r="I849" s="75"/>
      <c r="J849" s="75"/>
      <c r="K849" s="75"/>
      <c r="L849" s="75"/>
      <c r="M849" s="75"/>
      <c r="N849" s="75"/>
      <c r="O849" s="75"/>
      <c r="P849" s="75"/>
      <c r="Q849" s="75"/>
      <c r="R849" s="75"/>
      <c r="S849" s="75"/>
      <c r="T849" s="78"/>
      <c r="U849" s="89"/>
      <c r="V849" s="89"/>
      <c r="W849" s="89"/>
      <c r="X849" s="89"/>
      <c r="Y849" s="89"/>
      <c r="Z849" s="89"/>
      <c r="AA849" s="75"/>
    </row>
    <row r="850" spans="1:27" ht="14.25" customHeight="1" x14ac:dyDescent="0.35">
      <c r="A850" s="75"/>
      <c r="B850" s="75"/>
      <c r="C850" s="75"/>
      <c r="D850" s="75"/>
      <c r="E850" s="75"/>
      <c r="F850" s="75"/>
      <c r="G850" s="75"/>
      <c r="H850" s="75"/>
      <c r="I850" s="75"/>
      <c r="J850" s="75"/>
      <c r="K850" s="75"/>
      <c r="L850" s="75"/>
      <c r="M850" s="75"/>
      <c r="N850" s="75"/>
      <c r="O850" s="75"/>
      <c r="P850" s="75"/>
      <c r="Q850" s="75"/>
      <c r="R850" s="75"/>
      <c r="S850" s="75"/>
      <c r="T850" s="78"/>
      <c r="U850" s="89"/>
      <c r="V850" s="89"/>
      <c r="W850" s="89"/>
      <c r="X850" s="89"/>
      <c r="Y850" s="89"/>
      <c r="Z850" s="89"/>
      <c r="AA850" s="75"/>
    </row>
    <row r="851" spans="1:27" ht="14.25" customHeight="1" x14ac:dyDescent="0.35">
      <c r="A851" s="75"/>
      <c r="B851" s="75"/>
      <c r="C851" s="75"/>
      <c r="D851" s="75"/>
      <c r="E851" s="75"/>
      <c r="F851" s="75"/>
      <c r="G851" s="75"/>
      <c r="H851" s="75"/>
      <c r="I851" s="75"/>
      <c r="J851" s="75"/>
      <c r="K851" s="75"/>
      <c r="L851" s="75"/>
      <c r="M851" s="75"/>
      <c r="N851" s="75"/>
      <c r="O851" s="75"/>
      <c r="P851" s="75"/>
      <c r="Q851" s="75"/>
      <c r="R851" s="75"/>
      <c r="S851" s="75"/>
      <c r="T851" s="78"/>
      <c r="U851" s="89"/>
      <c r="V851" s="89"/>
      <c r="W851" s="89"/>
      <c r="X851" s="89"/>
      <c r="Y851" s="89"/>
      <c r="Z851" s="89"/>
      <c r="AA851" s="75"/>
    </row>
    <row r="852" spans="1:27" ht="14.25" customHeight="1" x14ac:dyDescent="0.35">
      <c r="A852" s="75"/>
      <c r="B852" s="75"/>
      <c r="C852" s="75"/>
      <c r="D852" s="75"/>
      <c r="E852" s="75"/>
      <c r="F852" s="75"/>
      <c r="G852" s="75"/>
      <c r="H852" s="75"/>
      <c r="I852" s="75"/>
      <c r="J852" s="75"/>
      <c r="K852" s="75"/>
      <c r="L852" s="75"/>
      <c r="M852" s="75"/>
      <c r="N852" s="75"/>
      <c r="O852" s="75"/>
      <c r="P852" s="75"/>
      <c r="Q852" s="75"/>
      <c r="R852" s="75"/>
      <c r="S852" s="75"/>
      <c r="T852" s="78"/>
      <c r="U852" s="89"/>
      <c r="V852" s="89"/>
      <c r="W852" s="89"/>
      <c r="X852" s="89"/>
      <c r="Y852" s="89"/>
      <c r="Z852" s="89"/>
      <c r="AA852" s="75"/>
    </row>
    <row r="853" spans="1:27" ht="14.25" customHeight="1" x14ac:dyDescent="0.35">
      <c r="A853" s="75"/>
      <c r="B853" s="75"/>
      <c r="C853" s="75"/>
      <c r="D853" s="75"/>
      <c r="E853" s="75"/>
      <c r="F853" s="75"/>
      <c r="G853" s="75"/>
      <c r="H853" s="75"/>
      <c r="I853" s="75"/>
      <c r="J853" s="75"/>
      <c r="K853" s="75"/>
      <c r="L853" s="75"/>
      <c r="M853" s="75"/>
      <c r="N853" s="75"/>
      <c r="O853" s="75"/>
      <c r="P853" s="75"/>
      <c r="Q853" s="75"/>
      <c r="R853" s="75"/>
      <c r="S853" s="75"/>
      <c r="T853" s="78"/>
      <c r="U853" s="89"/>
      <c r="V853" s="89"/>
      <c r="W853" s="89"/>
      <c r="X853" s="89"/>
      <c r="Y853" s="89"/>
      <c r="Z853" s="89"/>
      <c r="AA853" s="75"/>
    </row>
    <row r="854" spans="1:27" ht="14.25" customHeight="1" x14ac:dyDescent="0.35">
      <c r="A854" s="75"/>
      <c r="B854" s="75"/>
      <c r="C854" s="75"/>
      <c r="D854" s="75"/>
      <c r="E854" s="75"/>
      <c r="F854" s="75"/>
      <c r="G854" s="75"/>
      <c r="H854" s="75"/>
      <c r="I854" s="75"/>
      <c r="J854" s="75"/>
      <c r="K854" s="75"/>
      <c r="L854" s="75"/>
      <c r="M854" s="75"/>
      <c r="N854" s="75"/>
      <c r="O854" s="75"/>
      <c r="P854" s="75"/>
      <c r="Q854" s="75"/>
      <c r="R854" s="75"/>
      <c r="S854" s="75"/>
      <c r="T854" s="78"/>
      <c r="U854" s="89"/>
      <c r="V854" s="89"/>
      <c r="W854" s="89"/>
      <c r="X854" s="89"/>
      <c r="Y854" s="89"/>
      <c r="Z854" s="89"/>
      <c r="AA854" s="75"/>
    </row>
    <row r="855" spans="1:27" ht="14.25" customHeight="1" x14ac:dyDescent="0.35">
      <c r="A855" s="75"/>
      <c r="B855" s="75"/>
      <c r="C855" s="75"/>
      <c r="D855" s="75"/>
      <c r="E855" s="75"/>
      <c r="F855" s="75"/>
      <c r="G855" s="75"/>
      <c r="H855" s="75"/>
      <c r="I855" s="75"/>
      <c r="J855" s="75"/>
      <c r="K855" s="75"/>
      <c r="L855" s="75"/>
      <c r="M855" s="75"/>
      <c r="N855" s="75"/>
      <c r="O855" s="75"/>
      <c r="P855" s="75"/>
      <c r="Q855" s="75"/>
      <c r="R855" s="75"/>
      <c r="S855" s="75"/>
      <c r="T855" s="78"/>
      <c r="U855" s="89"/>
      <c r="V855" s="89"/>
      <c r="W855" s="89"/>
      <c r="X855" s="89"/>
      <c r="Y855" s="89"/>
      <c r="Z855" s="89"/>
      <c r="AA855" s="75"/>
    </row>
    <row r="856" spans="1:27" ht="14.25" customHeight="1" x14ac:dyDescent="0.35">
      <c r="A856" s="75"/>
      <c r="B856" s="75"/>
      <c r="C856" s="75"/>
      <c r="D856" s="75"/>
      <c r="E856" s="75"/>
      <c r="F856" s="75"/>
      <c r="G856" s="75"/>
      <c r="H856" s="75"/>
      <c r="I856" s="75"/>
      <c r="J856" s="75"/>
      <c r="K856" s="75"/>
      <c r="L856" s="75"/>
      <c r="M856" s="75"/>
      <c r="N856" s="75"/>
      <c r="O856" s="75"/>
      <c r="P856" s="75"/>
      <c r="Q856" s="75"/>
      <c r="R856" s="75"/>
      <c r="S856" s="75"/>
      <c r="T856" s="78"/>
      <c r="U856" s="89"/>
      <c r="V856" s="89"/>
      <c r="W856" s="89"/>
      <c r="X856" s="89"/>
      <c r="Y856" s="89"/>
      <c r="Z856" s="89"/>
      <c r="AA856" s="75"/>
    </row>
    <row r="857" spans="1:27" ht="14.25" customHeight="1" x14ac:dyDescent="0.35">
      <c r="A857" s="75"/>
      <c r="B857" s="75"/>
      <c r="C857" s="75"/>
      <c r="D857" s="75"/>
      <c r="E857" s="75"/>
      <c r="F857" s="75"/>
      <c r="G857" s="75"/>
      <c r="H857" s="75"/>
      <c r="I857" s="75"/>
      <c r="J857" s="75"/>
      <c r="K857" s="75"/>
      <c r="L857" s="75"/>
      <c r="M857" s="75"/>
      <c r="N857" s="75"/>
      <c r="O857" s="75"/>
      <c r="P857" s="75"/>
      <c r="Q857" s="75"/>
      <c r="R857" s="75"/>
      <c r="S857" s="75"/>
      <c r="T857" s="78"/>
      <c r="U857" s="89"/>
      <c r="V857" s="89"/>
      <c r="W857" s="89"/>
      <c r="X857" s="89"/>
      <c r="Y857" s="89"/>
      <c r="Z857" s="89"/>
      <c r="AA857" s="75"/>
    </row>
    <row r="858" spans="1:27" ht="14.25" customHeight="1" x14ac:dyDescent="0.35">
      <c r="A858" s="75"/>
      <c r="B858" s="75"/>
      <c r="C858" s="75"/>
      <c r="D858" s="75"/>
      <c r="E858" s="75"/>
      <c r="F858" s="75"/>
      <c r="G858" s="75"/>
      <c r="H858" s="75"/>
      <c r="I858" s="75"/>
      <c r="J858" s="75"/>
      <c r="K858" s="75"/>
      <c r="L858" s="75"/>
      <c r="M858" s="75"/>
      <c r="N858" s="75"/>
      <c r="O858" s="75"/>
      <c r="P858" s="75"/>
      <c r="Q858" s="75"/>
      <c r="R858" s="75"/>
      <c r="S858" s="75"/>
      <c r="T858" s="78"/>
      <c r="U858" s="89"/>
      <c r="V858" s="89"/>
      <c r="W858" s="89"/>
      <c r="X858" s="89"/>
      <c r="Y858" s="89"/>
      <c r="Z858" s="89"/>
      <c r="AA858" s="75"/>
    </row>
    <row r="859" spans="1:27" ht="14.25" customHeight="1" x14ac:dyDescent="0.35">
      <c r="A859" s="75"/>
      <c r="B859" s="75"/>
      <c r="C859" s="75"/>
      <c r="D859" s="75"/>
      <c r="E859" s="75"/>
      <c r="F859" s="75"/>
      <c r="G859" s="75"/>
      <c r="H859" s="75"/>
      <c r="I859" s="75"/>
      <c r="J859" s="75"/>
      <c r="K859" s="75"/>
      <c r="L859" s="75"/>
      <c r="M859" s="75"/>
      <c r="N859" s="75"/>
      <c r="O859" s="75"/>
      <c r="P859" s="75"/>
      <c r="Q859" s="75"/>
      <c r="R859" s="75"/>
      <c r="S859" s="75"/>
      <c r="T859" s="78"/>
      <c r="U859" s="89"/>
      <c r="V859" s="89"/>
      <c r="W859" s="89"/>
      <c r="X859" s="89"/>
      <c r="Y859" s="89"/>
      <c r="Z859" s="89"/>
      <c r="AA859" s="75"/>
    </row>
    <row r="860" spans="1:27" ht="14.25" customHeight="1" x14ac:dyDescent="0.35">
      <c r="A860" s="75"/>
      <c r="B860" s="75"/>
      <c r="C860" s="75"/>
      <c r="D860" s="75"/>
      <c r="E860" s="75"/>
      <c r="F860" s="75"/>
      <c r="G860" s="75"/>
      <c r="H860" s="75"/>
      <c r="I860" s="75"/>
      <c r="J860" s="75"/>
      <c r="K860" s="75"/>
      <c r="L860" s="75"/>
      <c r="M860" s="75"/>
      <c r="N860" s="75"/>
      <c r="O860" s="75"/>
      <c r="P860" s="75"/>
      <c r="Q860" s="75"/>
      <c r="R860" s="75"/>
      <c r="S860" s="75"/>
      <c r="T860" s="78"/>
      <c r="U860" s="89"/>
      <c r="V860" s="89"/>
      <c r="W860" s="89"/>
      <c r="X860" s="89"/>
      <c r="Y860" s="89"/>
      <c r="Z860" s="89"/>
      <c r="AA860" s="75"/>
    </row>
    <row r="861" spans="1:27" ht="14.25" customHeight="1" x14ac:dyDescent="0.35">
      <c r="A861" s="75"/>
      <c r="B861" s="75"/>
      <c r="C861" s="75"/>
      <c r="D861" s="75"/>
      <c r="E861" s="75"/>
      <c r="F861" s="75"/>
      <c r="G861" s="75"/>
      <c r="H861" s="75"/>
      <c r="I861" s="75"/>
      <c r="J861" s="75"/>
      <c r="K861" s="75"/>
      <c r="L861" s="75"/>
      <c r="M861" s="75"/>
      <c r="N861" s="75"/>
      <c r="O861" s="75"/>
      <c r="P861" s="75"/>
      <c r="Q861" s="75"/>
      <c r="R861" s="75"/>
      <c r="S861" s="75"/>
      <c r="T861" s="78"/>
      <c r="U861" s="89"/>
      <c r="V861" s="89"/>
      <c r="W861" s="89"/>
      <c r="X861" s="89"/>
      <c r="Y861" s="89"/>
      <c r="Z861" s="89"/>
      <c r="AA861" s="75"/>
    </row>
    <row r="862" spans="1:27" ht="14.25" customHeight="1" x14ac:dyDescent="0.35">
      <c r="A862" s="75"/>
      <c r="B862" s="75"/>
      <c r="C862" s="75"/>
      <c r="D862" s="75"/>
      <c r="E862" s="75"/>
      <c r="F862" s="75"/>
      <c r="G862" s="75"/>
      <c r="H862" s="75"/>
      <c r="I862" s="75"/>
      <c r="J862" s="75"/>
      <c r="K862" s="75"/>
      <c r="L862" s="75"/>
      <c r="M862" s="75"/>
      <c r="N862" s="75"/>
      <c r="O862" s="75"/>
      <c r="P862" s="75"/>
      <c r="Q862" s="75"/>
      <c r="R862" s="75"/>
      <c r="S862" s="75"/>
      <c r="T862" s="78"/>
      <c r="U862" s="89"/>
      <c r="V862" s="89"/>
      <c r="W862" s="89"/>
      <c r="X862" s="89"/>
      <c r="Y862" s="89"/>
      <c r="Z862" s="89"/>
      <c r="AA862" s="75"/>
    </row>
    <row r="863" spans="1:27" ht="14.25" customHeight="1" x14ac:dyDescent="0.35">
      <c r="A863" s="75"/>
      <c r="B863" s="75"/>
      <c r="C863" s="75"/>
      <c r="D863" s="75"/>
      <c r="E863" s="75"/>
      <c r="F863" s="75"/>
      <c r="G863" s="75"/>
      <c r="H863" s="75"/>
      <c r="I863" s="75"/>
      <c r="J863" s="75"/>
      <c r="K863" s="75"/>
      <c r="L863" s="75"/>
      <c r="M863" s="75"/>
      <c r="N863" s="75"/>
      <c r="O863" s="75"/>
      <c r="P863" s="75"/>
      <c r="Q863" s="75"/>
      <c r="R863" s="75"/>
      <c r="S863" s="75"/>
      <c r="T863" s="78"/>
      <c r="U863" s="89"/>
      <c r="V863" s="89"/>
      <c r="W863" s="89"/>
      <c r="X863" s="89"/>
      <c r="Y863" s="89"/>
      <c r="Z863" s="89"/>
      <c r="AA863" s="75"/>
    </row>
    <row r="864" spans="1:27" ht="14.25" customHeight="1" x14ac:dyDescent="0.35">
      <c r="A864" s="75"/>
      <c r="B864" s="75"/>
      <c r="C864" s="75"/>
      <c r="D864" s="75"/>
      <c r="E864" s="75"/>
      <c r="F864" s="75"/>
      <c r="G864" s="75"/>
      <c r="H864" s="75"/>
      <c r="I864" s="75"/>
      <c r="J864" s="75"/>
      <c r="K864" s="75"/>
      <c r="L864" s="75"/>
      <c r="M864" s="75"/>
      <c r="N864" s="75"/>
      <c r="O864" s="75"/>
      <c r="P864" s="75"/>
      <c r="Q864" s="75"/>
      <c r="R864" s="75"/>
      <c r="S864" s="75"/>
      <c r="T864" s="78"/>
      <c r="U864" s="89"/>
      <c r="V864" s="89"/>
      <c r="W864" s="89"/>
      <c r="X864" s="89"/>
      <c r="Y864" s="89"/>
      <c r="Z864" s="89"/>
      <c r="AA864" s="75"/>
    </row>
    <row r="865" spans="1:27" ht="14.25" customHeight="1" x14ac:dyDescent="0.35">
      <c r="A865" s="75"/>
      <c r="B865" s="75"/>
      <c r="C865" s="75"/>
      <c r="D865" s="75"/>
      <c r="E865" s="75"/>
      <c r="F865" s="75"/>
      <c r="G865" s="75"/>
      <c r="H865" s="75"/>
      <c r="I865" s="75"/>
      <c r="J865" s="75"/>
      <c r="K865" s="75"/>
      <c r="L865" s="75"/>
      <c r="M865" s="75"/>
      <c r="N865" s="75"/>
      <c r="O865" s="75"/>
      <c r="P865" s="75"/>
      <c r="Q865" s="75"/>
      <c r="R865" s="75"/>
      <c r="S865" s="75"/>
      <c r="T865" s="78"/>
      <c r="U865" s="89"/>
      <c r="V865" s="89"/>
      <c r="W865" s="89"/>
      <c r="X865" s="89"/>
      <c r="Y865" s="89"/>
      <c r="Z865" s="89"/>
      <c r="AA865" s="75"/>
    </row>
    <row r="866" spans="1:27" ht="14.25" customHeight="1" x14ac:dyDescent="0.35">
      <c r="A866" s="75"/>
      <c r="B866" s="75"/>
      <c r="C866" s="75"/>
      <c r="D866" s="75"/>
      <c r="E866" s="75"/>
      <c r="F866" s="75"/>
      <c r="G866" s="75"/>
      <c r="H866" s="75"/>
      <c r="I866" s="75"/>
      <c r="J866" s="75"/>
      <c r="K866" s="75"/>
      <c r="L866" s="75"/>
      <c r="M866" s="75"/>
      <c r="N866" s="75"/>
      <c r="O866" s="75"/>
      <c r="P866" s="75"/>
      <c r="Q866" s="75"/>
      <c r="R866" s="75"/>
      <c r="S866" s="75"/>
      <c r="T866" s="78"/>
      <c r="U866" s="89"/>
      <c r="V866" s="89"/>
      <c r="W866" s="89"/>
      <c r="X866" s="89"/>
      <c r="Y866" s="89"/>
      <c r="Z866" s="89"/>
      <c r="AA866" s="75"/>
    </row>
    <row r="867" spans="1:27" ht="14.25" customHeight="1" x14ac:dyDescent="0.35">
      <c r="A867" s="75"/>
      <c r="B867" s="75"/>
      <c r="C867" s="75"/>
      <c r="D867" s="75"/>
      <c r="E867" s="75"/>
      <c r="F867" s="75"/>
      <c r="G867" s="75"/>
      <c r="H867" s="75"/>
      <c r="I867" s="75"/>
      <c r="J867" s="75"/>
      <c r="K867" s="75"/>
      <c r="L867" s="75"/>
      <c r="M867" s="75"/>
      <c r="N867" s="75"/>
      <c r="O867" s="75"/>
      <c r="P867" s="75"/>
      <c r="Q867" s="75"/>
      <c r="R867" s="75"/>
      <c r="S867" s="75"/>
      <c r="T867" s="78"/>
      <c r="U867" s="89"/>
      <c r="V867" s="89"/>
      <c r="W867" s="89"/>
      <c r="X867" s="89"/>
      <c r="Y867" s="89"/>
      <c r="Z867" s="89"/>
      <c r="AA867" s="75"/>
    </row>
    <row r="868" spans="1:27" ht="14.25" customHeight="1" x14ac:dyDescent="0.35">
      <c r="A868" s="75"/>
      <c r="B868" s="75"/>
      <c r="C868" s="75"/>
      <c r="D868" s="75"/>
      <c r="E868" s="75"/>
      <c r="F868" s="75"/>
      <c r="G868" s="75"/>
      <c r="H868" s="75"/>
      <c r="I868" s="75"/>
      <c r="J868" s="75"/>
      <c r="K868" s="75"/>
      <c r="L868" s="75"/>
      <c r="M868" s="75"/>
      <c r="N868" s="75"/>
      <c r="O868" s="75"/>
      <c r="P868" s="75"/>
      <c r="Q868" s="75"/>
      <c r="R868" s="75"/>
      <c r="S868" s="75"/>
      <c r="T868" s="78"/>
      <c r="U868" s="89"/>
      <c r="V868" s="89"/>
      <c r="W868" s="89"/>
      <c r="X868" s="89"/>
      <c r="Y868" s="89"/>
      <c r="Z868" s="89"/>
      <c r="AA868" s="75"/>
    </row>
    <row r="869" spans="1:27" ht="14.25" customHeight="1" x14ac:dyDescent="0.35">
      <c r="A869" s="75"/>
      <c r="B869" s="75"/>
      <c r="C869" s="75"/>
      <c r="D869" s="75"/>
      <c r="E869" s="75"/>
      <c r="F869" s="75"/>
      <c r="G869" s="75"/>
      <c r="H869" s="75"/>
      <c r="I869" s="75"/>
      <c r="J869" s="75"/>
      <c r="K869" s="75"/>
      <c r="L869" s="75"/>
      <c r="M869" s="75"/>
      <c r="N869" s="75"/>
      <c r="O869" s="75"/>
      <c r="P869" s="75"/>
      <c r="Q869" s="75"/>
      <c r="R869" s="75"/>
      <c r="S869" s="75"/>
      <c r="T869" s="78"/>
      <c r="U869" s="89"/>
      <c r="V869" s="89"/>
      <c r="W869" s="89"/>
      <c r="X869" s="89"/>
      <c r="Y869" s="89"/>
      <c r="Z869" s="89"/>
      <c r="AA869" s="75"/>
    </row>
    <row r="870" spans="1:27" ht="14.25" customHeight="1" x14ac:dyDescent="0.35">
      <c r="A870" s="75"/>
      <c r="B870" s="75"/>
      <c r="C870" s="75"/>
      <c r="D870" s="75"/>
      <c r="E870" s="75"/>
      <c r="F870" s="75"/>
      <c r="G870" s="75"/>
      <c r="H870" s="75"/>
      <c r="I870" s="75"/>
      <c r="J870" s="75"/>
      <c r="K870" s="75"/>
      <c r="L870" s="75"/>
      <c r="M870" s="75"/>
      <c r="N870" s="75"/>
      <c r="O870" s="75"/>
      <c r="P870" s="75"/>
      <c r="Q870" s="75"/>
      <c r="R870" s="75"/>
      <c r="S870" s="75"/>
      <c r="T870" s="78"/>
      <c r="U870" s="89"/>
      <c r="V870" s="89"/>
      <c r="W870" s="89"/>
      <c r="X870" s="89"/>
      <c r="Y870" s="89"/>
      <c r="Z870" s="89"/>
      <c r="AA870" s="75"/>
    </row>
    <row r="871" spans="1:27" ht="14.25" customHeight="1" x14ac:dyDescent="0.35">
      <c r="A871" s="75"/>
      <c r="B871" s="75"/>
      <c r="C871" s="75"/>
      <c r="D871" s="75"/>
      <c r="E871" s="75"/>
      <c r="F871" s="75"/>
      <c r="G871" s="75"/>
      <c r="H871" s="75"/>
      <c r="I871" s="75"/>
      <c r="J871" s="75"/>
      <c r="K871" s="75"/>
      <c r="L871" s="75"/>
      <c r="M871" s="75"/>
      <c r="N871" s="75"/>
      <c r="O871" s="75"/>
      <c r="P871" s="75"/>
      <c r="Q871" s="75"/>
      <c r="R871" s="75"/>
      <c r="S871" s="75"/>
      <c r="T871" s="78"/>
      <c r="U871" s="89"/>
      <c r="V871" s="89"/>
      <c r="W871" s="89"/>
      <c r="X871" s="89"/>
      <c r="Y871" s="89"/>
      <c r="Z871" s="89"/>
      <c r="AA871" s="75"/>
    </row>
    <row r="872" spans="1:27" ht="14.25" customHeight="1" x14ac:dyDescent="0.35">
      <c r="A872" s="75"/>
      <c r="B872" s="75"/>
      <c r="C872" s="75"/>
      <c r="D872" s="75"/>
      <c r="E872" s="75"/>
      <c r="F872" s="75"/>
      <c r="G872" s="75"/>
      <c r="H872" s="75"/>
      <c r="I872" s="75"/>
      <c r="J872" s="75"/>
      <c r="K872" s="75"/>
      <c r="L872" s="75"/>
      <c r="M872" s="75"/>
      <c r="N872" s="75"/>
      <c r="O872" s="75"/>
      <c r="P872" s="75"/>
      <c r="Q872" s="75"/>
      <c r="R872" s="75"/>
      <c r="S872" s="75"/>
      <c r="T872" s="78"/>
      <c r="U872" s="89"/>
      <c r="V872" s="89"/>
      <c r="W872" s="89"/>
      <c r="X872" s="89"/>
      <c r="Y872" s="89"/>
      <c r="Z872" s="89"/>
      <c r="AA872" s="75"/>
    </row>
    <row r="873" spans="1:27" ht="14.25" customHeight="1" x14ac:dyDescent="0.35">
      <c r="A873" s="75"/>
      <c r="B873" s="75"/>
      <c r="C873" s="75"/>
      <c r="D873" s="75"/>
      <c r="E873" s="75"/>
      <c r="F873" s="75"/>
      <c r="G873" s="75"/>
      <c r="H873" s="75"/>
      <c r="I873" s="75"/>
      <c r="J873" s="75"/>
      <c r="K873" s="75"/>
      <c r="L873" s="75"/>
      <c r="M873" s="75"/>
      <c r="N873" s="75"/>
      <c r="O873" s="75"/>
      <c r="P873" s="75"/>
      <c r="Q873" s="75"/>
      <c r="R873" s="75"/>
      <c r="S873" s="75"/>
      <c r="T873" s="78"/>
      <c r="U873" s="89"/>
      <c r="V873" s="89"/>
      <c r="W873" s="89"/>
      <c r="X873" s="89"/>
      <c r="Y873" s="89"/>
      <c r="Z873" s="89"/>
      <c r="AA873" s="75"/>
    </row>
    <row r="874" spans="1:27" ht="14.25" customHeight="1" x14ac:dyDescent="0.35">
      <c r="A874" s="75"/>
      <c r="B874" s="75"/>
      <c r="C874" s="75"/>
      <c r="D874" s="75"/>
      <c r="E874" s="75"/>
      <c r="F874" s="75"/>
      <c r="G874" s="75"/>
      <c r="H874" s="75"/>
      <c r="I874" s="75"/>
      <c r="J874" s="75"/>
      <c r="K874" s="75"/>
      <c r="L874" s="75"/>
      <c r="M874" s="75"/>
      <c r="N874" s="75"/>
      <c r="O874" s="75"/>
      <c r="P874" s="75"/>
      <c r="Q874" s="75"/>
      <c r="R874" s="75"/>
      <c r="S874" s="75"/>
      <c r="T874" s="78"/>
      <c r="U874" s="89"/>
      <c r="V874" s="89"/>
      <c r="W874" s="89"/>
      <c r="X874" s="89"/>
      <c r="Y874" s="89"/>
      <c r="Z874" s="89"/>
      <c r="AA874" s="75"/>
    </row>
    <row r="875" spans="1:27" ht="14.25" customHeight="1" x14ac:dyDescent="0.35">
      <c r="A875" s="75"/>
      <c r="B875" s="75"/>
      <c r="C875" s="75"/>
      <c r="D875" s="75"/>
      <c r="E875" s="75"/>
      <c r="F875" s="75"/>
      <c r="G875" s="75"/>
      <c r="H875" s="75"/>
      <c r="I875" s="75"/>
      <c r="J875" s="75"/>
      <c r="K875" s="75"/>
      <c r="L875" s="75"/>
      <c r="M875" s="75"/>
      <c r="N875" s="75"/>
      <c r="O875" s="75"/>
      <c r="P875" s="75"/>
      <c r="Q875" s="75"/>
      <c r="R875" s="75"/>
      <c r="S875" s="75"/>
      <c r="T875" s="78"/>
      <c r="U875" s="89"/>
      <c r="V875" s="89"/>
      <c r="W875" s="89"/>
      <c r="X875" s="89"/>
      <c r="Y875" s="89"/>
      <c r="Z875" s="89"/>
      <c r="AA875" s="75"/>
    </row>
    <row r="876" spans="1:27" ht="14.25" customHeight="1" x14ac:dyDescent="0.35">
      <c r="A876" s="75"/>
      <c r="B876" s="75"/>
      <c r="C876" s="75"/>
      <c r="D876" s="75"/>
      <c r="E876" s="75"/>
      <c r="F876" s="75"/>
      <c r="G876" s="75"/>
      <c r="H876" s="75"/>
      <c r="I876" s="75"/>
      <c r="J876" s="75"/>
      <c r="K876" s="75"/>
      <c r="L876" s="75"/>
      <c r="M876" s="75"/>
      <c r="N876" s="75"/>
      <c r="O876" s="75"/>
      <c r="P876" s="75"/>
      <c r="Q876" s="75"/>
      <c r="R876" s="75"/>
      <c r="S876" s="75"/>
      <c r="T876" s="78"/>
      <c r="U876" s="89"/>
      <c r="V876" s="89"/>
      <c r="W876" s="89"/>
      <c r="X876" s="89"/>
      <c r="Y876" s="89"/>
      <c r="Z876" s="89"/>
      <c r="AA876" s="75"/>
    </row>
    <row r="877" spans="1:27" ht="14.25" customHeight="1" x14ac:dyDescent="0.35">
      <c r="A877" s="75"/>
      <c r="B877" s="75"/>
      <c r="C877" s="75"/>
      <c r="D877" s="75"/>
      <c r="E877" s="75"/>
      <c r="F877" s="75"/>
      <c r="G877" s="75"/>
      <c r="H877" s="75"/>
      <c r="I877" s="75"/>
      <c r="J877" s="75"/>
      <c r="K877" s="75"/>
      <c r="L877" s="75"/>
      <c r="M877" s="75"/>
      <c r="N877" s="75"/>
      <c r="O877" s="75"/>
      <c r="P877" s="75"/>
      <c r="Q877" s="75"/>
      <c r="R877" s="75"/>
      <c r="S877" s="75"/>
      <c r="T877" s="78"/>
      <c r="U877" s="89"/>
      <c r="V877" s="89"/>
      <c r="W877" s="89"/>
      <c r="X877" s="89"/>
      <c r="Y877" s="89"/>
      <c r="Z877" s="89"/>
      <c r="AA877" s="75"/>
    </row>
    <row r="878" spans="1:27" ht="14.25" customHeight="1" x14ac:dyDescent="0.35">
      <c r="A878" s="75"/>
      <c r="B878" s="75"/>
      <c r="C878" s="75"/>
      <c r="D878" s="75"/>
      <c r="E878" s="75"/>
      <c r="F878" s="75"/>
      <c r="G878" s="75"/>
      <c r="H878" s="75"/>
      <c r="I878" s="75"/>
      <c r="J878" s="75"/>
      <c r="K878" s="75"/>
      <c r="L878" s="75"/>
      <c r="M878" s="75"/>
      <c r="N878" s="75"/>
      <c r="O878" s="75"/>
      <c r="P878" s="75"/>
      <c r="Q878" s="75"/>
      <c r="R878" s="75"/>
      <c r="S878" s="75"/>
      <c r="T878" s="78"/>
      <c r="U878" s="89"/>
      <c r="V878" s="89"/>
      <c r="W878" s="89"/>
      <c r="X878" s="89"/>
      <c r="Y878" s="89"/>
      <c r="Z878" s="89"/>
      <c r="AA878" s="75"/>
    </row>
    <row r="879" spans="1:27" ht="14.25" customHeight="1" x14ac:dyDescent="0.35">
      <c r="A879" s="75"/>
      <c r="B879" s="75"/>
      <c r="C879" s="75"/>
      <c r="D879" s="75"/>
      <c r="E879" s="75"/>
      <c r="F879" s="75"/>
      <c r="G879" s="75"/>
      <c r="H879" s="75"/>
      <c r="I879" s="75"/>
      <c r="J879" s="75"/>
      <c r="K879" s="75"/>
      <c r="L879" s="75"/>
      <c r="M879" s="75"/>
      <c r="N879" s="75"/>
      <c r="O879" s="75"/>
      <c r="P879" s="75"/>
      <c r="Q879" s="75"/>
      <c r="R879" s="75"/>
      <c r="S879" s="75"/>
      <c r="T879" s="78"/>
      <c r="U879" s="89"/>
      <c r="V879" s="89"/>
      <c r="W879" s="89"/>
      <c r="X879" s="89"/>
      <c r="Y879" s="89"/>
      <c r="Z879" s="89"/>
      <c r="AA879" s="75"/>
    </row>
    <row r="880" spans="1:27" ht="14.25" customHeight="1" x14ac:dyDescent="0.35">
      <c r="A880" s="75"/>
      <c r="B880" s="75"/>
      <c r="C880" s="75"/>
      <c r="D880" s="75"/>
      <c r="E880" s="75"/>
      <c r="F880" s="75"/>
      <c r="G880" s="75"/>
      <c r="H880" s="75"/>
      <c r="I880" s="75"/>
      <c r="J880" s="75"/>
      <c r="K880" s="75"/>
      <c r="L880" s="75"/>
      <c r="M880" s="75"/>
      <c r="N880" s="75"/>
      <c r="O880" s="75"/>
      <c r="P880" s="75"/>
      <c r="Q880" s="75"/>
      <c r="R880" s="75"/>
      <c r="S880" s="75"/>
      <c r="T880" s="78"/>
      <c r="U880" s="89"/>
      <c r="V880" s="89"/>
      <c r="W880" s="89"/>
      <c r="X880" s="89"/>
      <c r="Y880" s="89"/>
      <c r="Z880" s="89"/>
      <c r="AA880" s="75"/>
    </row>
    <row r="881" spans="1:27" ht="14.25" customHeight="1" x14ac:dyDescent="0.35">
      <c r="A881" s="75"/>
      <c r="B881" s="75"/>
      <c r="C881" s="75"/>
      <c r="D881" s="75"/>
      <c r="E881" s="75"/>
      <c r="F881" s="75"/>
      <c r="G881" s="75"/>
      <c r="H881" s="75"/>
      <c r="I881" s="75"/>
      <c r="J881" s="75"/>
      <c r="K881" s="75"/>
      <c r="L881" s="75"/>
      <c r="M881" s="75"/>
      <c r="N881" s="75"/>
      <c r="O881" s="75"/>
      <c r="P881" s="75"/>
      <c r="Q881" s="75"/>
      <c r="R881" s="75"/>
      <c r="S881" s="75"/>
      <c r="T881" s="78"/>
      <c r="U881" s="89"/>
      <c r="V881" s="89"/>
      <c r="W881" s="89"/>
      <c r="X881" s="89"/>
      <c r="Y881" s="89"/>
      <c r="Z881" s="89"/>
      <c r="AA881" s="75"/>
    </row>
    <row r="882" spans="1:27" ht="14.25" customHeight="1" x14ac:dyDescent="0.35">
      <c r="A882" s="75"/>
      <c r="B882" s="75"/>
      <c r="C882" s="75"/>
      <c r="D882" s="75"/>
      <c r="E882" s="75"/>
      <c r="F882" s="75"/>
      <c r="G882" s="75"/>
      <c r="H882" s="75"/>
      <c r="I882" s="75"/>
      <c r="J882" s="75"/>
      <c r="K882" s="75"/>
      <c r="L882" s="75"/>
      <c r="M882" s="75"/>
      <c r="N882" s="75"/>
      <c r="O882" s="75"/>
      <c r="P882" s="75"/>
      <c r="Q882" s="75"/>
      <c r="R882" s="75"/>
      <c r="S882" s="75"/>
      <c r="T882" s="78"/>
      <c r="U882" s="89"/>
      <c r="V882" s="89"/>
      <c r="W882" s="89"/>
      <c r="X882" s="89"/>
      <c r="Y882" s="89"/>
      <c r="Z882" s="89"/>
      <c r="AA882" s="75"/>
    </row>
    <row r="883" spans="1:27" ht="14.25" customHeight="1" x14ac:dyDescent="0.35">
      <c r="A883" s="75"/>
      <c r="B883" s="75"/>
      <c r="C883" s="75"/>
      <c r="D883" s="75"/>
      <c r="E883" s="75"/>
      <c r="F883" s="75"/>
      <c r="G883" s="75"/>
      <c r="H883" s="75"/>
      <c r="I883" s="75"/>
      <c r="J883" s="75"/>
      <c r="K883" s="75"/>
      <c r="L883" s="75"/>
      <c r="M883" s="75"/>
      <c r="N883" s="75"/>
      <c r="O883" s="75"/>
      <c r="P883" s="75"/>
      <c r="Q883" s="75"/>
      <c r="R883" s="75"/>
      <c r="S883" s="75"/>
      <c r="T883" s="78"/>
      <c r="U883" s="89"/>
      <c r="V883" s="89"/>
      <c r="W883" s="89"/>
      <c r="X883" s="89"/>
      <c r="Y883" s="89"/>
      <c r="Z883" s="89"/>
      <c r="AA883" s="75"/>
    </row>
    <row r="884" spans="1:27" ht="14.25" customHeight="1" x14ac:dyDescent="0.35">
      <c r="A884" s="75"/>
      <c r="B884" s="75"/>
      <c r="C884" s="75"/>
      <c r="D884" s="75"/>
      <c r="E884" s="75"/>
      <c r="F884" s="75"/>
      <c r="G884" s="75"/>
      <c r="H884" s="75"/>
      <c r="I884" s="75"/>
      <c r="J884" s="75"/>
      <c r="K884" s="75"/>
      <c r="L884" s="75"/>
      <c r="M884" s="75"/>
      <c r="N884" s="75"/>
      <c r="O884" s="75"/>
      <c r="P884" s="75"/>
      <c r="Q884" s="75"/>
      <c r="R884" s="75"/>
      <c r="S884" s="75"/>
      <c r="T884" s="78"/>
      <c r="U884" s="89"/>
      <c r="V884" s="89"/>
      <c r="W884" s="89"/>
      <c r="X884" s="89"/>
      <c r="Y884" s="89"/>
      <c r="Z884" s="89"/>
      <c r="AA884" s="75"/>
    </row>
    <row r="885" spans="1:27" ht="14.25" customHeight="1" x14ac:dyDescent="0.35">
      <c r="A885" s="75"/>
      <c r="B885" s="75"/>
      <c r="C885" s="75"/>
      <c r="D885" s="75"/>
      <c r="E885" s="75"/>
      <c r="F885" s="75"/>
      <c r="G885" s="75"/>
      <c r="H885" s="75"/>
      <c r="I885" s="75"/>
      <c r="J885" s="75"/>
      <c r="K885" s="75"/>
      <c r="L885" s="75"/>
      <c r="M885" s="75"/>
      <c r="N885" s="75"/>
      <c r="O885" s="75"/>
      <c r="P885" s="75"/>
      <c r="Q885" s="75"/>
      <c r="R885" s="75"/>
      <c r="S885" s="75"/>
      <c r="T885" s="78"/>
      <c r="U885" s="89"/>
      <c r="V885" s="89"/>
      <c r="W885" s="89"/>
      <c r="X885" s="89"/>
      <c r="Y885" s="89"/>
      <c r="Z885" s="89"/>
      <c r="AA885" s="75"/>
    </row>
    <row r="886" spans="1:27" ht="14.25" customHeight="1" x14ac:dyDescent="0.35">
      <c r="A886" s="75"/>
      <c r="B886" s="75"/>
      <c r="C886" s="75"/>
      <c r="D886" s="75"/>
      <c r="E886" s="75"/>
      <c r="F886" s="75"/>
      <c r="G886" s="75"/>
      <c r="H886" s="75"/>
      <c r="I886" s="75"/>
      <c r="J886" s="75"/>
      <c r="K886" s="75"/>
      <c r="L886" s="75"/>
      <c r="M886" s="75"/>
      <c r="N886" s="75"/>
      <c r="O886" s="75"/>
      <c r="P886" s="75"/>
      <c r="Q886" s="75"/>
      <c r="R886" s="75"/>
      <c r="S886" s="75"/>
      <c r="T886" s="78"/>
      <c r="U886" s="89"/>
      <c r="V886" s="89"/>
      <c r="W886" s="89"/>
      <c r="X886" s="89"/>
      <c r="Y886" s="89"/>
      <c r="Z886" s="89"/>
      <c r="AA886" s="75"/>
    </row>
    <row r="887" spans="1:27" ht="14.25" customHeight="1" x14ac:dyDescent="0.35">
      <c r="A887" s="75"/>
      <c r="B887" s="75"/>
      <c r="C887" s="75"/>
      <c r="D887" s="75"/>
      <c r="E887" s="75"/>
      <c r="F887" s="75"/>
      <c r="G887" s="75"/>
      <c r="H887" s="75"/>
      <c r="I887" s="75"/>
      <c r="J887" s="75"/>
      <c r="K887" s="75"/>
      <c r="L887" s="75"/>
      <c r="M887" s="75"/>
      <c r="N887" s="75"/>
      <c r="O887" s="75"/>
      <c r="P887" s="75"/>
      <c r="Q887" s="75"/>
      <c r="R887" s="75"/>
      <c r="S887" s="75"/>
      <c r="T887" s="78"/>
      <c r="U887" s="89"/>
      <c r="V887" s="89"/>
      <c r="W887" s="89"/>
      <c r="X887" s="89"/>
      <c r="Y887" s="89"/>
      <c r="Z887" s="89"/>
      <c r="AA887" s="75"/>
    </row>
    <row r="888" spans="1:27" ht="14.25" customHeight="1" x14ac:dyDescent="0.35">
      <c r="A888" s="75"/>
      <c r="B888" s="75"/>
      <c r="C888" s="75"/>
      <c r="D888" s="75"/>
      <c r="E888" s="75"/>
      <c r="F888" s="75"/>
      <c r="G888" s="75"/>
      <c r="H888" s="75"/>
      <c r="I888" s="75"/>
      <c r="J888" s="75"/>
      <c r="K888" s="75"/>
      <c r="L888" s="75"/>
      <c r="M888" s="75"/>
      <c r="N888" s="75"/>
      <c r="O888" s="75"/>
      <c r="P888" s="75"/>
      <c r="Q888" s="75"/>
      <c r="R888" s="75"/>
      <c r="S888" s="75"/>
      <c r="T888" s="78"/>
      <c r="U888" s="89"/>
      <c r="V888" s="89"/>
      <c r="W888" s="89"/>
      <c r="X888" s="89"/>
      <c r="Y888" s="89"/>
      <c r="Z888" s="89"/>
      <c r="AA888" s="75"/>
    </row>
    <row r="889" spans="1:27" ht="14.25" customHeight="1" x14ac:dyDescent="0.35">
      <c r="A889" s="75"/>
      <c r="B889" s="75"/>
      <c r="C889" s="75"/>
      <c r="D889" s="75"/>
      <c r="E889" s="75"/>
      <c r="F889" s="75"/>
      <c r="G889" s="75"/>
      <c r="H889" s="75"/>
      <c r="I889" s="75"/>
      <c r="J889" s="75"/>
      <c r="K889" s="75"/>
      <c r="L889" s="75"/>
      <c r="M889" s="75"/>
      <c r="N889" s="75"/>
      <c r="O889" s="75"/>
      <c r="P889" s="75"/>
      <c r="Q889" s="75"/>
      <c r="R889" s="75"/>
      <c r="S889" s="75"/>
      <c r="T889" s="78"/>
      <c r="U889" s="89"/>
      <c r="V889" s="89"/>
      <c r="W889" s="89"/>
      <c r="X889" s="89"/>
      <c r="Y889" s="89"/>
      <c r="Z889" s="89"/>
      <c r="AA889" s="75"/>
    </row>
    <row r="890" spans="1:27" ht="14.25" customHeight="1" x14ac:dyDescent="0.35">
      <c r="A890" s="75"/>
      <c r="B890" s="75"/>
      <c r="C890" s="75"/>
      <c r="D890" s="75"/>
      <c r="E890" s="75"/>
      <c r="F890" s="75"/>
      <c r="G890" s="75"/>
      <c r="H890" s="75"/>
      <c r="I890" s="75"/>
      <c r="J890" s="75"/>
      <c r="K890" s="75"/>
      <c r="L890" s="75"/>
      <c r="M890" s="75"/>
      <c r="N890" s="75"/>
      <c r="O890" s="75"/>
      <c r="P890" s="75"/>
      <c r="Q890" s="75"/>
      <c r="R890" s="75"/>
      <c r="S890" s="75"/>
      <c r="T890" s="78"/>
      <c r="U890" s="89"/>
      <c r="V890" s="89"/>
      <c r="W890" s="89"/>
      <c r="X890" s="89"/>
      <c r="Y890" s="89"/>
      <c r="Z890" s="89"/>
      <c r="AA890" s="75"/>
    </row>
    <row r="891" spans="1:27" ht="14.25" customHeight="1" x14ac:dyDescent="0.35">
      <c r="A891" s="75"/>
      <c r="B891" s="75"/>
      <c r="C891" s="75"/>
      <c r="D891" s="75"/>
      <c r="E891" s="75"/>
      <c r="F891" s="75"/>
      <c r="G891" s="75"/>
      <c r="H891" s="75"/>
      <c r="I891" s="75"/>
      <c r="J891" s="75"/>
      <c r="K891" s="75"/>
      <c r="L891" s="75"/>
      <c r="M891" s="75"/>
      <c r="N891" s="75"/>
      <c r="O891" s="75"/>
      <c r="P891" s="75"/>
      <c r="Q891" s="75"/>
      <c r="R891" s="75"/>
      <c r="S891" s="75"/>
      <c r="T891" s="78"/>
      <c r="U891" s="89"/>
      <c r="V891" s="89"/>
      <c r="W891" s="89"/>
      <c r="X891" s="89"/>
      <c r="Y891" s="89"/>
      <c r="Z891" s="89"/>
      <c r="AA891" s="75"/>
    </row>
    <row r="892" spans="1:27" ht="14.25" customHeight="1" x14ac:dyDescent="0.35">
      <c r="A892" s="75"/>
      <c r="B892" s="75"/>
      <c r="C892" s="75"/>
      <c r="D892" s="75"/>
      <c r="E892" s="75"/>
      <c r="F892" s="75"/>
      <c r="G892" s="75"/>
      <c r="H892" s="75"/>
      <c r="I892" s="75"/>
      <c r="J892" s="75"/>
      <c r="K892" s="75"/>
      <c r="L892" s="75"/>
      <c r="M892" s="75"/>
      <c r="N892" s="75"/>
      <c r="O892" s="75"/>
      <c r="P892" s="75"/>
      <c r="Q892" s="75"/>
      <c r="R892" s="75"/>
      <c r="S892" s="75"/>
      <c r="T892" s="78"/>
      <c r="U892" s="89"/>
      <c r="V892" s="89"/>
      <c r="W892" s="89"/>
      <c r="X892" s="89"/>
      <c r="Y892" s="89"/>
      <c r="Z892" s="89"/>
      <c r="AA892" s="75"/>
    </row>
    <row r="893" spans="1:27" ht="14.25" customHeight="1" x14ac:dyDescent="0.35">
      <c r="A893" s="75"/>
      <c r="B893" s="75"/>
      <c r="C893" s="75"/>
      <c r="D893" s="75"/>
      <c r="E893" s="75"/>
      <c r="F893" s="75"/>
      <c r="G893" s="75"/>
      <c r="H893" s="75"/>
      <c r="I893" s="75"/>
      <c r="J893" s="75"/>
      <c r="K893" s="75"/>
      <c r="L893" s="75"/>
      <c r="M893" s="75"/>
      <c r="N893" s="75"/>
      <c r="O893" s="75"/>
      <c r="P893" s="75"/>
      <c r="Q893" s="75"/>
      <c r="R893" s="75"/>
      <c r="S893" s="75"/>
      <c r="T893" s="78"/>
      <c r="U893" s="89"/>
      <c r="V893" s="89"/>
      <c r="W893" s="89"/>
      <c r="X893" s="89"/>
      <c r="Y893" s="89"/>
      <c r="Z893" s="89"/>
      <c r="AA893" s="75"/>
    </row>
    <row r="894" spans="1:27" ht="14.25" customHeight="1" x14ac:dyDescent="0.35">
      <c r="A894" s="75"/>
      <c r="B894" s="75"/>
      <c r="C894" s="75"/>
      <c r="D894" s="75"/>
      <c r="E894" s="75"/>
      <c r="F894" s="75"/>
      <c r="G894" s="75"/>
      <c r="H894" s="75"/>
      <c r="I894" s="75"/>
      <c r="J894" s="75"/>
      <c r="K894" s="75"/>
      <c r="L894" s="75"/>
      <c r="M894" s="75"/>
      <c r="N894" s="75"/>
      <c r="O894" s="75"/>
      <c r="P894" s="75"/>
      <c r="Q894" s="75"/>
      <c r="R894" s="75"/>
      <c r="S894" s="75"/>
      <c r="T894" s="78"/>
      <c r="U894" s="89"/>
      <c r="V894" s="89"/>
      <c r="W894" s="89"/>
      <c r="X894" s="89"/>
      <c r="Y894" s="89"/>
      <c r="Z894" s="89"/>
      <c r="AA894" s="75"/>
    </row>
    <row r="895" spans="1:27" ht="14.25" customHeight="1" x14ac:dyDescent="0.35">
      <c r="A895" s="75"/>
      <c r="B895" s="75"/>
      <c r="C895" s="75"/>
      <c r="D895" s="75"/>
      <c r="E895" s="75"/>
      <c r="F895" s="75"/>
      <c r="G895" s="75"/>
      <c r="H895" s="75"/>
      <c r="I895" s="75"/>
      <c r="J895" s="75"/>
      <c r="K895" s="75"/>
      <c r="L895" s="75"/>
      <c r="M895" s="75"/>
      <c r="N895" s="75"/>
      <c r="O895" s="75"/>
      <c r="P895" s="75"/>
      <c r="Q895" s="75"/>
      <c r="R895" s="75"/>
      <c r="S895" s="75"/>
      <c r="T895" s="78"/>
      <c r="U895" s="89"/>
      <c r="V895" s="89"/>
      <c r="W895" s="89"/>
      <c r="X895" s="89"/>
      <c r="Y895" s="89"/>
      <c r="Z895" s="89"/>
      <c r="AA895" s="75"/>
    </row>
    <row r="896" spans="1:27" ht="14.25" customHeight="1" x14ac:dyDescent="0.35">
      <c r="A896" s="75"/>
      <c r="B896" s="75"/>
      <c r="C896" s="75"/>
      <c r="D896" s="75"/>
      <c r="E896" s="75"/>
      <c r="F896" s="75"/>
      <c r="G896" s="75"/>
      <c r="H896" s="75"/>
      <c r="I896" s="75"/>
      <c r="J896" s="75"/>
      <c r="K896" s="75"/>
      <c r="L896" s="75"/>
      <c r="M896" s="75"/>
      <c r="N896" s="75"/>
      <c r="O896" s="75"/>
      <c r="P896" s="75"/>
      <c r="Q896" s="75"/>
      <c r="R896" s="75"/>
      <c r="S896" s="75"/>
      <c r="T896" s="78"/>
      <c r="U896" s="89"/>
      <c r="V896" s="89"/>
      <c r="W896" s="89"/>
      <c r="X896" s="89"/>
      <c r="Y896" s="89"/>
      <c r="Z896" s="89"/>
      <c r="AA896" s="75"/>
    </row>
    <row r="897" spans="1:27" ht="14.5" x14ac:dyDescent="0.35">
      <c r="A897" s="75"/>
      <c r="B897" s="75"/>
      <c r="C897" s="75"/>
      <c r="D897" s="75"/>
      <c r="E897" s="75"/>
      <c r="F897" s="75"/>
      <c r="G897" s="75"/>
      <c r="H897" s="75"/>
      <c r="I897" s="75"/>
      <c r="J897" s="75"/>
      <c r="K897" s="75"/>
      <c r="L897" s="75"/>
      <c r="M897" s="75"/>
      <c r="N897" s="75"/>
      <c r="O897" s="75"/>
      <c r="P897" s="75"/>
      <c r="Q897" s="75"/>
      <c r="R897" s="75"/>
      <c r="S897" s="75"/>
      <c r="T897" s="78"/>
      <c r="U897" s="89"/>
      <c r="V897" s="89"/>
      <c r="W897" s="89"/>
      <c r="X897" s="89"/>
      <c r="Y897" s="89"/>
      <c r="Z897" s="89"/>
      <c r="AA897" s="75"/>
    </row>
    <row r="898" spans="1:27" ht="14.5" x14ac:dyDescent="0.35">
      <c r="A898" s="75"/>
      <c r="B898" s="75"/>
      <c r="C898" s="75"/>
      <c r="D898" s="75"/>
      <c r="E898" s="75"/>
      <c r="F898" s="75"/>
      <c r="G898" s="75"/>
      <c r="H898" s="75"/>
      <c r="I898" s="75"/>
      <c r="J898" s="75"/>
      <c r="K898" s="75"/>
      <c r="L898" s="75"/>
      <c r="M898" s="75"/>
      <c r="N898" s="75"/>
      <c r="O898" s="75"/>
      <c r="P898" s="75"/>
      <c r="Q898" s="75"/>
      <c r="R898" s="75"/>
      <c r="S898" s="75"/>
      <c r="T898" s="78"/>
      <c r="U898" s="89"/>
      <c r="V898" s="89"/>
      <c r="W898" s="89"/>
      <c r="X898" s="89"/>
      <c r="Y898" s="89"/>
      <c r="Z898" s="89"/>
      <c r="AA898" s="75"/>
    </row>
    <row r="899" spans="1:27" ht="14.5" x14ac:dyDescent="0.35">
      <c r="A899" s="75"/>
      <c r="B899" s="75"/>
      <c r="C899" s="75"/>
      <c r="D899" s="75"/>
      <c r="E899" s="75"/>
      <c r="F899" s="75"/>
      <c r="G899" s="75"/>
      <c r="H899" s="75"/>
      <c r="I899" s="75"/>
      <c r="J899" s="75"/>
      <c r="K899" s="75"/>
      <c r="L899" s="75"/>
      <c r="M899" s="75"/>
      <c r="N899" s="75"/>
      <c r="O899" s="75"/>
      <c r="P899" s="75"/>
      <c r="Q899" s="75"/>
      <c r="R899" s="75"/>
      <c r="S899" s="75"/>
      <c r="T899" s="78"/>
      <c r="U899" s="89"/>
      <c r="V899" s="89"/>
      <c r="W899" s="89"/>
      <c r="X899" s="89"/>
      <c r="Y899" s="89"/>
      <c r="Z899" s="89"/>
      <c r="AA899" s="75"/>
    </row>
    <row r="900" spans="1:27" ht="14.5" x14ac:dyDescent="0.35">
      <c r="A900" s="75"/>
      <c r="B900" s="75"/>
      <c r="C900" s="75"/>
      <c r="D900" s="75"/>
      <c r="E900" s="75"/>
      <c r="F900" s="75"/>
      <c r="G900" s="75"/>
      <c r="H900" s="75"/>
      <c r="I900" s="75"/>
      <c r="J900" s="75"/>
      <c r="K900" s="75"/>
      <c r="L900" s="75"/>
      <c r="M900" s="75"/>
      <c r="N900" s="75"/>
      <c r="O900" s="75"/>
      <c r="P900" s="75"/>
      <c r="Q900" s="75"/>
      <c r="R900" s="75"/>
      <c r="S900" s="75"/>
      <c r="T900" s="78"/>
      <c r="U900" s="89"/>
      <c r="V900" s="89"/>
      <c r="W900" s="89"/>
      <c r="X900" s="89"/>
      <c r="Y900" s="89"/>
      <c r="Z900" s="89"/>
      <c r="AA900" s="75"/>
    </row>
    <row r="901" spans="1:27" ht="14.5" x14ac:dyDescent="0.35">
      <c r="A901" s="75"/>
      <c r="B901" s="75"/>
      <c r="C901" s="75"/>
      <c r="D901" s="75"/>
      <c r="E901" s="75"/>
      <c r="F901" s="75"/>
      <c r="G901" s="75"/>
      <c r="H901" s="75"/>
      <c r="I901" s="75"/>
      <c r="J901" s="75"/>
      <c r="K901" s="75"/>
      <c r="L901" s="75"/>
      <c r="M901" s="75"/>
      <c r="N901" s="75"/>
      <c r="O901" s="75"/>
      <c r="P901" s="75"/>
      <c r="Q901" s="75"/>
      <c r="R901" s="75"/>
      <c r="S901" s="75"/>
      <c r="T901" s="78"/>
      <c r="U901" s="89"/>
      <c r="V901" s="89"/>
      <c r="W901" s="89"/>
      <c r="X901" s="89"/>
      <c r="Y901" s="89"/>
      <c r="Z901" s="89"/>
      <c r="AA901" s="75"/>
    </row>
    <row r="902" spans="1:27" ht="14.5" x14ac:dyDescent="0.35">
      <c r="A902" s="75"/>
      <c r="B902" s="75"/>
      <c r="C902" s="75"/>
      <c r="D902" s="75"/>
      <c r="E902" s="75"/>
      <c r="F902" s="75"/>
      <c r="G902" s="75"/>
      <c r="H902" s="75"/>
      <c r="I902" s="75"/>
      <c r="J902" s="75"/>
      <c r="K902" s="75"/>
      <c r="L902" s="75"/>
      <c r="M902" s="75"/>
      <c r="N902" s="75"/>
      <c r="O902" s="75"/>
      <c r="P902" s="75"/>
      <c r="Q902" s="75"/>
      <c r="R902" s="75"/>
      <c r="S902" s="75"/>
      <c r="T902" s="78"/>
      <c r="U902" s="89"/>
      <c r="V902" s="89"/>
      <c r="W902" s="89"/>
      <c r="X902" s="89"/>
      <c r="Y902" s="89"/>
      <c r="Z902" s="89"/>
      <c r="AA902" s="75"/>
    </row>
    <row r="903" spans="1:27" ht="14.5" x14ac:dyDescent="0.35">
      <c r="A903" s="75"/>
      <c r="B903" s="75"/>
      <c r="C903" s="75"/>
      <c r="D903" s="75"/>
      <c r="E903" s="75"/>
      <c r="F903" s="75"/>
      <c r="G903" s="75"/>
      <c r="H903" s="75"/>
      <c r="I903" s="75"/>
      <c r="J903" s="75"/>
      <c r="K903" s="75"/>
      <c r="L903" s="75"/>
      <c r="M903" s="75"/>
      <c r="N903" s="75"/>
      <c r="O903" s="75"/>
      <c r="P903" s="75"/>
      <c r="Q903" s="75"/>
      <c r="R903" s="75"/>
      <c r="S903" s="75"/>
      <c r="T903" s="78"/>
      <c r="U903" s="89"/>
      <c r="V903" s="89"/>
      <c r="W903" s="89"/>
      <c r="X903" s="89"/>
      <c r="Y903" s="89"/>
      <c r="Z903" s="89"/>
      <c r="AA903" s="75"/>
    </row>
    <row r="904" spans="1:27" ht="14.5" x14ac:dyDescent="0.35">
      <c r="A904" s="75"/>
      <c r="B904" s="75"/>
      <c r="C904" s="75"/>
      <c r="D904" s="75"/>
      <c r="E904" s="75"/>
      <c r="F904" s="75"/>
      <c r="G904" s="75"/>
      <c r="H904" s="75"/>
      <c r="I904" s="75"/>
      <c r="J904" s="75"/>
      <c r="K904" s="75"/>
      <c r="L904" s="75"/>
      <c r="M904" s="75"/>
      <c r="N904" s="75"/>
      <c r="O904" s="75"/>
      <c r="P904" s="75"/>
      <c r="Q904" s="75"/>
      <c r="R904" s="75"/>
      <c r="S904" s="75"/>
      <c r="T904" s="78"/>
      <c r="U904" s="89"/>
      <c r="V904" s="89"/>
      <c r="W904" s="89"/>
      <c r="X904" s="89"/>
      <c r="Y904" s="89"/>
      <c r="Z904" s="89"/>
      <c r="AA904" s="75"/>
    </row>
    <row r="905" spans="1:27" ht="14.5" x14ac:dyDescent="0.35">
      <c r="A905" s="75"/>
      <c r="B905" s="75"/>
      <c r="C905" s="75"/>
      <c r="D905" s="75"/>
      <c r="E905" s="75"/>
      <c r="F905" s="75"/>
      <c r="G905" s="75"/>
      <c r="H905" s="75"/>
      <c r="I905" s="75"/>
      <c r="J905" s="75"/>
      <c r="K905" s="75"/>
      <c r="L905" s="75"/>
      <c r="M905" s="75"/>
      <c r="N905" s="75"/>
      <c r="O905" s="75"/>
      <c r="P905" s="75"/>
      <c r="Q905" s="75"/>
      <c r="R905" s="75"/>
      <c r="S905" s="75"/>
      <c r="T905" s="78"/>
      <c r="U905" s="89"/>
      <c r="V905" s="89"/>
      <c r="W905" s="89"/>
      <c r="X905" s="89"/>
      <c r="Y905" s="89"/>
      <c r="Z905" s="89"/>
      <c r="AA905" s="75"/>
    </row>
    <row r="906" spans="1:27" ht="14.5" x14ac:dyDescent="0.35">
      <c r="A906" s="75"/>
      <c r="B906" s="75"/>
      <c r="C906" s="75"/>
      <c r="D906" s="75"/>
      <c r="E906" s="75"/>
      <c r="F906" s="75"/>
      <c r="G906" s="75"/>
      <c r="H906" s="75"/>
      <c r="I906" s="75"/>
      <c r="J906" s="75"/>
      <c r="K906" s="75"/>
      <c r="L906" s="75"/>
      <c r="M906" s="75"/>
      <c r="N906" s="75"/>
      <c r="O906" s="75"/>
      <c r="P906" s="75"/>
      <c r="Q906" s="75"/>
      <c r="R906" s="75"/>
      <c r="S906" s="75"/>
      <c r="T906" s="78"/>
      <c r="U906" s="89"/>
      <c r="V906" s="89"/>
      <c r="W906" s="89"/>
      <c r="X906" s="89"/>
      <c r="Y906" s="89"/>
      <c r="Z906" s="89"/>
      <c r="AA906" s="75"/>
    </row>
    <row r="907" spans="1:27" ht="14.5" x14ac:dyDescent="0.35">
      <c r="A907" s="75"/>
      <c r="B907" s="75"/>
      <c r="C907" s="75"/>
      <c r="D907" s="75"/>
      <c r="E907" s="75"/>
      <c r="F907" s="75"/>
      <c r="G907" s="75"/>
      <c r="H907" s="75"/>
      <c r="I907" s="75"/>
      <c r="J907" s="75"/>
      <c r="K907" s="75"/>
      <c r="L907" s="75"/>
      <c r="M907" s="75"/>
      <c r="N907" s="75"/>
      <c r="O907" s="75"/>
      <c r="P907" s="75"/>
      <c r="Q907" s="75"/>
      <c r="R907" s="75"/>
      <c r="S907" s="75"/>
      <c r="T907" s="78"/>
      <c r="U907" s="89"/>
      <c r="V907" s="89"/>
      <c r="W907" s="89"/>
      <c r="X907" s="89"/>
      <c r="Y907" s="89"/>
      <c r="Z907" s="89"/>
      <c r="AA907" s="75"/>
    </row>
    <row r="908" spans="1:27" ht="14.5" x14ac:dyDescent="0.35">
      <c r="A908" s="75"/>
      <c r="B908" s="75"/>
      <c r="C908" s="75"/>
      <c r="D908" s="75"/>
      <c r="E908" s="75"/>
      <c r="F908" s="75"/>
      <c r="G908" s="75"/>
      <c r="H908" s="75"/>
      <c r="I908" s="75"/>
      <c r="J908" s="75"/>
      <c r="K908" s="75"/>
      <c r="L908" s="75"/>
      <c r="M908" s="75"/>
      <c r="N908" s="75"/>
      <c r="O908" s="75"/>
      <c r="P908" s="75"/>
      <c r="Q908" s="75"/>
      <c r="R908" s="75"/>
      <c r="S908" s="75"/>
      <c r="T908" s="78"/>
      <c r="U908" s="89"/>
      <c r="V908" s="89"/>
      <c r="W908" s="89"/>
      <c r="X908" s="89"/>
      <c r="Y908" s="89"/>
      <c r="Z908" s="89"/>
      <c r="AA908" s="75"/>
    </row>
    <row r="909" spans="1:27" ht="14.5" x14ac:dyDescent="0.35">
      <c r="A909" s="75"/>
      <c r="B909" s="75"/>
      <c r="C909" s="75"/>
      <c r="D909" s="75"/>
      <c r="E909" s="75"/>
      <c r="F909" s="75"/>
      <c r="G909" s="75"/>
      <c r="H909" s="75"/>
      <c r="I909" s="75"/>
      <c r="J909" s="75"/>
      <c r="K909" s="75"/>
      <c r="L909" s="75"/>
      <c r="M909" s="75"/>
      <c r="N909" s="75"/>
      <c r="O909" s="75"/>
      <c r="P909" s="75"/>
      <c r="Q909" s="75"/>
      <c r="R909" s="75"/>
      <c r="S909" s="75"/>
      <c r="T909" s="78"/>
      <c r="U909" s="89"/>
      <c r="V909" s="89"/>
      <c r="W909" s="89"/>
      <c r="X909" s="89"/>
      <c r="Y909" s="89"/>
      <c r="Z909" s="89"/>
      <c r="AA909" s="75"/>
    </row>
    <row r="910" spans="1:27" ht="14.5" x14ac:dyDescent="0.35">
      <c r="A910" s="75"/>
      <c r="B910" s="75"/>
      <c r="C910" s="75"/>
      <c r="D910" s="75"/>
      <c r="E910" s="75"/>
      <c r="F910" s="75"/>
      <c r="G910" s="75"/>
      <c r="H910" s="75"/>
      <c r="I910" s="75"/>
      <c r="J910" s="75"/>
      <c r="K910" s="75"/>
      <c r="L910" s="75"/>
      <c r="M910" s="75"/>
      <c r="N910" s="75"/>
      <c r="O910" s="75"/>
      <c r="P910" s="75"/>
      <c r="Q910" s="75"/>
      <c r="R910" s="75"/>
      <c r="S910" s="75"/>
      <c r="T910" s="78"/>
      <c r="U910" s="89"/>
      <c r="V910" s="89"/>
      <c r="W910" s="89"/>
      <c r="X910" s="89"/>
      <c r="Y910" s="89"/>
      <c r="Z910" s="89"/>
      <c r="AA910" s="75"/>
    </row>
    <row r="911" spans="1:27" ht="14.5" x14ac:dyDescent="0.35">
      <c r="A911" s="75"/>
      <c r="B911" s="75"/>
      <c r="C911" s="75"/>
      <c r="D911" s="75"/>
      <c r="E911" s="75"/>
      <c r="F911" s="75"/>
      <c r="G911" s="75"/>
      <c r="H911" s="75"/>
      <c r="I911" s="75"/>
      <c r="J911" s="75"/>
      <c r="K911" s="75"/>
      <c r="L911" s="75"/>
      <c r="M911" s="75"/>
      <c r="N911" s="75"/>
      <c r="O911" s="75"/>
      <c r="P911" s="75"/>
      <c r="Q911" s="75"/>
      <c r="R911" s="75"/>
      <c r="S911" s="75"/>
      <c r="T911" s="78"/>
      <c r="U911" s="89"/>
      <c r="V911" s="89"/>
      <c r="W911" s="89"/>
      <c r="X911" s="89"/>
      <c r="Y911" s="89"/>
      <c r="Z911" s="89"/>
      <c r="AA911" s="75"/>
    </row>
    <row r="912" spans="1:27" ht="14.5" x14ac:dyDescent="0.35">
      <c r="A912" s="75"/>
      <c r="B912" s="75"/>
      <c r="C912" s="75"/>
      <c r="D912" s="75"/>
      <c r="E912" s="75"/>
      <c r="F912" s="75"/>
      <c r="G912" s="75"/>
      <c r="H912" s="75"/>
      <c r="I912" s="75"/>
      <c r="J912" s="75"/>
      <c r="K912" s="75"/>
      <c r="L912" s="75"/>
      <c r="M912" s="75"/>
      <c r="N912" s="75"/>
      <c r="O912" s="75"/>
      <c r="P912" s="75"/>
      <c r="Q912" s="75"/>
      <c r="R912" s="75"/>
      <c r="S912" s="75"/>
      <c r="T912" s="78"/>
      <c r="U912" s="89"/>
      <c r="V912" s="89"/>
      <c r="W912" s="89"/>
      <c r="X912" s="89"/>
      <c r="Y912" s="89"/>
      <c r="Z912" s="89"/>
      <c r="AA912" s="75"/>
    </row>
    <row r="913" spans="1:27" ht="14.5" x14ac:dyDescent="0.35">
      <c r="A913" s="75"/>
      <c r="B913" s="75"/>
      <c r="C913" s="75"/>
      <c r="D913" s="75"/>
      <c r="E913" s="75"/>
      <c r="F913" s="75"/>
      <c r="G913" s="75"/>
      <c r="H913" s="75"/>
      <c r="I913" s="75"/>
      <c r="J913" s="75"/>
      <c r="K913" s="75"/>
      <c r="L913" s="75"/>
      <c r="M913" s="75"/>
      <c r="N913" s="75"/>
      <c r="O913" s="75"/>
      <c r="P913" s="75"/>
      <c r="Q913" s="75"/>
      <c r="R913" s="75"/>
      <c r="S913" s="75"/>
      <c r="T913" s="78"/>
      <c r="U913" s="89"/>
      <c r="V913" s="89"/>
      <c r="W913" s="89"/>
      <c r="X913" s="89"/>
      <c r="Y913" s="89"/>
      <c r="Z913" s="89"/>
      <c r="AA913" s="75"/>
    </row>
    <row r="914" spans="1:27" ht="14.5" x14ac:dyDescent="0.35">
      <c r="A914" s="75"/>
      <c r="B914" s="75"/>
      <c r="C914" s="75"/>
      <c r="D914" s="75"/>
      <c r="E914" s="75"/>
      <c r="F914" s="75"/>
      <c r="G914" s="75"/>
      <c r="H914" s="75"/>
      <c r="I914" s="75"/>
      <c r="J914" s="75"/>
      <c r="K914" s="75"/>
      <c r="L914" s="75"/>
      <c r="M914" s="75"/>
      <c r="N914" s="75"/>
      <c r="O914" s="75"/>
      <c r="P914" s="75"/>
      <c r="Q914" s="75"/>
      <c r="R914" s="75"/>
      <c r="S914" s="75"/>
      <c r="T914" s="78"/>
      <c r="U914" s="89"/>
      <c r="V914" s="89"/>
      <c r="W914" s="89"/>
      <c r="X914" s="89"/>
      <c r="Y914" s="89"/>
      <c r="Z914" s="89"/>
      <c r="AA914" s="75"/>
    </row>
    <row r="915" spans="1:27" ht="14.5" x14ac:dyDescent="0.35">
      <c r="A915" s="75"/>
      <c r="B915" s="75"/>
      <c r="C915" s="75"/>
      <c r="D915" s="75"/>
      <c r="E915" s="75"/>
      <c r="F915" s="75"/>
      <c r="G915" s="75"/>
      <c r="H915" s="75"/>
      <c r="I915" s="75"/>
      <c r="J915" s="75"/>
      <c r="K915" s="75"/>
      <c r="L915" s="75"/>
      <c r="M915" s="75"/>
      <c r="N915" s="75"/>
      <c r="O915" s="75"/>
      <c r="P915" s="75"/>
      <c r="Q915" s="75"/>
      <c r="R915" s="75"/>
      <c r="S915" s="75"/>
      <c r="T915" s="78"/>
      <c r="U915" s="89"/>
      <c r="V915" s="89"/>
      <c r="W915" s="89"/>
      <c r="X915" s="89"/>
      <c r="Y915" s="89"/>
      <c r="Z915" s="89"/>
      <c r="AA915" s="75"/>
    </row>
    <row r="916" spans="1:27" ht="14.5" x14ac:dyDescent="0.35">
      <c r="A916" s="75"/>
      <c r="B916" s="75"/>
      <c r="C916" s="75"/>
      <c r="D916" s="75"/>
      <c r="E916" s="75"/>
      <c r="F916" s="75"/>
      <c r="G916" s="75"/>
      <c r="H916" s="75"/>
      <c r="I916" s="75"/>
      <c r="J916" s="75"/>
      <c r="K916" s="75"/>
      <c r="L916" s="75"/>
      <c r="M916" s="75"/>
      <c r="N916" s="75"/>
      <c r="O916" s="75"/>
      <c r="P916" s="75"/>
      <c r="Q916" s="75"/>
      <c r="R916" s="75"/>
      <c r="S916" s="75"/>
      <c r="T916" s="78"/>
      <c r="U916" s="89"/>
      <c r="V916" s="89"/>
      <c r="W916" s="89"/>
      <c r="X916" s="89"/>
      <c r="Y916" s="89"/>
      <c r="Z916" s="89"/>
      <c r="AA916" s="75"/>
    </row>
    <row r="917" spans="1:27" ht="14.5" x14ac:dyDescent="0.35">
      <c r="A917" s="75"/>
      <c r="B917" s="75"/>
      <c r="C917" s="75"/>
      <c r="D917" s="75"/>
      <c r="E917" s="75"/>
      <c r="F917" s="75"/>
      <c r="G917" s="75"/>
      <c r="H917" s="75"/>
      <c r="I917" s="75"/>
      <c r="J917" s="75"/>
      <c r="K917" s="75"/>
      <c r="L917" s="75"/>
      <c r="M917" s="75"/>
      <c r="N917" s="75"/>
      <c r="O917" s="75"/>
      <c r="P917" s="75"/>
      <c r="Q917" s="75"/>
      <c r="R917" s="75"/>
      <c r="S917" s="75"/>
      <c r="T917" s="78"/>
      <c r="U917" s="89"/>
      <c r="V917" s="89"/>
      <c r="W917" s="89"/>
      <c r="X917" s="89"/>
      <c r="Y917" s="89"/>
      <c r="Z917" s="89"/>
      <c r="AA917" s="75"/>
    </row>
    <row r="918" spans="1:27" ht="14.5" x14ac:dyDescent="0.35">
      <c r="A918" s="75"/>
      <c r="B918" s="75"/>
      <c r="C918" s="75"/>
      <c r="D918" s="75"/>
      <c r="E918" s="75"/>
      <c r="F918" s="75"/>
      <c r="G918" s="75"/>
      <c r="H918" s="75"/>
      <c r="I918" s="75"/>
      <c r="J918" s="75"/>
      <c r="K918" s="75"/>
      <c r="L918" s="75"/>
      <c r="M918" s="75"/>
      <c r="N918" s="75"/>
      <c r="O918" s="75"/>
      <c r="P918" s="75"/>
      <c r="Q918" s="75"/>
      <c r="R918" s="75"/>
      <c r="S918" s="75"/>
      <c r="T918" s="78"/>
      <c r="U918" s="89"/>
      <c r="V918" s="89"/>
      <c r="W918" s="89"/>
      <c r="X918" s="89"/>
      <c r="Y918" s="89"/>
      <c r="Z918" s="89"/>
      <c r="AA918" s="75"/>
    </row>
    <row r="919" spans="1:27" ht="14.5" x14ac:dyDescent="0.35">
      <c r="A919" s="75"/>
      <c r="B919" s="75"/>
      <c r="C919" s="75"/>
      <c r="D919" s="75"/>
      <c r="E919" s="75"/>
      <c r="F919" s="75"/>
      <c r="G919" s="75"/>
      <c r="H919" s="75"/>
      <c r="I919" s="75"/>
      <c r="J919" s="75"/>
      <c r="K919" s="75"/>
      <c r="L919" s="75"/>
      <c r="M919" s="75"/>
      <c r="N919" s="75"/>
      <c r="O919" s="75"/>
      <c r="P919" s="75"/>
      <c r="Q919" s="75"/>
      <c r="R919" s="75"/>
      <c r="S919" s="75"/>
      <c r="T919" s="78"/>
      <c r="U919" s="89"/>
      <c r="V919" s="89"/>
      <c r="W919" s="89"/>
      <c r="X919" s="89"/>
      <c r="Y919" s="89"/>
      <c r="Z919" s="89"/>
      <c r="AA919" s="75"/>
    </row>
    <row r="920" spans="1:27" ht="14.5" x14ac:dyDescent="0.35">
      <c r="A920" s="75"/>
      <c r="B920" s="75"/>
      <c r="C920" s="75"/>
      <c r="D920" s="75"/>
      <c r="E920" s="75"/>
      <c r="F920" s="75"/>
      <c r="G920" s="75"/>
      <c r="H920" s="75"/>
      <c r="I920" s="75"/>
      <c r="J920" s="75"/>
      <c r="K920" s="75"/>
      <c r="L920" s="75"/>
      <c r="M920" s="75"/>
      <c r="N920" s="75"/>
      <c r="O920" s="75"/>
      <c r="P920" s="75"/>
      <c r="Q920" s="75"/>
      <c r="R920" s="75"/>
      <c r="S920" s="75"/>
      <c r="T920" s="78"/>
      <c r="U920" s="89"/>
      <c r="V920" s="89"/>
      <c r="W920" s="89"/>
      <c r="X920" s="89"/>
      <c r="Y920" s="89"/>
      <c r="Z920" s="89"/>
      <c r="AA920" s="75"/>
    </row>
    <row r="921" spans="1:27" ht="14.5" x14ac:dyDescent="0.35">
      <c r="A921" s="75"/>
      <c r="B921" s="75"/>
      <c r="C921" s="75"/>
      <c r="D921" s="75"/>
      <c r="E921" s="75"/>
      <c r="F921" s="75"/>
      <c r="G921" s="75"/>
      <c r="H921" s="75"/>
      <c r="I921" s="75"/>
      <c r="J921" s="75"/>
      <c r="K921" s="75"/>
      <c r="L921" s="75"/>
      <c r="M921" s="75"/>
      <c r="N921" s="75"/>
      <c r="O921" s="75"/>
      <c r="P921" s="75"/>
      <c r="Q921" s="75"/>
      <c r="R921" s="75"/>
      <c r="S921" s="75"/>
      <c r="T921" s="78"/>
      <c r="U921" s="89"/>
      <c r="V921" s="89"/>
      <c r="W921" s="89"/>
      <c r="X921" s="89"/>
      <c r="Y921" s="89"/>
      <c r="Z921" s="89"/>
      <c r="AA921" s="75"/>
    </row>
    <row r="922" spans="1:27" ht="14.5" x14ac:dyDescent="0.35">
      <c r="A922" s="75"/>
      <c r="B922" s="75"/>
      <c r="C922" s="75"/>
      <c r="D922" s="75"/>
      <c r="E922" s="75"/>
      <c r="F922" s="75"/>
      <c r="G922" s="75"/>
      <c r="H922" s="75"/>
      <c r="I922" s="75"/>
      <c r="J922" s="75"/>
      <c r="K922" s="75"/>
      <c r="L922" s="75"/>
      <c r="M922" s="75"/>
      <c r="N922" s="75"/>
      <c r="O922" s="75"/>
      <c r="P922" s="75"/>
      <c r="Q922" s="75"/>
      <c r="R922" s="75"/>
      <c r="S922" s="75"/>
      <c r="T922" s="78"/>
      <c r="U922" s="89"/>
      <c r="V922" s="89"/>
      <c r="W922" s="89"/>
      <c r="X922" s="89"/>
      <c r="Y922" s="89"/>
      <c r="Z922" s="89"/>
      <c r="AA922" s="75"/>
    </row>
    <row r="923" spans="1:27" ht="14.5" x14ac:dyDescent="0.35">
      <c r="A923" s="75"/>
      <c r="B923" s="75"/>
      <c r="C923" s="75"/>
      <c r="D923" s="75"/>
      <c r="E923" s="75"/>
      <c r="F923" s="75"/>
      <c r="G923" s="75"/>
      <c r="H923" s="75"/>
      <c r="I923" s="75"/>
      <c r="J923" s="75"/>
      <c r="K923" s="75"/>
      <c r="L923" s="75"/>
      <c r="M923" s="75"/>
      <c r="N923" s="75"/>
      <c r="O923" s="75"/>
      <c r="P923" s="75"/>
      <c r="Q923" s="75"/>
      <c r="R923" s="75"/>
      <c r="S923" s="75"/>
      <c r="T923" s="78"/>
      <c r="U923" s="89"/>
      <c r="V923" s="89"/>
      <c r="W923" s="89"/>
      <c r="X923" s="89"/>
      <c r="Y923" s="89"/>
      <c r="Z923" s="89"/>
      <c r="AA923" s="75"/>
    </row>
    <row r="924" spans="1:27" ht="14.5" x14ac:dyDescent="0.35">
      <c r="A924" s="75"/>
      <c r="B924" s="75"/>
      <c r="C924" s="75"/>
      <c r="D924" s="75"/>
      <c r="E924" s="75"/>
      <c r="F924" s="75"/>
      <c r="G924" s="75"/>
      <c r="H924" s="75"/>
      <c r="I924" s="75"/>
      <c r="J924" s="75"/>
      <c r="K924" s="75"/>
      <c r="L924" s="75"/>
      <c r="M924" s="75"/>
      <c r="N924" s="75"/>
      <c r="O924" s="75"/>
      <c r="P924" s="75"/>
      <c r="Q924" s="75"/>
      <c r="R924" s="75"/>
      <c r="S924" s="75"/>
      <c r="T924" s="78"/>
      <c r="U924" s="89"/>
      <c r="V924" s="89"/>
      <c r="W924" s="89"/>
      <c r="X924" s="89"/>
      <c r="Y924" s="89"/>
      <c r="Z924" s="89"/>
      <c r="AA924" s="75"/>
    </row>
    <row r="925" spans="1:27" ht="14.5" x14ac:dyDescent="0.35">
      <c r="A925" s="75"/>
      <c r="B925" s="75"/>
      <c r="C925" s="75"/>
      <c r="D925" s="75"/>
      <c r="E925" s="75"/>
      <c r="F925" s="75"/>
      <c r="G925" s="75"/>
      <c r="H925" s="75"/>
      <c r="I925" s="75"/>
      <c r="J925" s="75"/>
      <c r="K925" s="75"/>
      <c r="L925" s="75"/>
      <c r="M925" s="75"/>
      <c r="N925" s="75"/>
      <c r="O925" s="75"/>
      <c r="P925" s="75"/>
      <c r="Q925" s="75"/>
      <c r="R925" s="75"/>
      <c r="S925" s="75"/>
      <c r="T925" s="78"/>
      <c r="U925" s="89"/>
      <c r="V925" s="89"/>
      <c r="W925" s="89"/>
      <c r="X925" s="89"/>
      <c r="Y925" s="89"/>
      <c r="Z925" s="89"/>
      <c r="AA925" s="75"/>
    </row>
    <row r="926" spans="1:27" ht="14.5" x14ac:dyDescent="0.35">
      <c r="A926" s="75"/>
      <c r="B926" s="75"/>
      <c r="C926" s="75"/>
      <c r="D926" s="75"/>
      <c r="E926" s="75"/>
      <c r="F926" s="75"/>
      <c r="G926" s="75"/>
      <c r="H926" s="75"/>
      <c r="I926" s="75"/>
      <c r="J926" s="75"/>
      <c r="K926" s="75"/>
      <c r="L926" s="75"/>
      <c r="M926" s="75"/>
      <c r="N926" s="75"/>
      <c r="O926" s="75"/>
      <c r="P926" s="75"/>
      <c r="Q926" s="75"/>
      <c r="R926" s="75"/>
      <c r="S926" s="75"/>
      <c r="T926" s="78"/>
      <c r="U926" s="89"/>
      <c r="V926" s="89"/>
      <c r="W926" s="89"/>
      <c r="X926" s="89"/>
      <c r="Y926" s="89"/>
      <c r="Z926" s="89"/>
      <c r="AA926" s="75"/>
    </row>
    <row r="927" spans="1:27" ht="14.5" x14ac:dyDescent="0.35">
      <c r="A927" s="75"/>
      <c r="B927" s="75"/>
      <c r="C927" s="75"/>
      <c r="D927" s="75"/>
      <c r="E927" s="75"/>
      <c r="F927" s="75"/>
      <c r="G927" s="75"/>
      <c r="H927" s="75"/>
      <c r="I927" s="75"/>
      <c r="J927" s="75"/>
      <c r="K927" s="75"/>
      <c r="L927" s="75"/>
      <c r="M927" s="75"/>
      <c r="N927" s="75"/>
      <c r="O927" s="75"/>
      <c r="P927" s="75"/>
      <c r="Q927" s="75"/>
      <c r="R927" s="75"/>
      <c r="S927" s="75"/>
      <c r="T927" s="78"/>
      <c r="U927" s="89"/>
      <c r="V927" s="89"/>
      <c r="W927" s="89"/>
      <c r="X927" s="89"/>
      <c r="Y927" s="89"/>
      <c r="Z927" s="89"/>
      <c r="AA927" s="75"/>
    </row>
    <row r="928" spans="1:27" ht="14.5" x14ac:dyDescent="0.35">
      <c r="A928" s="75"/>
      <c r="B928" s="75"/>
      <c r="C928" s="75"/>
      <c r="D928" s="75"/>
      <c r="E928" s="75"/>
      <c r="F928" s="75"/>
      <c r="G928" s="75"/>
      <c r="H928" s="75"/>
      <c r="I928" s="75"/>
      <c r="J928" s="75"/>
      <c r="K928" s="75"/>
      <c r="L928" s="75"/>
      <c r="M928" s="75"/>
      <c r="N928" s="75"/>
      <c r="O928" s="75"/>
      <c r="P928" s="75"/>
      <c r="Q928" s="75"/>
      <c r="R928" s="75"/>
      <c r="S928" s="75"/>
      <c r="T928" s="78"/>
      <c r="U928" s="89"/>
      <c r="V928" s="89"/>
      <c r="W928" s="89"/>
      <c r="X928" s="89"/>
      <c r="Y928" s="89"/>
      <c r="Z928" s="89"/>
      <c r="AA928" s="75"/>
    </row>
    <row r="929" spans="1:27" ht="14.5" x14ac:dyDescent="0.35">
      <c r="A929" s="75"/>
      <c r="B929" s="75"/>
      <c r="C929" s="75"/>
      <c r="D929" s="75"/>
      <c r="E929" s="75"/>
      <c r="F929" s="75"/>
      <c r="G929" s="75"/>
      <c r="H929" s="75"/>
      <c r="I929" s="75"/>
      <c r="J929" s="75"/>
      <c r="K929" s="75"/>
      <c r="L929" s="75"/>
      <c r="M929" s="75"/>
      <c r="N929" s="75"/>
      <c r="O929" s="75"/>
      <c r="P929" s="75"/>
      <c r="Q929" s="75"/>
      <c r="R929" s="75"/>
      <c r="S929" s="75"/>
      <c r="T929" s="78"/>
      <c r="U929" s="89"/>
      <c r="V929" s="89"/>
      <c r="W929" s="89"/>
      <c r="X929" s="89"/>
      <c r="Y929" s="89"/>
      <c r="Z929" s="89"/>
      <c r="AA929" s="75"/>
    </row>
    <row r="930" spans="1:27" ht="14.5" x14ac:dyDescent="0.35">
      <c r="A930" s="75"/>
      <c r="B930" s="75"/>
      <c r="C930" s="75"/>
      <c r="D930" s="75"/>
      <c r="E930" s="75"/>
      <c r="F930" s="75"/>
      <c r="G930" s="75"/>
      <c r="H930" s="75"/>
      <c r="I930" s="75"/>
      <c r="J930" s="75"/>
      <c r="K930" s="75"/>
      <c r="L930" s="75"/>
      <c r="M930" s="75"/>
      <c r="N930" s="75"/>
      <c r="O930" s="75"/>
      <c r="P930" s="75"/>
      <c r="Q930" s="75"/>
      <c r="R930" s="75"/>
      <c r="S930" s="75"/>
      <c r="T930" s="78"/>
      <c r="U930" s="89"/>
      <c r="V930" s="89"/>
      <c r="W930" s="89"/>
      <c r="X930" s="89"/>
      <c r="Y930" s="89"/>
      <c r="Z930" s="89"/>
      <c r="AA930" s="75"/>
    </row>
    <row r="931" spans="1:27" ht="14.5" x14ac:dyDescent="0.35">
      <c r="A931" s="75"/>
      <c r="B931" s="75"/>
      <c r="C931" s="75"/>
      <c r="D931" s="75"/>
      <c r="E931" s="75"/>
      <c r="F931" s="75"/>
      <c r="G931" s="75"/>
      <c r="H931" s="75"/>
      <c r="I931" s="75"/>
      <c r="J931" s="75"/>
      <c r="K931" s="75"/>
      <c r="L931" s="75"/>
      <c r="M931" s="75"/>
      <c r="N931" s="75"/>
      <c r="O931" s="75"/>
      <c r="P931" s="75"/>
      <c r="Q931" s="75"/>
      <c r="R931" s="75"/>
      <c r="S931" s="75"/>
      <c r="T931" s="78"/>
      <c r="U931" s="89"/>
      <c r="V931" s="89"/>
      <c r="W931" s="89"/>
      <c r="X931" s="89"/>
      <c r="Y931" s="89"/>
      <c r="Z931" s="89"/>
      <c r="AA931" s="75"/>
    </row>
    <row r="932" spans="1:27" ht="14.5" x14ac:dyDescent="0.35">
      <c r="A932" s="75"/>
      <c r="B932" s="75"/>
      <c r="C932" s="75"/>
      <c r="D932" s="75"/>
      <c r="E932" s="75"/>
      <c r="F932" s="75"/>
      <c r="G932" s="75"/>
      <c r="H932" s="75"/>
      <c r="I932" s="75"/>
      <c r="J932" s="75"/>
      <c r="K932" s="75"/>
      <c r="L932" s="75"/>
      <c r="M932" s="75"/>
      <c r="N932" s="75"/>
      <c r="O932" s="75"/>
      <c r="P932" s="75"/>
      <c r="Q932" s="75"/>
      <c r="R932" s="75"/>
      <c r="S932" s="75"/>
      <c r="T932" s="78"/>
      <c r="U932" s="89"/>
      <c r="V932" s="89"/>
      <c r="W932" s="89"/>
      <c r="X932" s="89"/>
      <c r="Y932" s="89"/>
      <c r="Z932" s="89"/>
      <c r="AA932" s="75"/>
    </row>
    <row r="933" spans="1:27" ht="14.5" x14ac:dyDescent="0.35">
      <c r="A933" s="75"/>
      <c r="B933" s="75"/>
      <c r="C933" s="75"/>
      <c r="D933" s="75"/>
      <c r="E933" s="75"/>
      <c r="F933" s="75"/>
      <c r="G933" s="75"/>
      <c r="H933" s="75"/>
      <c r="I933" s="75"/>
      <c r="J933" s="75"/>
      <c r="K933" s="75"/>
      <c r="L933" s="75"/>
      <c r="M933" s="75"/>
      <c r="N933" s="75"/>
      <c r="O933" s="75"/>
      <c r="P933" s="75"/>
      <c r="Q933" s="75"/>
      <c r="R933" s="75"/>
      <c r="S933" s="75"/>
      <c r="T933" s="78"/>
      <c r="U933" s="89"/>
      <c r="V933" s="89"/>
      <c r="W933" s="89"/>
      <c r="X933" s="89"/>
      <c r="Y933" s="89"/>
      <c r="Z933" s="89"/>
      <c r="AA933" s="75"/>
    </row>
    <row r="934" spans="1:27" ht="14.5" x14ac:dyDescent="0.35">
      <c r="A934" s="75"/>
      <c r="B934" s="75"/>
      <c r="C934" s="75"/>
      <c r="D934" s="75"/>
      <c r="E934" s="75"/>
      <c r="F934" s="75"/>
      <c r="G934" s="75"/>
      <c r="H934" s="75"/>
      <c r="I934" s="75"/>
      <c r="J934" s="75"/>
      <c r="K934" s="75"/>
      <c r="L934" s="75"/>
      <c r="M934" s="75"/>
      <c r="N934" s="75"/>
      <c r="O934" s="75"/>
      <c r="P934" s="75"/>
      <c r="Q934" s="75"/>
      <c r="R934" s="75"/>
      <c r="S934" s="75"/>
      <c r="T934" s="78"/>
      <c r="U934" s="89"/>
      <c r="V934" s="89"/>
      <c r="W934" s="89"/>
      <c r="X934" s="89"/>
      <c r="Y934" s="89"/>
      <c r="Z934" s="89"/>
      <c r="AA934" s="75"/>
    </row>
    <row r="935" spans="1:27" ht="14.5" x14ac:dyDescent="0.35">
      <c r="A935" s="75"/>
      <c r="B935" s="75"/>
      <c r="C935" s="75"/>
      <c r="D935" s="75"/>
      <c r="E935" s="75"/>
      <c r="F935" s="75"/>
      <c r="G935" s="75"/>
      <c r="H935" s="75"/>
      <c r="I935" s="75"/>
      <c r="J935" s="75"/>
      <c r="K935" s="75"/>
      <c r="L935" s="75"/>
      <c r="M935" s="75"/>
      <c r="N935" s="75"/>
      <c r="O935" s="75"/>
      <c r="P935" s="75"/>
      <c r="Q935" s="75"/>
      <c r="R935" s="75"/>
      <c r="S935" s="75"/>
      <c r="T935" s="78"/>
      <c r="U935" s="89"/>
      <c r="V935" s="89"/>
      <c r="W935" s="89"/>
      <c r="X935" s="89"/>
      <c r="Y935" s="89"/>
      <c r="Z935" s="89"/>
      <c r="AA935" s="75"/>
    </row>
    <row r="936" spans="1:27" ht="14.5" x14ac:dyDescent="0.35">
      <c r="A936" s="75"/>
      <c r="B936" s="75"/>
      <c r="C936" s="75"/>
      <c r="D936" s="75"/>
      <c r="E936" s="75"/>
      <c r="F936" s="75"/>
      <c r="G936" s="75"/>
      <c r="H936" s="75"/>
      <c r="I936" s="75"/>
      <c r="J936" s="75"/>
      <c r="K936" s="75"/>
      <c r="L936" s="75"/>
      <c r="M936" s="75"/>
      <c r="N936" s="75"/>
      <c r="O936" s="75"/>
      <c r="P936" s="75"/>
      <c r="Q936" s="75"/>
      <c r="R936" s="75"/>
      <c r="S936" s="75"/>
      <c r="T936" s="78"/>
      <c r="U936" s="89"/>
      <c r="V936" s="89"/>
      <c r="W936" s="89"/>
      <c r="X936" s="89"/>
      <c r="Y936" s="89"/>
      <c r="Z936" s="89"/>
      <c r="AA936" s="75"/>
    </row>
    <row r="937" spans="1:27" ht="14.5" x14ac:dyDescent="0.35">
      <c r="A937" s="75"/>
      <c r="B937" s="75"/>
      <c r="C937" s="75"/>
      <c r="D937" s="75"/>
      <c r="E937" s="75"/>
      <c r="F937" s="75"/>
      <c r="G937" s="75"/>
      <c r="H937" s="75"/>
      <c r="I937" s="75"/>
      <c r="J937" s="75"/>
      <c r="K937" s="75"/>
      <c r="L937" s="75"/>
      <c r="M937" s="75"/>
      <c r="N937" s="75"/>
      <c r="O937" s="75"/>
      <c r="P937" s="75"/>
      <c r="Q937" s="75"/>
      <c r="R937" s="75"/>
      <c r="S937" s="75"/>
      <c r="T937" s="78"/>
      <c r="U937" s="89"/>
      <c r="V937" s="89"/>
      <c r="W937" s="89"/>
      <c r="X937" s="89"/>
      <c r="Y937" s="89"/>
      <c r="Z937" s="89"/>
      <c r="AA937" s="75"/>
    </row>
    <row r="938" spans="1:27" ht="14.5" x14ac:dyDescent="0.35">
      <c r="A938" s="75"/>
      <c r="B938" s="75"/>
      <c r="C938" s="75"/>
      <c r="D938" s="75"/>
      <c r="E938" s="75"/>
      <c r="F938" s="75"/>
      <c r="G938" s="75"/>
      <c r="H938" s="75"/>
      <c r="I938" s="75"/>
      <c r="J938" s="75"/>
      <c r="K938" s="75"/>
      <c r="L938" s="75"/>
      <c r="M938" s="75"/>
      <c r="N938" s="75"/>
      <c r="O938" s="75"/>
      <c r="P938" s="75"/>
      <c r="Q938" s="75"/>
      <c r="R938" s="75"/>
      <c r="S938" s="75"/>
      <c r="T938" s="78"/>
      <c r="U938" s="89"/>
      <c r="V938" s="89"/>
      <c r="W938" s="89"/>
      <c r="X938" s="89"/>
      <c r="Y938" s="89"/>
      <c r="Z938" s="89"/>
      <c r="AA938" s="75"/>
    </row>
    <row r="939" spans="1:27" ht="14.5" x14ac:dyDescent="0.35">
      <c r="A939" s="75"/>
      <c r="B939" s="75"/>
      <c r="C939" s="75"/>
      <c r="D939" s="75"/>
      <c r="E939" s="75"/>
      <c r="F939" s="75"/>
      <c r="G939" s="75"/>
      <c r="H939" s="75"/>
      <c r="I939" s="75"/>
      <c r="J939" s="75"/>
      <c r="K939" s="75"/>
      <c r="L939" s="75"/>
      <c r="M939" s="75"/>
      <c r="N939" s="75"/>
      <c r="O939" s="75"/>
      <c r="P939" s="75"/>
      <c r="Q939" s="75"/>
      <c r="R939" s="75"/>
      <c r="S939" s="75"/>
      <c r="T939" s="78"/>
      <c r="U939" s="89"/>
      <c r="V939" s="89"/>
      <c r="W939" s="89"/>
      <c r="X939" s="89"/>
      <c r="Y939" s="89"/>
      <c r="Z939" s="89"/>
      <c r="AA939" s="75"/>
    </row>
    <row r="940" spans="1:27" ht="14.5" x14ac:dyDescent="0.35">
      <c r="A940" s="75"/>
      <c r="B940" s="75"/>
      <c r="C940" s="75"/>
      <c r="D940" s="75"/>
      <c r="E940" s="75"/>
      <c r="F940" s="75"/>
      <c r="G940" s="75"/>
      <c r="H940" s="75"/>
      <c r="I940" s="75"/>
      <c r="J940" s="75"/>
      <c r="K940" s="75"/>
      <c r="L940" s="75"/>
      <c r="M940" s="75"/>
      <c r="N940" s="75"/>
      <c r="O940" s="75"/>
      <c r="P940" s="75"/>
      <c r="Q940" s="75"/>
      <c r="R940" s="75"/>
      <c r="S940" s="75"/>
      <c r="T940" s="78"/>
      <c r="U940" s="89"/>
      <c r="V940" s="89"/>
      <c r="W940" s="89"/>
      <c r="X940" s="89"/>
      <c r="Y940" s="89"/>
      <c r="Z940" s="89"/>
      <c r="AA940" s="75"/>
    </row>
    <row r="941" spans="1:27" ht="14.5" x14ac:dyDescent="0.35">
      <c r="A941" s="75"/>
      <c r="B941" s="75"/>
      <c r="C941" s="75"/>
      <c r="D941" s="75"/>
      <c r="E941" s="75"/>
      <c r="F941" s="75"/>
      <c r="G941" s="75"/>
      <c r="H941" s="75"/>
      <c r="I941" s="75"/>
      <c r="J941" s="75"/>
      <c r="K941" s="75"/>
      <c r="L941" s="75"/>
      <c r="M941" s="75"/>
      <c r="N941" s="75"/>
      <c r="O941" s="75"/>
      <c r="P941" s="75"/>
      <c r="Q941" s="75"/>
      <c r="R941" s="75"/>
      <c r="S941" s="75"/>
      <c r="T941" s="78"/>
      <c r="U941" s="89"/>
      <c r="V941" s="89"/>
      <c r="W941" s="89"/>
      <c r="X941" s="89"/>
      <c r="Y941" s="89"/>
      <c r="Z941" s="89"/>
      <c r="AA941" s="75"/>
    </row>
    <row r="942" spans="1:27" ht="14.5" x14ac:dyDescent="0.35">
      <c r="A942" s="75"/>
      <c r="B942" s="75"/>
      <c r="C942" s="75"/>
      <c r="D942" s="75"/>
      <c r="E942" s="75"/>
      <c r="F942" s="75"/>
      <c r="G942" s="75"/>
      <c r="H942" s="75"/>
      <c r="I942" s="75"/>
      <c r="J942" s="75"/>
      <c r="K942" s="75"/>
      <c r="L942" s="75"/>
      <c r="M942" s="75"/>
      <c r="N942" s="75"/>
      <c r="O942" s="75"/>
      <c r="P942" s="75"/>
      <c r="Q942" s="75"/>
      <c r="R942" s="75"/>
      <c r="S942" s="75"/>
      <c r="T942" s="78"/>
      <c r="U942" s="89"/>
      <c r="V942" s="89"/>
      <c r="W942" s="89"/>
      <c r="X942" s="89"/>
      <c r="Y942" s="89"/>
      <c r="Z942" s="89"/>
      <c r="AA942" s="75"/>
    </row>
    <row r="943" spans="1:27" ht="14.5" x14ac:dyDescent="0.35">
      <c r="A943" s="75"/>
      <c r="B943" s="75"/>
      <c r="C943" s="75"/>
      <c r="D943" s="75"/>
      <c r="E943" s="75"/>
      <c r="F943" s="75"/>
      <c r="G943" s="75"/>
      <c r="H943" s="75"/>
      <c r="I943" s="75"/>
      <c r="J943" s="75"/>
      <c r="K943" s="75"/>
      <c r="L943" s="75"/>
      <c r="M943" s="75"/>
      <c r="N943" s="75"/>
      <c r="O943" s="75"/>
      <c r="P943" s="75"/>
      <c r="Q943" s="75"/>
      <c r="R943" s="75"/>
      <c r="S943" s="75"/>
      <c r="T943" s="78"/>
      <c r="U943" s="89"/>
      <c r="V943" s="89"/>
      <c r="W943" s="89"/>
      <c r="X943" s="89"/>
      <c r="Y943" s="89"/>
      <c r="Z943" s="89"/>
      <c r="AA943" s="75"/>
    </row>
    <row r="944" spans="1:27" ht="14.5" x14ac:dyDescent="0.35">
      <c r="A944" s="75"/>
      <c r="B944" s="75"/>
      <c r="C944" s="75"/>
      <c r="D944" s="75"/>
      <c r="E944" s="75"/>
      <c r="F944" s="75"/>
      <c r="G944" s="75"/>
      <c r="H944" s="75"/>
      <c r="I944" s="75"/>
      <c r="J944" s="75"/>
      <c r="K944" s="75"/>
      <c r="L944" s="75"/>
      <c r="M944" s="75"/>
      <c r="N944" s="75"/>
      <c r="O944" s="75"/>
      <c r="P944" s="75"/>
      <c r="Q944" s="75"/>
      <c r="R944" s="75"/>
      <c r="S944" s="75"/>
      <c r="T944" s="78"/>
      <c r="U944" s="89"/>
      <c r="V944" s="89"/>
      <c r="W944" s="89"/>
      <c r="X944" s="89"/>
      <c r="Y944" s="89"/>
      <c r="Z944" s="89"/>
      <c r="AA944" s="75"/>
    </row>
    <row r="945" spans="1:27" ht="14.5" x14ac:dyDescent="0.35">
      <c r="A945" s="75"/>
      <c r="B945" s="75"/>
      <c r="C945" s="75"/>
      <c r="D945" s="75"/>
      <c r="E945" s="75"/>
      <c r="F945" s="75"/>
      <c r="G945" s="75"/>
      <c r="H945" s="75"/>
      <c r="I945" s="75"/>
      <c r="J945" s="75"/>
      <c r="K945" s="75"/>
      <c r="L945" s="75"/>
      <c r="M945" s="75"/>
      <c r="N945" s="75"/>
      <c r="O945" s="75"/>
      <c r="P945" s="75"/>
      <c r="Q945" s="75"/>
      <c r="R945" s="75"/>
      <c r="S945" s="75"/>
      <c r="T945" s="78"/>
      <c r="U945" s="89"/>
      <c r="V945" s="89"/>
      <c r="W945" s="89"/>
      <c r="X945" s="89"/>
      <c r="Y945" s="89"/>
      <c r="Z945" s="89"/>
      <c r="AA945" s="75"/>
    </row>
    <row r="946" spans="1:27" ht="14.5" x14ac:dyDescent="0.35">
      <c r="A946" s="75"/>
      <c r="B946" s="75"/>
      <c r="C946" s="75"/>
      <c r="D946" s="75"/>
      <c r="E946" s="75"/>
      <c r="F946" s="75"/>
      <c r="G946" s="75"/>
      <c r="H946" s="75"/>
      <c r="I946" s="75"/>
      <c r="J946" s="75"/>
      <c r="K946" s="75"/>
      <c r="L946" s="75"/>
      <c r="M946" s="75"/>
      <c r="N946" s="75"/>
      <c r="O946" s="75"/>
      <c r="P946" s="75"/>
      <c r="Q946" s="75"/>
      <c r="R946" s="75"/>
      <c r="S946" s="75"/>
      <c r="T946" s="78"/>
      <c r="U946" s="89"/>
      <c r="V946" s="89"/>
      <c r="W946" s="89"/>
      <c r="X946" s="89"/>
      <c r="Y946" s="89"/>
      <c r="Z946" s="89"/>
      <c r="AA946" s="75"/>
    </row>
    <row r="947" spans="1:27" ht="14.5" x14ac:dyDescent="0.35">
      <c r="A947" s="75"/>
      <c r="B947" s="75"/>
      <c r="C947" s="75"/>
      <c r="D947" s="75"/>
      <c r="E947" s="75"/>
      <c r="F947" s="75"/>
      <c r="G947" s="75"/>
      <c r="H947" s="75"/>
      <c r="I947" s="75"/>
      <c r="J947" s="75"/>
      <c r="K947" s="75"/>
      <c r="L947" s="75"/>
      <c r="M947" s="75"/>
      <c r="N947" s="75"/>
      <c r="O947" s="75"/>
      <c r="P947" s="75"/>
      <c r="Q947" s="75"/>
      <c r="R947" s="75"/>
      <c r="S947" s="75"/>
      <c r="T947" s="78"/>
      <c r="U947" s="89"/>
      <c r="V947" s="89"/>
      <c r="W947" s="89"/>
      <c r="X947" s="89"/>
      <c r="Y947" s="89"/>
      <c r="Z947" s="89"/>
      <c r="AA947" s="75"/>
    </row>
    <row r="948" spans="1:27" ht="14.5" x14ac:dyDescent="0.35">
      <c r="A948" s="75"/>
      <c r="B948" s="75"/>
      <c r="C948" s="75"/>
      <c r="D948" s="75"/>
      <c r="E948" s="75"/>
      <c r="F948" s="75"/>
      <c r="G948" s="75"/>
      <c r="H948" s="75"/>
      <c r="I948" s="75"/>
      <c r="J948" s="75"/>
      <c r="K948" s="75"/>
      <c r="L948" s="75"/>
      <c r="M948" s="75"/>
      <c r="N948" s="75"/>
      <c r="O948" s="75"/>
      <c r="P948" s="75"/>
      <c r="Q948" s="75"/>
      <c r="R948" s="75"/>
      <c r="S948" s="75"/>
      <c r="T948" s="78"/>
      <c r="U948" s="89"/>
      <c r="V948" s="89"/>
      <c r="W948" s="89"/>
      <c r="X948" s="89"/>
      <c r="Y948" s="89"/>
      <c r="Z948" s="89"/>
      <c r="AA948" s="75"/>
    </row>
    <row r="949" spans="1:27" ht="14.5" x14ac:dyDescent="0.35">
      <c r="A949" s="75"/>
      <c r="B949" s="75"/>
      <c r="C949" s="75"/>
      <c r="D949" s="75"/>
      <c r="E949" s="75"/>
      <c r="F949" s="75"/>
      <c r="G949" s="75"/>
      <c r="H949" s="75"/>
      <c r="I949" s="75"/>
      <c r="J949" s="75"/>
      <c r="K949" s="75"/>
      <c r="L949" s="75"/>
      <c r="M949" s="75"/>
      <c r="N949" s="75"/>
      <c r="O949" s="75"/>
      <c r="P949" s="75"/>
      <c r="Q949" s="75"/>
      <c r="R949" s="75"/>
      <c r="S949" s="75"/>
      <c r="T949" s="78"/>
      <c r="U949" s="89"/>
      <c r="V949" s="89"/>
      <c r="W949" s="89"/>
      <c r="X949" s="89"/>
      <c r="Y949" s="89"/>
      <c r="Z949" s="89"/>
      <c r="AA949" s="75"/>
    </row>
    <row r="950" spans="1:27" ht="14.5" x14ac:dyDescent="0.35">
      <c r="A950" s="75"/>
      <c r="B950" s="75"/>
      <c r="C950" s="75"/>
      <c r="D950" s="75"/>
      <c r="E950" s="75"/>
      <c r="F950" s="75"/>
      <c r="G950" s="75"/>
      <c r="H950" s="75"/>
      <c r="I950" s="75"/>
      <c r="J950" s="75"/>
      <c r="K950" s="75"/>
      <c r="L950" s="75"/>
      <c r="M950" s="75"/>
      <c r="N950" s="75"/>
      <c r="O950" s="75"/>
      <c r="P950" s="75"/>
      <c r="Q950" s="75"/>
      <c r="R950" s="75"/>
      <c r="S950" s="75"/>
      <c r="T950" s="78"/>
      <c r="U950" s="89"/>
      <c r="V950" s="89"/>
      <c r="W950" s="89"/>
      <c r="X950" s="89"/>
      <c r="Y950" s="89"/>
      <c r="Z950" s="89"/>
      <c r="AA950" s="75"/>
    </row>
    <row r="951" spans="1:27" ht="14.5" x14ac:dyDescent="0.35">
      <c r="A951" s="75"/>
      <c r="B951" s="75"/>
      <c r="C951" s="75"/>
      <c r="D951" s="75"/>
      <c r="E951" s="75"/>
      <c r="F951" s="75"/>
      <c r="G951" s="75"/>
      <c r="H951" s="75"/>
      <c r="I951" s="75"/>
      <c r="J951" s="75"/>
      <c r="K951" s="75"/>
      <c r="L951" s="75"/>
      <c r="M951" s="75"/>
      <c r="N951" s="75"/>
      <c r="O951" s="75"/>
      <c r="P951" s="75"/>
      <c r="Q951" s="75"/>
      <c r="R951" s="75"/>
      <c r="S951" s="75"/>
      <c r="T951" s="78"/>
      <c r="U951" s="89"/>
      <c r="V951" s="89"/>
      <c r="W951" s="89"/>
      <c r="X951" s="89"/>
      <c r="Y951" s="89"/>
      <c r="Z951" s="89"/>
      <c r="AA951" s="75"/>
    </row>
    <row r="952" spans="1:27" ht="14.5" x14ac:dyDescent="0.35">
      <c r="A952" s="75"/>
      <c r="B952" s="75"/>
      <c r="C952" s="75"/>
      <c r="D952" s="75"/>
      <c r="E952" s="75"/>
      <c r="F952" s="75"/>
      <c r="G952" s="75"/>
      <c r="H952" s="75"/>
      <c r="I952" s="75"/>
      <c r="J952" s="75"/>
      <c r="K952" s="75"/>
      <c r="L952" s="75"/>
      <c r="M952" s="75"/>
      <c r="N952" s="75"/>
      <c r="O952" s="75"/>
      <c r="P952" s="75"/>
      <c r="Q952" s="75"/>
      <c r="R952" s="75"/>
      <c r="S952" s="75"/>
      <c r="T952" s="78"/>
      <c r="U952" s="89"/>
      <c r="V952" s="89"/>
      <c r="W952" s="89"/>
      <c r="X952" s="89"/>
      <c r="Y952" s="89"/>
      <c r="Z952" s="89"/>
      <c r="AA952" s="75"/>
    </row>
    <row r="953" spans="1:27" ht="14.5" x14ac:dyDescent="0.35">
      <c r="A953" s="75"/>
      <c r="B953" s="75"/>
      <c r="C953" s="75"/>
      <c r="D953" s="75"/>
      <c r="E953" s="75"/>
      <c r="F953" s="75"/>
      <c r="G953" s="75"/>
      <c r="H953" s="75"/>
      <c r="I953" s="75"/>
      <c r="J953" s="75"/>
      <c r="K953" s="75"/>
      <c r="L953" s="75"/>
      <c r="M953" s="75"/>
      <c r="N953" s="75"/>
      <c r="O953" s="75"/>
      <c r="P953" s="75"/>
      <c r="Q953" s="75"/>
      <c r="R953" s="75"/>
      <c r="S953" s="75"/>
      <c r="T953" s="78"/>
      <c r="U953" s="89"/>
      <c r="V953" s="89"/>
      <c r="W953" s="89"/>
      <c r="X953" s="89"/>
      <c r="Y953" s="89"/>
      <c r="Z953" s="89"/>
      <c r="AA953" s="75"/>
    </row>
    <row r="954" spans="1:27" ht="14.5" x14ac:dyDescent="0.35">
      <c r="A954" s="75"/>
      <c r="B954" s="75"/>
      <c r="C954" s="75"/>
      <c r="D954" s="75"/>
      <c r="E954" s="75"/>
      <c r="F954" s="75"/>
      <c r="G954" s="75"/>
      <c r="H954" s="75"/>
      <c r="I954" s="75"/>
      <c r="J954" s="75"/>
      <c r="K954" s="75"/>
      <c r="L954" s="75"/>
      <c r="M954" s="75"/>
      <c r="N954" s="75"/>
      <c r="O954" s="75"/>
      <c r="P954" s="75"/>
      <c r="Q954" s="75"/>
      <c r="R954" s="75"/>
      <c r="S954" s="75"/>
      <c r="T954" s="78"/>
      <c r="U954" s="89"/>
      <c r="V954" s="89"/>
      <c r="W954" s="89"/>
      <c r="X954" s="89"/>
      <c r="Y954" s="89"/>
      <c r="Z954" s="89"/>
      <c r="AA954" s="75"/>
    </row>
    <row r="955" spans="1:27" ht="14.5" x14ac:dyDescent="0.35">
      <c r="A955" s="75"/>
      <c r="B955" s="75"/>
      <c r="C955" s="75"/>
      <c r="D955" s="75"/>
      <c r="E955" s="75"/>
      <c r="F955" s="75"/>
      <c r="G955" s="75"/>
      <c r="H955" s="75"/>
      <c r="I955" s="75"/>
      <c r="J955" s="75"/>
      <c r="K955" s="75"/>
      <c r="L955" s="75"/>
      <c r="M955" s="75"/>
      <c r="N955" s="75"/>
      <c r="O955" s="75"/>
      <c r="P955" s="75"/>
      <c r="Q955" s="75"/>
      <c r="R955" s="75"/>
      <c r="S955" s="75"/>
      <c r="T955" s="78"/>
      <c r="U955" s="89"/>
      <c r="V955" s="89"/>
      <c r="W955" s="89"/>
      <c r="X955" s="89"/>
      <c r="Y955" s="89"/>
      <c r="Z955" s="89"/>
      <c r="AA955" s="75"/>
    </row>
    <row r="956" spans="1:27" ht="14.5" x14ac:dyDescent="0.35">
      <c r="A956" s="75"/>
      <c r="B956" s="75"/>
      <c r="C956" s="75"/>
      <c r="D956" s="75"/>
      <c r="E956" s="75"/>
      <c r="F956" s="75"/>
      <c r="G956" s="75"/>
      <c r="H956" s="75"/>
      <c r="I956" s="75"/>
      <c r="J956" s="75"/>
      <c r="K956" s="75"/>
      <c r="L956" s="75"/>
      <c r="M956" s="75"/>
      <c r="N956" s="75"/>
      <c r="O956" s="75"/>
      <c r="P956" s="75"/>
      <c r="Q956" s="75"/>
      <c r="R956" s="75"/>
      <c r="S956" s="75"/>
      <c r="T956" s="78"/>
      <c r="U956" s="89"/>
      <c r="V956" s="89"/>
      <c r="W956" s="89"/>
      <c r="X956" s="89"/>
      <c r="Y956" s="89"/>
      <c r="Z956" s="89"/>
      <c r="AA956" s="75"/>
    </row>
    <row r="957" spans="1:27" ht="14.5" x14ac:dyDescent="0.35">
      <c r="A957" s="75"/>
      <c r="B957" s="75"/>
      <c r="C957" s="75"/>
      <c r="D957" s="75"/>
      <c r="E957" s="75"/>
      <c r="F957" s="75"/>
      <c r="G957" s="75"/>
      <c r="H957" s="75"/>
      <c r="I957" s="75"/>
      <c r="J957" s="75"/>
      <c r="K957" s="75"/>
      <c r="L957" s="75"/>
      <c r="M957" s="75"/>
      <c r="N957" s="75"/>
      <c r="O957" s="75"/>
      <c r="P957" s="75"/>
      <c r="Q957" s="75"/>
      <c r="R957" s="75"/>
      <c r="S957" s="75"/>
      <c r="T957" s="78"/>
      <c r="U957" s="89"/>
      <c r="V957" s="89"/>
      <c r="W957" s="89"/>
      <c r="X957" s="89"/>
      <c r="Y957" s="89"/>
      <c r="Z957" s="89"/>
      <c r="AA957" s="75"/>
    </row>
    <row r="958" spans="1:27" ht="14.5" x14ac:dyDescent="0.35">
      <c r="A958" s="75"/>
      <c r="B958" s="75"/>
      <c r="C958" s="75"/>
      <c r="D958" s="75"/>
      <c r="E958" s="75"/>
      <c r="F958" s="75"/>
      <c r="G958" s="75"/>
      <c r="H958" s="75"/>
      <c r="I958" s="75"/>
      <c r="J958" s="75"/>
      <c r="K958" s="75"/>
      <c r="L958" s="75"/>
      <c r="M958" s="75"/>
      <c r="N958" s="75"/>
      <c r="O958" s="75"/>
      <c r="P958" s="75"/>
      <c r="Q958" s="75"/>
      <c r="R958" s="75"/>
      <c r="S958" s="75"/>
      <c r="T958" s="78"/>
      <c r="U958" s="89"/>
      <c r="V958" s="89"/>
      <c r="W958" s="89"/>
      <c r="X958" s="89"/>
      <c r="Y958" s="89"/>
      <c r="Z958" s="89"/>
      <c r="AA958" s="75"/>
    </row>
    <row r="959" spans="1:27" ht="14.5" x14ac:dyDescent="0.35">
      <c r="A959" s="75"/>
      <c r="B959" s="75"/>
      <c r="C959" s="75"/>
      <c r="D959" s="75"/>
      <c r="E959" s="75"/>
      <c r="F959" s="75"/>
      <c r="G959" s="75"/>
      <c r="H959" s="75"/>
      <c r="I959" s="75"/>
      <c r="J959" s="75"/>
      <c r="K959" s="75"/>
      <c r="L959" s="75"/>
      <c r="M959" s="75"/>
      <c r="N959" s="75"/>
      <c r="O959" s="75"/>
      <c r="P959" s="75"/>
      <c r="Q959" s="75"/>
      <c r="R959" s="75"/>
      <c r="S959" s="75"/>
      <c r="T959" s="78"/>
      <c r="U959" s="89"/>
      <c r="V959" s="89"/>
      <c r="W959" s="89"/>
      <c r="X959" s="89"/>
      <c r="Y959" s="89"/>
      <c r="Z959" s="89"/>
      <c r="AA959" s="75"/>
    </row>
    <row r="960" spans="1:27" ht="14.5" x14ac:dyDescent="0.35">
      <c r="A960" s="75"/>
      <c r="B960" s="75"/>
      <c r="C960" s="75"/>
      <c r="D960" s="75"/>
      <c r="E960" s="75"/>
      <c r="F960" s="75"/>
      <c r="G960" s="75"/>
      <c r="H960" s="75"/>
      <c r="I960" s="75"/>
      <c r="J960" s="75"/>
      <c r="K960" s="75"/>
      <c r="L960" s="75"/>
      <c r="M960" s="75"/>
      <c r="N960" s="75"/>
      <c r="O960" s="75"/>
      <c r="P960" s="75"/>
      <c r="Q960" s="75"/>
      <c r="R960" s="75"/>
      <c r="S960" s="75"/>
      <c r="T960" s="78"/>
      <c r="U960" s="89"/>
      <c r="V960" s="89"/>
      <c r="W960" s="89"/>
      <c r="X960" s="89"/>
      <c r="Y960" s="89"/>
      <c r="Z960" s="89"/>
      <c r="AA960" s="75"/>
    </row>
    <row r="961" spans="1:27" ht="14.5" x14ac:dyDescent="0.35">
      <c r="A961" s="75"/>
      <c r="B961" s="75"/>
      <c r="C961" s="75"/>
      <c r="D961" s="75"/>
      <c r="E961" s="75"/>
      <c r="F961" s="75"/>
      <c r="G961" s="75"/>
      <c r="H961" s="75"/>
      <c r="I961" s="75"/>
      <c r="J961" s="75"/>
      <c r="K961" s="75"/>
      <c r="L961" s="75"/>
      <c r="M961" s="75"/>
      <c r="N961" s="75"/>
      <c r="O961" s="75"/>
      <c r="P961" s="75"/>
      <c r="Q961" s="75"/>
      <c r="R961" s="75"/>
      <c r="S961" s="75"/>
      <c r="T961" s="78"/>
      <c r="U961" s="89"/>
      <c r="V961" s="89"/>
      <c r="W961" s="89"/>
      <c r="X961" s="89"/>
      <c r="Y961" s="89"/>
      <c r="Z961" s="89"/>
      <c r="AA961" s="75"/>
    </row>
    <row r="962" spans="1:27" ht="14.5" x14ac:dyDescent="0.35">
      <c r="A962" s="75"/>
      <c r="B962" s="75"/>
      <c r="C962" s="75"/>
      <c r="D962" s="75"/>
      <c r="E962" s="75"/>
      <c r="F962" s="75"/>
      <c r="G962" s="75"/>
      <c r="H962" s="75"/>
      <c r="I962" s="75"/>
      <c r="J962" s="75"/>
      <c r="K962" s="75"/>
      <c r="L962" s="75"/>
      <c r="M962" s="75"/>
      <c r="N962" s="75"/>
      <c r="O962" s="75"/>
      <c r="P962" s="75"/>
      <c r="Q962" s="75"/>
      <c r="R962" s="75"/>
      <c r="S962" s="75"/>
      <c r="T962" s="78"/>
      <c r="U962" s="89"/>
      <c r="V962" s="89"/>
      <c r="W962" s="89"/>
      <c r="X962" s="89"/>
      <c r="Y962" s="89"/>
      <c r="Z962" s="89"/>
      <c r="AA962" s="75"/>
    </row>
    <row r="963" spans="1:27" ht="14.5" x14ac:dyDescent="0.35">
      <c r="A963" s="75"/>
      <c r="B963" s="75"/>
      <c r="C963" s="75"/>
      <c r="D963" s="75"/>
      <c r="E963" s="75"/>
      <c r="F963" s="75"/>
      <c r="G963" s="75"/>
      <c r="H963" s="75"/>
      <c r="I963" s="75"/>
      <c r="J963" s="75"/>
      <c r="K963" s="75"/>
      <c r="L963" s="75"/>
      <c r="M963" s="75"/>
      <c r="N963" s="75"/>
      <c r="O963" s="75"/>
      <c r="P963" s="75"/>
      <c r="Q963" s="75"/>
      <c r="R963" s="75"/>
      <c r="S963" s="75"/>
      <c r="T963" s="78"/>
      <c r="U963" s="89"/>
      <c r="V963" s="89"/>
      <c r="W963" s="89"/>
      <c r="X963" s="89"/>
      <c r="Y963" s="89"/>
      <c r="Z963" s="89"/>
      <c r="AA963" s="75"/>
    </row>
    <row r="964" spans="1:27" ht="14.5" x14ac:dyDescent="0.35">
      <c r="A964" s="75"/>
      <c r="B964" s="75"/>
      <c r="C964" s="75"/>
      <c r="D964" s="75"/>
      <c r="E964" s="75"/>
      <c r="F964" s="75"/>
      <c r="G964" s="75"/>
      <c r="H964" s="75"/>
      <c r="I964" s="75"/>
      <c r="J964" s="75"/>
      <c r="K964" s="75"/>
      <c r="L964" s="75"/>
      <c r="M964" s="75"/>
      <c r="N964" s="75"/>
      <c r="O964" s="75"/>
      <c r="P964" s="75"/>
      <c r="Q964" s="75"/>
      <c r="R964" s="75"/>
      <c r="S964" s="75"/>
      <c r="T964" s="78"/>
      <c r="U964" s="89"/>
      <c r="V964" s="89"/>
      <c r="W964" s="89"/>
      <c r="X964" s="89"/>
      <c r="Y964" s="89"/>
      <c r="Z964" s="89"/>
      <c r="AA964" s="75"/>
    </row>
    <row r="965" spans="1:27" ht="14.5" x14ac:dyDescent="0.35">
      <c r="A965" s="75"/>
      <c r="B965" s="75"/>
      <c r="C965" s="75"/>
      <c r="D965" s="75"/>
      <c r="E965" s="75"/>
      <c r="F965" s="75"/>
      <c r="G965" s="75"/>
      <c r="H965" s="75"/>
      <c r="I965" s="75"/>
      <c r="J965" s="75"/>
      <c r="K965" s="75"/>
      <c r="L965" s="75"/>
      <c r="M965" s="75"/>
      <c r="N965" s="75"/>
      <c r="O965" s="75"/>
      <c r="P965" s="75"/>
      <c r="Q965" s="75"/>
      <c r="R965" s="75"/>
      <c r="S965" s="75"/>
      <c r="T965" s="78"/>
      <c r="U965" s="89"/>
      <c r="V965" s="89"/>
      <c r="W965" s="89"/>
      <c r="X965" s="89"/>
      <c r="Y965" s="89"/>
      <c r="Z965" s="89"/>
      <c r="AA965" s="75"/>
    </row>
    <row r="966" spans="1:27" ht="14.5" x14ac:dyDescent="0.35">
      <c r="A966" s="75"/>
      <c r="B966" s="75"/>
      <c r="C966" s="75"/>
      <c r="D966" s="75"/>
      <c r="E966" s="75"/>
      <c r="F966" s="75"/>
      <c r="G966" s="75"/>
      <c r="H966" s="75"/>
      <c r="I966" s="75"/>
      <c r="J966" s="75"/>
      <c r="K966" s="75"/>
      <c r="L966" s="75"/>
      <c r="M966" s="75"/>
      <c r="N966" s="75"/>
      <c r="O966" s="75"/>
      <c r="P966" s="75"/>
      <c r="Q966" s="75"/>
      <c r="R966" s="75"/>
      <c r="S966" s="75"/>
      <c r="T966" s="78"/>
      <c r="U966" s="89"/>
      <c r="V966" s="89"/>
      <c r="W966" s="89"/>
      <c r="X966" s="89"/>
      <c r="Y966" s="89"/>
      <c r="Z966" s="89"/>
      <c r="AA966" s="75"/>
    </row>
    <row r="967" spans="1:27" ht="14.5" x14ac:dyDescent="0.35">
      <c r="A967" s="75"/>
      <c r="B967" s="75"/>
      <c r="C967" s="75"/>
      <c r="D967" s="75"/>
      <c r="E967" s="75"/>
      <c r="F967" s="75"/>
      <c r="G967" s="75"/>
      <c r="H967" s="75"/>
      <c r="I967" s="75"/>
      <c r="J967" s="75"/>
      <c r="K967" s="75"/>
      <c r="L967" s="75"/>
      <c r="M967" s="75"/>
      <c r="N967" s="75"/>
      <c r="O967" s="75"/>
      <c r="P967" s="75"/>
      <c r="Q967" s="75"/>
      <c r="R967" s="75"/>
      <c r="S967" s="75"/>
      <c r="T967" s="78"/>
      <c r="U967" s="89"/>
      <c r="V967" s="89"/>
      <c r="W967" s="89"/>
      <c r="X967" s="89"/>
      <c r="Y967" s="89"/>
      <c r="Z967" s="89"/>
      <c r="AA967" s="75"/>
    </row>
    <row r="968" spans="1:27" ht="14.5" x14ac:dyDescent="0.35">
      <c r="A968" s="75"/>
      <c r="B968" s="75"/>
      <c r="C968" s="75"/>
      <c r="D968" s="75"/>
      <c r="E968" s="75"/>
      <c r="F968" s="75"/>
      <c r="G968" s="75"/>
      <c r="H968" s="75"/>
      <c r="I968" s="75"/>
      <c r="J968" s="75"/>
      <c r="K968" s="75"/>
      <c r="L968" s="75"/>
      <c r="M968" s="75"/>
      <c r="N968" s="75"/>
      <c r="O968" s="75"/>
      <c r="P968" s="75"/>
      <c r="Q968" s="75"/>
      <c r="R968" s="75"/>
      <c r="S968" s="75"/>
      <c r="T968" s="78"/>
      <c r="U968" s="89"/>
      <c r="V968" s="89"/>
      <c r="W968" s="89"/>
      <c r="X968" s="89"/>
      <c r="Y968" s="89"/>
      <c r="Z968" s="89"/>
      <c r="AA968" s="75"/>
    </row>
    <row r="969" spans="1:27" ht="14.5" x14ac:dyDescent="0.35">
      <c r="A969" s="75"/>
      <c r="B969" s="75"/>
      <c r="C969" s="75"/>
      <c r="D969" s="75"/>
      <c r="E969" s="75"/>
      <c r="F969" s="75"/>
      <c r="G969" s="75"/>
      <c r="H969" s="75"/>
      <c r="I969" s="75"/>
      <c r="J969" s="75"/>
      <c r="K969" s="75"/>
      <c r="L969" s="75"/>
      <c r="M969" s="75"/>
      <c r="N969" s="75"/>
      <c r="O969" s="75"/>
      <c r="P969" s="75"/>
      <c r="Q969" s="75"/>
      <c r="R969" s="75"/>
      <c r="S969" s="75"/>
      <c r="T969" s="78"/>
      <c r="U969" s="89"/>
      <c r="V969" s="89"/>
      <c r="W969" s="89"/>
      <c r="X969" s="89"/>
      <c r="Y969" s="89"/>
      <c r="Z969" s="89"/>
      <c r="AA969" s="75"/>
    </row>
    <row r="970" spans="1:27" ht="14.5" x14ac:dyDescent="0.35">
      <c r="A970" s="75"/>
      <c r="B970" s="75"/>
      <c r="C970" s="75"/>
      <c r="D970" s="75"/>
      <c r="E970" s="75"/>
      <c r="F970" s="75"/>
      <c r="G970" s="75"/>
      <c r="H970" s="75"/>
      <c r="I970" s="75"/>
      <c r="J970" s="75"/>
      <c r="K970" s="75"/>
      <c r="L970" s="75"/>
      <c r="M970" s="75"/>
      <c r="N970" s="75"/>
      <c r="O970" s="75"/>
      <c r="P970" s="75"/>
      <c r="Q970" s="75"/>
      <c r="R970" s="75"/>
      <c r="S970" s="75"/>
      <c r="T970" s="78"/>
      <c r="U970" s="89"/>
      <c r="V970" s="89"/>
      <c r="W970" s="89"/>
      <c r="X970" s="89"/>
      <c r="Y970" s="89"/>
      <c r="Z970" s="89"/>
      <c r="AA970" s="75"/>
    </row>
    <row r="971" spans="1:27" ht="14.5" x14ac:dyDescent="0.35">
      <c r="A971" s="75"/>
      <c r="B971" s="75"/>
      <c r="C971" s="75"/>
      <c r="D971" s="75"/>
      <c r="E971" s="75"/>
      <c r="F971" s="75"/>
      <c r="G971" s="75"/>
      <c r="H971" s="75"/>
      <c r="I971" s="75"/>
      <c r="J971" s="75"/>
      <c r="K971" s="75"/>
      <c r="L971" s="75"/>
      <c r="M971" s="75"/>
      <c r="N971" s="75"/>
      <c r="O971" s="75"/>
      <c r="P971" s="75"/>
      <c r="Q971" s="75"/>
      <c r="R971" s="75"/>
      <c r="S971" s="75"/>
      <c r="T971" s="78"/>
      <c r="U971" s="89"/>
      <c r="V971" s="89"/>
      <c r="W971" s="89"/>
      <c r="X971" s="89"/>
      <c r="Y971" s="89"/>
      <c r="Z971" s="89"/>
      <c r="AA971" s="75"/>
    </row>
    <row r="972" spans="1:27" ht="14.5" x14ac:dyDescent="0.35">
      <c r="A972" s="75"/>
      <c r="B972" s="75"/>
      <c r="C972" s="75"/>
      <c r="D972" s="75"/>
      <c r="E972" s="75"/>
      <c r="F972" s="75"/>
      <c r="G972" s="75"/>
      <c r="H972" s="75"/>
      <c r="I972" s="75"/>
      <c r="J972" s="75"/>
      <c r="K972" s="75"/>
      <c r="L972" s="75"/>
      <c r="M972" s="75"/>
      <c r="N972" s="75"/>
      <c r="O972" s="75"/>
      <c r="P972" s="75"/>
      <c r="Q972" s="75"/>
      <c r="R972" s="75"/>
      <c r="S972" s="75"/>
      <c r="T972" s="78"/>
      <c r="U972" s="89"/>
      <c r="V972" s="89"/>
      <c r="W972" s="89"/>
      <c r="X972" s="89"/>
      <c r="Y972" s="89"/>
      <c r="Z972" s="89"/>
      <c r="AA972" s="75"/>
    </row>
    <row r="973" spans="1:27" ht="14.5" x14ac:dyDescent="0.35">
      <c r="A973" s="75"/>
      <c r="B973" s="75"/>
      <c r="C973" s="75"/>
      <c r="D973" s="75"/>
      <c r="E973" s="75"/>
      <c r="F973" s="75"/>
      <c r="G973" s="75"/>
      <c r="H973" s="75"/>
      <c r="I973" s="75"/>
      <c r="J973" s="75"/>
      <c r="K973" s="75"/>
      <c r="L973" s="75"/>
      <c r="M973" s="75"/>
      <c r="N973" s="75"/>
      <c r="O973" s="75"/>
      <c r="P973" s="75"/>
      <c r="Q973" s="75"/>
      <c r="R973" s="75"/>
      <c r="S973" s="75"/>
      <c r="T973" s="78"/>
      <c r="U973" s="89"/>
      <c r="V973" s="89"/>
      <c r="W973" s="89"/>
      <c r="X973" s="89"/>
      <c r="Y973" s="89"/>
      <c r="Z973" s="89"/>
      <c r="AA973" s="75"/>
    </row>
    <row r="974" spans="1:27" ht="14.5" x14ac:dyDescent="0.35">
      <c r="A974" s="75"/>
      <c r="B974" s="75"/>
      <c r="C974" s="75"/>
      <c r="D974" s="75"/>
      <c r="E974" s="75"/>
      <c r="F974" s="75"/>
      <c r="G974" s="75"/>
      <c r="H974" s="75"/>
      <c r="I974" s="75"/>
      <c r="J974" s="75"/>
      <c r="K974" s="75"/>
      <c r="L974" s="75"/>
      <c r="M974" s="75"/>
      <c r="N974" s="75"/>
      <c r="O974" s="75"/>
      <c r="P974" s="75"/>
      <c r="Q974" s="75"/>
      <c r="R974" s="75"/>
      <c r="S974" s="75"/>
      <c r="T974" s="78"/>
      <c r="U974" s="89"/>
      <c r="V974" s="89"/>
      <c r="W974" s="89"/>
      <c r="X974" s="89"/>
      <c r="Y974" s="89"/>
      <c r="Z974" s="89"/>
      <c r="AA974" s="75"/>
    </row>
    <row r="975" spans="1:27" ht="14.5" x14ac:dyDescent="0.35">
      <c r="A975" s="75"/>
      <c r="B975" s="75"/>
      <c r="C975" s="75"/>
      <c r="D975" s="75"/>
      <c r="E975" s="75"/>
      <c r="F975" s="75"/>
      <c r="G975" s="75"/>
      <c r="H975" s="75"/>
      <c r="I975" s="75"/>
      <c r="J975" s="75"/>
      <c r="K975" s="75"/>
      <c r="L975" s="75"/>
      <c r="M975" s="75"/>
      <c r="N975" s="75"/>
      <c r="O975" s="75"/>
      <c r="P975" s="75"/>
      <c r="Q975" s="75"/>
      <c r="R975" s="75"/>
      <c r="S975" s="75"/>
      <c r="T975" s="78"/>
      <c r="U975" s="89"/>
      <c r="V975" s="89"/>
      <c r="W975" s="89"/>
      <c r="X975" s="89"/>
      <c r="Y975" s="89"/>
      <c r="Z975" s="89"/>
      <c r="AA975" s="75"/>
    </row>
    <row r="976" spans="1:27" ht="14.5" x14ac:dyDescent="0.35">
      <c r="A976" s="75"/>
      <c r="B976" s="75"/>
      <c r="C976" s="75"/>
      <c r="D976" s="75"/>
      <c r="E976" s="75"/>
      <c r="F976" s="75"/>
      <c r="G976" s="75"/>
      <c r="H976" s="75"/>
      <c r="I976" s="75"/>
      <c r="J976" s="75"/>
      <c r="K976" s="75"/>
      <c r="L976" s="75"/>
      <c r="M976" s="75"/>
      <c r="N976" s="75"/>
      <c r="O976" s="75"/>
      <c r="P976" s="75"/>
      <c r="Q976" s="75"/>
      <c r="R976" s="75"/>
      <c r="S976" s="75"/>
      <c r="T976" s="78"/>
      <c r="U976" s="89"/>
      <c r="V976" s="89"/>
      <c r="W976" s="89"/>
      <c r="X976" s="89"/>
      <c r="Y976" s="89"/>
      <c r="Z976" s="89"/>
      <c r="AA976" s="75"/>
    </row>
    <row r="977" spans="1:27" ht="14.5" x14ac:dyDescent="0.35">
      <c r="A977" s="75"/>
      <c r="B977" s="75"/>
      <c r="C977" s="75"/>
      <c r="D977" s="75"/>
      <c r="E977" s="75"/>
      <c r="F977" s="75"/>
      <c r="G977" s="75"/>
      <c r="H977" s="75"/>
      <c r="I977" s="75"/>
      <c r="J977" s="75"/>
      <c r="K977" s="75"/>
      <c r="L977" s="75"/>
      <c r="M977" s="75"/>
      <c r="N977" s="75"/>
      <c r="O977" s="75"/>
      <c r="P977" s="75"/>
      <c r="Q977" s="75"/>
      <c r="R977" s="75"/>
      <c r="S977" s="75"/>
      <c r="T977" s="78"/>
      <c r="U977" s="89"/>
      <c r="V977" s="89"/>
      <c r="W977" s="89"/>
      <c r="X977" s="89"/>
      <c r="Y977" s="89"/>
      <c r="Z977" s="89"/>
      <c r="AA977" s="75"/>
    </row>
    <row r="978" spans="1:27" ht="14.5" x14ac:dyDescent="0.35">
      <c r="A978" s="75"/>
      <c r="B978" s="75"/>
      <c r="C978" s="75"/>
      <c r="D978" s="75"/>
      <c r="E978" s="75"/>
      <c r="F978" s="75"/>
      <c r="G978" s="75"/>
      <c r="H978" s="75"/>
      <c r="I978" s="75"/>
      <c r="J978" s="75"/>
      <c r="K978" s="75"/>
      <c r="L978" s="75"/>
      <c r="M978" s="75"/>
      <c r="N978" s="75"/>
      <c r="O978" s="75"/>
      <c r="P978" s="75"/>
      <c r="Q978" s="75"/>
      <c r="R978" s="75"/>
      <c r="S978" s="75"/>
      <c r="T978" s="78"/>
      <c r="U978" s="89"/>
      <c r="V978" s="89"/>
      <c r="W978" s="89"/>
      <c r="X978" s="89"/>
      <c r="Y978" s="89"/>
      <c r="Z978" s="89"/>
      <c r="AA978" s="75"/>
    </row>
    <row r="979" spans="1:27" ht="14.5" x14ac:dyDescent="0.35">
      <c r="A979" s="75"/>
      <c r="B979" s="75"/>
      <c r="C979" s="75"/>
      <c r="D979" s="75"/>
      <c r="E979" s="75"/>
      <c r="F979" s="75"/>
      <c r="G979" s="75"/>
      <c r="H979" s="75"/>
      <c r="I979" s="75"/>
      <c r="J979" s="75"/>
      <c r="K979" s="75"/>
      <c r="L979" s="75"/>
      <c r="M979" s="75"/>
      <c r="N979" s="75"/>
      <c r="O979" s="75"/>
      <c r="P979" s="75"/>
      <c r="Q979" s="75"/>
      <c r="R979" s="75"/>
      <c r="S979" s="75"/>
      <c r="T979" s="78"/>
      <c r="U979" s="89"/>
      <c r="V979" s="89"/>
      <c r="W979" s="89"/>
      <c r="X979" s="89"/>
      <c r="Y979" s="89"/>
      <c r="Z979" s="89"/>
      <c r="AA979" s="75"/>
    </row>
    <row r="980" spans="1:27" ht="14.5" x14ac:dyDescent="0.35">
      <c r="A980" s="75"/>
      <c r="B980" s="75"/>
      <c r="C980" s="75"/>
      <c r="D980" s="75"/>
      <c r="E980" s="75"/>
      <c r="F980" s="75"/>
      <c r="G980" s="75"/>
      <c r="H980" s="75"/>
      <c r="I980" s="75"/>
      <c r="J980" s="75"/>
      <c r="K980" s="75"/>
      <c r="L980" s="75"/>
      <c r="M980" s="75"/>
      <c r="N980" s="75"/>
      <c r="O980" s="75"/>
      <c r="P980" s="75"/>
      <c r="Q980" s="75"/>
      <c r="R980" s="75"/>
      <c r="S980" s="75"/>
      <c r="T980" s="78"/>
      <c r="U980" s="89"/>
      <c r="V980" s="89"/>
      <c r="W980" s="89"/>
      <c r="X980" s="89"/>
      <c r="Y980" s="89"/>
      <c r="Z980" s="89"/>
      <c r="AA980" s="75"/>
    </row>
    <row r="981" spans="1:27" ht="14.5" x14ac:dyDescent="0.35">
      <c r="A981" s="75"/>
      <c r="B981" s="75"/>
      <c r="C981" s="75"/>
      <c r="D981" s="75"/>
      <c r="E981" s="75"/>
      <c r="F981" s="75"/>
      <c r="G981" s="75"/>
      <c r="H981" s="75"/>
      <c r="I981" s="75"/>
      <c r="J981" s="75"/>
      <c r="K981" s="75"/>
      <c r="L981" s="75"/>
      <c r="M981" s="75"/>
      <c r="N981" s="75"/>
      <c r="O981" s="75"/>
      <c r="P981" s="75"/>
      <c r="Q981" s="75"/>
      <c r="R981" s="75"/>
      <c r="S981" s="75"/>
      <c r="T981" s="78"/>
      <c r="U981" s="89"/>
      <c r="V981" s="89"/>
      <c r="W981" s="89"/>
      <c r="X981" s="89"/>
      <c r="Y981" s="89"/>
      <c r="Z981" s="89"/>
      <c r="AA981" s="75"/>
    </row>
    <row r="982" spans="1:27" ht="14.5" x14ac:dyDescent="0.35">
      <c r="A982" s="75"/>
      <c r="B982" s="75"/>
      <c r="C982" s="75"/>
      <c r="D982" s="75"/>
      <c r="E982" s="75"/>
      <c r="F982" s="75"/>
      <c r="G982" s="75"/>
      <c r="H982" s="75"/>
      <c r="I982" s="75"/>
      <c r="J982" s="75"/>
      <c r="K982" s="75"/>
      <c r="L982" s="75"/>
      <c r="M982" s="75"/>
      <c r="N982" s="75"/>
      <c r="O982" s="75"/>
      <c r="P982" s="75"/>
      <c r="Q982" s="75"/>
      <c r="R982" s="75"/>
      <c r="S982" s="75"/>
      <c r="T982" s="78"/>
      <c r="U982" s="89"/>
      <c r="V982" s="89"/>
      <c r="W982" s="89"/>
      <c r="X982" s="89"/>
      <c r="Y982" s="89"/>
      <c r="Z982" s="89"/>
      <c r="AA982" s="75"/>
    </row>
    <row r="983" spans="1:27" ht="14.5" x14ac:dyDescent="0.35">
      <c r="A983" s="75"/>
      <c r="B983" s="75"/>
      <c r="C983" s="75"/>
      <c r="D983" s="75"/>
      <c r="E983" s="75"/>
      <c r="F983" s="75"/>
      <c r="G983" s="75"/>
      <c r="H983" s="75"/>
      <c r="I983" s="75"/>
      <c r="J983" s="75"/>
      <c r="K983" s="75"/>
      <c r="L983" s="75"/>
      <c r="M983" s="75"/>
      <c r="N983" s="75"/>
      <c r="O983" s="75"/>
      <c r="P983" s="75"/>
      <c r="Q983" s="75"/>
      <c r="R983" s="75"/>
      <c r="S983" s="75"/>
      <c r="T983" s="78"/>
      <c r="U983" s="89"/>
      <c r="V983" s="89"/>
      <c r="W983" s="89"/>
      <c r="X983" s="89"/>
      <c r="Y983" s="89"/>
      <c r="Z983" s="89"/>
      <c r="AA983" s="75"/>
    </row>
    <row r="984" spans="1:27" ht="14.5" x14ac:dyDescent="0.35">
      <c r="A984" s="75"/>
      <c r="B984" s="75"/>
      <c r="C984" s="75"/>
      <c r="D984" s="75"/>
      <c r="E984" s="75"/>
      <c r="F984" s="75"/>
      <c r="G984" s="75"/>
      <c r="H984" s="75"/>
      <c r="I984" s="75"/>
      <c r="J984" s="75"/>
      <c r="K984" s="75"/>
      <c r="L984" s="75"/>
      <c r="M984" s="75"/>
      <c r="N984" s="75"/>
      <c r="O984" s="75"/>
      <c r="P984" s="75"/>
      <c r="Q984" s="75"/>
      <c r="R984" s="75"/>
      <c r="S984" s="75"/>
      <c r="T984" s="78"/>
      <c r="U984" s="89"/>
      <c r="V984" s="89"/>
      <c r="W984" s="89"/>
      <c r="X984" s="89"/>
      <c r="Y984" s="89"/>
      <c r="Z984" s="89"/>
      <c r="AA984" s="75"/>
    </row>
    <row r="985" spans="1:27" ht="14.5" x14ac:dyDescent="0.35">
      <c r="A985" s="75"/>
      <c r="B985" s="75"/>
      <c r="C985" s="75"/>
      <c r="D985" s="75"/>
      <c r="E985" s="75"/>
      <c r="F985" s="75"/>
      <c r="G985" s="75"/>
      <c r="H985" s="75"/>
      <c r="I985" s="75"/>
      <c r="J985" s="75"/>
      <c r="K985" s="75"/>
      <c r="L985" s="75"/>
      <c r="M985" s="75"/>
      <c r="N985" s="75"/>
      <c r="O985" s="75"/>
      <c r="P985" s="75"/>
      <c r="Q985" s="75"/>
      <c r="R985" s="75"/>
      <c r="S985" s="75"/>
      <c r="T985" s="78"/>
      <c r="U985" s="89"/>
      <c r="V985" s="89"/>
      <c r="W985" s="89"/>
      <c r="X985" s="89"/>
      <c r="Y985" s="89"/>
      <c r="Z985" s="89"/>
      <c r="AA985" s="75"/>
    </row>
  </sheetData>
  <autoFilter ref="A3:AA822" xr:uid="{00000000-0009-0000-0000-000000000000}"/>
  <mergeCells count="1">
    <mergeCell ref="A1:L2"/>
  </mergeCells>
  <pageMargins left="0.70866141732283472" right="0.70866141732283472" top="0.74803149606299213" bottom="0.74803149606299213" header="0" footer="0"/>
  <pageSetup paperSize="9" scale="14"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outlinePr summaryBelow="0" summaryRight="0"/>
  </sheetPr>
  <dimension ref="A1:Z2054"/>
  <sheetViews>
    <sheetView view="pageBreakPreview" zoomScale="40" zoomScaleNormal="40" zoomScaleSheetLayoutView="40" workbookViewId="0">
      <pane xSplit="1" ySplit="3" topLeftCell="B94" activePane="bottomRight" state="frozen"/>
      <selection pane="topRight" activeCell="B1" sqref="B1"/>
      <selection pane="bottomLeft" activeCell="A2" sqref="A2"/>
      <selection pane="bottomRight" activeCell="Q1" sqref="A1:Q1877"/>
    </sheetView>
  </sheetViews>
  <sheetFormatPr baseColWidth="10" defaultColWidth="14.453125" defaultRowHeight="15" customHeight="1" x14ac:dyDescent="0.35"/>
  <cols>
    <col min="1" max="1" width="13.36328125" customWidth="1"/>
    <col min="2" max="2" width="18.26953125" customWidth="1"/>
    <col min="3" max="3" width="31.26953125" customWidth="1"/>
    <col min="4" max="4" width="8" customWidth="1"/>
    <col min="5" max="5" width="13.36328125" customWidth="1"/>
    <col min="6" max="6" width="20.08984375" customWidth="1"/>
    <col min="7" max="7" width="15.26953125" customWidth="1"/>
    <col min="8" max="8" width="15" customWidth="1"/>
    <col min="9" max="9" width="13" customWidth="1"/>
    <col min="10" max="10" width="11.7265625" customWidth="1"/>
    <col min="11" max="11" width="15.7265625" customWidth="1"/>
    <col min="12" max="12" width="54.1796875" customWidth="1"/>
    <col min="13" max="13" width="17.453125" customWidth="1"/>
    <col min="14" max="14" width="44.36328125" customWidth="1"/>
    <col min="15" max="15" width="27.26953125" customWidth="1"/>
    <col min="16" max="16" width="81.08984375" customWidth="1"/>
    <col min="17" max="17" width="255.6328125" bestFit="1" customWidth="1"/>
    <col min="18" max="20" width="43" hidden="1" customWidth="1"/>
    <col min="21" max="21" width="24.453125" hidden="1" customWidth="1"/>
    <col min="22" max="22" width="27.54296875" hidden="1" customWidth="1"/>
  </cols>
  <sheetData>
    <row r="1" spans="1:26" ht="13.5" customHeight="1" x14ac:dyDescent="0.35">
      <c r="A1" s="108" t="s">
        <v>7860</v>
      </c>
      <c r="B1" s="109"/>
      <c r="C1" s="109"/>
      <c r="D1" s="109"/>
      <c r="E1" s="109"/>
      <c r="F1" s="109"/>
      <c r="G1" s="110"/>
      <c r="H1" s="110"/>
      <c r="I1" s="110"/>
      <c r="J1" s="110"/>
      <c r="K1" s="110"/>
      <c r="L1" s="110"/>
    </row>
    <row r="2" spans="1:26" ht="36" customHeight="1" x14ac:dyDescent="0.35">
      <c r="A2" s="111"/>
      <c r="B2" s="109"/>
      <c r="C2" s="109"/>
      <c r="D2" s="109"/>
      <c r="E2" s="109"/>
      <c r="F2" s="109"/>
      <c r="G2" s="110"/>
      <c r="H2" s="110"/>
      <c r="I2" s="110"/>
      <c r="J2" s="110"/>
      <c r="K2" s="110"/>
      <c r="L2" s="110"/>
    </row>
    <row r="3" spans="1:26" ht="14.5" x14ac:dyDescent="0.35">
      <c r="A3" s="1" t="s">
        <v>0</v>
      </c>
      <c r="B3" s="1" t="s">
        <v>1</v>
      </c>
      <c r="C3" s="1" t="s">
        <v>2</v>
      </c>
      <c r="D3" s="1" t="s">
        <v>3</v>
      </c>
      <c r="E3" s="1" t="s">
        <v>4</v>
      </c>
      <c r="F3" s="1" t="s">
        <v>5</v>
      </c>
      <c r="G3" s="1" t="s">
        <v>6</v>
      </c>
      <c r="H3" s="1" t="s">
        <v>7</v>
      </c>
      <c r="I3" s="1" t="s">
        <v>10</v>
      </c>
      <c r="J3" s="1" t="s">
        <v>8</v>
      </c>
      <c r="K3" s="1" t="s">
        <v>9</v>
      </c>
      <c r="L3" s="1" t="s">
        <v>11</v>
      </c>
      <c r="M3" s="1" t="s">
        <v>12</v>
      </c>
      <c r="N3" s="1" t="s">
        <v>13</v>
      </c>
      <c r="O3" s="1" t="s">
        <v>15</v>
      </c>
      <c r="P3" s="1" t="s">
        <v>17</v>
      </c>
      <c r="Q3" s="1" t="s">
        <v>18</v>
      </c>
      <c r="R3" s="5" t="s">
        <v>20</v>
      </c>
      <c r="S3" s="5" t="s">
        <v>21</v>
      </c>
      <c r="T3" s="5" t="s">
        <v>22</v>
      </c>
      <c r="U3" s="5" t="s">
        <v>23</v>
      </c>
      <c r="V3" s="5" t="s">
        <v>24</v>
      </c>
      <c r="W3" s="5"/>
      <c r="X3" s="5"/>
      <c r="Y3" s="5"/>
      <c r="Z3" s="5"/>
    </row>
    <row r="4" spans="1:26" ht="13.5" hidden="1" customHeight="1" x14ac:dyDescent="0.35">
      <c r="A4" s="11">
        <v>2160777918</v>
      </c>
      <c r="B4" s="11" t="s">
        <v>2857</v>
      </c>
      <c r="C4" s="11" t="s">
        <v>2858</v>
      </c>
      <c r="D4" s="11" t="s">
        <v>98</v>
      </c>
      <c r="E4" s="11" t="s">
        <v>533</v>
      </c>
      <c r="F4" s="11" t="s">
        <v>54</v>
      </c>
      <c r="G4" s="11">
        <v>202402001156</v>
      </c>
      <c r="H4" s="11">
        <v>2024</v>
      </c>
      <c r="I4" s="11">
        <v>40</v>
      </c>
      <c r="J4" s="11" t="s">
        <v>44</v>
      </c>
      <c r="K4" s="11" t="s">
        <v>2859</v>
      </c>
      <c r="L4" s="11" t="s">
        <v>2860</v>
      </c>
      <c r="M4" s="11" t="s">
        <v>1153</v>
      </c>
      <c r="N4" s="11" t="s">
        <v>2861</v>
      </c>
      <c r="O4" s="11" t="s">
        <v>2862</v>
      </c>
      <c r="P4" s="11" t="s">
        <v>32</v>
      </c>
      <c r="Q4" s="11" t="s">
        <v>2863</v>
      </c>
      <c r="R4" s="5"/>
      <c r="S4" s="5"/>
      <c r="T4" s="5"/>
      <c r="U4" s="5"/>
      <c r="V4" s="5"/>
      <c r="W4" s="5"/>
      <c r="X4" s="5"/>
      <c r="Y4" s="5"/>
      <c r="Z4" s="5"/>
    </row>
    <row r="5" spans="1:26" ht="13.5" hidden="1" customHeight="1" x14ac:dyDescent="0.35">
      <c r="A5" s="12">
        <v>2160777918</v>
      </c>
      <c r="B5" s="12" t="s">
        <v>2857</v>
      </c>
      <c r="C5" s="12" t="s">
        <v>2858</v>
      </c>
      <c r="D5" s="12" t="s">
        <v>98</v>
      </c>
      <c r="E5" s="12" t="s">
        <v>533</v>
      </c>
      <c r="F5" s="12" t="s">
        <v>54</v>
      </c>
      <c r="G5" s="12">
        <v>202402001156</v>
      </c>
      <c r="H5" s="12">
        <v>2024</v>
      </c>
      <c r="I5" s="12">
        <v>36</v>
      </c>
      <c r="J5" s="12" t="s">
        <v>44</v>
      </c>
      <c r="K5" s="12" t="s">
        <v>2859</v>
      </c>
      <c r="L5" s="12" t="s">
        <v>2099</v>
      </c>
      <c r="M5" s="12" t="s">
        <v>1905</v>
      </c>
      <c r="N5" s="12" t="s">
        <v>2864</v>
      </c>
      <c r="O5" s="12" t="s">
        <v>2865</v>
      </c>
      <c r="P5" s="12" t="s">
        <v>32</v>
      </c>
      <c r="Q5" s="12" t="s">
        <v>2866</v>
      </c>
      <c r="R5" s="5"/>
      <c r="S5" s="5"/>
      <c r="T5" s="5"/>
      <c r="U5" s="5"/>
      <c r="V5" s="5"/>
      <c r="W5" s="5"/>
      <c r="X5" s="5"/>
      <c r="Y5" s="5"/>
      <c r="Z5" s="5"/>
    </row>
    <row r="6" spans="1:26" ht="13.5" hidden="1" customHeight="1" x14ac:dyDescent="0.35">
      <c r="A6" s="11">
        <v>2160777918</v>
      </c>
      <c r="B6" s="11" t="s">
        <v>2857</v>
      </c>
      <c r="C6" s="11" t="s">
        <v>2858</v>
      </c>
      <c r="D6" s="11" t="s">
        <v>98</v>
      </c>
      <c r="E6" s="11" t="s">
        <v>533</v>
      </c>
      <c r="F6" s="11" t="s">
        <v>54</v>
      </c>
      <c r="G6" s="11">
        <v>202402001156</v>
      </c>
      <c r="H6" s="11">
        <v>2024</v>
      </c>
      <c r="I6" s="11">
        <v>32</v>
      </c>
      <c r="J6" s="11" t="s">
        <v>44</v>
      </c>
      <c r="K6" s="11" t="s">
        <v>2859</v>
      </c>
      <c r="L6" s="11" t="s">
        <v>2867</v>
      </c>
      <c r="M6" s="11" t="s">
        <v>1153</v>
      </c>
      <c r="N6" s="11" t="s">
        <v>2868</v>
      </c>
      <c r="O6" s="11" t="s">
        <v>2865</v>
      </c>
      <c r="P6" s="11" t="s">
        <v>32</v>
      </c>
      <c r="Q6" s="11" t="s">
        <v>2869</v>
      </c>
      <c r="R6" s="5"/>
      <c r="S6" s="5"/>
      <c r="T6" s="5"/>
      <c r="U6" s="5"/>
      <c r="V6" s="5"/>
      <c r="W6" s="5"/>
      <c r="X6" s="5"/>
      <c r="Y6" s="5"/>
      <c r="Z6" s="5"/>
    </row>
    <row r="7" spans="1:26" ht="13.5" hidden="1" customHeight="1" x14ac:dyDescent="0.35">
      <c r="A7" s="12">
        <v>2160777918</v>
      </c>
      <c r="B7" s="12" t="s">
        <v>2857</v>
      </c>
      <c r="C7" s="12" t="s">
        <v>2858</v>
      </c>
      <c r="D7" s="12" t="s">
        <v>98</v>
      </c>
      <c r="E7" s="12" t="s">
        <v>533</v>
      </c>
      <c r="F7" s="12" t="s">
        <v>54</v>
      </c>
      <c r="G7" s="12">
        <v>202402001156</v>
      </c>
      <c r="H7" s="12">
        <v>2024</v>
      </c>
      <c r="I7" s="12">
        <v>46</v>
      </c>
      <c r="J7" s="12" t="s">
        <v>44</v>
      </c>
      <c r="K7" s="12" t="s">
        <v>2859</v>
      </c>
      <c r="L7" s="12" t="s">
        <v>2870</v>
      </c>
      <c r="M7" s="12" t="s">
        <v>34</v>
      </c>
      <c r="N7" s="12" t="s">
        <v>2871</v>
      </c>
      <c r="O7" s="12" t="s">
        <v>2872</v>
      </c>
      <c r="P7" s="12" t="s">
        <v>32</v>
      </c>
      <c r="Q7" s="12" t="s">
        <v>2873</v>
      </c>
      <c r="R7" s="5"/>
      <c r="S7" s="5"/>
      <c r="T7" s="5"/>
      <c r="U7" s="5"/>
      <c r="V7" s="5"/>
      <c r="W7" s="5"/>
      <c r="X7" s="5"/>
      <c r="Y7" s="5"/>
      <c r="Z7" s="5"/>
    </row>
    <row r="8" spans="1:26" ht="13.5" hidden="1" customHeight="1" x14ac:dyDescent="0.35">
      <c r="A8" s="11">
        <v>2160777918</v>
      </c>
      <c r="B8" s="11" t="s">
        <v>2857</v>
      </c>
      <c r="C8" s="11" t="s">
        <v>2858</v>
      </c>
      <c r="D8" s="11" t="s">
        <v>98</v>
      </c>
      <c r="E8" s="11" t="s">
        <v>533</v>
      </c>
      <c r="F8" s="11" t="s">
        <v>54</v>
      </c>
      <c r="G8" s="11">
        <v>202402001156</v>
      </c>
      <c r="H8" s="11">
        <v>2024</v>
      </c>
      <c r="I8" s="11">
        <v>44</v>
      </c>
      <c r="J8" s="11" t="s">
        <v>44</v>
      </c>
      <c r="K8" s="11" t="s">
        <v>2859</v>
      </c>
      <c r="L8" s="11" t="s">
        <v>2874</v>
      </c>
      <c r="M8" s="11" t="s">
        <v>1905</v>
      </c>
      <c r="N8" s="11" t="s">
        <v>2864</v>
      </c>
      <c r="O8" s="11" t="s">
        <v>2862</v>
      </c>
      <c r="P8" s="11" t="s">
        <v>2875</v>
      </c>
      <c r="Q8" s="11" t="s">
        <v>2876</v>
      </c>
      <c r="R8" s="5"/>
      <c r="S8" s="5"/>
      <c r="T8" s="5"/>
      <c r="U8" s="5"/>
      <c r="V8" s="5"/>
      <c r="W8" s="5"/>
      <c r="X8" s="5"/>
      <c r="Y8" s="5"/>
      <c r="Z8" s="5"/>
    </row>
    <row r="9" spans="1:26" ht="13.5" hidden="1" customHeight="1" x14ac:dyDescent="0.35">
      <c r="A9" s="12">
        <v>2160777918</v>
      </c>
      <c r="B9" s="12" t="s">
        <v>2857</v>
      </c>
      <c r="C9" s="12" t="s">
        <v>2858</v>
      </c>
      <c r="D9" s="12" t="s">
        <v>98</v>
      </c>
      <c r="E9" s="12" t="s">
        <v>533</v>
      </c>
      <c r="F9" s="12" t="s">
        <v>54</v>
      </c>
      <c r="G9" s="12">
        <v>202402001156</v>
      </c>
      <c r="H9" s="12">
        <v>2024</v>
      </c>
      <c r="I9" s="12">
        <v>45</v>
      </c>
      <c r="J9" s="12" t="s">
        <v>44</v>
      </c>
      <c r="K9" s="12" t="s">
        <v>2859</v>
      </c>
      <c r="L9" s="12" t="s">
        <v>2877</v>
      </c>
      <c r="M9" s="12" t="s">
        <v>2533</v>
      </c>
      <c r="N9" s="12" t="s">
        <v>2878</v>
      </c>
      <c r="O9" s="12" t="s">
        <v>2862</v>
      </c>
      <c r="P9" s="12" t="s">
        <v>2875</v>
      </c>
      <c r="Q9" s="12" t="s">
        <v>2879</v>
      </c>
      <c r="R9" s="5"/>
      <c r="S9" s="5"/>
      <c r="T9" s="5"/>
      <c r="U9" s="5"/>
      <c r="V9" s="5"/>
      <c r="W9" s="5"/>
      <c r="X9" s="5"/>
      <c r="Y9" s="5"/>
      <c r="Z9" s="5"/>
    </row>
    <row r="10" spans="1:26" ht="13.5" hidden="1" customHeight="1" x14ac:dyDescent="0.35">
      <c r="A10" s="11">
        <v>2160777918</v>
      </c>
      <c r="B10" s="11" t="s">
        <v>2857</v>
      </c>
      <c r="C10" s="11" t="s">
        <v>2858</v>
      </c>
      <c r="D10" s="11" t="s">
        <v>98</v>
      </c>
      <c r="E10" s="11" t="s">
        <v>533</v>
      </c>
      <c r="F10" s="11" t="s">
        <v>54</v>
      </c>
      <c r="G10" s="11">
        <v>202402001156</v>
      </c>
      <c r="H10" s="11">
        <v>2024</v>
      </c>
      <c r="I10" s="11">
        <v>41</v>
      </c>
      <c r="J10" s="11" t="s">
        <v>44</v>
      </c>
      <c r="K10" s="11" t="s">
        <v>2859</v>
      </c>
      <c r="L10" s="11" t="s">
        <v>2880</v>
      </c>
      <c r="M10" s="11" t="s">
        <v>1153</v>
      </c>
      <c r="N10" s="11" t="s">
        <v>2861</v>
      </c>
      <c r="O10" s="11" t="s">
        <v>2881</v>
      </c>
      <c r="P10" s="11" t="s">
        <v>32</v>
      </c>
      <c r="Q10" s="11" t="s">
        <v>2882</v>
      </c>
      <c r="R10" s="5"/>
      <c r="S10" s="5"/>
      <c r="T10" s="5"/>
      <c r="U10" s="5"/>
      <c r="V10" s="5"/>
      <c r="W10" s="5"/>
      <c r="X10" s="5"/>
      <c r="Y10" s="5"/>
      <c r="Z10" s="5"/>
    </row>
    <row r="11" spans="1:26" ht="13.5" hidden="1" customHeight="1" x14ac:dyDescent="0.35">
      <c r="A11" s="12">
        <v>2160777918</v>
      </c>
      <c r="B11" s="12" t="s">
        <v>2857</v>
      </c>
      <c r="C11" s="12" t="s">
        <v>2858</v>
      </c>
      <c r="D11" s="12" t="s">
        <v>98</v>
      </c>
      <c r="E11" s="12" t="s">
        <v>533</v>
      </c>
      <c r="F11" s="12" t="s">
        <v>54</v>
      </c>
      <c r="G11" s="12">
        <v>202402001156</v>
      </c>
      <c r="H11" s="12">
        <v>2024</v>
      </c>
      <c r="I11" s="12">
        <v>35</v>
      </c>
      <c r="J11" s="12" t="s">
        <v>44</v>
      </c>
      <c r="K11" s="12" t="s">
        <v>2859</v>
      </c>
      <c r="L11" s="12" t="s">
        <v>2883</v>
      </c>
      <c r="M11" s="12" t="s">
        <v>1153</v>
      </c>
      <c r="N11" s="12" t="s">
        <v>2861</v>
      </c>
      <c r="O11" s="12" t="s">
        <v>941</v>
      </c>
      <c r="P11" s="12" t="s">
        <v>32</v>
      </c>
      <c r="Q11" s="12" t="s">
        <v>2884</v>
      </c>
      <c r="R11" s="5"/>
      <c r="S11" s="5"/>
      <c r="T11" s="5"/>
      <c r="U11" s="5"/>
      <c r="V11" s="5"/>
      <c r="W11" s="5"/>
      <c r="X11" s="5"/>
      <c r="Y11" s="5"/>
      <c r="Z11" s="5"/>
    </row>
    <row r="12" spans="1:26" ht="13.5" hidden="1" customHeight="1" x14ac:dyDescent="0.35">
      <c r="A12" s="11">
        <v>2160777918</v>
      </c>
      <c r="B12" s="11" t="s">
        <v>2857</v>
      </c>
      <c r="C12" s="11" t="s">
        <v>2858</v>
      </c>
      <c r="D12" s="11" t="s">
        <v>98</v>
      </c>
      <c r="E12" s="11" t="s">
        <v>533</v>
      </c>
      <c r="F12" s="11" t="s">
        <v>54</v>
      </c>
      <c r="G12" s="11">
        <v>202402001156</v>
      </c>
      <c r="H12" s="11">
        <v>2024</v>
      </c>
      <c r="I12" s="11">
        <v>33</v>
      </c>
      <c r="J12" s="11" t="s">
        <v>44</v>
      </c>
      <c r="K12" s="11" t="s">
        <v>2859</v>
      </c>
      <c r="L12" s="11" t="s">
        <v>2885</v>
      </c>
      <c r="M12" s="11" t="s">
        <v>1153</v>
      </c>
      <c r="N12" s="11" t="s">
        <v>2868</v>
      </c>
      <c r="O12" s="11" t="s">
        <v>2862</v>
      </c>
      <c r="P12" s="11" t="s">
        <v>32</v>
      </c>
      <c r="Q12" s="11" t="s">
        <v>2886</v>
      </c>
      <c r="R12" s="5"/>
      <c r="S12" s="5"/>
      <c r="T12" s="5"/>
      <c r="U12" s="5"/>
      <c r="V12" s="5"/>
      <c r="W12" s="5"/>
      <c r="X12" s="5"/>
      <c r="Y12" s="5"/>
      <c r="Z12" s="5"/>
    </row>
    <row r="13" spans="1:26" ht="13.5" hidden="1" customHeight="1" x14ac:dyDescent="0.35">
      <c r="A13" s="12">
        <v>2160777918</v>
      </c>
      <c r="B13" s="12" t="s">
        <v>2857</v>
      </c>
      <c r="C13" s="12" t="s">
        <v>2858</v>
      </c>
      <c r="D13" s="12" t="s">
        <v>98</v>
      </c>
      <c r="E13" s="12" t="s">
        <v>533</v>
      </c>
      <c r="F13" s="12" t="s">
        <v>54</v>
      </c>
      <c r="G13" s="12">
        <v>202402001156</v>
      </c>
      <c r="H13" s="12">
        <v>2024</v>
      </c>
      <c r="I13" s="12">
        <v>38</v>
      </c>
      <c r="J13" s="12" t="s">
        <v>44</v>
      </c>
      <c r="K13" s="12" t="s">
        <v>2859</v>
      </c>
      <c r="L13" s="12" t="s">
        <v>2887</v>
      </c>
      <c r="M13" s="12" t="s">
        <v>1905</v>
      </c>
      <c r="N13" s="12" t="s">
        <v>2864</v>
      </c>
      <c r="O13" s="12" t="s">
        <v>2872</v>
      </c>
      <c r="P13" s="12" t="s">
        <v>32</v>
      </c>
      <c r="Q13" s="12" t="s">
        <v>2888</v>
      </c>
      <c r="R13" s="5"/>
      <c r="S13" s="5"/>
      <c r="T13" s="5"/>
      <c r="U13" s="5"/>
      <c r="V13" s="5"/>
      <c r="W13" s="5"/>
      <c r="X13" s="5"/>
      <c r="Y13" s="5"/>
      <c r="Z13" s="5"/>
    </row>
    <row r="14" spans="1:26" ht="13.5" hidden="1" customHeight="1" x14ac:dyDescent="0.35">
      <c r="A14" s="11">
        <v>2160777918</v>
      </c>
      <c r="B14" s="11" t="s">
        <v>2857</v>
      </c>
      <c r="C14" s="11" t="s">
        <v>2858</v>
      </c>
      <c r="D14" s="11" t="s">
        <v>98</v>
      </c>
      <c r="E14" s="11" t="s">
        <v>533</v>
      </c>
      <c r="F14" s="11" t="s">
        <v>54</v>
      </c>
      <c r="G14" s="11">
        <v>202402001156</v>
      </c>
      <c r="H14" s="11">
        <v>2024</v>
      </c>
      <c r="I14" s="11">
        <v>43</v>
      </c>
      <c r="J14" s="11" t="s">
        <v>44</v>
      </c>
      <c r="K14" s="11" t="s">
        <v>2859</v>
      </c>
      <c r="L14" s="11" t="s">
        <v>2889</v>
      </c>
      <c r="M14" s="11" t="s">
        <v>2533</v>
      </c>
      <c r="N14" s="11" t="s">
        <v>2668</v>
      </c>
      <c r="O14" s="11" t="s">
        <v>2862</v>
      </c>
      <c r="P14" s="11" t="s">
        <v>2875</v>
      </c>
      <c r="Q14" s="11" t="s">
        <v>2890</v>
      </c>
      <c r="R14" s="5"/>
      <c r="S14" s="5"/>
      <c r="T14" s="5"/>
      <c r="U14" s="5"/>
      <c r="V14" s="5"/>
      <c r="W14" s="5"/>
      <c r="X14" s="5"/>
      <c r="Y14" s="5"/>
      <c r="Z14" s="5"/>
    </row>
    <row r="15" spans="1:26" ht="13.5" hidden="1" customHeight="1" x14ac:dyDescent="0.35">
      <c r="A15" s="12">
        <v>2160777918</v>
      </c>
      <c r="B15" s="12" t="s">
        <v>2857</v>
      </c>
      <c r="C15" s="12" t="s">
        <v>2858</v>
      </c>
      <c r="D15" s="12" t="s">
        <v>98</v>
      </c>
      <c r="E15" s="12" t="s">
        <v>533</v>
      </c>
      <c r="F15" s="12" t="s">
        <v>54</v>
      </c>
      <c r="G15" s="12">
        <v>202402001156</v>
      </c>
      <c r="H15" s="12">
        <v>2024</v>
      </c>
      <c r="I15" s="12">
        <v>39</v>
      </c>
      <c r="J15" s="12" t="s">
        <v>44</v>
      </c>
      <c r="K15" s="12" t="s">
        <v>2859</v>
      </c>
      <c r="L15" s="12" t="s">
        <v>2891</v>
      </c>
      <c r="M15" s="12" t="s">
        <v>1153</v>
      </c>
      <c r="N15" s="12" t="s">
        <v>2892</v>
      </c>
      <c r="O15" s="12" t="s">
        <v>2865</v>
      </c>
      <c r="P15" s="12" t="s">
        <v>32</v>
      </c>
      <c r="Q15" s="12" t="s">
        <v>2893</v>
      </c>
      <c r="R15" s="5"/>
      <c r="S15" s="5"/>
      <c r="T15" s="5"/>
      <c r="U15" s="5"/>
      <c r="V15" s="5"/>
      <c r="W15" s="5"/>
      <c r="X15" s="5"/>
      <c r="Y15" s="5"/>
      <c r="Z15" s="5"/>
    </row>
    <row r="16" spans="1:26" ht="13.5" hidden="1" customHeight="1" x14ac:dyDescent="0.35">
      <c r="A16" s="11">
        <v>2160777918</v>
      </c>
      <c r="B16" s="11" t="s">
        <v>2857</v>
      </c>
      <c r="C16" s="11" t="s">
        <v>2858</v>
      </c>
      <c r="D16" s="11" t="s">
        <v>98</v>
      </c>
      <c r="E16" s="11" t="s">
        <v>533</v>
      </c>
      <c r="F16" s="11" t="s">
        <v>54</v>
      </c>
      <c r="G16" s="11">
        <v>202402001156</v>
      </c>
      <c r="H16" s="11">
        <v>2024</v>
      </c>
      <c r="I16" s="11">
        <v>37</v>
      </c>
      <c r="J16" s="11" t="s">
        <v>44</v>
      </c>
      <c r="K16" s="11" t="s">
        <v>2859</v>
      </c>
      <c r="L16" s="11" t="s">
        <v>2894</v>
      </c>
      <c r="M16" s="11" t="s">
        <v>1905</v>
      </c>
      <c r="N16" s="11" t="s">
        <v>2895</v>
      </c>
      <c r="O16" s="11" t="s">
        <v>2865</v>
      </c>
      <c r="P16" s="11" t="s">
        <v>32</v>
      </c>
      <c r="Q16" s="11" t="s">
        <v>2896</v>
      </c>
      <c r="R16" s="5"/>
      <c r="S16" s="5"/>
      <c r="T16" s="5"/>
      <c r="U16" s="5"/>
      <c r="V16" s="5"/>
      <c r="W16" s="5"/>
      <c r="X16" s="5"/>
      <c r="Y16" s="5"/>
      <c r="Z16" s="5"/>
    </row>
    <row r="17" spans="1:26" ht="13.5" hidden="1" customHeight="1" x14ac:dyDescent="0.35">
      <c r="A17" s="12">
        <v>2159048498</v>
      </c>
      <c r="B17" s="12" t="s">
        <v>2857</v>
      </c>
      <c r="C17" s="12" t="s">
        <v>2897</v>
      </c>
      <c r="D17" s="12" t="s">
        <v>72</v>
      </c>
      <c r="E17" s="12" t="s">
        <v>80</v>
      </c>
      <c r="F17" s="12" t="s">
        <v>54</v>
      </c>
      <c r="G17" s="12">
        <v>20230300199</v>
      </c>
      <c r="H17" s="12">
        <v>2023</v>
      </c>
      <c r="I17" s="12">
        <v>35</v>
      </c>
      <c r="J17" s="12" t="s">
        <v>44</v>
      </c>
      <c r="K17" s="12" t="s">
        <v>55</v>
      </c>
      <c r="L17" s="12" t="s">
        <v>2898</v>
      </c>
      <c r="M17" s="12" t="s">
        <v>2533</v>
      </c>
      <c r="N17" s="12" t="s">
        <v>2668</v>
      </c>
      <c r="O17" s="12" t="s">
        <v>58</v>
      </c>
      <c r="P17" s="12" t="s">
        <v>32</v>
      </c>
      <c r="Q17" s="12" t="s">
        <v>2899</v>
      </c>
      <c r="R17" s="5"/>
      <c r="S17" s="5"/>
      <c r="T17" s="5"/>
      <c r="U17" s="5"/>
      <c r="V17" s="5"/>
      <c r="W17" s="5"/>
      <c r="X17" s="5"/>
      <c r="Y17" s="5"/>
      <c r="Z17" s="5"/>
    </row>
    <row r="18" spans="1:26" ht="13.5" hidden="1" customHeight="1" x14ac:dyDescent="0.35">
      <c r="A18" s="11">
        <v>2159048498</v>
      </c>
      <c r="B18" s="11" t="s">
        <v>2857</v>
      </c>
      <c r="C18" s="11" t="s">
        <v>2897</v>
      </c>
      <c r="D18" s="11" t="s">
        <v>72</v>
      </c>
      <c r="E18" s="11" t="s">
        <v>80</v>
      </c>
      <c r="F18" s="11" t="s">
        <v>54</v>
      </c>
      <c r="G18" s="11">
        <v>20230300199</v>
      </c>
      <c r="H18" s="11">
        <v>2023</v>
      </c>
      <c r="I18" s="11">
        <v>36</v>
      </c>
      <c r="J18" s="11" t="s">
        <v>44</v>
      </c>
      <c r="K18" s="11" t="s">
        <v>55</v>
      </c>
      <c r="L18" s="11" t="s">
        <v>2900</v>
      </c>
      <c r="M18" s="11" t="s">
        <v>1905</v>
      </c>
      <c r="N18" s="11" t="s">
        <v>2864</v>
      </c>
      <c r="O18" s="11" t="s">
        <v>58</v>
      </c>
      <c r="P18" s="11" t="s">
        <v>32</v>
      </c>
      <c r="Q18" s="11" t="s">
        <v>2901</v>
      </c>
      <c r="R18" s="5"/>
      <c r="S18" s="5"/>
      <c r="T18" s="5"/>
      <c r="U18" s="5"/>
      <c r="V18" s="5"/>
      <c r="W18" s="5"/>
      <c r="X18" s="5"/>
      <c r="Y18" s="5"/>
      <c r="Z18" s="5"/>
    </row>
    <row r="19" spans="1:26" ht="13.5" hidden="1" customHeight="1" x14ac:dyDescent="0.35">
      <c r="A19" s="12">
        <v>2159048498</v>
      </c>
      <c r="B19" s="12" t="s">
        <v>2857</v>
      </c>
      <c r="C19" s="12" t="s">
        <v>2897</v>
      </c>
      <c r="D19" s="12" t="s">
        <v>72</v>
      </c>
      <c r="E19" s="12" t="s">
        <v>80</v>
      </c>
      <c r="F19" s="12" t="s">
        <v>54</v>
      </c>
      <c r="G19" s="12">
        <v>20230300199</v>
      </c>
      <c r="H19" s="12">
        <v>2023</v>
      </c>
      <c r="I19" s="12">
        <v>43</v>
      </c>
      <c r="J19" s="12" t="s">
        <v>44</v>
      </c>
      <c r="K19" s="12" t="s">
        <v>55</v>
      </c>
      <c r="L19" s="12" t="s">
        <v>2902</v>
      </c>
      <c r="M19" s="12" t="s">
        <v>231</v>
      </c>
      <c r="N19" s="12" t="s">
        <v>2903</v>
      </c>
      <c r="O19" s="12" t="s">
        <v>58</v>
      </c>
      <c r="P19" s="12" t="s">
        <v>2904</v>
      </c>
      <c r="Q19" s="12" t="s">
        <v>2905</v>
      </c>
      <c r="R19" s="5"/>
      <c r="S19" s="5"/>
      <c r="T19" s="5"/>
      <c r="U19" s="5"/>
      <c r="V19" s="5"/>
      <c r="W19" s="5"/>
      <c r="X19" s="5"/>
      <c r="Y19" s="5"/>
      <c r="Z19" s="5"/>
    </row>
    <row r="20" spans="1:26" ht="13.5" hidden="1" customHeight="1" x14ac:dyDescent="0.35">
      <c r="A20" s="11">
        <v>2159048498</v>
      </c>
      <c r="B20" s="11" t="s">
        <v>2857</v>
      </c>
      <c r="C20" s="11" t="s">
        <v>2897</v>
      </c>
      <c r="D20" s="11" t="s">
        <v>72</v>
      </c>
      <c r="E20" s="11" t="s">
        <v>80</v>
      </c>
      <c r="F20" s="11" t="s">
        <v>54</v>
      </c>
      <c r="G20" s="11">
        <v>20230300199</v>
      </c>
      <c r="H20" s="11">
        <v>2023</v>
      </c>
      <c r="I20" s="11">
        <v>42</v>
      </c>
      <c r="J20" s="11" t="s">
        <v>44</v>
      </c>
      <c r="K20" s="11" t="s">
        <v>55</v>
      </c>
      <c r="L20" s="11" t="s">
        <v>2906</v>
      </c>
      <c r="M20" s="11" t="s">
        <v>1153</v>
      </c>
      <c r="N20" s="11" t="s">
        <v>2861</v>
      </c>
      <c r="O20" s="11" t="s">
        <v>58</v>
      </c>
      <c r="P20" s="11" t="s">
        <v>32</v>
      </c>
      <c r="Q20" s="11" t="s">
        <v>2907</v>
      </c>
      <c r="R20" s="5"/>
      <c r="S20" s="5"/>
      <c r="T20" s="5"/>
      <c r="U20" s="5"/>
      <c r="V20" s="5"/>
      <c r="W20" s="5"/>
      <c r="X20" s="5"/>
      <c r="Y20" s="5"/>
      <c r="Z20" s="5"/>
    </row>
    <row r="21" spans="1:26" ht="13.5" hidden="1" customHeight="1" x14ac:dyDescent="0.35">
      <c r="A21" s="12">
        <v>2159048498</v>
      </c>
      <c r="B21" s="12" t="s">
        <v>2857</v>
      </c>
      <c r="C21" s="12" t="s">
        <v>2897</v>
      </c>
      <c r="D21" s="12" t="s">
        <v>72</v>
      </c>
      <c r="E21" s="12" t="s">
        <v>80</v>
      </c>
      <c r="F21" s="12" t="s">
        <v>54</v>
      </c>
      <c r="G21" s="12">
        <v>20230300199</v>
      </c>
      <c r="H21" s="12">
        <v>2023</v>
      </c>
      <c r="I21" s="12">
        <v>40</v>
      </c>
      <c r="J21" s="12" t="s">
        <v>44</v>
      </c>
      <c r="K21" s="12" t="s">
        <v>55</v>
      </c>
      <c r="L21" s="12" t="s">
        <v>2908</v>
      </c>
      <c r="M21" s="12" t="s">
        <v>1905</v>
      </c>
      <c r="N21" s="12" t="s">
        <v>2864</v>
      </c>
      <c r="O21" s="12" t="s">
        <v>58</v>
      </c>
      <c r="P21" s="12" t="s">
        <v>2909</v>
      </c>
      <c r="Q21" s="12" t="s">
        <v>2910</v>
      </c>
      <c r="R21" s="5"/>
      <c r="S21" s="5"/>
      <c r="T21" s="5"/>
      <c r="U21" s="5"/>
      <c r="V21" s="5"/>
      <c r="W21" s="5"/>
      <c r="X21" s="5"/>
      <c r="Y21" s="5"/>
      <c r="Z21" s="5"/>
    </row>
    <row r="22" spans="1:26" ht="13.5" hidden="1" customHeight="1" x14ac:dyDescent="0.35">
      <c r="A22" s="11">
        <v>2159048498</v>
      </c>
      <c r="B22" s="11" t="s">
        <v>2857</v>
      </c>
      <c r="C22" s="11" t="s">
        <v>2897</v>
      </c>
      <c r="D22" s="11" t="s">
        <v>72</v>
      </c>
      <c r="E22" s="11" t="s">
        <v>80</v>
      </c>
      <c r="F22" s="11" t="s">
        <v>54</v>
      </c>
      <c r="G22" s="11">
        <v>20230300199</v>
      </c>
      <c r="H22" s="11">
        <v>2023</v>
      </c>
      <c r="I22" s="11">
        <v>33</v>
      </c>
      <c r="J22" s="11" t="s">
        <v>44</v>
      </c>
      <c r="K22" s="11" t="s">
        <v>55</v>
      </c>
      <c r="L22" s="11" t="s">
        <v>2911</v>
      </c>
      <c r="M22" s="11" t="s">
        <v>1905</v>
      </c>
      <c r="N22" s="11" t="s">
        <v>2864</v>
      </c>
      <c r="O22" s="11" t="s">
        <v>58</v>
      </c>
      <c r="P22" s="11" t="s">
        <v>32</v>
      </c>
      <c r="Q22" s="11" t="s">
        <v>2912</v>
      </c>
      <c r="R22" s="5"/>
      <c r="S22" s="5"/>
      <c r="T22" s="5"/>
      <c r="U22" s="5"/>
      <c r="V22" s="5"/>
      <c r="W22" s="5"/>
      <c r="X22" s="5"/>
      <c r="Y22" s="5"/>
      <c r="Z22" s="5"/>
    </row>
    <row r="23" spans="1:26" ht="13.5" hidden="1" customHeight="1" x14ac:dyDescent="0.35">
      <c r="A23" s="12">
        <v>2159048498</v>
      </c>
      <c r="B23" s="12" t="s">
        <v>2857</v>
      </c>
      <c r="C23" s="12" t="s">
        <v>2897</v>
      </c>
      <c r="D23" s="12" t="s">
        <v>72</v>
      </c>
      <c r="E23" s="12" t="s">
        <v>80</v>
      </c>
      <c r="F23" s="12" t="s">
        <v>54</v>
      </c>
      <c r="G23" s="12">
        <v>20230300199</v>
      </c>
      <c r="H23" s="12">
        <v>2023</v>
      </c>
      <c r="I23" s="12">
        <v>40</v>
      </c>
      <c r="J23" s="12" t="s">
        <v>44</v>
      </c>
      <c r="K23" s="12" t="s">
        <v>55</v>
      </c>
      <c r="L23" s="12" t="s">
        <v>2913</v>
      </c>
      <c r="M23" s="12" t="s">
        <v>396</v>
      </c>
      <c r="N23" s="12" t="s">
        <v>2914</v>
      </c>
      <c r="O23" s="12" t="s">
        <v>37</v>
      </c>
      <c r="P23" s="12" t="s">
        <v>32</v>
      </c>
      <c r="Q23" s="12" t="s">
        <v>2915</v>
      </c>
      <c r="R23" s="5"/>
      <c r="S23" s="5"/>
      <c r="T23" s="5"/>
      <c r="U23" s="5"/>
      <c r="V23" s="5"/>
      <c r="W23" s="5"/>
      <c r="X23" s="5"/>
      <c r="Y23" s="5"/>
      <c r="Z23" s="5"/>
    </row>
    <row r="24" spans="1:26" ht="13.5" hidden="1" customHeight="1" x14ac:dyDescent="0.35">
      <c r="A24" s="11">
        <v>2159048498</v>
      </c>
      <c r="B24" s="11" t="s">
        <v>2857</v>
      </c>
      <c r="C24" s="11" t="s">
        <v>2897</v>
      </c>
      <c r="D24" s="11" t="s">
        <v>72</v>
      </c>
      <c r="E24" s="11" t="s">
        <v>80</v>
      </c>
      <c r="F24" s="11" t="s">
        <v>54</v>
      </c>
      <c r="G24" s="11">
        <v>20230300199</v>
      </c>
      <c r="H24" s="11">
        <v>2023</v>
      </c>
      <c r="I24" s="11">
        <v>34</v>
      </c>
      <c r="J24" s="11" t="s">
        <v>44</v>
      </c>
      <c r="K24" s="11" t="s">
        <v>55</v>
      </c>
      <c r="L24" s="11" t="s">
        <v>2916</v>
      </c>
      <c r="M24" s="11" t="s">
        <v>34</v>
      </c>
      <c r="N24" s="11" t="s">
        <v>2871</v>
      </c>
      <c r="O24" s="11" t="s">
        <v>58</v>
      </c>
      <c r="P24" s="11" t="s">
        <v>2917</v>
      </c>
      <c r="Q24" s="11" t="s">
        <v>2918</v>
      </c>
      <c r="R24" s="5"/>
      <c r="S24" s="5"/>
      <c r="T24" s="5"/>
      <c r="U24" s="5"/>
      <c r="V24" s="5"/>
      <c r="W24" s="5"/>
      <c r="X24" s="5"/>
      <c r="Y24" s="5"/>
      <c r="Z24" s="5"/>
    </row>
    <row r="25" spans="1:26" ht="13.5" hidden="1" customHeight="1" x14ac:dyDescent="0.35">
      <c r="A25" s="12">
        <v>2159048498</v>
      </c>
      <c r="B25" s="12" t="s">
        <v>2857</v>
      </c>
      <c r="C25" s="12" t="s">
        <v>2897</v>
      </c>
      <c r="D25" s="12" t="s">
        <v>72</v>
      </c>
      <c r="E25" s="12" t="s">
        <v>80</v>
      </c>
      <c r="F25" s="12" t="s">
        <v>54</v>
      </c>
      <c r="G25" s="12">
        <v>20230300199</v>
      </c>
      <c r="H25" s="12">
        <v>2023</v>
      </c>
      <c r="I25" s="12">
        <v>35</v>
      </c>
      <c r="J25" s="12" t="s">
        <v>44</v>
      </c>
      <c r="K25" s="12" t="s">
        <v>55</v>
      </c>
      <c r="L25" s="12" t="s">
        <v>2919</v>
      </c>
      <c r="M25" s="12" t="s">
        <v>2533</v>
      </c>
      <c r="N25" s="12" t="s">
        <v>2878</v>
      </c>
      <c r="O25" s="12" t="s">
        <v>58</v>
      </c>
      <c r="P25" s="12" t="s">
        <v>32</v>
      </c>
      <c r="Q25" s="12" t="s">
        <v>2920</v>
      </c>
      <c r="R25" s="5"/>
      <c r="S25" s="5"/>
      <c r="T25" s="5"/>
      <c r="U25" s="5"/>
      <c r="V25" s="5"/>
      <c r="W25" s="5"/>
      <c r="X25" s="5"/>
      <c r="Y25" s="5"/>
      <c r="Z25" s="5"/>
    </row>
    <row r="26" spans="1:26" ht="13.5" hidden="1" customHeight="1" x14ac:dyDescent="0.35">
      <c r="A26" s="11">
        <v>2159048498</v>
      </c>
      <c r="B26" s="11" t="s">
        <v>2857</v>
      </c>
      <c r="C26" s="11" t="s">
        <v>2897</v>
      </c>
      <c r="D26" s="11" t="s">
        <v>72</v>
      </c>
      <c r="E26" s="11" t="s">
        <v>80</v>
      </c>
      <c r="F26" s="11" t="s">
        <v>54</v>
      </c>
      <c r="G26" s="11">
        <v>20230300199</v>
      </c>
      <c r="H26" s="11">
        <v>2023</v>
      </c>
      <c r="I26" s="11">
        <v>37</v>
      </c>
      <c r="J26" s="11" t="s">
        <v>44</v>
      </c>
      <c r="K26" s="11" t="s">
        <v>55</v>
      </c>
      <c r="L26" s="11" t="s">
        <v>2921</v>
      </c>
      <c r="M26" s="11" t="s">
        <v>2533</v>
      </c>
      <c r="N26" s="11" t="s">
        <v>2878</v>
      </c>
      <c r="O26" s="11" t="s">
        <v>58</v>
      </c>
      <c r="P26" s="11" t="s">
        <v>2909</v>
      </c>
      <c r="Q26" s="11" t="s">
        <v>2922</v>
      </c>
      <c r="R26" s="5"/>
      <c r="S26" s="5"/>
      <c r="T26" s="5"/>
      <c r="U26" s="5"/>
      <c r="V26" s="5"/>
      <c r="W26" s="5"/>
      <c r="X26" s="5"/>
      <c r="Y26" s="5"/>
      <c r="Z26" s="5"/>
    </row>
    <row r="27" spans="1:26" ht="13.5" hidden="1" customHeight="1" x14ac:dyDescent="0.35">
      <c r="A27" s="12">
        <v>2159048498</v>
      </c>
      <c r="B27" s="12" t="s">
        <v>2857</v>
      </c>
      <c r="C27" s="12" t="s">
        <v>2897</v>
      </c>
      <c r="D27" s="12" t="s">
        <v>72</v>
      </c>
      <c r="E27" s="12" t="s">
        <v>80</v>
      </c>
      <c r="F27" s="12" t="s">
        <v>54</v>
      </c>
      <c r="G27" s="12">
        <v>20230300199</v>
      </c>
      <c r="H27" s="12">
        <v>2023</v>
      </c>
      <c r="I27" s="12">
        <v>38</v>
      </c>
      <c r="J27" s="12" t="s">
        <v>44</v>
      </c>
      <c r="K27" s="12" t="s">
        <v>55</v>
      </c>
      <c r="L27" s="12" t="s">
        <v>2923</v>
      </c>
      <c r="M27" s="12" t="s">
        <v>396</v>
      </c>
      <c r="N27" s="12" t="s">
        <v>2924</v>
      </c>
      <c r="O27" s="12" t="s">
        <v>2881</v>
      </c>
      <c r="P27" s="12" t="s">
        <v>32</v>
      </c>
      <c r="Q27" s="12" t="s">
        <v>2925</v>
      </c>
      <c r="R27" s="5"/>
      <c r="S27" s="5"/>
      <c r="T27" s="5"/>
      <c r="U27" s="5"/>
      <c r="V27" s="5"/>
      <c r="W27" s="5"/>
      <c r="X27" s="5"/>
      <c r="Y27" s="5"/>
      <c r="Z27" s="5"/>
    </row>
    <row r="28" spans="1:26" ht="13.5" hidden="1" customHeight="1" x14ac:dyDescent="0.35">
      <c r="A28" s="11">
        <v>2159048498</v>
      </c>
      <c r="B28" s="11" t="s">
        <v>2857</v>
      </c>
      <c r="C28" s="11" t="s">
        <v>2897</v>
      </c>
      <c r="D28" s="11" t="s">
        <v>72</v>
      </c>
      <c r="E28" s="11" t="s">
        <v>80</v>
      </c>
      <c r="F28" s="11" t="s">
        <v>54</v>
      </c>
      <c r="G28" s="11">
        <v>20230300199</v>
      </c>
      <c r="H28" s="11">
        <v>2023</v>
      </c>
      <c r="I28" s="11">
        <v>32</v>
      </c>
      <c r="J28" s="11" t="s">
        <v>44</v>
      </c>
      <c r="K28" s="11" t="s">
        <v>55</v>
      </c>
      <c r="L28" s="11" t="s">
        <v>2926</v>
      </c>
      <c r="M28" s="11" t="s">
        <v>1153</v>
      </c>
      <c r="N28" s="11" t="s">
        <v>2868</v>
      </c>
      <c r="O28" s="11" t="s">
        <v>2872</v>
      </c>
      <c r="P28" s="11" t="s">
        <v>32</v>
      </c>
      <c r="Q28" s="11" t="s">
        <v>2927</v>
      </c>
      <c r="R28" s="5"/>
      <c r="S28" s="5"/>
      <c r="T28" s="5"/>
      <c r="U28" s="5"/>
      <c r="V28" s="5"/>
      <c r="W28" s="5"/>
      <c r="X28" s="5"/>
      <c r="Y28" s="5"/>
      <c r="Z28" s="5"/>
    </row>
    <row r="29" spans="1:26" ht="13.5" hidden="1" customHeight="1" x14ac:dyDescent="0.35">
      <c r="A29" s="12">
        <v>2159048498</v>
      </c>
      <c r="B29" s="12" t="s">
        <v>2857</v>
      </c>
      <c r="C29" s="12" t="s">
        <v>2897</v>
      </c>
      <c r="D29" s="12" t="s">
        <v>72</v>
      </c>
      <c r="E29" s="12" t="s">
        <v>80</v>
      </c>
      <c r="F29" s="12" t="s">
        <v>54</v>
      </c>
      <c r="G29" s="12">
        <v>20230300199</v>
      </c>
      <c r="H29" s="12">
        <v>2023</v>
      </c>
      <c r="I29" s="12">
        <v>37</v>
      </c>
      <c r="J29" s="12" t="s">
        <v>44</v>
      </c>
      <c r="K29" s="12" t="s">
        <v>55</v>
      </c>
      <c r="L29" s="12" t="s">
        <v>2928</v>
      </c>
      <c r="M29" s="12" t="s">
        <v>2533</v>
      </c>
      <c r="N29" s="12" t="s">
        <v>2668</v>
      </c>
      <c r="O29" s="12" t="s">
        <v>58</v>
      </c>
      <c r="P29" s="12" t="s">
        <v>2909</v>
      </c>
      <c r="Q29" s="12" t="s">
        <v>2929</v>
      </c>
      <c r="R29" s="5"/>
      <c r="S29" s="5"/>
      <c r="T29" s="5"/>
      <c r="U29" s="5"/>
      <c r="V29" s="5"/>
      <c r="W29" s="5"/>
      <c r="X29" s="5"/>
      <c r="Y29" s="5"/>
      <c r="Z29" s="5"/>
    </row>
    <row r="30" spans="1:26" ht="13.5" hidden="1" customHeight="1" x14ac:dyDescent="0.35">
      <c r="A30" s="11">
        <v>2159048498</v>
      </c>
      <c r="B30" s="11" t="s">
        <v>2857</v>
      </c>
      <c r="C30" s="11" t="s">
        <v>2897</v>
      </c>
      <c r="D30" s="11" t="s">
        <v>72</v>
      </c>
      <c r="E30" s="11" t="s">
        <v>80</v>
      </c>
      <c r="F30" s="11" t="s">
        <v>54</v>
      </c>
      <c r="G30" s="11">
        <v>20230300199</v>
      </c>
      <c r="H30" s="11">
        <v>2023</v>
      </c>
      <c r="I30" s="11">
        <v>41</v>
      </c>
      <c r="J30" s="11" t="s">
        <v>44</v>
      </c>
      <c r="K30" s="11" t="s">
        <v>55</v>
      </c>
      <c r="L30" s="11" t="s">
        <v>2930</v>
      </c>
      <c r="M30" s="11" t="s">
        <v>1905</v>
      </c>
      <c r="N30" s="11" t="s">
        <v>2895</v>
      </c>
      <c r="O30" s="11" t="s">
        <v>2865</v>
      </c>
      <c r="P30" s="11" t="s">
        <v>32</v>
      </c>
      <c r="Q30" s="11" t="s">
        <v>2931</v>
      </c>
      <c r="R30" s="5"/>
      <c r="S30" s="5"/>
      <c r="T30" s="5"/>
      <c r="U30" s="5"/>
      <c r="V30" s="5"/>
      <c r="W30" s="5"/>
      <c r="X30" s="5"/>
      <c r="Y30" s="5"/>
      <c r="Z30" s="5"/>
    </row>
    <row r="31" spans="1:26" ht="13.5" hidden="1" customHeight="1" x14ac:dyDescent="0.35">
      <c r="A31" s="12">
        <v>2157970182</v>
      </c>
      <c r="B31" s="12" t="s">
        <v>2857</v>
      </c>
      <c r="C31" s="12" t="s">
        <v>2932</v>
      </c>
      <c r="D31" s="12" t="s">
        <v>98</v>
      </c>
      <c r="E31" s="12" t="s">
        <v>2933</v>
      </c>
      <c r="F31" s="12" t="s">
        <v>2934</v>
      </c>
      <c r="G31" s="12" t="s">
        <v>2935</v>
      </c>
      <c r="H31" s="12">
        <v>2023</v>
      </c>
      <c r="I31" s="12">
        <v>32</v>
      </c>
      <c r="J31" s="12" t="s">
        <v>82</v>
      </c>
      <c r="K31" s="12" t="s">
        <v>55</v>
      </c>
      <c r="L31" s="12" t="s">
        <v>2867</v>
      </c>
      <c r="M31" s="12" t="s">
        <v>1153</v>
      </c>
      <c r="N31" s="12" t="s">
        <v>2868</v>
      </c>
      <c r="O31" s="12" t="s">
        <v>2865</v>
      </c>
      <c r="P31" s="12" t="s">
        <v>32</v>
      </c>
      <c r="Q31" s="12" t="s">
        <v>2936</v>
      </c>
      <c r="R31" s="5"/>
      <c r="S31" s="5"/>
      <c r="T31" s="5"/>
      <c r="U31" s="5"/>
      <c r="V31" s="5"/>
      <c r="W31" s="5"/>
      <c r="X31" s="5"/>
      <c r="Y31" s="5"/>
      <c r="Z31" s="5"/>
    </row>
    <row r="32" spans="1:26" ht="13.5" hidden="1" customHeight="1" x14ac:dyDescent="0.35">
      <c r="A32" s="11">
        <v>2157970182</v>
      </c>
      <c r="B32" s="11" t="s">
        <v>2857</v>
      </c>
      <c r="C32" s="11" t="s">
        <v>2932</v>
      </c>
      <c r="D32" s="11" t="s">
        <v>98</v>
      </c>
      <c r="E32" s="11" t="s">
        <v>2933</v>
      </c>
      <c r="F32" s="11" t="s">
        <v>2934</v>
      </c>
      <c r="G32" s="11" t="s">
        <v>2935</v>
      </c>
      <c r="H32" s="11">
        <v>2023</v>
      </c>
      <c r="I32" s="11">
        <v>32</v>
      </c>
      <c r="J32" s="11" t="s">
        <v>82</v>
      </c>
      <c r="K32" s="11" t="s">
        <v>55</v>
      </c>
      <c r="L32" s="11" t="s">
        <v>2937</v>
      </c>
      <c r="M32" s="11" t="s">
        <v>1153</v>
      </c>
      <c r="N32" s="11" t="s">
        <v>2861</v>
      </c>
      <c r="O32" s="11" t="s">
        <v>2865</v>
      </c>
      <c r="P32" s="11" t="s">
        <v>32</v>
      </c>
      <c r="Q32" s="11" t="s">
        <v>2938</v>
      </c>
      <c r="R32" s="5"/>
      <c r="S32" s="5"/>
      <c r="T32" s="5"/>
      <c r="U32" s="5"/>
      <c r="V32" s="5"/>
      <c r="W32" s="5"/>
      <c r="X32" s="5"/>
      <c r="Y32" s="5"/>
      <c r="Z32" s="5"/>
    </row>
    <row r="33" spans="1:26" ht="13.5" hidden="1" customHeight="1" x14ac:dyDescent="0.35">
      <c r="A33" s="12">
        <v>2157970182</v>
      </c>
      <c r="B33" s="12" t="s">
        <v>2857</v>
      </c>
      <c r="C33" s="12" t="s">
        <v>2932</v>
      </c>
      <c r="D33" s="12" t="s">
        <v>98</v>
      </c>
      <c r="E33" s="12" t="s">
        <v>2933</v>
      </c>
      <c r="F33" s="12" t="s">
        <v>2934</v>
      </c>
      <c r="G33" s="12" t="s">
        <v>2939</v>
      </c>
      <c r="H33" s="12">
        <v>2023</v>
      </c>
      <c r="I33" s="12">
        <v>31</v>
      </c>
      <c r="J33" s="12" t="s">
        <v>82</v>
      </c>
      <c r="K33" s="12" t="s">
        <v>55</v>
      </c>
      <c r="L33" s="12" t="s">
        <v>2940</v>
      </c>
      <c r="M33" s="12" t="s">
        <v>1153</v>
      </c>
      <c r="N33" s="12" t="s">
        <v>2892</v>
      </c>
      <c r="O33" s="12" t="s">
        <v>2865</v>
      </c>
      <c r="P33" s="12" t="s">
        <v>32</v>
      </c>
      <c r="Q33" s="12" t="s">
        <v>2941</v>
      </c>
      <c r="R33" s="5"/>
      <c r="S33" s="5"/>
      <c r="T33" s="5"/>
      <c r="U33" s="5"/>
      <c r="V33" s="5"/>
      <c r="W33" s="5"/>
      <c r="X33" s="5"/>
      <c r="Y33" s="5"/>
      <c r="Z33" s="5"/>
    </row>
    <row r="34" spans="1:26" ht="13.5" hidden="1" customHeight="1" x14ac:dyDescent="0.35">
      <c r="A34" s="11">
        <v>2157970182</v>
      </c>
      <c r="B34" s="11" t="s">
        <v>2857</v>
      </c>
      <c r="C34" s="11" t="s">
        <v>2932</v>
      </c>
      <c r="D34" s="11" t="s">
        <v>98</v>
      </c>
      <c r="E34" s="11" t="s">
        <v>2933</v>
      </c>
      <c r="F34" s="11" t="s">
        <v>2934</v>
      </c>
      <c r="G34" s="11" t="s">
        <v>2939</v>
      </c>
      <c r="H34" s="11">
        <v>2023</v>
      </c>
      <c r="I34" s="11">
        <v>31</v>
      </c>
      <c r="J34" s="11" t="s">
        <v>82</v>
      </c>
      <c r="K34" s="11" t="s">
        <v>55</v>
      </c>
      <c r="L34" s="11" t="s">
        <v>2942</v>
      </c>
      <c r="M34" s="11" t="s">
        <v>1905</v>
      </c>
      <c r="N34" s="11" t="s">
        <v>2895</v>
      </c>
      <c r="O34" s="11" t="s">
        <v>2865</v>
      </c>
      <c r="P34" s="11" t="s">
        <v>32</v>
      </c>
      <c r="Q34" s="11" t="s">
        <v>2943</v>
      </c>
      <c r="R34" s="5"/>
      <c r="S34" s="5"/>
      <c r="T34" s="5"/>
      <c r="U34" s="5"/>
      <c r="V34" s="5"/>
      <c r="W34" s="5"/>
      <c r="X34" s="5"/>
      <c r="Y34" s="5"/>
      <c r="Z34" s="5"/>
    </row>
    <row r="35" spans="1:26" ht="13.5" hidden="1" customHeight="1" x14ac:dyDescent="0.35">
      <c r="A35" s="12">
        <v>2157948599</v>
      </c>
      <c r="B35" s="12" t="s">
        <v>2857</v>
      </c>
      <c r="C35" s="12" t="s">
        <v>2944</v>
      </c>
      <c r="D35" s="12" t="s">
        <v>28</v>
      </c>
      <c r="E35" s="12" t="s">
        <v>2945</v>
      </c>
      <c r="F35" s="12" t="s">
        <v>43</v>
      </c>
      <c r="G35" s="12">
        <v>202305001213</v>
      </c>
      <c r="H35" s="12">
        <v>2023</v>
      </c>
      <c r="I35" s="12">
        <v>34</v>
      </c>
      <c r="J35" s="12" t="s">
        <v>44</v>
      </c>
      <c r="K35" s="12" t="s">
        <v>173</v>
      </c>
      <c r="L35" s="12" t="s">
        <v>2946</v>
      </c>
      <c r="M35" s="12" t="s">
        <v>1905</v>
      </c>
      <c r="N35" s="12" t="s">
        <v>2864</v>
      </c>
      <c r="O35" s="12" t="s">
        <v>58</v>
      </c>
      <c r="P35" s="12" t="s">
        <v>2947</v>
      </c>
      <c r="Q35" s="12" t="s">
        <v>2948</v>
      </c>
      <c r="R35" s="5"/>
      <c r="S35" s="5"/>
      <c r="T35" s="5"/>
      <c r="U35" s="5"/>
      <c r="V35" s="5"/>
      <c r="W35" s="5"/>
      <c r="X35" s="5"/>
      <c r="Y35" s="5"/>
      <c r="Z35" s="5"/>
    </row>
    <row r="36" spans="1:26" ht="13.5" hidden="1" customHeight="1" x14ac:dyDescent="0.35">
      <c r="A36" s="11">
        <v>2157948599</v>
      </c>
      <c r="B36" s="11" t="s">
        <v>2857</v>
      </c>
      <c r="C36" s="11" t="s">
        <v>2944</v>
      </c>
      <c r="D36" s="11" t="s">
        <v>28</v>
      </c>
      <c r="E36" s="11" t="s">
        <v>2945</v>
      </c>
      <c r="F36" s="11" t="s">
        <v>43</v>
      </c>
      <c r="G36" s="11">
        <v>202305001213</v>
      </c>
      <c r="H36" s="11">
        <v>2023</v>
      </c>
      <c r="I36" s="11">
        <v>38</v>
      </c>
      <c r="J36" s="11" t="s">
        <v>44</v>
      </c>
      <c r="K36" s="11" t="s">
        <v>173</v>
      </c>
      <c r="L36" s="11" t="s">
        <v>2949</v>
      </c>
      <c r="M36" s="11" t="s">
        <v>34</v>
      </c>
      <c r="N36" s="11" t="s">
        <v>2950</v>
      </c>
      <c r="O36" s="11" t="s">
        <v>2872</v>
      </c>
      <c r="P36" s="11" t="s">
        <v>2951</v>
      </c>
      <c r="Q36" s="11" t="s">
        <v>2952</v>
      </c>
      <c r="R36" s="5"/>
      <c r="S36" s="5"/>
      <c r="T36" s="5"/>
      <c r="U36" s="5"/>
      <c r="V36" s="5"/>
      <c r="W36" s="5"/>
      <c r="X36" s="5"/>
      <c r="Y36" s="5"/>
      <c r="Z36" s="5"/>
    </row>
    <row r="37" spans="1:26" ht="13.5" hidden="1" customHeight="1" x14ac:dyDescent="0.35">
      <c r="A37" s="12">
        <v>2157948599</v>
      </c>
      <c r="B37" s="12" t="s">
        <v>2857</v>
      </c>
      <c r="C37" s="12" t="s">
        <v>2944</v>
      </c>
      <c r="D37" s="12" t="s">
        <v>28</v>
      </c>
      <c r="E37" s="12" t="s">
        <v>2945</v>
      </c>
      <c r="F37" s="12" t="s">
        <v>43</v>
      </c>
      <c r="G37" s="12">
        <v>202305001213</v>
      </c>
      <c r="H37" s="12">
        <v>2023</v>
      </c>
      <c r="I37" s="12">
        <v>38</v>
      </c>
      <c r="J37" s="12" t="s">
        <v>44</v>
      </c>
      <c r="K37" s="12" t="s">
        <v>173</v>
      </c>
      <c r="L37" s="12" t="s">
        <v>2953</v>
      </c>
      <c r="M37" s="12" t="s">
        <v>34</v>
      </c>
      <c r="N37" s="12" t="s">
        <v>2950</v>
      </c>
      <c r="O37" s="12" t="s">
        <v>1028</v>
      </c>
      <c r="P37" s="12" t="s">
        <v>2951</v>
      </c>
      <c r="Q37" s="12" t="s">
        <v>2954</v>
      </c>
      <c r="R37" s="5"/>
      <c r="S37" s="5"/>
      <c r="T37" s="5"/>
      <c r="U37" s="5"/>
      <c r="V37" s="5"/>
      <c r="W37" s="5"/>
      <c r="X37" s="5"/>
      <c r="Y37" s="5"/>
      <c r="Z37" s="5"/>
    </row>
    <row r="38" spans="1:26" ht="13.5" hidden="1" customHeight="1" x14ac:dyDescent="0.35">
      <c r="A38" s="11">
        <v>2157948599</v>
      </c>
      <c r="B38" s="11" t="s">
        <v>2857</v>
      </c>
      <c r="C38" s="11" t="s">
        <v>2944</v>
      </c>
      <c r="D38" s="11" t="s">
        <v>28</v>
      </c>
      <c r="E38" s="11" t="s">
        <v>2945</v>
      </c>
      <c r="F38" s="11" t="s">
        <v>43</v>
      </c>
      <c r="G38" s="11">
        <v>202305001213</v>
      </c>
      <c r="H38" s="11">
        <v>2023</v>
      </c>
      <c r="I38" s="11">
        <v>35</v>
      </c>
      <c r="J38" s="11" t="s">
        <v>44</v>
      </c>
      <c r="K38" s="11" t="s">
        <v>173</v>
      </c>
      <c r="L38" s="11" t="s">
        <v>2955</v>
      </c>
      <c r="M38" s="11" t="s">
        <v>396</v>
      </c>
      <c r="N38" s="11" t="s">
        <v>2924</v>
      </c>
      <c r="O38" s="11" t="s">
        <v>58</v>
      </c>
      <c r="P38" s="11" t="s">
        <v>2956</v>
      </c>
      <c r="Q38" s="11" t="s">
        <v>2957</v>
      </c>
      <c r="R38" s="5"/>
      <c r="S38" s="5"/>
      <c r="T38" s="5"/>
      <c r="U38" s="5"/>
      <c r="V38" s="5"/>
      <c r="W38" s="5"/>
      <c r="X38" s="5"/>
      <c r="Y38" s="5"/>
      <c r="Z38" s="5"/>
    </row>
    <row r="39" spans="1:26" ht="13.5" hidden="1" customHeight="1" x14ac:dyDescent="0.35">
      <c r="A39" s="12">
        <v>2157948599</v>
      </c>
      <c r="B39" s="12" t="s">
        <v>2857</v>
      </c>
      <c r="C39" s="12" t="s">
        <v>2944</v>
      </c>
      <c r="D39" s="12" t="s">
        <v>28</v>
      </c>
      <c r="E39" s="12" t="s">
        <v>2945</v>
      </c>
      <c r="F39" s="12" t="s">
        <v>43</v>
      </c>
      <c r="G39" s="12">
        <v>202305001213</v>
      </c>
      <c r="H39" s="12">
        <v>2023</v>
      </c>
      <c r="I39" s="12">
        <v>37</v>
      </c>
      <c r="J39" s="12" t="s">
        <v>44</v>
      </c>
      <c r="K39" s="12" t="s">
        <v>173</v>
      </c>
      <c r="L39" s="12" t="s">
        <v>2958</v>
      </c>
      <c r="M39" s="12" t="s">
        <v>34</v>
      </c>
      <c r="N39" s="12" t="s">
        <v>2959</v>
      </c>
      <c r="O39" s="12" t="s">
        <v>37</v>
      </c>
      <c r="P39" s="12" t="s">
        <v>2951</v>
      </c>
      <c r="Q39" s="12" t="s">
        <v>2960</v>
      </c>
      <c r="R39" s="5"/>
      <c r="S39" s="5"/>
      <c r="T39" s="5"/>
      <c r="U39" s="5"/>
      <c r="V39" s="5"/>
      <c r="W39" s="5"/>
      <c r="X39" s="5"/>
      <c r="Y39" s="5"/>
      <c r="Z39" s="5"/>
    </row>
    <row r="40" spans="1:26" ht="13.5" hidden="1" customHeight="1" x14ac:dyDescent="0.35">
      <c r="A40" s="11">
        <v>2157948599</v>
      </c>
      <c r="B40" s="11" t="s">
        <v>2857</v>
      </c>
      <c r="C40" s="11" t="s">
        <v>2944</v>
      </c>
      <c r="D40" s="11" t="s">
        <v>28</v>
      </c>
      <c r="E40" s="11" t="s">
        <v>2945</v>
      </c>
      <c r="F40" s="11" t="s">
        <v>43</v>
      </c>
      <c r="G40" s="11">
        <v>202305001213</v>
      </c>
      <c r="H40" s="11">
        <v>2023</v>
      </c>
      <c r="I40" s="11">
        <v>39</v>
      </c>
      <c r="J40" s="11" t="s">
        <v>44</v>
      </c>
      <c r="K40" s="11" t="s">
        <v>173</v>
      </c>
      <c r="L40" s="11" t="s">
        <v>2961</v>
      </c>
      <c r="M40" s="11" t="s">
        <v>34</v>
      </c>
      <c r="N40" s="11" t="s">
        <v>2959</v>
      </c>
      <c r="O40" s="11" t="s">
        <v>2865</v>
      </c>
      <c r="P40" s="11" t="s">
        <v>2951</v>
      </c>
      <c r="Q40" s="11" t="s">
        <v>2962</v>
      </c>
      <c r="R40" s="5"/>
      <c r="S40" s="5"/>
      <c r="T40" s="5"/>
      <c r="U40" s="5"/>
      <c r="V40" s="5"/>
      <c r="W40" s="5"/>
      <c r="X40" s="5"/>
      <c r="Y40" s="5"/>
      <c r="Z40" s="5"/>
    </row>
    <row r="41" spans="1:26" ht="13.5" hidden="1" customHeight="1" x14ac:dyDescent="0.35">
      <c r="A41" s="12">
        <v>2157948599</v>
      </c>
      <c r="B41" s="12" t="s">
        <v>2857</v>
      </c>
      <c r="C41" s="12" t="s">
        <v>2944</v>
      </c>
      <c r="D41" s="12" t="s">
        <v>28</v>
      </c>
      <c r="E41" s="12" t="s">
        <v>2945</v>
      </c>
      <c r="F41" s="12" t="s">
        <v>43</v>
      </c>
      <c r="G41" s="12">
        <v>202305001213</v>
      </c>
      <c r="H41" s="12">
        <v>2023</v>
      </c>
      <c r="I41" s="12">
        <v>41</v>
      </c>
      <c r="J41" s="12" t="s">
        <v>44</v>
      </c>
      <c r="K41" s="12" t="s">
        <v>173</v>
      </c>
      <c r="L41" s="12" t="s">
        <v>2963</v>
      </c>
      <c r="M41" s="12" t="s">
        <v>1905</v>
      </c>
      <c r="N41" s="12" t="s">
        <v>2864</v>
      </c>
      <c r="O41" s="12" t="s">
        <v>37</v>
      </c>
      <c r="P41" s="12" t="s">
        <v>2964</v>
      </c>
      <c r="Q41" s="12" t="s">
        <v>2965</v>
      </c>
      <c r="R41" s="5"/>
      <c r="S41" s="5"/>
      <c r="T41" s="5"/>
      <c r="U41" s="5"/>
      <c r="V41" s="5"/>
      <c r="W41" s="5"/>
      <c r="X41" s="5"/>
      <c r="Y41" s="5"/>
      <c r="Z41" s="5"/>
    </row>
    <row r="42" spans="1:26" ht="13.5" hidden="1" customHeight="1" x14ac:dyDescent="0.35">
      <c r="A42" s="11">
        <v>2157661519</v>
      </c>
      <c r="B42" s="11" t="s">
        <v>2857</v>
      </c>
      <c r="C42" s="11" t="s">
        <v>2966</v>
      </c>
      <c r="D42" s="11" t="s">
        <v>28</v>
      </c>
      <c r="E42" s="11" t="s">
        <v>2967</v>
      </c>
      <c r="F42" s="11" t="s">
        <v>43</v>
      </c>
      <c r="G42" s="11">
        <v>202305001201</v>
      </c>
      <c r="H42" s="11">
        <v>2023</v>
      </c>
      <c r="I42" s="11">
        <v>32</v>
      </c>
      <c r="J42" s="11" t="s">
        <v>44</v>
      </c>
      <c r="K42" s="11" t="s">
        <v>173</v>
      </c>
      <c r="L42" s="11" t="s">
        <v>2968</v>
      </c>
      <c r="M42" s="11" t="s">
        <v>1905</v>
      </c>
      <c r="N42" s="11" t="s">
        <v>2864</v>
      </c>
      <c r="O42" s="11" t="s">
        <v>58</v>
      </c>
      <c r="P42" s="11" t="s">
        <v>2969</v>
      </c>
      <c r="Q42" s="11" t="s">
        <v>2948</v>
      </c>
      <c r="R42" s="5"/>
      <c r="S42" s="5"/>
      <c r="T42" s="5"/>
      <c r="U42" s="5"/>
      <c r="V42" s="5"/>
      <c r="W42" s="5"/>
      <c r="X42" s="5"/>
      <c r="Y42" s="5"/>
      <c r="Z42" s="5"/>
    </row>
    <row r="43" spans="1:26" ht="13.5" hidden="1" customHeight="1" x14ac:dyDescent="0.35">
      <c r="A43" s="12">
        <v>2157661519</v>
      </c>
      <c r="B43" s="12" t="s">
        <v>2857</v>
      </c>
      <c r="C43" s="12" t="s">
        <v>2966</v>
      </c>
      <c r="D43" s="12" t="s">
        <v>28</v>
      </c>
      <c r="E43" s="12" t="s">
        <v>2967</v>
      </c>
      <c r="F43" s="12" t="s">
        <v>43</v>
      </c>
      <c r="G43" s="12">
        <v>202305001201</v>
      </c>
      <c r="H43" s="12">
        <v>2023</v>
      </c>
      <c r="I43" s="12">
        <v>33</v>
      </c>
      <c r="J43" s="12" t="s">
        <v>44</v>
      </c>
      <c r="K43" s="12" t="s">
        <v>173</v>
      </c>
      <c r="L43" s="12" t="s">
        <v>2970</v>
      </c>
      <c r="M43" s="12" t="s">
        <v>1905</v>
      </c>
      <c r="N43" s="12" t="s">
        <v>2864</v>
      </c>
      <c r="O43" s="12" t="s">
        <v>58</v>
      </c>
      <c r="P43" s="12" t="s">
        <v>2971</v>
      </c>
      <c r="Q43" s="12" t="s">
        <v>2972</v>
      </c>
      <c r="R43" s="5"/>
      <c r="S43" s="5"/>
      <c r="T43" s="5"/>
      <c r="U43" s="5"/>
      <c r="V43" s="5"/>
      <c r="W43" s="5"/>
      <c r="X43" s="5"/>
      <c r="Y43" s="5"/>
      <c r="Z43" s="5"/>
    </row>
    <row r="44" spans="1:26" ht="13.5" hidden="1" customHeight="1" x14ac:dyDescent="0.35">
      <c r="A44" s="11">
        <v>2157661519</v>
      </c>
      <c r="B44" s="11" t="s">
        <v>2857</v>
      </c>
      <c r="C44" s="11" t="s">
        <v>2966</v>
      </c>
      <c r="D44" s="11" t="s">
        <v>28</v>
      </c>
      <c r="E44" s="11" t="s">
        <v>2967</v>
      </c>
      <c r="F44" s="11" t="s">
        <v>43</v>
      </c>
      <c r="G44" s="11">
        <v>202305001201</v>
      </c>
      <c r="H44" s="11">
        <v>2023</v>
      </c>
      <c r="I44" s="11">
        <v>39</v>
      </c>
      <c r="J44" s="11" t="s">
        <v>44</v>
      </c>
      <c r="K44" s="11" t="s">
        <v>173</v>
      </c>
      <c r="L44" s="11" t="s">
        <v>2973</v>
      </c>
      <c r="M44" s="11" t="s">
        <v>34</v>
      </c>
      <c r="N44" s="11" t="s">
        <v>2959</v>
      </c>
      <c r="O44" s="11" t="s">
        <v>2865</v>
      </c>
      <c r="P44" s="11" t="s">
        <v>2951</v>
      </c>
      <c r="Q44" s="11" t="s">
        <v>2974</v>
      </c>
      <c r="R44" s="5"/>
      <c r="S44" s="5"/>
      <c r="T44" s="5"/>
      <c r="U44" s="5"/>
      <c r="V44" s="5"/>
      <c r="W44" s="5"/>
      <c r="X44" s="5"/>
      <c r="Y44" s="5"/>
      <c r="Z44" s="5"/>
    </row>
    <row r="45" spans="1:26" ht="13.5" hidden="1" customHeight="1" x14ac:dyDescent="0.35">
      <c r="A45" s="12">
        <v>2157661519</v>
      </c>
      <c r="B45" s="12" t="s">
        <v>2857</v>
      </c>
      <c r="C45" s="12" t="s">
        <v>2966</v>
      </c>
      <c r="D45" s="12" t="s">
        <v>28</v>
      </c>
      <c r="E45" s="12" t="s">
        <v>2967</v>
      </c>
      <c r="F45" s="12" t="s">
        <v>43</v>
      </c>
      <c r="G45" s="12">
        <v>202305001201</v>
      </c>
      <c r="H45" s="12">
        <v>2023</v>
      </c>
      <c r="I45" s="12">
        <v>34</v>
      </c>
      <c r="J45" s="12" t="s">
        <v>44</v>
      </c>
      <c r="K45" s="12" t="s">
        <v>173</v>
      </c>
      <c r="L45" s="12" t="s">
        <v>2975</v>
      </c>
      <c r="M45" s="12" t="s">
        <v>2533</v>
      </c>
      <c r="N45" s="12" t="s">
        <v>2878</v>
      </c>
      <c r="O45" s="12" t="s">
        <v>58</v>
      </c>
      <c r="P45" s="12" t="s">
        <v>2969</v>
      </c>
      <c r="Q45" s="12" t="s">
        <v>2976</v>
      </c>
      <c r="R45" s="5"/>
      <c r="S45" s="5"/>
      <c r="T45" s="5"/>
      <c r="U45" s="5"/>
      <c r="V45" s="5"/>
      <c r="W45" s="5"/>
      <c r="X45" s="5"/>
      <c r="Y45" s="5"/>
      <c r="Z45" s="5"/>
    </row>
    <row r="46" spans="1:26" ht="13.5" hidden="1" customHeight="1" x14ac:dyDescent="0.35">
      <c r="A46" s="11">
        <v>2157661519</v>
      </c>
      <c r="B46" s="11" t="s">
        <v>2857</v>
      </c>
      <c r="C46" s="11" t="s">
        <v>2966</v>
      </c>
      <c r="D46" s="11" t="s">
        <v>28</v>
      </c>
      <c r="E46" s="11" t="s">
        <v>2967</v>
      </c>
      <c r="F46" s="11" t="s">
        <v>43</v>
      </c>
      <c r="G46" s="11">
        <v>202305001201</v>
      </c>
      <c r="H46" s="11">
        <v>2023</v>
      </c>
      <c r="I46" s="11">
        <v>40</v>
      </c>
      <c r="J46" s="11" t="s">
        <v>44</v>
      </c>
      <c r="K46" s="11" t="s">
        <v>173</v>
      </c>
      <c r="L46" s="11" t="s">
        <v>2977</v>
      </c>
      <c r="M46" s="11" t="s">
        <v>1905</v>
      </c>
      <c r="N46" s="11" t="s">
        <v>2864</v>
      </c>
      <c r="O46" s="11" t="s">
        <v>37</v>
      </c>
      <c r="P46" s="11" t="s">
        <v>1153</v>
      </c>
      <c r="Q46" s="11" t="s">
        <v>2978</v>
      </c>
      <c r="R46" s="5"/>
      <c r="S46" s="5"/>
      <c r="T46" s="5"/>
      <c r="U46" s="5"/>
      <c r="V46" s="5"/>
      <c r="W46" s="5"/>
      <c r="X46" s="5"/>
      <c r="Y46" s="5"/>
      <c r="Z46" s="5"/>
    </row>
    <row r="47" spans="1:26" ht="13.5" hidden="1" customHeight="1" x14ac:dyDescent="0.35">
      <c r="A47" s="12">
        <v>2157661519</v>
      </c>
      <c r="B47" s="12" t="s">
        <v>2857</v>
      </c>
      <c r="C47" s="12" t="s">
        <v>2966</v>
      </c>
      <c r="D47" s="12" t="s">
        <v>28</v>
      </c>
      <c r="E47" s="12" t="s">
        <v>2967</v>
      </c>
      <c r="F47" s="12" t="s">
        <v>43</v>
      </c>
      <c r="G47" s="12">
        <v>202305001201</v>
      </c>
      <c r="H47" s="12">
        <v>2023</v>
      </c>
      <c r="I47" s="12">
        <v>38</v>
      </c>
      <c r="J47" s="12" t="s">
        <v>44</v>
      </c>
      <c r="K47" s="12" t="s">
        <v>173</v>
      </c>
      <c r="L47" s="12" t="s">
        <v>2979</v>
      </c>
      <c r="M47" s="12" t="s">
        <v>34</v>
      </c>
      <c r="N47" s="12" t="s">
        <v>2950</v>
      </c>
      <c r="O47" s="12" t="s">
        <v>2872</v>
      </c>
      <c r="P47" s="12" t="s">
        <v>2964</v>
      </c>
      <c r="Q47" s="12" t="s">
        <v>2952</v>
      </c>
      <c r="R47" s="5"/>
      <c r="S47" s="5"/>
      <c r="T47" s="5"/>
      <c r="U47" s="5"/>
      <c r="V47" s="5"/>
      <c r="W47" s="5"/>
      <c r="X47" s="5"/>
      <c r="Y47" s="5"/>
      <c r="Z47" s="5"/>
    </row>
    <row r="48" spans="1:26" ht="13.5" hidden="1" customHeight="1" x14ac:dyDescent="0.35">
      <c r="A48" s="11">
        <v>2157661519</v>
      </c>
      <c r="B48" s="11" t="s">
        <v>2857</v>
      </c>
      <c r="C48" s="11" t="s">
        <v>2966</v>
      </c>
      <c r="D48" s="11" t="s">
        <v>28</v>
      </c>
      <c r="E48" s="11" t="s">
        <v>2967</v>
      </c>
      <c r="F48" s="11" t="s">
        <v>43</v>
      </c>
      <c r="G48" s="11">
        <v>202305001201</v>
      </c>
      <c r="H48" s="11">
        <v>2023</v>
      </c>
      <c r="I48" s="11">
        <v>35</v>
      </c>
      <c r="J48" s="11" t="s">
        <v>44</v>
      </c>
      <c r="K48" s="11" t="s">
        <v>173</v>
      </c>
      <c r="L48" s="11" t="s">
        <v>2980</v>
      </c>
      <c r="M48" s="11" t="s">
        <v>396</v>
      </c>
      <c r="N48" s="11" t="s">
        <v>2924</v>
      </c>
      <c r="O48" s="11" t="s">
        <v>58</v>
      </c>
      <c r="P48" s="11" t="s">
        <v>2981</v>
      </c>
      <c r="Q48" s="11" t="s">
        <v>2982</v>
      </c>
      <c r="R48" s="5"/>
      <c r="S48" s="5"/>
      <c r="T48" s="5"/>
      <c r="U48" s="5"/>
      <c r="V48" s="5"/>
      <c r="W48" s="5"/>
      <c r="X48" s="5"/>
      <c r="Y48" s="5"/>
      <c r="Z48" s="5"/>
    </row>
    <row r="49" spans="1:26" ht="13.5" hidden="1" customHeight="1" x14ac:dyDescent="0.35">
      <c r="A49" s="12">
        <v>2157661519</v>
      </c>
      <c r="B49" s="12" t="s">
        <v>2857</v>
      </c>
      <c r="C49" s="12" t="s">
        <v>2966</v>
      </c>
      <c r="D49" s="12" t="s">
        <v>28</v>
      </c>
      <c r="E49" s="12" t="s">
        <v>2967</v>
      </c>
      <c r="F49" s="12" t="s">
        <v>43</v>
      </c>
      <c r="G49" s="12">
        <v>202305001201</v>
      </c>
      <c r="H49" s="12">
        <v>2023</v>
      </c>
      <c r="I49" s="12">
        <v>37</v>
      </c>
      <c r="J49" s="12" t="s">
        <v>44</v>
      </c>
      <c r="K49" s="12" t="s">
        <v>173</v>
      </c>
      <c r="L49" s="12" t="s">
        <v>2983</v>
      </c>
      <c r="M49" s="12" t="s">
        <v>34</v>
      </c>
      <c r="N49" s="12" t="s">
        <v>2959</v>
      </c>
      <c r="O49" s="12" t="s">
        <v>37</v>
      </c>
      <c r="P49" s="12" t="s">
        <v>2964</v>
      </c>
      <c r="Q49" s="12" t="s">
        <v>2960</v>
      </c>
      <c r="R49" s="5"/>
      <c r="S49" s="5"/>
      <c r="T49" s="5"/>
      <c r="U49" s="5"/>
      <c r="V49" s="5"/>
      <c r="W49" s="5"/>
      <c r="X49" s="5"/>
      <c r="Y49" s="5"/>
      <c r="Z49" s="5"/>
    </row>
    <row r="50" spans="1:26" ht="13.5" hidden="1" customHeight="1" x14ac:dyDescent="0.35">
      <c r="A50" s="11">
        <v>2157658825</v>
      </c>
      <c r="B50" s="11" t="s">
        <v>2857</v>
      </c>
      <c r="C50" s="11" t="s">
        <v>2984</v>
      </c>
      <c r="D50" s="11" t="s">
        <v>98</v>
      </c>
      <c r="E50" s="11" t="s">
        <v>2985</v>
      </c>
      <c r="F50" s="11" t="s">
        <v>54</v>
      </c>
      <c r="G50" s="11">
        <v>202302001161</v>
      </c>
      <c r="H50" s="11">
        <v>2023</v>
      </c>
      <c r="I50" s="11">
        <v>37</v>
      </c>
      <c r="J50" s="11" t="s">
        <v>44</v>
      </c>
      <c r="K50" s="11" t="s">
        <v>55</v>
      </c>
      <c r="L50" s="11" t="s">
        <v>1413</v>
      </c>
      <c r="M50" s="11" t="s">
        <v>1153</v>
      </c>
      <c r="N50" s="11" t="s">
        <v>2868</v>
      </c>
      <c r="O50" s="11" t="s">
        <v>2862</v>
      </c>
      <c r="P50" s="11" t="s">
        <v>32</v>
      </c>
      <c r="Q50" s="11" t="s">
        <v>2986</v>
      </c>
      <c r="R50" s="5"/>
      <c r="S50" s="5"/>
      <c r="T50" s="5"/>
      <c r="U50" s="5"/>
      <c r="V50" s="5"/>
      <c r="W50" s="5"/>
      <c r="X50" s="5"/>
      <c r="Y50" s="5"/>
      <c r="Z50" s="5"/>
    </row>
    <row r="51" spans="1:26" ht="13.5" hidden="1" customHeight="1" x14ac:dyDescent="0.35">
      <c r="A51" s="12">
        <v>2157658825</v>
      </c>
      <c r="B51" s="12" t="s">
        <v>2857</v>
      </c>
      <c r="C51" s="12" t="s">
        <v>2984</v>
      </c>
      <c r="D51" s="12" t="s">
        <v>98</v>
      </c>
      <c r="E51" s="12" t="s">
        <v>2985</v>
      </c>
      <c r="F51" s="12" t="s">
        <v>54</v>
      </c>
      <c r="G51" s="12">
        <v>202302001161</v>
      </c>
      <c r="H51" s="12">
        <v>2023</v>
      </c>
      <c r="I51" s="12">
        <v>36</v>
      </c>
      <c r="J51" s="12" t="s">
        <v>44</v>
      </c>
      <c r="K51" s="12" t="s">
        <v>55</v>
      </c>
      <c r="L51" s="12" t="s">
        <v>2987</v>
      </c>
      <c r="M51" s="12" t="s">
        <v>1905</v>
      </c>
      <c r="N51" s="12" t="s">
        <v>2864</v>
      </c>
      <c r="O51" s="12" t="s">
        <v>2862</v>
      </c>
      <c r="P51" s="12" t="s">
        <v>32</v>
      </c>
      <c r="Q51" s="12" t="s">
        <v>2988</v>
      </c>
      <c r="R51" s="5"/>
      <c r="S51" s="5"/>
      <c r="T51" s="5"/>
      <c r="U51" s="5"/>
      <c r="V51" s="5"/>
      <c r="W51" s="5"/>
      <c r="X51" s="5"/>
      <c r="Y51" s="5"/>
      <c r="Z51" s="5"/>
    </row>
    <row r="52" spans="1:26" ht="13.5" hidden="1" customHeight="1" x14ac:dyDescent="0.35">
      <c r="A52" s="11">
        <v>2157658825</v>
      </c>
      <c r="B52" s="11" t="s">
        <v>2857</v>
      </c>
      <c r="C52" s="11" t="s">
        <v>2984</v>
      </c>
      <c r="D52" s="11" t="s">
        <v>98</v>
      </c>
      <c r="E52" s="11" t="s">
        <v>2985</v>
      </c>
      <c r="F52" s="11" t="s">
        <v>54</v>
      </c>
      <c r="G52" s="11">
        <v>202302001161</v>
      </c>
      <c r="H52" s="11">
        <v>2023</v>
      </c>
      <c r="I52" s="11">
        <v>38</v>
      </c>
      <c r="J52" s="11" t="s">
        <v>44</v>
      </c>
      <c r="K52" s="11" t="s">
        <v>55</v>
      </c>
      <c r="L52" s="11" t="s">
        <v>2989</v>
      </c>
      <c r="M52" s="11" t="s">
        <v>396</v>
      </c>
      <c r="N52" s="11" t="s">
        <v>2914</v>
      </c>
      <c r="O52" s="11" t="s">
        <v>941</v>
      </c>
      <c r="P52" s="11" t="s">
        <v>32</v>
      </c>
      <c r="Q52" s="11" t="s">
        <v>2990</v>
      </c>
      <c r="R52" s="5"/>
      <c r="S52" s="5"/>
      <c r="T52" s="5"/>
      <c r="U52" s="5"/>
      <c r="V52" s="5"/>
      <c r="W52" s="5"/>
      <c r="X52" s="5"/>
      <c r="Y52" s="5"/>
      <c r="Z52" s="5"/>
    </row>
    <row r="53" spans="1:26" ht="13.5" hidden="1" customHeight="1" x14ac:dyDescent="0.35">
      <c r="A53" s="12">
        <v>2157658825</v>
      </c>
      <c r="B53" s="12" t="s">
        <v>2857</v>
      </c>
      <c r="C53" s="12" t="s">
        <v>2984</v>
      </c>
      <c r="D53" s="12" t="s">
        <v>98</v>
      </c>
      <c r="E53" s="12" t="s">
        <v>2985</v>
      </c>
      <c r="F53" s="12" t="s">
        <v>54</v>
      </c>
      <c r="G53" s="12">
        <v>202302001161</v>
      </c>
      <c r="H53" s="12">
        <v>2023</v>
      </c>
      <c r="I53" s="12">
        <v>38</v>
      </c>
      <c r="J53" s="12" t="s">
        <v>44</v>
      </c>
      <c r="K53" s="12" t="s">
        <v>55</v>
      </c>
      <c r="L53" s="12" t="s">
        <v>2991</v>
      </c>
      <c r="M53" s="12" t="s">
        <v>2533</v>
      </c>
      <c r="N53" s="12" t="s">
        <v>2878</v>
      </c>
      <c r="O53" s="12" t="s">
        <v>2862</v>
      </c>
      <c r="P53" s="12" t="s">
        <v>32</v>
      </c>
      <c r="Q53" s="12" t="s">
        <v>2992</v>
      </c>
      <c r="R53" s="5"/>
      <c r="S53" s="5"/>
      <c r="T53" s="5"/>
      <c r="U53" s="5"/>
      <c r="V53" s="5"/>
      <c r="W53" s="5"/>
      <c r="X53" s="5"/>
      <c r="Y53" s="5"/>
      <c r="Z53" s="5"/>
    </row>
    <row r="54" spans="1:26" ht="13.5" hidden="1" customHeight="1" x14ac:dyDescent="0.35">
      <c r="A54" s="11">
        <v>2157318473</v>
      </c>
      <c r="B54" s="11" t="s">
        <v>2857</v>
      </c>
      <c r="C54" s="11" t="s">
        <v>2993</v>
      </c>
      <c r="D54" s="11" t="s">
        <v>247</v>
      </c>
      <c r="E54" s="11" t="s">
        <v>2994</v>
      </c>
      <c r="F54" s="11" t="s">
        <v>43</v>
      </c>
      <c r="G54" s="11">
        <v>20230400154</v>
      </c>
      <c r="H54" s="11">
        <v>2023</v>
      </c>
      <c r="I54" s="11">
        <v>50</v>
      </c>
      <c r="J54" s="11" t="s">
        <v>44</v>
      </c>
      <c r="K54" s="11" t="s">
        <v>173</v>
      </c>
      <c r="L54" s="11" t="s">
        <v>2995</v>
      </c>
      <c r="M54" s="11" t="s">
        <v>1905</v>
      </c>
      <c r="N54" s="11" t="s">
        <v>2864</v>
      </c>
      <c r="O54" s="11" t="s">
        <v>58</v>
      </c>
      <c r="P54" s="11" t="s">
        <v>32</v>
      </c>
      <c r="Q54" s="11" t="s">
        <v>2996</v>
      </c>
      <c r="R54" s="5"/>
      <c r="S54" s="5"/>
      <c r="T54" s="5"/>
      <c r="U54" s="5"/>
      <c r="V54" s="5"/>
      <c r="W54" s="5"/>
      <c r="X54" s="5"/>
      <c r="Y54" s="5"/>
      <c r="Z54" s="5"/>
    </row>
    <row r="55" spans="1:26" ht="13.5" hidden="1" customHeight="1" x14ac:dyDescent="0.35">
      <c r="A55" s="12">
        <v>2157318473</v>
      </c>
      <c r="B55" s="12" t="s">
        <v>2857</v>
      </c>
      <c r="C55" s="12" t="s">
        <v>2993</v>
      </c>
      <c r="D55" s="12" t="s">
        <v>247</v>
      </c>
      <c r="E55" s="12" t="s">
        <v>2994</v>
      </c>
      <c r="F55" s="12" t="s">
        <v>43</v>
      </c>
      <c r="G55" s="12">
        <v>20230400154</v>
      </c>
      <c r="H55" s="12">
        <v>2023</v>
      </c>
      <c r="I55" s="12">
        <v>51</v>
      </c>
      <c r="J55" s="12" t="s">
        <v>44</v>
      </c>
      <c r="K55" s="12" t="s">
        <v>173</v>
      </c>
      <c r="L55" s="12" t="s">
        <v>2080</v>
      </c>
      <c r="M55" s="12" t="s">
        <v>1905</v>
      </c>
      <c r="N55" s="12" t="s">
        <v>2864</v>
      </c>
      <c r="O55" s="12" t="s">
        <v>58</v>
      </c>
      <c r="P55" s="12" t="s">
        <v>32</v>
      </c>
      <c r="Q55" s="12" t="s">
        <v>2997</v>
      </c>
      <c r="R55" s="5"/>
      <c r="S55" s="5"/>
      <c r="T55" s="5"/>
      <c r="U55" s="5"/>
      <c r="V55" s="5"/>
      <c r="W55" s="5"/>
      <c r="X55" s="5"/>
      <c r="Y55" s="5"/>
      <c r="Z55" s="5"/>
    </row>
    <row r="56" spans="1:26" ht="13.5" hidden="1" customHeight="1" x14ac:dyDescent="0.35">
      <c r="A56" s="11">
        <v>2157318473</v>
      </c>
      <c r="B56" s="11" t="s">
        <v>2857</v>
      </c>
      <c r="C56" s="11" t="s">
        <v>2993</v>
      </c>
      <c r="D56" s="11" t="s">
        <v>247</v>
      </c>
      <c r="E56" s="11" t="s">
        <v>2994</v>
      </c>
      <c r="F56" s="11" t="s">
        <v>43</v>
      </c>
      <c r="G56" s="11">
        <v>20230400154</v>
      </c>
      <c r="H56" s="11">
        <v>2023</v>
      </c>
      <c r="I56" s="11">
        <v>50</v>
      </c>
      <c r="J56" s="11" t="s">
        <v>44</v>
      </c>
      <c r="K56" s="11" t="s">
        <v>173</v>
      </c>
      <c r="L56" s="11" t="s">
        <v>2998</v>
      </c>
      <c r="M56" s="11" t="s">
        <v>2533</v>
      </c>
      <c r="N56" s="11" t="s">
        <v>2878</v>
      </c>
      <c r="O56" s="11" t="s">
        <v>58</v>
      </c>
      <c r="P56" s="11" t="s">
        <v>32</v>
      </c>
      <c r="Q56" s="11" t="s">
        <v>2999</v>
      </c>
      <c r="R56" s="5"/>
      <c r="S56" s="5"/>
      <c r="T56" s="5"/>
      <c r="U56" s="5"/>
      <c r="V56" s="5"/>
      <c r="W56" s="5"/>
      <c r="X56" s="5"/>
      <c r="Y56" s="5"/>
      <c r="Z56" s="5"/>
    </row>
    <row r="57" spans="1:26" ht="13.5" hidden="1" customHeight="1" x14ac:dyDescent="0.35">
      <c r="A57" s="12">
        <v>2157318473</v>
      </c>
      <c r="B57" s="12" t="s">
        <v>2857</v>
      </c>
      <c r="C57" s="12" t="s">
        <v>2993</v>
      </c>
      <c r="D57" s="12" t="s">
        <v>247</v>
      </c>
      <c r="E57" s="12" t="s">
        <v>2994</v>
      </c>
      <c r="F57" s="12" t="s">
        <v>43</v>
      </c>
      <c r="G57" s="12">
        <v>20230400154</v>
      </c>
      <c r="H57" s="12">
        <v>2023</v>
      </c>
      <c r="I57" s="12">
        <v>49</v>
      </c>
      <c r="J57" s="12" t="s">
        <v>44</v>
      </c>
      <c r="K57" s="12" t="s">
        <v>173</v>
      </c>
      <c r="L57" s="12" t="s">
        <v>3000</v>
      </c>
      <c r="M57" s="12" t="s">
        <v>396</v>
      </c>
      <c r="N57" s="12" t="s">
        <v>3001</v>
      </c>
      <c r="O57" s="12" t="s">
        <v>58</v>
      </c>
      <c r="P57" s="12" t="s">
        <v>3002</v>
      </c>
      <c r="Q57" s="12" t="s">
        <v>3003</v>
      </c>
      <c r="R57" s="5"/>
      <c r="S57" s="5"/>
      <c r="T57" s="5"/>
      <c r="U57" s="5"/>
      <c r="V57" s="5"/>
      <c r="W57" s="5"/>
      <c r="X57" s="5"/>
      <c r="Y57" s="5"/>
      <c r="Z57" s="5"/>
    </row>
    <row r="58" spans="1:26" ht="13.5" hidden="1" customHeight="1" x14ac:dyDescent="0.35">
      <c r="A58" s="11">
        <v>2157318473</v>
      </c>
      <c r="B58" s="11" t="s">
        <v>2857</v>
      </c>
      <c r="C58" s="11" t="s">
        <v>2993</v>
      </c>
      <c r="D58" s="11" t="s">
        <v>247</v>
      </c>
      <c r="E58" s="11" t="s">
        <v>2994</v>
      </c>
      <c r="F58" s="11" t="s">
        <v>43</v>
      </c>
      <c r="G58" s="11">
        <v>20230400154</v>
      </c>
      <c r="H58" s="11">
        <v>2023</v>
      </c>
      <c r="I58" s="11">
        <v>48</v>
      </c>
      <c r="J58" s="11" t="s">
        <v>44</v>
      </c>
      <c r="K58" s="11" t="s">
        <v>173</v>
      </c>
      <c r="L58" s="11" t="s">
        <v>3004</v>
      </c>
      <c r="M58" s="11" t="s">
        <v>231</v>
      </c>
      <c r="N58" s="11" t="s">
        <v>2903</v>
      </c>
      <c r="O58" s="11" t="s">
        <v>58</v>
      </c>
      <c r="P58" s="11" t="s">
        <v>3005</v>
      </c>
      <c r="Q58" s="11" t="s">
        <v>3006</v>
      </c>
      <c r="R58" s="5"/>
      <c r="S58" s="5"/>
      <c r="T58" s="5"/>
      <c r="U58" s="5"/>
      <c r="V58" s="5"/>
      <c r="W58" s="5"/>
      <c r="X58" s="5"/>
      <c r="Y58" s="5"/>
      <c r="Z58" s="5"/>
    </row>
    <row r="59" spans="1:26" ht="13.5" hidden="1" customHeight="1" x14ac:dyDescent="0.35">
      <c r="A59" s="12">
        <v>2157318473</v>
      </c>
      <c r="B59" s="12" t="s">
        <v>2857</v>
      </c>
      <c r="C59" s="12" t="s">
        <v>2993</v>
      </c>
      <c r="D59" s="12" t="s">
        <v>247</v>
      </c>
      <c r="E59" s="12" t="s">
        <v>2994</v>
      </c>
      <c r="F59" s="12" t="s">
        <v>43</v>
      </c>
      <c r="G59" s="12">
        <v>20230400154</v>
      </c>
      <c r="H59" s="12">
        <v>2023</v>
      </c>
      <c r="I59" s="12">
        <v>48</v>
      </c>
      <c r="J59" s="12" t="s">
        <v>44</v>
      </c>
      <c r="K59" s="12" t="s">
        <v>173</v>
      </c>
      <c r="L59" s="12" t="s">
        <v>3007</v>
      </c>
      <c r="M59" s="12" t="s">
        <v>231</v>
      </c>
      <c r="N59" s="12" t="s">
        <v>3008</v>
      </c>
      <c r="O59" s="12" t="s">
        <v>2862</v>
      </c>
      <c r="P59" s="12" t="s">
        <v>3009</v>
      </c>
      <c r="Q59" s="12" t="s">
        <v>3010</v>
      </c>
      <c r="R59" s="5"/>
      <c r="S59" s="5"/>
      <c r="T59" s="5"/>
      <c r="U59" s="5"/>
      <c r="V59" s="5"/>
      <c r="W59" s="5"/>
      <c r="X59" s="5"/>
      <c r="Y59" s="5"/>
      <c r="Z59" s="5"/>
    </row>
    <row r="60" spans="1:26" ht="13.5" hidden="1" customHeight="1" x14ac:dyDescent="0.35">
      <c r="A60" s="11">
        <v>2157318473</v>
      </c>
      <c r="B60" s="11" t="s">
        <v>2857</v>
      </c>
      <c r="C60" s="11" t="s">
        <v>2993</v>
      </c>
      <c r="D60" s="11" t="s">
        <v>247</v>
      </c>
      <c r="E60" s="11" t="s">
        <v>2994</v>
      </c>
      <c r="F60" s="11" t="s">
        <v>43</v>
      </c>
      <c r="G60" s="11">
        <v>20230400154</v>
      </c>
      <c r="H60" s="11">
        <v>2023</v>
      </c>
      <c r="I60" s="11">
        <v>47</v>
      </c>
      <c r="J60" s="11" t="s">
        <v>44</v>
      </c>
      <c r="K60" s="11" t="s">
        <v>173</v>
      </c>
      <c r="L60" s="11" t="s">
        <v>3011</v>
      </c>
      <c r="M60" s="11" t="s">
        <v>231</v>
      </c>
      <c r="N60" s="11" t="s">
        <v>3008</v>
      </c>
      <c r="O60" s="11" t="s">
        <v>941</v>
      </c>
      <c r="P60" s="11" t="s">
        <v>3012</v>
      </c>
      <c r="Q60" s="11" t="s">
        <v>3013</v>
      </c>
      <c r="R60" s="5"/>
      <c r="S60" s="5"/>
      <c r="T60" s="5"/>
      <c r="U60" s="5"/>
      <c r="V60" s="5"/>
      <c r="W60" s="5"/>
      <c r="X60" s="5"/>
      <c r="Y60" s="5"/>
      <c r="Z60" s="5"/>
    </row>
    <row r="61" spans="1:26" ht="13.5" hidden="1" customHeight="1" x14ac:dyDescent="0.35">
      <c r="A61" s="12">
        <v>2157318473</v>
      </c>
      <c r="B61" s="12" t="s">
        <v>2857</v>
      </c>
      <c r="C61" s="12" t="s">
        <v>2993</v>
      </c>
      <c r="D61" s="12" t="s">
        <v>247</v>
      </c>
      <c r="E61" s="12" t="s">
        <v>2994</v>
      </c>
      <c r="F61" s="12" t="s">
        <v>43</v>
      </c>
      <c r="G61" s="12">
        <v>20230400154</v>
      </c>
      <c r="H61" s="12">
        <v>2023</v>
      </c>
      <c r="I61" s="12">
        <v>46</v>
      </c>
      <c r="J61" s="12" t="s">
        <v>44</v>
      </c>
      <c r="K61" s="12" t="s">
        <v>173</v>
      </c>
      <c r="L61" s="12" t="s">
        <v>3014</v>
      </c>
      <c r="M61" s="12" t="s">
        <v>1905</v>
      </c>
      <c r="N61" s="12" t="s">
        <v>2311</v>
      </c>
      <c r="O61" s="12" t="s">
        <v>2865</v>
      </c>
      <c r="P61" s="12" t="s">
        <v>32</v>
      </c>
      <c r="Q61" s="12" t="s">
        <v>3015</v>
      </c>
      <c r="R61" s="5"/>
      <c r="S61" s="5"/>
      <c r="T61" s="5"/>
      <c r="U61" s="5"/>
      <c r="V61" s="5"/>
      <c r="W61" s="5"/>
      <c r="X61" s="5"/>
      <c r="Y61" s="5"/>
      <c r="Z61" s="5"/>
    </row>
    <row r="62" spans="1:26" ht="13.5" hidden="1" customHeight="1" x14ac:dyDescent="0.35">
      <c r="A62" s="11">
        <v>2157238670</v>
      </c>
      <c r="B62" s="11" t="s">
        <v>2857</v>
      </c>
      <c r="C62" s="11" t="s">
        <v>3016</v>
      </c>
      <c r="D62" s="11" t="s">
        <v>98</v>
      </c>
      <c r="E62" s="11" t="s">
        <v>533</v>
      </c>
      <c r="F62" s="11" t="s">
        <v>43</v>
      </c>
      <c r="G62" s="11">
        <v>202302001165</v>
      </c>
      <c r="H62" s="11">
        <v>2023</v>
      </c>
      <c r="I62" s="11">
        <v>62</v>
      </c>
      <c r="J62" s="11" t="s">
        <v>44</v>
      </c>
      <c r="K62" s="11" t="s">
        <v>74</v>
      </c>
      <c r="L62" s="11" t="s">
        <v>1413</v>
      </c>
      <c r="M62" s="11" t="s">
        <v>1153</v>
      </c>
      <c r="N62" s="11" t="s">
        <v>2868</v>
      </c>
      <c r="O62" s="11" t="s">
        <v>941</v>
      </c>
      <c r="P62" s="11" t="s">
        <v>32</v>
      </c>
      <c r="Q62" s="11" t="s">
        <v>3017</v>
      </c>
      <c r="R62" s="5"/>
      <c r="S62" s="5"/>
      <c r="T62" s="5"/>
      <c r="U62" s="5"/>
      <c r="V62" s="5"/>
      <c r="W62" s="5"/>
      <c r="X62" s="5"/>
      <c r="Y62" s="5"/>
      <c r="Z62" s="5"/>
    </row>
    <row r="63" spans="1:26" ht="13.5" hidden="1" customHeight="1" x14ac:dyDescent="0.35">
      <c r="A63" s="12">
        <v>2157238670</v>
      </c>
      <c r="B63" s="12" t="s">
        <v>2857</v>
      </c>
      <c r="C63" s="12" t="s">
        <v>3016</v>
      </c>
      <c r="D63" s="12" t="s">
        <v>98</v>
      </c>
      <c r="E63" s="12" t="s">
        <v>533</v>
      </c>
      <c r="F63" s="12" t="s">
        <v>43</v>
      </c>
      <c r="G63" s="12">
        <v>202302001165</v>
      </c>
      <c r="H63" s="12">
        <v>2023</v>
      </c>
      <c r="I63" s="12">
        <v>57</v>
      </c>
      <c r="J63" s="12" t="s">
        <v>44</v>
      </c>
      <c r="K63" s="12" t="s">
        <v>74</v>
      </c>
      <c r="L63" s="12" t="s">
        <v>3018</v>
      </c>
      <c r="M63" s="12" t="s">
        <v>1153</v>
      </c>
      <c r="N63" s="12" t="s">
        <v>2861</v>
      </c>
      <c r="O63" s="12" t="s">
        <v>2865</v>
      </c>
      <c r="P63" s="12" t="s">
        <v>32</v>
      </c>
      <c r="Q63" s="12" t="s">
        <v>3019</v>
      </c>
      <c r="R63" s="5"/>
      <c r="S63" s="5"/>
      <c r="T63" s="5"/>
      <c r="U63" s="5"/>
      <c r="V63" s="5"/>
      <c r="W63" s="5"/>
      <c r="X63" s="5"/>
      <c r="Y63" s="5"/>
      <c r="Z63" s="5"/>
    </row>
    <row r="64" spans="1:26" ht="13.5" hidden="1" customHeight="1" x14ac:dyDescent="0.35">
      <c r="A64" s="11">
        <v>2157238670</v>
      </c>
      <c r="B64" s="11" t="s">
        <v>2857</v>
      </c>
      <c r="C64" s="11" t="s">
        <v>3016</v>
      </c>
      <c r="D64" s="11" t="s">
        <v>98</v>
      </c>
      <c r="E64" s="11" t="s">
        <v>533</v>
      </c>
      <c r="F64" s="11" t="s">
        <v>43</v>
      </c>
      <c r="G64" s="11">
        <v>202302001165</v>
      </c>
      <c r="H64" s="11">
        <v>2023</v>
      </c>
      <c r="I64" s="11">
        <v>56</v>
      </c>
      <c r="J64" s="11" t="s">
        <v>44</v>
      </c>
      <c r="K64" s="11" t="s">
        <v>74</v>
      </c>
      <c r="L64" s="11" t="s">
        <v>3020</v>
      </c>
      <c r="M64" s="11" t="s">
        <v>1153</v>
      </c>
      <c r="N64" s="11" t="s">
        <v>2861</v>
      </c>
      <c r="O64" s="11" t="s">
        <v>941</v>
      </c>
      <c r="P64" s="11" t="s">
        <v>32</v>
      </c>
      <c r="Q64" s="11" t="s">
        <v>3021</v>
      </c>
      <c r="R64" s="5"/>
      <c r="S64" s="5"/>
      <c r="T64" s="5"/>
      <c r="U64" s="5"/>
      <c r="V64" s="5"/>
      <c r="W64" s="5"/>
      <c r="X64" s="5"/>
      <c r="Y64" s="5"/>
      <c r="Z64" s="5"/>
    </row>
    <row r="65" spans="1:26" ht="13.5" hidden="1" customHeight="1" x14ac:dyDescent="0.35">
      <c r="A65" s="12">
        <v>2157238670</v>
      </c>
      <c r="B65" s="12" t="s">
        <v>2857</v>
      </c>
      <c r="C65" s="12" t="s">
        <v>3016</v>
      </c>
      <c r="D65" s="12" t="s">
        <v>98</v>
      </c>
      <c r="E65" s="12" t="s">
        <v>533</v>
      </c>
      <c r="F65" s="12" t="s">
        <v>43</v>
      </c>
      <c r="G65" s="12">
        <v>202302001165</v>
      </c>
      <c r="H65" s="12">
        <v>2023</v>
      </c>
      <c r="I65" s="12">
        <v>59</v>
      </c>
      <c r="J65" s="12" t="s">
        <v>44</v>
      </c>
      <c r="K65" s="12" t="s">
        <v>74</v>
      </c>
      <c r="L65" s="12" t="s">
        <v>3022</v>
      </c>
      <c r="M65" s="12" t="s">
        <v>396</v>
      </c>
      <c r="N65" s="12" t="s">
        <v>3023</v>
      </c>
      <c r="O65" s="12" t="s">
        <v>941</v>
      </c>
      <c r="P65" s="12" t="s">
        <v>3024</v>
      </c>
      <c r="Q65" s="12" t="s">
        <v>3025</v>
      </c>
      <c r="R65" s="5"/>
      <c r="S65" s="5"/>
      <c r="T65" s="5"/>
      <c r="U65" s="5"/>
      <c r="V65" s="5"/>
      <c r="W65" s="5"/>
      <c r="X65" s="5"/>
      <c r="Y65" s="5"/>
      <c r="Z65" s="5"/>
    </row>
    <row r="66" spans="1:26" ht="13.5" hidden="1" customHeight="1" x14ac:dyDescent="0.35">
      <c r="A66" s="11">
        <v>2157238670</v>
      </c>
      <c r="B66" s="11" t="s">
        <v>2857</v>
      </c>
      <c r="C66" s="11" t="s">
        <v>3016</v>
      </c>
      <c r="D66" s="11" t="s">
        <v>98</v>
      </c>
      <c r="E66" s="11" t="s">
        <v>533</v>
      </c>
      <c r="F66" s="11" t="s">
        <v>43</v>
      </c>
      <c r="G66" s="11">
        <v>202302001165</v>
      </c>
      <c r="H66" s="11">
        <v>2023</v>
      </c>
      <c r="I66" s="11">
        <v>56</v>
      </c>
      <c r="J66" s="11" t="s">
        <v>44</v>
      </c>
      <c r="K66" s="11" t="s">
        <v>74</v>
      </c>
      <c r="L66" s="11" t="s">
        <v>3026</v>
      </c>
      <c r="M66" s="11" t="s">
        <v>1905</v>
      </c>
      <c r="N66" s="11" t="s">
        <v>2895</v>
      </c>
      <c r="O66" s="11" t="s">
        <v>2865</v>
      </c>
      <c r="P66" s="11" t="s">
        <v>3027</v>
      </c>
      <c r="Q66" s="11" t="s">
        <v>3028</v>
      </c>
      <c r="R66" s="5"/>
      <c r="S66" s="5"/>
      <c r="T66" s="5"/>
      <c r="U66" s="5"/>
      <c r="V66" s="5"/>
      <c r="W66" s="5"/>
      <c r="X66" s="5"/>
      <c r="Y66" s="5"/>
      <c r="Z66" s="5"/>
    </row>
    <row r="67" spans="1:26" ht="13.5" hidden="1" customHeight="1" x14ac:dyDescent="0.35">
      <c r="A67" s="12">
        <v>2157238670</v>
      </c>
      <c r="B67" s="12" t="s">
        <v>2857</v>
      </c>
      <c r="C67" s="12" t="s">
        <v>3016</v>
      </c>
      <c r="D67" s="12" t="s">
        <v>98</v>
      </c>
      <c r="E67" s="12" t="s">
        <v>533</v>
      </c>
      <c r="F67" s="12" t="s">
        <v>43</v>
      </c>
      <c r="G67" s="12">
        <v>202302001165</v>
      </c>
      <c r="H67" s="12">
        <v>2023</v>
      </c>
      <c r="I67" s="12">
        <v>61</v>
      </c>
      <c r="J67" s="12" t="s">
        <v>44</v>
      </c>
      <c r="K67" s="12" t="s">
        <v>74</v>
      </c>
      <c r="L67" s="12" t="s">
        <v>3029</v>
      </c>
      <c r="M67" s="12" t="s">
        <v>1153</v>
      </c>
      <c r="N67" s="12" t="s">
        <v>2861</v>
      </c>
      <c r="O67" s="12" t="s">
        <v>2865</v>
      </c>
      <c r="P67" s="12" t="s">
        <v>3030</v>
      </c>
      <c r="Q67" s="12" t="s">
        <v>3031</v>
      </c>
      <c r="R67" s="5"/>
      <c r="S67" s="5"/>
      <c r="T67" s="5"/>
      <c r="U67" s="5"/>
      <c r="V67" s="5"/>
      <c r="W67" s="5"/>
      <c r="X67" s="5"/>
      <c r="Y67" s="5"/>
      <c r="Z67" s="5"/>
    </row>
    <row r="68" spans="1:26" ht="13.5" hidden="1" customHeight="1" x14ac:dyDescent="0.35">
      <c r="A68" s="11">
        <v>2157238670</v>
      </c>
      <c r="B68" s="11" t="s">
        <v>2857</v>
      </c>
      <c r="C68" s="11" t="s">
        <v>3016</v>
      </c>
      <c r="D68" s="11" t="s">
        <v>98</v>
      </c>
      <c r="E68" s="11" t="s">
        <v>533</v>
      </c>
      <c r="F68" s="11" t="s">
        <v>43</v>
      </c>
      <c r="G68" s="11">
        <v>202302001165</v>
      </c>
      <c r="H68" s="11">
        <v>2023</v>
      </c>
      <c r="I68" s="11">
        <v>58</v>
      </c>
      <c r="J68" s="11" t="s">
        <v>44</v>
      </c>
      <c r="K68" s="11" t="s">
        <v>74</v>
      </c>
      <c r="L68" s="11" t="s">
        <v>3032</v>
      </c>
      <c r="M68" s="11" t="s">
        <v>1153</v>
      </c>
      <c r="N68" s="11" t="s">
        <v>2861</v>
      </c>
      <c r="O68" s="11" t="s">
        <v>2862</v>
      </c>
      <c r="P68" s="11" t="s">
        <v>32</v>
      </c>
      <c r="Q68" s="11" t="s">
        <v>3033</v>
      </c>
      <c r="R68" s="5"/>
      <c r="S68" s="5"/>
      <c r="T68" s="5"/>
      <c r="U68" s="5"/>
      <c r="V68" s="5"/>
      <c r="W68" s="5"/>
      <c r="X68" s="5"/>
      <c r="Y68" s="5"/>
      <c r="Z68" s="5"/>
    </row>
    <row r="69" spans="1:26" ht="13.5" hidden="1" customHeight="1" x14ac:dyDescent="0.35">
      <c r="A69" s="12">
        <v>2157238670</v>
      </c>
      <c r="B69" s="12" t="s">
        <v>2857</v>
      </c>
      <c r="C69" s="12" t="s">
        <v>3016</v>
      </c>
      <c r="D69" s="12" t="s">
        <v>98</v>
      </c>
      <c r="E69" s="12" t="s">
        <v>533</v>
      </c>
      <c r="F69" s="12" t="s">
        <v>43</v>
      </c>
      <c r="G69" s="12">
        <v>202302001165</v>
      </c>
      <c r="H69" s="12">
        <v>2023</v>
      </c>
      <c r="I69" s="12">
        <v>60</v>
      </c>
      <c r="J69" s="12" t="s">
        <v>44</v>
      </c>
      <c r="K69" s="12" t="s">
        <v>74</v>
      </c>
      <c r="L69" s="12" t="s">
        <v>3034</v>
      </c>
      <c r="M69" s="12" t="s">
        <v>1905</v>
      </c>
      <c r="N69" s="12" t="s">
        <v>2214</v>
      </c>
      <c r="O69" s="12" t="s">
        <v>2865</v>
      </c>
      <c r="P69" s="12" t="s">
        <v>3030</v>
      </c>
      <c r="Q69" s="12" t="s">
        <v>3035</v>
      </c>
      <c r="R69" s="5"/>
      <c r="S69" s="5"/>
      <c r="T69" s="5"/>
      <c r="U69" s="5"/>
      <c r="V69" s="5"/>
      <c r="W69" s="5"/>
      <c r="X69" s="5"/>
      <c r="Y69" s="5"/>
      <c r="Z69" s="5"/>
    </row>
    <row r="70" spans="1:26" ht="13.5" hidden="1" customHeight="1" x14ac:dyDescent="0.35">
      <c r="A70" s="11">
        <v>2157238670</v>
      </c>
      <c r="B70" s="11" t="s">
        <v>2857</v>
      </c>
      <c r="C70" s="11" t="s">
        <v>3016</v>
      </c>
      <c r="D70" s="11" t="s">
        <v>98</v>
      </c>
      <c r="E70" s="11" t="s">
        <v>533</v>
      </c>
      <c r="F70" s="11" t="s">
        <v>43</v>
      </c>
      <c r="G70" s="11">
        <v>202302001165</v>
      </c>
      <c r="H70" s="11">
        <v>2023</v>
      </c>
      <c r="I70" s="11">
        <v>55</v>
      </c>
      <c r="J70" s="11" t="s">
        <v>44</v>
      </c>
      <c r="K70" s="11" t="s">
        <v>74</v>
      </c>
      <c r="L70" s="11" t="s">
        <v>3036</v>
      </c>
      <c r="M70" s="11" t="s">
        <v>1153</v>
      </c>
      <c r="N70" s="11" t="s">
        <v>2892</v>
      </c>
      <c r="O70" s="11" t="s">
        <v>2865</v>
      </c>
      <c r="P70" s="11" t="s">
        <v>32</v>
      </c>
      <c r="Q70" s="11" t="s">
        <v>3037</v>
      </c>
      <c r="R70" s="5"/>
      <c r="S70" s="5"/>
      <c r="T70" s="5"/>
      <c r="U70" s="5"/>
      <c r="V70" s="5"/>
      <c r="W70" s="5"/>
      <c r="X70" s="5"/>
      <c r="Y70" s="5"/>
      <c r="Z70" s="5"/>
    </row>
    <row r="71" spans="1:26" ht="13.5" hidden="1" customHeight="1" x14ac:dyDescent="0.35">
      <c r="A71" s="12">
        <v>2157238670</v>
      </c>
      <c r="B71" s="12" t="s">
        <v>2857</v>
      </c>
      <c r="C71" s="12" t="s">
        <v>3016</v>
      </c>
      <c r="D71" s="12" t="s">
        <v>98</v>
      </c>
      <c r="E71" s="12" t="s">
        <v>533</v>
      </c>
      <c r="F71" s="12" t="s">
        <v>43</v>
      </c>
      <c r="G71" s="12">
        <v>202302001165</v>
      </c>
      <c r="H71" s="12">
        <v>2023</v>
      </c>
      <c r="I71" s="12">
        <v>62</v>
      </c>
      <c r="J71" s="12" t="s">
        <v>44</v>
      </c>
      <c r="K71" s="12" t="s">
        <v>74</v>
      </c>
      <c r="L71" s="12" t="s">
        <v>3038</v>
      </c>
      <c r="M71" s="12" t="s">
        <v>1905</v>
      </c>
      <c r="N71" s="12" t="s">
        <v>2311</v>
      </c>
      <c r="O71" s="12" t="s">
        <v>2865</v>
      </c>
      <c r="P71" s="12" t="s">
        <v>3039</v>
      </c>
      <c r="Q71" s="12" t="s">
        <v>3040</v>
      </c>
      <c r="R71" s="5"/>
      <c r="S71" s="5"/>
      <c r="T71" s="5"/>
      <c r="U71" s="5"/>
      <c r="V71" s="5"/>
      <c r="W71" s="5"/>
      <c r="X71" s="5"/>
      <c r="Y71" s="5"/>
      <c r="Z71" s="5"/>
    </row>
    <row r="72" spans="1:26" ht="13.5" hidden="1" customHeight="1" x14ac:dyDescent="0.35">
      <c r="A72" s="11">
        <v>2157129130</v>
      </c>
      <c r="B72" s="11" t="s">
        <v>2857</v>
      </c>
      <c r="C72" s="11" t="s">
        <v>3041</v>
      </c>
      <c r="D72" s="11" t="s">
        <v>28</v>
      </c>
      <c r="E72" s="11" t="s">
        <v>3042</v>
      </c>
      <c r="F72" s="11" t="s">
        <v>54</v>
      </c>
      <c r="G72" s="11" t="s">
        <v>3043</v>
      </c>
      <c r="H72" s="11">
        <v>2023</v>
      </c>
      <c r="I72" s="11">
        <v>56</v>
      </c>
      <c r="J72" s="11" t="s">
        <v>44</v>
      </c>
      <c r="K72" s="11" t="s">
        <v>55</v>
      </c>
      <c r="L72" s="11" t="s">
        <v>3044</v>
      </c>
      <c r="M72" s="11" t="s">
        <v>1905</v>
      </c>
      <c r="N72" s="11" t="s">
        <v>2864</v>
      </c>
      <c r="O72" s="11" t="s">
        <v>58</v>
      </c>
      <c r="P72" s="11" t="s">
        <v>32</v>
      </c>
      <c r="Q72" s="11" t="s">
        <v>3045</v>
      </c>
      <c r="R72" s="5"/>
      <c r="S72" s="5"/>
      <c r="T72" s="5"/>
      <c r="U72" s="5"/>
      <c r="V72" s="5"/>
      <c r="W72" s="5"/>
      <c r="X72" s="5"/>
      <c r="Y72" s="5"/>
      <c r="Z72" s="5"/>
    </row>
    <row r="73" spans="1:26" ht="13.5" hidden="1" customHeight="1" x14ac:dyDescent="0.35">
      <c r="A73" s="12">
        <v>2157129130</v>
      </c>
      <c r="B73" s="12" t="s">
        <v>2857</v>
      </c>
      <c r="C73" s="12" t="s">
        <v>3041</v>
      </c>
      <c r="D73" s="12" t="s">
        <v>28</v>
      </c>
      <c r="E73" s="12" t="s">
        <v>3042</v>
      </c>
      <c r="F73" s="12" t="s">
        <v>54</v>
      </c>
      <c r="G73" s="12" t="s">
        <v>3046</v>
      </c>
      <c r="H73" s="12">
        <v>2023</v>
      </c>
      <c r="I73" s="12">
        <v>67</v>
      </c>
      <c r="J73" s="12" t="s">
        <v>44</v>
      </c>
      <c r="K73" s="12" t="s">
        <v>55</v>
      </c>
      <c r="L73" s="12" t="s">
        <v>3047</v>
      </c>
      <c r="M73" s="12" t="s">
        <v>396</v>
      </c>
      <c r="N73" s="12" t="s">
        <v>2914</v>
      </c>
      <c r="O73" s="12" t="s">
        <v>37</v>
      </c>
      <c r="P73" s="12" t="s">
        <v>3048</v>
      </c>
      <c r="Q73" s="12" t="s">
        <v>3049</v>
      </c>
      <c r="R73" s="5"/>
      <c r="S73" s="5"/>
      <c r="T73" s="5"/>
      <c r="U73" s="5"/>
      <c r="V73" s="5"/>
      <c r="W73" s="5"/>
      <c r="X73" s="5"/>
      <c r="Y73" s="5"/>
      <c r="Z73" s="5"/>
    </row>
    <row r="74" spans="1:26" ht="13.5" hidden="1" customHeight="1" x14ac:dyDescent="0.35">
      <c r="A74" s="11">
        <v>2157129130</v>
      </c>
      <c r="B74" s="11" t="s">
        <v>2857</v>
      </c>
      <c r="C74" s="11" t="s">
        <v>3041</v>
      </c>
      <c r="D74" s="11" t="s">
        <v>28</v>
      </c>
      <c r="E74" s="11" t="s">
        <v>3042</v>
      </c>
      <c r="F74" s="11" t="s">
        <v>54</v>
      </c>
      <c r="G74" s="11" t="s">
        <v>3050</v>
      </c>
      <c r="H74" s="11">
        <v>2023</v>
      </c>
      <c r="I74" s="11">
        <v>65</v>
      </c>
      <c r="J74" s="11" t="s">
        <v>44</v>
      </c>
      <c r="K74" s="11" t="s">
        <v>55</v>
      </c>
      <c r="L74" s="11" t="s">
        <v>3051</v>
      </c>
      <c r="M74" s="11" t="s">
        <v>231</v>
      </c>
      <c r="N74" s="11" t="s">
        <v>3052</v>
      </c>
      <c r="O74" s="11" t="s">
        <v>37</v>
      </c>
      <c r="P74" s="11" t="s">
        <v>32</v>
      </c>
      <c r="Q74" s="11" t="s">
        <v>3053</v>
      </c>
      <c r="R74" s="5"/>
      <c r="S74" s="5"/>
      <c r="T74" s="5"/>
      <c r="U74" s="5"/>
      <c r="V74" s="5"/>
      <c r="W74" s="5"/>
      <c r="X74" s="5"/>
      <c r="Y74" s="5"/>
      <c r="Z74" s="5"/>
    </row>
    <row r="75" spans="1:26" ht="13.5" hidden="1" customHeight="1" x14ac:dyDescent="0.35">
      <c r="A75" s="12">
        <v>2157129130</v>
      </c>
      <c r="B75" s="12" t="s">
        <v>2857</v>
      </c>
      <c r="C75" s="12" t="s">
        <v>3041</v>
      </c>
      <c r="D75" s="12" t="s">
        <v>28</v>
      </c>
      <c r="E75" s="12" t="s">
        <v>3042</v>
      </c>
      <c r="F75" s="12" t="s">
        <v>54</v>
      </c>
      <c r="G75" s="12" t="s">
        <v>3043</v>
      </c>
      <c r="H75" s="12">
        <v>2023</v>
      </c>
      <c r="I75" s="12">
        <v>56</v>
      </c>
      <c r="J75" s="12" t="s">
        <v>44</v>
      </c>
      <c r="K75" s="12" t="s">
        <v>55</v>
      </c>
      <c r="L75" s="12" t="s">
        <v>3054</v>
      </c>
      <c r="M75" s="12" t="s">
        <v>34</v>
      </c>
      <c r="N75" s="12" t="s">
        <v>2871</v>
      </c>
      <c r="O75" s="12" t="s">
        <v>58</v>
      </c>
      <c r="P75" s="12" t="s">
        <v>3055</v>
      </c>
      <c r="Q75" s="12" t="s">
        <v>3056</v>
      </c>
      <c r="R75" s="5"/>
      <c r="S75" s="5"/>
      <c r="T75" s="5"/>
      <c r="U75" s="5"/>
      <c r="V75" s="5"/>
      <c r="W75" s="5"/>
      <c r="X75" s="5"/>
      <c r="Y75" s="5"/>
      <c r="Z75" s="5"/>
    </row>
    <row r="76" spans="1:26" ht="13.5" hidden="1" customHeight="1" x14ac:dyDescent="0.35">
      <c r="A76" s="11">
        <v>2157129130</v>
      </c>
      <c r="B76" s="11" t="s">
        <v>2857</v>
      </c>
      <c r="C76" s="11" t="s">
        <v>3041</v>
      </c>
      <c r="D76" s="11" t="s">
        <v>28</v>
      </c>
      <c r="E76" s="11" t="s">
        <v>3042</v>
      </c>
      <c r="F76" s="11" t="s">
        <v>54</v>
      </c>
      <c r="G76" s="11" t="s">
        <v>3057</v>
      </c>
      <c r="H76" s="11">
        <v>2023</v>
      </c>
      <c r="I76" s="11">
        <v>63</v>
      </c>
      <c r="J76" s="11" t="s">
        <v>44</v>
      </c>
      <c r="K76" s="11" t="s">
        <v>55</v>
      </c>
      <c r="L76" s="11" t="s">
        <v>3058</v>
      </c>
      <c r="M76" s="11" t="s">
        <v>231</v>
      </c>
      <c r="N76" s="11" t="s">
        <v>3052</v>
      </c>
      <c r="O76" s="11" t="s">
        <v>48</v>
      </c>
      <c r="P76" s="11" t="s">
        <v>38</v>
      </c>
      <c r="Q76" s="11" t="s">
        <v>3059</v>
      </c>
      <c r="R76" s="5"/>
      <c r="S76" s="5"/>
      <c r="T76" s="5"/>
      <c r="U76" s="5"/>
      <c r="V76" s="5"/>
      <c r="W76" s="5"/>
      <c r="X76" s="5"/>
      <c r="Y76" s="5"/>
      <c r="Z76" s="5"/>
    </row>
    <row r="77" spans="1:26" ht="13.5" hidden="1" customHeight="1" x14ac:dyDescent="0.35">
      <c r="A77" s="12">
        <v>2157129130</v>
      </c>
      <c r="B77" s="12" t="s">
        <v>2857</v>
      </c>
      <c r="C77" s="12" t="s">
        <v>3041</v>
      </c>
      <c r="D77" s="12" t="s">
        <v>28</v>
      </c>
      <c r="E77" s="12" t="s">
        <v>3042</v>
      </c>
      <c r="F77" s="12" t="s">
        <v>54</v>
      </c>
      <c r="G77" s="12" t="s">
        <v>3057</v>
      </c>
      <c r="H77" s="12">
        <v>2023</v>
      </c>
      <c r="I77" s="12">
        <v>57</v>
      </c>
      <c r="J77" s="12" t="s">
        <v>44</v>
      </c>
      <c r="K77" s="12" t="s">
        <v>55</v>
      </c>
      <c r="L77" s="12" t="s">
        <v>2587</v>
      </c>
      <c r="M77" s="12" t="s">
        <v>2533</v>
      </c>
      <c r="N77" s="12" t="s">
        <v>2878</v>
      </c>
      <c r="O77" s="12" t="s">
        <v>58</v>
      </c>
      <c r="P77" s="12" t="s">
        <v>3060</v>
      </c>
      <c r="Q77" s="12" t="s">
        <v>3061</v>
      </c>
      <c r="R77" s="5"/>
      <c r="S77" s="5"/>
      <c r="T77" s="5"/>
      <c r="U77" s="5"/>
      <c r="V77" s="5"/>
      <c r="W77" s="5"/>
      <c r="X77" s="5"/>
      <c r="Y77" s="5"/>
      <c r="Z77" s="5"/>
    </row>
    <row r="78" spans="1:26" ht="13.5" hidden="1" customHeight="1" x14ac:dyDescent="0.35">
      <c r="A78" s="11">
        <v>2157129130</v>
      </c>
      <c r="B78" s="11" t="s">
        <v>2857</v>
      </c>
      <c r="C78" s="11" t="s">
        <v>3041</v>
      </c>
      <c r="D78" s="11" t="s">
        <v>28</v>
      </c>
      <c r="E78" s="11" t="s">
        <v>3042</v>
      </c>
      <c r="F78" s="11" t="s">
        <v>54</v>
      </c>
      <c r="G78" s="11" t="s">
        <v>3043</v>
      </c>
      <c r="H78" s="11">
        <v>2023</v>
      </c>
      <c r="I78" s="11">
        <v>57</v>
      </c>
      <c r="J78" s="11" t="s">
        <v>44</v>
      </c>
      <c r="K78" s="11" t="s">
        <v>55</v>
      </c>
      <c r="L78" s="11" t="s">
        <v>3062</v>
      </c>
      <c r="M78" s="11" t="s">
        <v>2533</v>
      </c>
      <c r="N78" s="11" t="s">
        <v>2878</v>
      </c>
      <c r="O78" s="11" t="s">
        <v>58</v>
      </c>
      <c r="P78" s="11" t="s">
        <v>3063</v>
      </c>
      <c r="Q78" s="11" t="s">
        <v>3064</v>
      </c>
      <c r="R78" s="5"/>
      <c r="S78" s="5"/>
      <c r="T78" s="5"/>
      <c r="U78" s="5"/>
      <c r="V78" s="5"/>
      <c r="W78" s="5"/>
      <c r="X78" s="5"/>
      <c r="Y78" s="5"/>
      <c r="Z78" s="5"/>
    </row>
    <row r="79" spans="1:26" ht="13.5" hidden="1" customHeight="1" x14ac:dyDescent="0.35">
      <c r="A79" s="12">
        <v>2157129130</v>
      </c>
      <c r="B79" s="12" t="s">
        <v>2857</v>
      </c>
      <c r="C79" s="12" t="s">
        <v>3041</v>
      </c>
      <c r="D79" s="12" t="s">
        <v>28</v>
      </c>
      <c r="E79" s="12" t="s">
        <v>3042</v>
      </c>
      <c r="F79" s="12" t="s">
        <v>54</v>
      </c>
      <c r="G79" s="12" t="s">
        <v>3057</v>
      </c>
      <c r="H79" s="12">
        <v>2023</v>
      </c>
      <c r="I79" s="12">
        <v>57</v>
      </c>
      <c r="J79" s="12" t="s">
        <v>44</v>
      </c>
      <c r="K79" s="12" t="s">
        <v>55</v>
      </c>
      <c r="L79" s="12" t="s">
        <v>3065</v>
      </c>
      <c r="M79" s="12" t="s">
        <v>396</v>
      </c>
      <c r="N79" s="12" t="s">
        <v>3023</v>
      </c>
      <c r="O79" s="12" t="s">
        <v>3066</v>
      </c>
      <c r="P79" s="12" t="s">
        <v>3067</v>
      </c>
      <c r="Q79" s="12" t="s">
        <v>3068</v>
      </c>
      <c r="R79" s="5"/>
      <c r="S79" s="5"/>
      <c r="T79" s="5"/>
      <c r="U79" s="5"/>
      <c r="V79" s="5"/>
      <c r="W79" s="5"/>
      <c r="X79" s="5"/>
      <c r="Y79" s="5"/>
      <c r="Z79" s="5"/>
    </row>
    <row r="80" spans="1:26" ht="13.5" hidden="1" customHeight="1" x14ac:dyDescent="0.35">
      <c r="A80" s="11">
        <v>2157129130</v>
      </c>
      <c r="B80" s="11" t="s">
        <v>2857</v>
      </c>
      <c r="C80" s="11" t="s">
        <v>3041</v>
      </c>
      <c r="D80" s="11" t="s">
        <v>28</v>
      </c>
      <c r="E80" s="11" t="s">
        <v>3042</v>
      </c>
      <c r="F80" s="11" t="s">
        <v>54</v>
      </c>
      <c r="G80" s="11" t="s">
        <v>3043</v>
      </c>
      <c r="H80" s="11">
        <v>2023</v>
      </c>
      <c r="I80" s="11">
        <v>56</v>
      </c>
      <c r="J80" s="11" t="s">
        <v>44</v>
      </c>
      <c r="K80" s="11" t="s">
        <v>55</v>
      </c>
      <c r="L80" s="11" t="s">
        <v>573</v>
      </c>
      <c r="M80" s="11" t="s">
        <v>396</v>
      </c>
      <c r="N80" s="11" t="s">
        <v>2924</v>
      </c>
      <c r="O80" s="11" t="s">
        <v>58</v>
      </c>
      <c r="P80" s="11" t="s">
        <v>3069</v>
      </c>
      <c r="Q80" s="11" t="s">
        <v>3070</v>
      </c>
      <c r="R80" s="5"/>
      <c r="S80" s="5"/>
      <c r="T80" s="5"/>
      <c r="U80" s="5"/>
      <c r="V80" s="5"/>
      <c r="W80" s="5"/>
      <c r="X80" s="5"/>
      <c r="Y80" s="5"/>
      <c r="Z80" s="5"/>
    </row>
    <row r="81" spans="1:26" ht="13.5" hidden="1" customHeight="1" x14ac:dyDescent="0.35">
      <c r="A81" s="12">
        <v>2157129130</v>
      </c>
      <c r="B81" s="12" t="s">
        <v>2857</v>
      </c>
      <c r="C81" s="12" t="s">
        <v>3041</v>
      </c>
      <c r="D81" s="12" t="s">
        <v>28</v>
      </c>
      <c r="E81" s="12" t="s">
        <v>3042</v>
      </c>
      <c r="F81" s="12" t="s">
        <v>54</v>
      </c>
      <c r="G81" s="12" t="s">
        <v>3071</v>
      </c>
      <c r="H81" s="12">
        <v>2023</v>
      </c>
      <c r="I81" s="12">
        <v>71</v>
      </c>
      <c r="J81" s="12" t="s">
        <v>44</v>
      </c>
      <c r="K81" s="12" t="s">
        <v>55</v>
      </c>
      <c r="L81" s="12" t="s">
        <v>3072</v>
      </c>
      <c r="M81" s="12" t="s">
        <v>396</v>
      </c>
      <c r="N81" s="12" t="s">
        <v>2924</v>
      </c>
      <c r="O81" s="12" t="s">
        <v>58</v>
      </c>
      <c r="P81" s="12" t="s">
        <v>3073</v>
      </c>
      <c r="Q81" s="12" t="s">
        <v>3074</v>
      </c>
      <c r="R81" s="5"/>
      <c r="S81" s="5"/>
      <c r="T81" s="5"/>
      <c r="U81" s="5"/>
      <c r="V81" s="5"/>
      <c r="W81" s="5"/>
      <c r="X81" s="5"/>
      <c r="Y81" s="5"/>
      <c r="Z81" s="5"/>
    </row>
    <row r="82" spans="1:26" ht="13.5" hidden="1" customHeight="1" x14ac:dyDescent="0.35">
      <c r="A82" s="11">
        <v>2157129130</v>
      </c>
      <c r="B82" s="11" t="s">
        <v>2857</v>
      </c>
      <c r="C82" s="11" t="s">
        <v>3041</v>
      </c>
      <c r="D82" s="11" t="s">
        <v>28</v>
      </c>
      <c r="E82" s="11" t="s">
        <v>3042</v>
      </c>
      <c r="F82" s="11" t="s">
        <v>54</v>
      </c>
      <c r="G82" s="11" t="s">
        <v>3075</v>
      </c>
      <c r="H82" s="11">
        <v>2023</v>
      </c>
      <c r="I82" s="11">
        <v>77</v>
      </c>
      <c r="J82" s="11" t="s">
        <v>44</v>
      </c>
      <c r="K82" s="11" t="s">
        <v>55</v>
      </c>
      <c r="L82" s="11" t="s">
        <v>3076</v>
      </c>
      <c r="M82" s="11" t="s">
        <v>1153</v>
      </c>
      <c r="N82" s="11" t="s">
        <v>2861</v>
      </c>
      <c r="O82" s="11" t="s">
        <v>3077</v>
      </c>
      <c r="P82" s="11" t="s">
        <v>32</v>
      </c>
      <c r="Q82" s="11" t="s">
        <v>3078</v>
      </c>
      <c r="R82" s="5"/>
      <c r="S82" s="5"/>
      <c r="T82" s="5"/>
      <c r="U82" s="5"/>
      <c r="V82" s="5"/>
      <c r="W82" s="5"/>
      <c r="X82" s="5"/>
      <c r="Y82" s="5"/>
      <c r="Z82" s="5"/>
    </row>
    <row r="83" spans="1:26" ht="13.5" hidden="1" customHeight="1" x14ac:dyDescent="0.35">
      <c r="A83" s="12">
        <v>2157129130</v>
      </c>
      <c r="B83" s="12" t="s">
        <v>2857</v>
      </c>
      <c r="C83" s="12" t="s">
        <v>3041</v>
      </c>
      <c r="D83" s="12" t="s">
        <v>28</v>
      </c>
      <c r="E83" s="12" t="s">
        <v>3042</v>
      </c>
      <c r="F83" s="12" t="s">
        <v>54</v>
      </c>
      <c r="G83" s="12" t="s">
        <v>3079</v>
      </c>
      <c r="H83" s="12">
        <v>2023</v>
      </c>
      <c r="I83" s="12">
        <v>60</v>
      </c>
      <c r="J83" s="12" t="s">
        <v>44</v>
      </c>
      <c r="K83" s="12" t="s">
        <v>55</v>
      </c>
      <c r="L83" s="12" t="s">
        <v>3080</v>
      </c>
      <c r="M83" s="12" t="s">
        <v>34</v>
      </c>
      <c r="N83" s="12" t="s">
        <v>2959</v>
      </c>
      <c r="O83" s="12" t="s">
        <v>58</v>
      </c>
      <c r="P83" s="12" t="s">
        <v>32</v>
      </c>
      <c r="Q83" s="12" t="s">
        <v>3081</v>
      </c>
      <c r="R83" s="5"/>
      <c r="S83" s="5"/>
      <c r="T83" s="5"/>
      <c r="U83" s="5"/>
      <c r="V83" s="5"/>
      <c r="W83" s="5"/>
      <c r="X83" s="5"/>
      <c r="Y83" s="5"/>
      <c r="Z83" s="5"/>
    </row>
    <row r="84" spans="1:26" ht="13.5" hidden="1" customHeight="1" x14ac:dyDescent="0.35">
      <c r="A84" s="11">
        <v>2157122236</v>
      </c>
      <c r="B84" s="11" t="s">
        <v>2857</v>
      </c>
      <c r="C84" s="11" t="s">
        <v>3082</v>
      </c>
      <c r="D84" s="11" t="s">
        <v>52</v>
      </c>
      <c r="E84" s="11" t="s">
        <v>3083</v>
      </c>
      <c r="F84" s="11" t="s">
        <v>54</v>
      </c>
      <c r="G84" s="11">
        <v>20239900144</v>
      </c>
      <c r="H84" s="11">
        <v>2023</v>
      </c>
      <c r="I84" s="11">
        <v>75</v>
      </c>
      <c r="J84" s="11" t="s">
        <v>44</v>
      </c>
      <c r="K84" s="11" t="s">
        <v>55</v>
      </c>
      <c r="L84" s="11" t="s">
        <v>3084</v>
      </c>
      <c r="M84" s="11" t="s">
        <v>2533</v>
      </c>
      <c r="N84" s="11" t="s">
        <v>2878</v>
      </c>
      <c r="O84" s="11" t="s">
        <v>2862</v>
      </c>
      <c r="P84" s="11" t="s">
        <v>38</v>
      </c>
      <c r="Q84" s="11" t="s">
        <v>3085</v>
      </c>
      <c r="R84" s="5"/>
      <c r="S84" s="5"/>
      <c r="T84" s="5"/>
      <c r="U84" s="5"/>
      <c r="V84" s="5"/>
      <c r="W84" s="5"/>
      <c r="X84" s="5"/>
      <c r="Y84" s="5"/>
      <c r="Z84" s="5"/>
    </row>
    <row r="85" spans="1:26" ht="13.5" hidden="1" customHeight="1" x14ac:dyDescent="0.35">
      <c r="A85" s="12">
        <v>2157122236</v>
      </c>
      <c r="B85" s="12" t="s">
        <v>2857</v>
      </c>
      <c r="C85" s="12" t="s">
        <v>3082</v>
      </c>
      <c r="D85" s="12" t="s">
        <v>52</v>
      </c>
      <c r="E85" s="12" t="s">
        <v>3083</v>
      </c>
      <c r="F85" s="12" t="s">
        <v>54</v>
      </c>
      <c r="G85" s="12">
        <v>20239900144</v>
      </c>
      <c r="H85" s="12">
        <v>2023</v>
      </c>
      <c r="I85" s="12">
        <v>72</v>
      </c>
      <c r="J85" s="12" t="s">
        <v>44</v>
      </c>
      <c r="K85" s="12" t="s">
        <v>55</v>
      </c>
      <c r="L85" s="12" t="s">
        <v>3086</v>
      </c>
      <c r="M85" s="12" t="s">
        <v>34</v>
      </c>
      <c r="N85" s="12" t="s">
        <v>3087</v>
      </c>
      <c r="O85" s="12" t="s">
        <v>58</v>
      </c>
      <c r="P85" s="12" t="s">
        <v>311</v>
      </c>
      <c r="Q85" s="12" t="s">
        <v>3088</v>
      </c>
      <c r="R85" s="5"/>
      <c r="S85" s="5"/>
      <c r="T85" s="5"/>
      <c r="U85" s="5"/>
      <c r="V85" s="5"/>
      <c r="W85" s="5"/>
      <c r="X85" s="5"/>
      <c r="Y85" s="5"/>
      <c r="Z85" s="5"/>
    </row>
    <row r="86" spans="1:26" ht="13.5" hidden="1" customHeight="1" x14ac:dyDescent="0.35">
      <c r="A86" s="11">
        <v>2157122236</v>
      </c>
      <c r="B86" s="11" t="s">
        <v>2857</v>
      </c>
      <c r="C86" s="11" t="s">
        <v>3082</v>
      </c>
      <c r="D86" s="11" t="s">
        <v>52</v>
      </c>
      <c r="E86" s="11" t="s">
        <v>3083</v>
      </c>
      <c r="F86" s="11" t="s">
        <v>54</v>
      </c>
      <c r="G86" s="11">
        <v>20239900144</v>
      </c>
      <c r="H86" s="11">
        <v>2023</v>
      </c>
      <c r="I86" s="11">
        <v>71</v>
      </c>
      <c r="J86" s="11" t="s">
        <v>44</v>
      </c>
      <c r="K86" s="11" t="s">
        <v>55</v>
      </c>
      <c r="L86" s="11" t="s">
        <v>3089</v>
      </c>
      <c r="M86" s="11" t="s">
        <v>34</v>
      </c>
      <c r="N86" s="11" t="s">
        <v>2959</v>
      </c>
      <c r="O86" s="11" t="s">
        <v>58</v>
      </c>
      <c r="P86" s="11" t="s">
        <v>3090</v>
      </c>
      <c r="Q86" s="11" t="s">
        <v>3091</v>
      </c>
      <c r="R86" s="5"/>
      <c r="S86" s="5"/>
      <c r="T86" s="5"/>
      <c r="U86" s="5"/>
      <c r="V86" s="5"/>
      <c r="W86" s="5"/>
      <c r="X86" s="5"/>
      <c r="Y86" s="5"/>
      <c r="Z86" s="5"/>
    </row>
    <row r="87" spans="1:26" ht="13.5" hidden="1" customHeight="1" x14ac:dyDescent="0.35">
      <c r="A87" s="12">
        <v>2157122236</v>
      </c>
      <c r="B87" s="12" t="s">
        <v>2857</v>
      </c>
      <c r="C87" s="12" t="s">
        <v>3082</v>
      </c>
      <c r="D87" s="12" t="s">
        <v>52</v>
      </c>
      <c r="E87" s="12" t="s">
        <v>3083</v>
      </c>
      <c r="F87" s="12" t="s">
        <v>54</v>
      </c>
      <c r="G87" s="12">
        <v>20239900144</v>
      </c>
      <c r="H87" s="12">
        <v>2023</v>
      </c>
      <c r="I87" s="12">
        <v>73</v>
      </c>
      <c r="J87" s="12" t="s">
        <v>44</v>
      </c>
      <c r="K87" s="12" t="s">
        <v>55</v>
      </c>
      <c r="L87" s="12" t="s">
        <v>3092</v>
      </c>
      <c r="M87" s="12" t="s">
        <v>396</v>
      </c>
      <c r="N87" s="12" t="s">
        <v>3093</v>
      </c>
      <c r="O87" s="12" t="s">
        <v>58</v>
      </c>
      <c r="P87" s="12" t="s">
        <v>3094</v>
      </c>
      <c r="Q87" s="12" t="s">
        <v>3095</v>
      </c>
      <c r="R87" s="5"/>
      <c r="S87" s="5"/>
      <c r="T87" s="5"/>
      <c r="U87" s="5"/>
      <c r="V87" s="5"/>
      <c r="W87" s="5"/>
      <c r="X87" s="5"/>
      <c r="Y87" s="5"/>
      <c r="Z87" s="5"/>
    </row>
    <row r="88" spans="1:26" ht="13.5" hidden="1" customHeight="1" x14ac:dyDescent="0.35">
      <c r="A88" s="11">
        <v>2156683710</v>
      </c>
      <c r="B88" s="11" t="s">
        <v>2857</v>
      </c>
      <c r="C88" s="11" t="s">
        <v>3096</v>
      </c>
      <c r="D88" s="11" t="s">
        <v>171</v>
      </c>
      <c r="E88" s="11" t="s">
        <v>3097</v>
      </c>
      <c r="F88" s="11" t="s">
        <v>43</v>
      </c>
      <c r="G88" s="11">
        <v>202313001310</v>
      </c>
      <c r="H88" s="11">
        <v>2023</v>
      </c>
      <c r="I88" s="11">
        <v>82</v>
      </c>
      <c r="J88" s="11" t="s">
        <v>44</v>
      </c>
      <c r="K88" s="11" t="s">
        <v>173</v>
      </c>
      <c r="L88" s="11" t="s">
        <v>3098</v>
      </c>
      <c r="M88" s="11" t="s">
        <v>34</v>
      </c>
      <c r="N88" s="11" t="s">
        <v>2959</v>
      </c>
      <c r="O88" s="11" t="s">
        <v>58</v>
      </c>
      <c r="P88" s="11" t="s">
        <v>3099</v>
      </c>
      <c r="Q88" s="11" t="s">
        <v>3100</v>
      </c>
      <c r="R88" s="5"/>
      <c r="S88" s="5"/>
      <c r="T88" s="5"/>
      <c r="U88" s="5"/>
      <c r="V88" s="5"/>
      <c r="W88" s="5"/>
      <c r="X88" s="5"/>
      <c r="Y88" s="5"/>
      <c r="Z88" s="5"/>
    </row>
    <row r="89" spans="1:26" ht="13.5" hidden="1" customHeight="1" x14ac:dyDescent="0.35">
      <c r="A89" s="12">
        <v>2156683710</v>
      </c>
      <c r="B89" s="12" t="s">
        <v>2857</v>
      </c>
      <c r="C89" s="12" t="s">
        <v>3096</v>
      </c>
      <c r="D89" s="12" t="s">
        <v>171</v>
      </c>
      <c r="E89" s="12" t="s">
        <v>3097</v>
      </c>
      <c r="F89" s="12" t="s">
        <v>43</v>
      </c>
      <c r="G89" s="12">
        <v>202313001310</v>
      </c>
      <c r="H89" s="12">
        <v>2023</v>
      </c>
      <c r="I89" s="12">
        <v>81</v>
      </c>
      <c r="J89" s="12" t="s">
        <v>44</v>
      </c>
      <c r="K89" s="12" t="s">
        <v>173</v>
      </c>
      <c r="L89" s="12" t="s">
        <v>3101</v>
      </c>
      <c r="M89" s="12" t="s">
        <v>1905</v>
      </c>
      <c r="N89" s="12" t="s">
        <v>2864</v>
      </c>
      <c r="O89" s="12" t="s">
        <v>2865</v>
      </c>
      <c r="P89" s="12" t="s">
        <v>38</v>
      </c>
      <c r="Q89" s="12" t="s">
        <v>3102</v>
      </c>
      <c r="R89" s="5"/>
      <c r="S89" s="5"/>
      <c r="T89" s="5"/>
      <c r="U89" s="5"/>
      <c r="V89" s="5"/>
      <c r="W89" s="5"/>
      <c r="X89" s="5"/>
      <c r="Y89" s="5"/>
      <c r="Z89" s="5"/>
    </row>
    <row r="90" spans="1:26" ht="13.5" hidden="1" customHeight="1" x14ac:dyDescent="0.35">
      <c r="A90" s="11">
        <v>2156683710</v>
      </c>
      <c r="B90" s="11" t="s">
        <v>2857</v>
      </c>
      <c r="C90" s="11" t="s">
        <v>3096</v>
      </c>
      <c r="D90" s="11" t="s">
        <v>171</v>
      </c>
      <c r="E90" s="11" t="s">
        <v>3097</v>
      </c>
      <c r="F90" s="11" t="s">
        <v>43</v>
      </c>
      <c r="G90" s="11">
        <v>202313001310</v>
      </c>
      <c r="H90" s="11">
        <v>2023</v>
      </c>
      <c r="I90" s="11">
        <v>84</v>
      </c>
      <c r="J90" s="11" t="s">
        <v>44</v>
      </c>
      <c r="K90" s="11" t="s">
        <v>173</v>
      </c>
      <c r="L90" s="11" t="s">
        <v>3103</v>
      </c>
      <c r="M90" s="11" t="s">
        <v>1289</v>
      </c>
      <c r="N90" s="11" t="s">
        <v>2439</v>
      </c>
      <c r="O90" s="11" t="s">
        <v>58</v>
      </c>
      <c r="P90" s="11" t="s">
        <v>32</v>
      </c>
      <c r="Q90" s="11" t="s">
        <v>3104</v>
      </c>
      <c r="R90" s="5"/>
      <c r="S90" s="5"/>
      <c r="T90" s="5"/>
      <c r="U90" s="5"/>
      <c r="V90" s="5"/>
      <c r="W90" s="5"/>
      <c r="X90" s="5"/>
      <c r="Y90" s="5"/>
      <c r="Z90" s="5"/>
    </row>
    <row r="91" spans="1:26" ht="13.5" hidden="1" customHeight="1" x14ac:dyDescent="0.35">
      <c r="A91" s="12">
        <v>2156683710</v>
      </c>
      <c r="B91" s="12" t="s">
        <v>2857</v>
      </c>
      <c r="C91" s="12" t="s">
        <v>3096</v>
      </c>
      <c r="D91" s="12" t="s">
        <v>171</v>
      </c>
      <c r="E91" s="12" t="s">
        <v>3097</v>
      </c>
      <c r="F91" s="12" t="s">
        <v>43</v>
      </c>
      <c r="G91" s="12">
        <v>202313001310</v>
      </c>
      <c r="H91" s="12">
        <v>2023</v>
      </c>
      <c r="I91" s="12">
        <v>84</v>
      </c>
      <c r="J91" s="12" t="s">
        <v>44</v>
      </c>
      <c r="K91" s="12" t="s">
        <v>173</v>
      </c>
      <c r="L91" s="12" t="s">
        <v>3105</v>
      </c>
      <c r="M91" s="12" t="s">
        <v>1153</v>
      </c>
      <c r="N91" s="12" t="s">
        <v>2868</v>
      </c>
      <c r="O91" s="12" t="s">
        <v>2862</v>
      </c>
      <c r="P91" s="12" t="s">
        <v>32</v>
      </c>
      <c r="Q91" s="12" t="s">
        <v>3106</v>
      </c>
      <c r="R91" s="5"/>
      <c r="S91" s="5"/>
      <c r="T91" s="5"/>
      <c r="U91" s="5"/>
      <c r="V91" s="5"/>
      <c r="W91" s="5"/>
      <c r="X91" s="5"/>
      <c r="Y91" s="5"/>
      <c r="Z91" s="5"/>
    </row>
    <row r="92" spans="1:26" ht="13.5" hidden="1" customHeight="1" x14ac:dyDescent="0.35">
      <c r="A92" s="11">
        <v>2156683710</v>
      </c>
      <c r="B92" s="11" t="s">
        <v>2857</v>
      </c>
      <c r="C92" s="11" t="s">
        <v>3096</v>
      </c>
      <c r="D92" s="11" t="s">
        <v>171</v>
      </c>
      <c r="E92" s="11" t="s">
        <v>3097</v>
      </c>
      <c r="F92" s="11" t="s">
        <v>43</v>
      </c>
      <c r="G92" s="11">
        <v>202313001310</v>
      </c>
      <c r="H92" s="11">
        <v>2023</v>
      </c>
      <c r="I92" s="11">
        <v>84</v>
      </c>
      <c r="J92" s="11" t="s">
        <v>44</v>
      </c>
      <c r="K92" s="11" t="s">
        <v>173</v>
      </c>
      <c r="L92" s="11" t="s">
        <v>3107</v>
      </c>
      <c r="M92" s="11" t="s">
        <v>1153</v>
      </c>
      <c r="N92" s="11" t="s">
        <v>2861</v>
      </c>
      <c r="O92" s="11" t="s">
        <v>2865</v>
      </c>
      <c r="P92" s="11" t="s">
        <v>32</v>
      </c>
      <c r="Q92" s="11" t="s">
        <v>3108</v>
      </c>
      <c r="R92" s="5"/>
      <c r="S92" s="5"/>
      <c r="T92" s="5"/>
      <c r="U92" s="5"/>
      <c r="V92" s="5"/>
      <c r="W92" s="5"/>
      <c r="X92" s="5"/>
      <c r="Y92" s="5"/>
      <c r="Z92" s="5"/>
    </row>
    <row r="93" spans="1:26" ht="13.5" hidden="1" customHeight="1" x14ac:dyDescent="0.35">
      <c r="A93" s="12">
        <v>2156683710</v>
      </c>
      <c r="B93" s="12" t="s">
        <v>2857</v>
      </c>
      <c r="C93" s="12" t="s">
        <v>3096</v>
      </c>
      <c r="D93" s="12" t="s">
        <v>171</v>
      </c>
      <c r="E93" s="12" t="s">
        <v>3097</v>
      </c>
      <c r="F93" s="12" t="s">
        <v>43</v>
      </c>
      <c r="G93" s="12">
        <v>202313001310</v>
      </c>
      <c r="H93" s="12">
        <v>2023</v>
      </c>
      <c r="I93" s="12">
        <v>85</v>
      </c>
      <c r="J93" s="12" t="s">
        <v>44</v>
      </c>
      <c r="K93" s="12" t="s">
        <v>173</v>
      </c>
      <c r="L93" s="12" t="s">
        <v>586</v>
      </c>
      <c r="M93" s="12" t="s">
        <v>396</v>
      </c>
      <c r="N93" s="12" t="s">
        <v>2924</v>
      </c>
      <c r="O93" s="12" t="s">
        <v>58</v>
      </c>
      <c r="P93" s="12" t="s">
        <v>38</v>
      </c>
      <c r="Q93" s="12" t="s">
        <v>3109</v>
      </c>
      <c r="R93" s="5"/>
      <c r="S93" s="5"/>
      <c r="T93" s="5"/>
      <c r="U93" s="5"/>
      <c r="V93" s="5"/>
      <c r="W93" s="5"/>
      <c r="X93" s="5"/>
      <c r="Y93" s="5"/>
      <c r="Z93" s="5"/>
    </row>
    <row r="94" spans="1:26" ht="13.5" customHeight="1" x14ac:dyDescent="0.35">
      <c r="A94" s="11">
        <v>2156655735</v>
      </c>
      <c r="B94" s="11" t="s">
        <v>3110</v>
      </c>
      <c r="C94" s="11" t="s">
        <v>3111</v>
      </c>
      <c r="D94" s="11" t="s">
        <v>489</v>
      </c>
      <c r="E94" s="11" t="s">
        <v>3112</v>
      </c>
      <c r="F94" s="11" t="s">
        <v>54</v>
      </c>
      <c r="G94" s="11">
        <v>20230100139</v>
      </c>
      <c r="H94" s="11">
        <v>2023</v>
      </c>
      <c r="I94" s="11">
        <v>216</v>
      </c>
      <c r="J94" s="11" t="s">
        <v>44</v>
      </c>
      <c r="K94" s="11" t="s">
        <v>55</v>
      </c>
      <c r="L94" s="11" t="s">
        <v>3113</v>
      </c>
      <c r="M94" s="11" t="s">
        <v>34</v>
      </c>
      <c r="N94" s="11" t="s">
        <v>2871</v>
      </c>
      <c r="O94" s="11" t="s">
        <v>2865</v>
      </c>
      <c r="P94" s="11" t="s">
        <v>32</v>
      </c>
      <c r="Q94" s="11" t="s">
        <v>3114</v>
      </c>
      <c r="R94" s="5"/>
      <c r="S94" s="5"/>
      <c r="T94" s="5"/>
      <c r="U94" s="5"/>
      <c r="V94" s="5"/>
      <c r="W94" s="5"/>
      <c r="X94" s="5"/>
      <c r="Y94" s="5"/>
      <c r="Z94" s="5"/>
    </row>
    <row r="95" spans="1:26" ht="13.5" customHeight="1" x14ac:dyDescent="0.35">
      <c r="A95" s="12">
        <v>2156655735</v>
      </c>
      <c r="B95" s="12" t="s">
        <v>3110</v>
      </c>
      <c r="C95" s="12" t="s">
        <v>3111</v>
      </c>
      <c r="D95" s="12" t="s">
        <v>489</v>
      </c>
      <c r="E95" s="12" t="s">
        <v>3112</v>
      </c>
      <c r="F95" s="12" t="s">
        <v>54</v>
      </c>
      <c r="G95" s="12">
        <v>20230100139</v>
      </c>
      <c r="H95" s="12">
        <v>2023</v>
      </c>
      <c r="I95" s="12">
        <v>222</v>
      </c>
      <c r="J95" s="12" t="s">
        <v>44</v>
      </c>
      <c r="K95" s="12" t="s">
        <v>55</v>
      </c>
      <c r="L95" s="12" t="s">
        <v>2135</v>
      </c>
      <c r="M95" s="12" t="s">
        <v>2533</v>
      </c>
      <c r="N95" s="12" t="s">
        <v>3115</v>
      </c>
      <c r="O95" s="12" t="s">
        <v>58</v>
      </c>
      <c r="P95" s="12" t="s">
        <v>3116</v>
      </c>
      <c r="Q95" s="12" t="s">
        <v>3117</v>
      </c>
      <c r="R95" s="5"/>
      <c r="S95" s="5"/>
      <c r="T95" s="5"/>
      <c r="U95" s="5"/>
      <c r="V95" s="5"/>
      <c r="W95" s="5"/>
      <c r="X95" s="5"/>
      <c r="Y95" s="5"/>
      <c r="Z95" s="5"/>
    </row>
    <row r="96" spans="1:26" ht="13.5" customHeight="1" x14ac:dyDescent="0.35">
      <c r="A96" s="11">
        <v>2156655735</v>
      </c>
      <c r="B96" s="11" t="s">
        <v>3110</v>
      </c>
      <c r="C96" s="11" t="s">
        <v>3111</v>
      </c>
      <c r="D96" s="11" t="s">
        <v>489</v>
      </c>
      <c r="E96" s="11" t="s">
        <v>3112</v>
      </c>
      <c r="F96" s="11" t="s">
        <v>54</v>
      </c>
      <c r="G96" s="11">
        <v>20230100139</v>
      </c>
      <c r="H96" s="11">
        <v>2023</v>
      </c>
      <c r="I96" s="11">
        <v>225</v>
      </c>
      <c r="J96" s="11" t="s">
        <v>44</v>
      </c>
      <c r="K96" s="11" t="s">
        <v>55</v>
      </c>
      <c r="L96" s="11" t="s">
        <v>3118</v>
      </c>
      <c r="M96" s="11" t="s">
        <v>1905</v>
      </c>
      <c r="N96" s="11" t="s">
        <v>3119</v>
      </c>
      <c r="O96" s="11" t="s">
        <v>58</v>
      </c>
      <c r="P96" s="11" t="s">
        <v>3120</v>
      </c>
      <c r="Q96" s="65" t="s">
        <v>3121</v>
      </c>
      <c r="R96" s="5"/>
      <c r="S96" s="5"/>
      <c r="T96" s="5"/>
      <c r="U96" s="5"/>
      <c r="V96" s="5"/>
      <c r="W96" s="5"/>
      <c r="X96" s="5"/>
      <c r="Y96" s="5"/>
      <c r="Z96" s="5"/>
    </row>
    <row r="97" spans="1:26" ht="13.5" customHeight="1" x14ac:dyDescent="0.35">
      <c r="A97" s="12">
        <v>2156655735</v>
      </c>
      <c r="B97" s="12" t="s">
        <v>3110</v>
      </c>
      <c r="C97" s="12" t="s">
        <v>3111</v>
      </c>
      <c r="D97" s="12" t="s">
        <v>489</v>
      </c>
      <c r="E97" s="12" t="s">
        <v>3112</v>
      </c>
      <c r="F97" s="12" t="s">
        <v>54</v>
      </c>
      <c r="G97" s="12">
        <v>20230100139</v>
      </c>
      <c r="H97" s="12">
        <v>2023</v>
      </c>
      <c r="I97" s="12">
        <v>219</v>
      </c>
      <c r="J97" s="12" t="s">
        <v>44</v>
      </c>
      <c r="K97" s="12" t="s">
        <v>55</v>
      </c>
      <c r="L97" s="12" t="s">
        <v>3122</v>
      </c>
      <c r="M97" s="12" t="s">
        <v>396</v>
      </c>
      <c r="N97" s="12" t="s">
        <v>2914</v>
      </c>
      <c r="O97" s="12" t="s">
        <v>37</v>
      </c>
      <c r="P97" s="12" t="s">
        <v>32</v>
      </c>
      <c r="Q97" s="12" t="s">
        <v>3123</v>
      </c>
      <c r="R97" s="5"/>
      <c r="S97" s="5"/>
      <c r="T97" s="5"/>
      <c r="U97" s="5"/>
      <c r="V97" s="5"/>
      <c r="W97" s="5"/>
      <c r="X97" s="5"/>
      <c r="Y97" s="5"/>
      <c r="Z97" s="5"/>
    </row>
    <row r="98" spans="1:26" ht="13.5" customHeight="1" x14ac:dyDescent="0.35">
      <c r="A98" s="11">
        <v>2156655735</v>
      </c>
      <c r="B98" s="11" t="s">
        <v>3110</v>
      </c>
      <c r="C98" s="11" t="s">
        <v>3111</v>
      </c>
      <c r="D98" s="11" t="s">
        <v>489</v>
      </c>
      <c r="E98" s="11" t="s">
        <v>3112</v>
      </c>
      <c r="F98" s="11" t="s">
        <v>54</v>
      </c>
      <c r="G98" s="11">
        <v>20230100139</v>
      </c>
      <c r="H98" s="11">
        <v>2023</v>
      </c>
      <c r="I98" s="11">
        <v>231</v>
      </c>
      <c r="J98" s="11" t="s">
        <v>44</v>
      </c>
      <c r="K98" s="11" t="s">
        <v>55</v>
      </c>
      <c r="L98" s="11" t="s">
        <v>3124</v>
      </c>
      <c r="M98" s="11" t="s">
        <v>1153</v>
      </c>
      <c r="N98" s="11" t="s">
        <v>2892</v>
      </c>
      <c r="O98" s="11" t="s">
        <v>37</v>
      </c>
      <c r="P98" s="11" t="s">
        <v>32</v>
      </c>
      <c r="Q98" s="11" t="s">
        <v>3125</v>
      </c>
      <c r="R98" s="5"/>
      <c r="S98" s="5"/>
      <c r="T98" s="5"/>
      <c r="U98" s="5"/>
      <c r="V98" s="5"/>
      <c r="W98" s="5"/>
      <c r="X98" s="5"/>
      <c r="Y98" s="5"/>
      <c r="Z98" s="5"/>
    </row>
    <row r="99" spans="1:26" ht="13.5" customHeight="1" x14ac:dyDescent="0.35">
      <c r="A99" s="12">
        <v>2156655735</v>
      </c>
      <c r="B99" s="12" t="s">
        <v>3110</v>
      </c>
      <c r="C99" s="12" t="s">
        <v>3111</v>
      </c>
      <c r="D99" s="12" t="s">
        <v>489</v>
      </c>
      <c r="E99" s="12" t="s">
        <v>3112</v>
      </c>
      <c r="F99" s="12" t="s">
        <v>54</v>
      </c>
      <c r="G99" s="12">
        <v>20230100139</v>
      </c>
      <c r="H99" s="12">
        <v>2023</v>
      </c>
      <c r="I99" s="12">
        <v>220</v>
      </c>
      <c r="J99" s="12" t="s">
        <v>44</v>
      </c>
      <c r="K99" s="12" t="s">
        <v>55</v>
      </c>
      <c r="L99" s="12" t="s">
        <v>3126</v>
      </c>
      <c r="M99" s="12" t="s">
        <v>396</v>
      </c>
      <c r="N99" s="12" t="s">
        <v>2914</v>
      </c>
      <c r="O99" s="12" t="s">
        <v>37</v>
      </c>
      <c r="P99" s="12" t="s">
        <v>32</v>
      </c>
      <c r="Q99" s="12" t="s">
        <v>3127</v>
      </c>
      <c r="R99" s="5"/>
      <c r="S99" s="5"/>
      <c r="T99" s="5"/>
      <c r="U99" s="5"/>
      <c r="V99" s="5"/>
      <c r="W99" s="5"/>
      <c r="X99" s="5"/>
      <c r="Y99" s="5"/>
      <c r="Z99" s="5"/>
    </row>
    <row r="100" spans="1:26" ht="13.5" customHeight="1" x14ac:dyDescent="0.35">
      <c r="A100" s="11">
        <v>2156655735</v>
      </c>
      <c r="B100" s="11" t="s">
        <v>3110</v>
      </c>
      <c r="C100" s="11" t="s">
        <v>3111</v>
      </c>
      <c r="D100" s="11" t="s">
        <v>489</v>
      </c>
      <c r="E100" s="11" t="s">
        <v>3112</v>
      </c>
      <c r="F100" s="11" t="s">
        <v>54</v>
      </c>
      <c r="G100" s="11">
        <v>20230100139</v>
      </c>
      <c r="H100" s="11">
        <v>2023</v>
      </c>
      <c r="I100" s="11">
        <v>216</v>
      </c>
      <c r="J100" s="11" t="s">
        <v>44</v>
      </c>
      <c r="K100" s="11" t="s">
        <v>55</v>
      </c>
      <c r="L100" s="11" t="s">
        <v>3128</v>
      </c>
      <c r="M100" s="11" t="s">
        <v>34</v>
      </c>
      <c r="N100" s="11" t="s">
        <v>2871</v>
      </c>
      <c r="O100" s="11" t="s">
        <v>2872</v>
      </c>
      <c r="P100" s="11" t="s">
        <v>32</v>
      </c>
      <c r="Q100" s="11" t="s">
        <v>3129</v>
      </c>
      <c r="R100" s="5"/>
      <c r="S100" s="5"/>
      <c r="T100" s="5"/>
      <c r="U100" s="5"/>
      <c r="V100" s="5"/>
      <c r="W100" s="5"/>
      <c r="X100" s="5"/>
      <c r="Y100" s="5"/>
      <c r="Z100" s="5"/>
    </row>
    <row r="101" spans="1:26" ht="13.5" customHeight="1" x14ac:dyDescent="0.35">
      <c r="A101" s="12">
        <v>2156655735</v>
      </c>
      <c r="B101" s="12" t="s">
        <v>3110</v>
      </c>
      <c r="C101" s="12" t="s">
        <v>3111</v>
      </c>
      <c r="D101" s="12" t="s">
        <v>489</v>
      </c>
      <c r="E101" s="12" t="s">
        <v>3112</v>
      </c>
      <c r="F101" s="12" t="s">
        <v>54</v>
      </c>
      <c r="G101" s="12">
        <v>20230100139</v>
      </c>
      <c r="H101" s="12">
        <v>2023</v>
      </c>
      <c r="I101" s="12">
        <v>223</v>
      </c>
      <c r="J101" s="12" t="s">
        <v>44</v>
      </c>
      <c r="K101" s="12" t="s">
        <v>55</v>
      </c>
      <c r="L101" s="12" t="s">
        <v>3130</v>
      </c>
      <c r="M101" s="12" t="s">
        <v>2533</v>
      </c>
      <c r="N101" s="12" t="s">
        <v>2878</v>
      </c>
      <c r="O101" s="12" t="s">
        <v>58</v>
      </c>
      <c r="P101" s="12" t="s">
        <v>3116</v>
      </c>
      <c r="Q101" s="12" t="s">
        <v>3131</v>
      </c>
      <c r="R101" s="5"/>
      <c r="S101" s="5"/>
      <c r="T101" s="5"/>
      <c r="U101" s="5"/>
      <c r="V101" s="5"/>
      <c r="W101" s="5"/>
      <c r="X101" s="5"/>
      <c r="Y101" s="5"/>
      <c r="Z101" s="5"/>
    </row>
    <row r="102" spans="1:26" ht="13.5" customHeight="1" x14ac:dyDescent="0.35">
      <c r="A102" s="11">
        <v>2156655735</v>
      </c>
      <c r="B102" s="11" t="s">
        <v>3110</v>
      </c>
      <c r="C102" s="11" t="s">
        <v>3111</v>
      </c>
      <c r="D102" s="11" t="s">
        <v>489</v>
      </c>
      <c r="E102" s="11" t="s">
        <v>3112</v>
      </c>
      <c r="F102" s="11" t="s">
        <v>54</v>
      </c>
      <c r="G102" s="11">
        <v>20230100139</v>
      </c>
      <c r="H102" s="11">
        <v>2023</v>
      </c>
      <c r="I102" s="11">
        <v>229</v>
      </c>
      <c r="J102" s="11" t="s">
        <v>44</v>
      </c>
      <c r="K102" s="11" t="s">
        <v>55</v>
      </c>
      <c r="L102" s="11" t="s">
        <v>3132</v>
      </c>
      <c r="M102" s="11" t="s">
        <v>1153</v>
      </c>
      <c r="N102" s="11" t="s">
        <v>2861</v>
      </c>
      <c r="O102" s="11" t="s">
        <v>2865</v>
      </c>
      <c r="P102" s="11" t="s">
        <v>32</v>
      </c>
      <c r="Q102" s="11" t="s">
        <v>3133</v>
      </c>
      <c r="R102" s="5"/>
      <c r="S102" s="5"/>
      <c r="T102" s="5"/>
      <c r="U102" s="5"/>
      <c r="V102" s="5"/>
      <c r="W102" s="5"/>
      <c r="X102" s="5"/>
      <c r="Y102" s="5"/>
      <c r="Z102" s="5"/>
    </row>
    <row r="103" spans="1:26" ht="13.5" customHeight="1" x14ac:dyDescent="0.35">
      <c r="A103" s="12">
        <v>2156655735</v>
      </c>
      <c r="B103" s="12" t="s">
        <v>3110</v>
      </c>
      <c r="C103" s="12" t="s">
        <v>3111</v>
      </c>
      <c r="D103" s="12" t="s">
        <v>489</v>
      </c>
      <c r="E103" s="12" t="s">
        <v>3112</v>
      </c>
      <c r="F103" s="12" t="s">
        <v>54</v>
      </c>
      <c r="G103" s="12">
        <v>20230100139</v>
      </c>
      <c r="H103" s="12">
        <v>2023</v>
      </c>
      <c r="I103" s="12">
        <v>230</v>
      </c>
      <c r="J103" s="12" t="s">
        <v>44</v>
      </c>
      <c r="K103" s="12" t="s">
        <v>55</v>
      </c>
      <c r="L103" s="12" t="s">
        <v>3134</v>
      </c>
      <c r="M103" s="12" t="s">
        <v>1153</v>
      </c>
      <c r="N103" s="12" t="s">
        <v>2861</v>
      </c>
      <c r="O103" s="12" t="s">
        <v>2865</v>
      </c>
      <c r="P103" s="12" t="s">
        <v>32</v>
      </c>
      <c r="Q103" s="12" t="s">
        <v>3135</v>
      </c>
      <c r="R103" s="5"/>
      <c r="S103" s="5"/>
      <c r="T103" s="5"/>
      <c r="U103" s="5"/>
      <c r="V103" s="5"/>
      <c r="W103" s="5"/>
      <c r="X103" s="5"/>
      <c r="Y103" s="5"/>
      <c r="Z103" s="5"/>
    </row>
    <row r="104" spans="1:26" ht="13.5" customHeight="1" x14ac:dyDescent="0.35">
      <c r="A104" s="11">
        <v>2156655735</v>
      </c>
      <c r="B104" s="11" t="s">
        <v>3110</v>
      </c>
      <c r="C104" s="11" t="s">
        <v>3111</v>
      </c>
      <c r="D104" s="11" t="s">
        <v>489</v>
      </c>
      <c r="E104" s="11" t="s">
        <v>3112</v>
      </c>
      <c r="F104" s="11" t="s">
        <v>54</v>
      </c>
      <c r="G104" s="11">
        <v>20230100139</v>
      </c>
      <c r="H104" s="11">
        <v>2023</v>
      </c>
      <c r="I104" s="11">
        <v>226</v>
      </c>
      <c r="J104" s="11" t="s">
        <v>44</v>
      </c>
      <c r="K104" s="11" t="s">
        <v>55</v>
      </c>
      <c r="L104" s="11" t="s">
        <v>2554</v>
      </c>
      <c r="M104" s="11" t="s">
        <v>2533</v>
      </c>
      <c r="N104" s="11" t="s">
        <v>2878</v>
      </c>
      <c r="O104" s="11" t="s">
        <v>58</v>
      </c>
      <c r="P104" s="11" t="s">
        <v>3136</v>
      </c>
      <c r="Q104" s="11" t="s">
        <v>3137</v>
      </c>
      <c r="R104" s="5"/>
      <c r="S104" s="5"/>
      <c r="T104" s="5"/>
      <c r="U104" s="5"/>
      <c r="V104" s="5"/>
      <c r="W104" s="5"/>
      <c r="X104" s="5"/>
      <c r="Y104" s="5"/>
      <c r="Z104" s="5"/>
    </row>
    <row r="105" spans="1:26" ht="13.5" customHeight="1" x14ac:dyDescent="0.35">
      <c r="A105" s="12">
        <v>2156655735</v>
      </c>
      <c r="B105" s="12" t="s">
        <v>3110</v>
      </c>
      <c r="C105" s="12" t="s">
        <v>3111</v>
      </c>
      <c r="D105" s="12" t="s">
        <v>489</v>
      </c>
      <c r="E105" s="12" t="s">
        <v>3112</v>
      </c>
      <c r="F105" s="12" t="s">
        <v>54</v>
      </c>
      <c r="G105" s="12">
        <v>20230100139</v>
      </c>
      <c r="H105" s="12">
        <v>2023</v>
      </c>
      <c r="I105" s="12">
        <v>222</v>
      </c>
      <c r="J105" s="12" t="s">
        <v>44</v>
      </c>
      <c r="K105" s="12" t="s">
        <v>55</v>
      </c>
      <c r="L105" s="12" t="s">
        <v>2559</v>
      </c>
      <c r="M105" s="12" t="s">
        <v>2533</v>
      </c>
      <c r="N105" s="12" t="s">
        <v>2878</v>
      </c>
      <c r="O105" s="12" t="s">
        <v>58</v>
      </c>
      <c r="P105" s="12" t="s">
        <v>32</v>
      </c>
      <c r="Q105" s="12" t="s">
        <v>3138</v>
      </c>
      <c r="R105" s="5"/>
      <c r="S105" s="5"/>
      <c r="T105" s="5"/>
      <c r="U105" s="5"/>
      <c r="V105" s="5"/>
      <c r="W105" s="5"/>
      <c r="X105" s="5"/>
      <c r="Y105" s="5"/>
      <c r="Z105" s="5"/>
    </row>
    <row r="106" spans="1:26" ht="13.5" customHeight="1" x14ac:dyDescent="0.35">
      <c r="A106" s="11">
        <v>2156655735</v>
      </c>
      <c r="B106" s="11" t="s">
        <v>3110</v>
      </c>
      <c r="C106" s="11" t="s">
        <v>3111</v>
      </c>
      <c r="D106" s="11" t="s">
        <v>489</v>
      </c>
      <c r="E106" s="11" t="s">
        <v>3112</v>
      </c>
      <c r="F106" s="11" t="s">
        <v>54</v>
      </c>
      <c r="G106" s="11">
        <v>20230100139</v>
      </c>
      <c r="H106" s="11">
        <v>2023</v>
      </c>
      <c r="I106" s="11">
        <v>218</v>
      </c>
      <c r="J106" s="11" t="s">
        <v>44</v>
      </c>
      <c r="K106" s="11" t="s">
        <v>55</v>
      </c>
      <c r="L106" s="11" t="s">
        <v>3139</v>
      </c>
      <c r="M106" s="11" t="s">
        <v>396</v>
      </c>
      <c r="N106" s="11" t="s">
        <v>2924</v>
      </c>
      <c r="O106" s="11" t="s">
        <v>58</v>
      </c>
      <c r="P106" s="11" t="s">
        <v>32</v>
      </c>
      <c r="Q106" s="11" t="s">
        <v>3140</v>
      </c>
      <c r="R106" s="5"/>
      <c r="S106" s="5"/>
      <c r="T106" s="5"/>
      <c r="U106" s="5"/>
      <c r="V106" s="5"/>
      <c r="W106" s="5"/>
      <c r="X106" s="5"/>
      <c r="Y106" s="5"/>
      <c r="Z106" s="5"/>
    </row>
    <row r="107" spans="1:26" ht="13.5" customHeight="1" x14ac:dyDescent="0.35">
      <c r="A107" s="12">
        <v>2156655735</v>
      </c>
      <c r="B107" s="12" t="s">
        <v>3110</v>
      </c>
      <c r="C107" s="12" t="s">
        <v>3111</v>
      </c>
      <c r="D107" s="12" t="s">
        <v>489</v>
      </c>
      <c r="E107" s="12" t="s">
        <v>3112</v>
      </c>
      <c r="F107" s="12" t="s">
        <v>54</v>
      </c>
      <c r="G107" s="12">
        <v>20230100139</v>
      </c>
      <c r="H107" s="12">
        <v>2023</v>
      </c>
      <c r="I107" s="12">
        <v>232</v>
      </c>
      <c r="J107" s="12" t="s">
        <v>44</v>
      </c>
      <c r="K107" s="12" t="s">
        <v>55</v>
      </c>
      <c r="L107" s="12" t="s">
        <v>3141</v>
      </c>
      <c r="M107" s="12" t="s">
        <v>1153</v>
      </c>
      <c r="N107" s="12" t="s">
        <v>2892</v>
      </c>
      <c r="O107" s="12" t="s">
        <v>37</v>
      </c>
      <c r="P107" s="12" t="s">
        <v>32</v>
      </c>
      <c r="Q107" s="12" t="s">
        <v>3142</v>
      </c>
      <c r="R107" s="5"/>
      <c r="S107" s="5"/>
      <c r="T107" s="5"/>
      <c r="U107" s="5"/>
      <c r="V107" s="5"/>
      <c r="W107" s="5"/>
      <c r="X107" s="5"/>
      <c r="Y107" s="5"/>
      <c r="Z107" s="5"/>
    </row>
    <row r="108" spans="1:26" ht="13.5" customHeight="1" x14ac:dyDescent="0.35">
      <c r="A108" s="11">
        <v>2156655735</v>
      </c>
      <c r="B108" s="11" t="s">
        <v>3110</v>
      </c>
      <c r="C108" s="11" t="s">
        <v>3111</v>
      </c>
      <c r="D108" s="11" t="s">
        <v>489</v>
      </c>
      <c r="E108" s="11" t="s">
        <v>3112</v>
      </c>
      <c r="F108" s="11" t="s">
        <v>54</v>
      </c>
      <c r="G108" s="11">
        <v>20230100139</v>
      </c>
      <c r="H108" s="11">
        <v>2023</v>
      </c>
      <c r="I108" s="11">
        <v>227</v>
      </c>
      <c r="J108" s="11" t="s">
        <v>44</v>
      </c>
      <c r="K108" s="11" t="s">
        <v>55</v>
      </c>
      <c r="L108" s="11" t="s">
        <v>3143</v>
      </c>
      <c r="M108" s="11" t="s">
        <v>1905</v>
      </c>
      <c r="N108" s="11" t="s">
        <v>2864</v>
      </c>
      <c r="O108" s="11" t="s">
        <v>2865</v>
      </c>
      <c r="P108" s="11" t="s">
        <v>32</v>
      </c>
      <c r="Q108" s="11" t="s">
        <v>3144</v>
      </c>
      <c r="R108" s="5"/>
      <c r="S108" s="5"/>
      <c r="T108" s="5"/>
      <c r="U108" s="5"/>
      <c r="V108" s="5"/>
      <c r="W108" s="5"/>
      <c r="X108" s="5"/>
      <c r="Y108" s="5"/>
      <c r="Z108" s="5"/>
    </row>
    <row r="109" spans="1:26" ht="13.5" customHeight="1" x14ac:dyDescent="0.35">
      <c r="A109" s="12">
        <v>2156655735</v>
      </c>
      <c r="B109" s="12" t="s">
        <v>3110</v>
      </c>
      <c r="C109" s="12" t="s">
        <v>3111</v>
      </c>
      <c r="D109" s="12" t="s">
        <v>489</v>
      </c>
      <c r="E109" s="12" t="s">
        <v>3112</v>
      </c>
      <c r="F109" s="12" t="s">
        <v>54</v>
      </c>
      <c r="G109" s="12">
        <v>20230100139</v>
      </c>
      <c r="H109" s="12">
        <v>2023</v>
      </c>
      <c r="I109" s="12">
        <v>217</v>
      </c>
      <c r="J109" s="12" t="s">
        <v>44</v>
      </c>
      <c r="K109" s="12" t="s">
        <v>55</v>
      </c>
      <c r="L109" s="12" t="s">
        <v>3145</v>
      </c>
      <c r="M109" s="12" t="s">
        <v>34</v>
      </c>
      <c r="N109" s="12" t="s">
        <v>2871</v>
      </c>
      <c r="O109" s="12" t="s">
        <v>2865</v>
      </c>
      <c r="P109" s="12" t="s">
        <v>32</v>
      </c>
      <c r="Q109" s="12" t="s">
        <v>3146</v>
      </c>
      <c r="R109" s="5"/>
      <c r="S109" s="5"/>
      <c r="T109" s="5"/>
      <c r="U109" s="5"/>
      <c r="V109" s="5"/>
      <c r="W109" s="5"/>
      <c r="X109" s="5"/>
      <c r="Y109" s="5"/>
      <c r="Z109" s="5"/>
    </row>
    <row r="110" spans="1:26" ht="13.5" customHeight="1" x14ac:dyDescent="0.35">
      <c r="A110" s="11">
        <v>2156655735</v>
      </c>
      <c r="B110" s="11" t="s">
        <v>3110</v>
      </c>
      <c r="C110" s="11" t="s">
        <v>3111</v>
      </c>
      <c r="D110" s="11" t="s">
        <v>489</v>
      </c>
      <c r="E110" s="11" t="s">
        <v>3112</v>
      </c>
      <c r="F110" s="11" t="s">
        <v>54</v>
      </c>
      <c r="G110" s="11">
        <v>20230100139</v>
      </c>
      <c r="H110" s="11">
        <v>2023</v>
      </c>
      <c r="I110" s="11">
        <v>228</v>
      </c>
      <c r="J110" s="11" t="s">
        <v>44</v>
      </c>
      <c r="K110" s="11" t="s">
        <v>55</v>
      </c>
      <c r="L110" s="11" t="s">
        <v>3147</v>
      </c>
      <c r="M110" s="11" t="s">
        <v>1153</v>
      </c>
      <c r="N110" s="11" t="s">
        <v>2861</v>
      </c>
      <c r="O110" s="11" t="s">
        <v>2865</v>
      </c>
      <c r="P110" s="11" t="s">
        <v>32</v>
      </c>
      <c r="Q110" s="11" t="s">
        <v>3148</v>
      </c>
      <c r="R110" s="5"/>
      <c r="S110" s="5"/>
      <c r="T110" s="5"/>
      <c r="U110" s="5"/>
      <c r="V110" s="5"/>
      <c r="W110" s="5"/>
      <c r="X110" s="5"/>
      <c r="Y110" s="5"/>
      <c r="Z110" s="5"/>
    </row>
    <row r="111" spans="1:26" ht="13.5" hidden="1" customHeight="1" x14ac:dyDescent="0.35">
      <c r="A111" s="12">
        <v>2156508280</v>
      </c>
      <c r="B111" s="12" t="s">
        <v>2857</v>
      </c>
      <c r="C111" s="12" t="s">
        <v>3149</v>
      </c>
      <c r="D111" s="12" t="s">
        <v>28</v>
      </c>
      <c r="E111" s="12" t="s">
        <v>3150</v>
      </c>
      <c r="F111" s="12" t="s">
        <v>43</v>
      </c>
      <c r="G111" s="12">
        <v>20230500196</v>
      </c>
      <c r="H111" s="12">
        <v>2023</v>
      </c>
      <c r="I111" s="12">
        <v>62</v>
      </c>
      <c r="J111" s="12" t="s">
        <v>44</v>
      </c>
      <c r="K111" s="12" t="s">
        <v>173</v>
      </c>
      <c r="L111" s="12" t="s">
        <v>3151</v>
      </c>
      <c r="M111" s="12" t="s">
        <v>34</v>
      </c>
      <c r="N111" s="12" t="s">
        <v>2871</v>
      </c>
      <c r="O111" s="12" t="s">
        <v>2872</v>
      </c>
      <c r="P111" s="12" t="s">
        <v>38</v>
      </c>
      <c r="Q111" s="12" t="s">
        <v>3152</v>
      </c>
      <c r="R111" s="5"/>
      <c r="S111" s="5"/>
      <c r="T111" s="5"/>
      <c r="U111" s="5"/>
      <c r="V111" s="5"/>
      <c r="W111" s="5"/>
      <c r="X111" s="5"/>
      <c r="Y111" s="5"/>
      <c r="Z111" s="5"/>
    </row>
    <row r="112" spans="1:26" ht="13.5" hidden="1" customHeight="1" x14ac:dyDescent="0.35">
      <c r="A112" s="11">
        <v>2156508280</v>
      </c>
      <c r="B112" s="11" t="s">
        <v>2857</v>
      </c>
      <c r="C112" s="11" t="s">
        <v>3149</v>
      </c>
      <c r="D112" s="11" t="s">
        <v>28</v>
      </c>
      <c r="E112" s="11" t="s">
        <v>3150</v>
      </c>
      <c r="F112" s="11" t="s">
        <v>43</v>
      </c>
      <c r="G112" s="11">
        <v>20230500196</v>
      </c>
      <c r="H112" s="11">
        <v>2023</v>
      </c>
      <c r="I112" s="11">
        <v>52</v>
      </c>
      <c r="J112" s="11" t="s">
        <v>44</v>
      </c>
      <c r="K112" s="11" t="s">
        <v>173</v>
      </c>
      <c r="L112" s="11" t="s">
        <v>3153</v>
      </c>
      <c r="M112" s="11" t="s">
        <v>1153</v>
      </c>
      <c r="N112" s="11" t="s">
        <v>2868</v>
      </c>
      <c r="O112" s="11" t="s">
        <v>2872</v>
      </c>
      <c r="P112" s="11" t="s">
        <v>38</v>
      </c>
      <c r="Q112" s="11" t="s">
        <v>3154</v>
      </c>
      <c r="R112" s="5"/>
      <c r="S112" s="5"/>
      <c r="T112" s="5"/>
      <c r="U112" s="5"/>
      <c r="V112" s="5"/>
      <c r="W112" s="5"/>
      <c r="X112" s="5"/>
      <c r="Y112" s="5"/>
      <c r="Z112" s="5"/>
    </row>
    <row r="113" spans="1:26" ht="13.5" hidden="1" customHeight="1" x14ac:dyDescent="0.35">
      <c r="A113" s="12">
        <v>2156508280</v>
      </c>
      <c r="B113" s="12" t="s">
        <v>2857</v>
      </c>
      <c r="C113" s="12" t="s">
        <v>3149</v>
      </c>
      <c r="D113" s="12" t="s">
        <v>28</v>
      </c>
      <c r="E113" s="12" t="s">
        <v>3150</v>
      </c>
      <c r="F113" s="12" t="s">
        <v>43</v>
      </c>
      <c r="G113" s="12">
        <v>20230500196</v>
      </c>
      <c r="H113" s="12">
        <v>2023</v>
      </c>
      <c r="I113" s="12">
        <v>59</v>
      </c>
      <c r="J113" s="12" t="s">
        <v>44</v>
      </c>
      <c r="K113" s="12" t="s">
        <v>173</v>
      </c>
      <c r="L113" s="12" t="s">
        <v>3155</v>
      </c>
      <c r="M113" s="12" t="s">
        <v>2533</v>
      </c>
      <c r="N113" s="12" t="s">
        <v>2878</v>
      </c>
      <c r="O113" s="12" t="s">
        <v>58</v>
      </c>
      <c r="P113" s="12" t="s">
        <v>38</v>
      </c>
      <c r="Q113" s="12" t="s">
        <v>3156</v>
      </c>
      <c r="R113" s="5"/>
      <c r="S113" s="5"/>
      <c r="T113" s="5"/>
      <c r="U113" s="5"/>
      <c r="V113" s="5"/>
      <c r="W113" s="5"/>
      <c r="X113" s="5"/>
      <c r="Y113" s="5"/>
      <c r="Z113" s="5"/>
    </row>
    <row r="114" spans="1:26" ht="13.5" hidden="1" customHeight="1" x14ac:dyDescent="0.35">
      <c r="A114" s="11">
        <v>2156508280</v>
      </c>
      <c r="B114" s="11" t="s">
        <v>2857</v>
      </c>
      <c r="C114" s="11" t="s">
        <v>3149</v>
      </c>
      <c r="D114" s="11" t="s">
        <v>28</v>
      </c>
      <c r="E114" s="11" t="s">
        <v>3150</v>
      </c>
      <c r="F114" s="11" t="s">
        <v>43</v>
      </c>
      <c r="G114" s="11">
        <v>20230500196</v>
      </c>
      <c r="H114" s="11">
        <v>2023</v>
      </c>
      <c r="I114" s="11">
        <v>63</v>
      </c>
      <c r="J114" s="11" t="s">
        <v>44</v>
      </c>
      <c r="K114" s="11" t="s">
        <v>173</v>
      </c>
      <c r="L114" s="11" t="s">
        <v>3157</v>
      </c>
      <c r="M114" s="11" t="s">
        <v>396</v>
      </c>
      <c r="N114" s="11" t="s">
        <v>2914</v>
      </c>
      <c r="O114" s="11" t="s">
        <v>941</v>
      </c>
      <c r="P114" s="11" t="s">
        <v>32</v>
      </c>
      <c r="Q114" s="11" t="s">
        <v>3158</v>
      </c>
      <c r="R114" s="5"/>
      <c r="S114" s="5"/>
      <c r="T114" s="5"/>
      <c r="U114" s="5"/>
      <c r="V114" s="5"/>
      <c r="W114" s="5"/>
      <c r="X114" s="5"/>
      <c r="Y114" s="5"/>
      <c r="Z114" s="5"/>
    </row>
    <row r="115" spans="1:26" ht="13.5" hidden="1" customHeight="1" x14ac:dyDescent="0.35">
      <c r="A115" s="12">
        <v>2156508280</v>
      </c>
      <c r="B115" s="12" t="s">
        <v>2857</v>
      </c>
      <c r="C115" s="12" t="s">
        <v>3149</v>
      </c>
      <c r="D115" s="12" t="s">
        <v>28</v>
      </c>
      <c r="E115" s="12" t="s">
        <v>3150</v>
      </c>
      <c r="F115" s="12" t="s">
        <v>43</v>
      </c>
      <c r="G115" s="12">
        <v>20230500196</v>
      </c>
      <c r="H115" s="12">
        <v>2023</v>
      </c>
      <c r="I115" s="12">
        <v>57</v>
      </c>
      <c r="J115" s="12" t="s">
        <v>44</v>
      </c>
      <c r="K115" s="12" t="s">
        <v>173</v>
      </c>
      <c r="L115" s="12" t="s">
        <v>3159</v>
      </c>
      <c r="M115" s="12" t="s">
        <v>2533</v>
      </c>
      <c r="N115" s="12" t="s">
        <v>2878</v>
      </c>
      <c r="O115" s="12" t="s">
        <v>2862</v>
      </c>
      <c r="P115" s="12" t="s">
        <v>3160</v>
      </c>
      <c r="Q115" s="12" t="s">
        <v>3161</v>
      </c>
      <c r="R115" s="5"/>
      <c r="S115" s="5"/>
      <c r="T115" s="5"/>
      <c r="U115" s="5"/>
      <c r="V115" s="5"/>
      <c r="W115" s="5"/>
      <c r="X115" s="5"/>
      <c r="Y115" s="5"/>
      <c r="Z115" s="5"/>
    </row>
    <row r="116" spans="1:26" ht="13.5" hidden="1" customHeight="1" x14ac:dyDescent="0.35">
      <c r="A116" s="11">
        <v>2156508280</v>
      </c>
      <c r="B116" s="11" t="s">
        <v>2857</v>
      </c>
      <c r="C116" s="11" t="s">
        <v>3149</v>
      </c>
      <c r="D116" s="11" t="s">
        <v>28</v>
      </c>
      <c r="E116" s="11" t="s">
        <v>3150</v>
      </c>
      <c r="F116" s="11" t="s">
        <v>43</v>
      </c>
      <c r="G116" s="11">
        <v>20230500196</v>
      </c>
      <c r="H116" s="11">
        <v>2023</v>
      </c>
      <c r="I116" s="11">
        <v>52</v>
      </c>
      <c r="J116" s="11" t="s">
        <v>44</v>
      </c>
      <c r="K116" s="11" t="s">
        <v>173</v>
      </c>
      <c r="L116" s="11" t="s">
        <v>3162</v>
      </c>
      <c r="M116" s="11" t="s">
        <v>231</v>
      </c>
      <c r="N116" s="11" t="s">
        <v>2903</v>
      </c>
      <c r="O116" s="11" t="s">
        <v>1028</v>
      </c>
      <c r="P116" s="11" t="s">
        <v>3163</v>
      </c>
      <c r="Q116" s="11" t="s">
        <v>3164</v>
      </c>
      <c r="R116" s="5"/>
      <c r="S116" s="5"/>
      <c r="T116" s="5"/>
      <c r="U116" s="5"/>
      <c r="V116" s="5"/>
      <c r="W116" s="5"/>
      <c r="X116" s="5"/>
      <c r="Y116" s="5"/>
      <c r="Z116" s="5"/>
    </row>
    <row r="117" spans="1:26" ht="13.5" hidden="1" customHeight="1" x14ac:dyDescent="0.35">
      <c r="A117" s="12">
        <v>2156508280</v>
      </c>
      <c r="B117" s="12" t="s">
        <v>2857</v>
      </c>
      <c r="C117" s="12" t="s">
        <v>3149</v>
      </c>
      <c r="D117" s="12" t="s">
        <v>28</v>
      </c>
      <c r="E117" s="12" t="s">
        <v>3150</v>
      </c>
      <c r="F117" s="12" t="s">
        <v>43</v>
      </c>
      <c r="G117" s="12">
        <v>20230500196</v>
      </c>
      <c r="H117" s="12">
        <v>2023</v>
      </c>
      <c r="I117" s="12">
        <v>55</v>
      </c>
      <c r="J117" s="12" t="s">
        <v>44</v>
      </c>
      <c r="K117" s="12" t="s">
        <v>173</v>
      </c>
      <c r="L117" s="12" t="s">
        <v>3165</v>
      </c>
      <c r="M117" s="12" t="s">
        <v>396</v>
      </c>
      <c r="N117" s="12" t="s">
        <v>2924</v>
      </c>
      <c r="O117" s="12" t="s">
        <v>58</v>
      </c>
      <c r="P117" s="12" t="s">
        <v>3166</v>
      </c>
      <c r="Q117" s="12" t="s">
        <v>3167</v>
      </c>
      <c r="R117" s="5"/>
      <c r="S117" s="5"/>
      <c r="T117" s="5"/>
      <c r="U117" s="5"/>
      <c r="V117" s="5"/>
      <c r="W117" s="5"/>
      <c r="X117" s="5"/>
      <c r="Y117" s="5"/>
      <c r="Z117" s="5"/>
    </row>
    <row r="118" spans="1:26" ht="13.5" hidden="1" customHeight="1" x14ac:dyDescent="0.35">
      <c r="A118" s="11">
        <v>2156508280</v>
      </c>
      <c r="B118" s="11" t="s">
        <v>2857</v>
      </c>
      <c r="C118" s="11" t="s">
        <v>3149</v>
      </c>
      <c r="D118" s="11" t="s">
        <v>28</v>
      </c>
      <c r="E118" s="11" t="s">
        <v>3150</v>
      </c>
      <c r="F118" s="11" t="s">
        <v>43</v>
      </c>
      <c r="G118" s="11">
        <v>20230500196</v>
      </c>
      <c r="H118" s="11">
        <v>2023</v>
      </c>
      <c r="I118" s="11">
        <v>60</v>
      </c>
      <c r="J118" s="11" t="s">
        <v>44</v>
      </c>
      <c r="K118" s="11" t="s">
        <v>173</v>
      </c>
      <c r="L118" s="11" t="s">
        <v>3168</v>
      </c>
      <c r="M118" s="11" t="s">
        <v>231</v>
      </c>
      <c r="N118" s="11" t="s">
        <v>3008</v>
      </c>
      <c r="O118" s="11" t="s">
        <v>58</v>
      </c>
      <c r="P118" s="11" t="s">
        <v>3169</v>
      </c>
      <c r="Q118" s="11" t="s">
        <v>3170</v>
      </c>
      <c r="R118" s="5"/>
      <c r="S118" s="5"/>
      <c r="T118" s="5"/>
      <c r="U118" s="5"/>
      <c r="V118" s="5"/>
      <c r="W118" s="5"/>
      <c r="X118" s="5"/>
      <c r="Y118" s="5"/>
      <c r="Z118" s="5"/>
    </row>
    <row r="119" spans="1:26" ht="13.5" hidden="1" customHeight="1" x14ac:dyDescent="0.35">
      <c r="A119" s="12">
        <v>2156502281</v>
      </c>
      <c r="B119" s="12" t="s">
        <v>2857</v>
      </c>
      <c r="C119" s="12" t="s">
        <v>3171</v>
      </c>
      <c r="D119" s="12" t="s">
        <v>3172</v>
      </c>
      <c r="E119" s="12" t="s">
        <v>3173</v>
      </c>
      <c r="F119" s="12" t="s">
        <v>3174</v>
      </c>
      <c r="G119" s="12">
        <v>20231200130</v>
      </c>
      <c r="H119" s="12">
        <v>2023</v>
      </c>
      <c r="I119" s="12">
        <v>38</v>
      </c>
      <c r="J119" s="12" t="s">
        <v>82</v>
      </c>
      <c r="K119" s="12" t="s">
        <v>38</v>
      </c>
      <c r="L119" s="12" t="s">
        <v>3175</v>
      </c>
      <c r="M119" s="12" t="s">
        <v>396</v>
      </c>
      <c r="N119" s="12" t="s">
        <v>3023</v>
      </c>
      <c r="O119" s="12" t="s">
        <v>58</v>
      </c>
      <c r="P119" s="12" t="s">
        <v>3176</v>
      </c>
      <c r="Q119" s="12" t="s">
        <v>3177</v>
      </c>
      <c r="R119" s="5"/>
      <c r="S119" s="5"/>
      <c r="T119" s="5"/>
      <c r="U119" s="5"/>
      <c r="V119" s="5"/>
      <c r="W119" s="5"/>
      <c r="X119" s="5"/>
      <c r="Y119" s="5"/>
      <c r="Z119" s="5"/>
    </row>
    <row r="120" spans="1:26" ht="13.5" hidden="1" customHeight="1" x14ac:dyDescent="0.35">
      <c r="A120" s="11">
        <v>2156293743</v>
      </c>
      <c r="B120" s="11" t="s">
        <v>2857</v>
      </c>
      <c r="C120" s="11" t="s">
        <v>3178</v>
      </c>
      <c r="D120" s="11" t="s">
        <v>28</v>
      </c>
      <c r="E120" s="11" t="s">
        <v>2967</v>
      </c>
      <c r="F120" s="11" t="s">
        <v>43</v>
      </c>
      <c r="G120" s="11">
        <v>202305001129</v>
      </c>
      <c r="H120" s="11">
        <v>2023</v>
      </c>
      <c r="I120" s="11">
        <v>36</v>
      </c>
      <c r="J120" s="11" t="s">
        <v>44</v>
      </c>
      <c r="K120" s="11" t="s">
        <v>173</v>
      </c>
      <c r="L120" s="11" t="s">
        <v>2968</v>
      </c>
      <c r="M120" s="11" t="s">
        <v>1905</v>
      </c>
      <c r="N120" s="11" t="s">
        <v>2864</v>
      </c>
      <c r="O120" s="11" t="s">
        <v>58</v>
      </c>
      <c r="P120" s="11" t="s">
        <v>2969</v>
      </c>
      <c r="Q120" s="11" t="s">
        <v>3179</v>
      </c>
      <c r="R120" s="5"/>
      <c r="S120" s="5"/>
      <c r="T120" s="5"/>
      <c r="U120" s="5"/>
      <c r="V120" s="5"/>
      <c r="W120" s="5"/>
      <c r="X120" s="5"/>
      <c r="Y120" s="5"/>
      <c r="Z120" s="5"/>
    </row>
    <row r="121" spans="1:26" ht="13.5" hidden="1" customHeight="1" x14ac:dyDescent="0.35">
      <c r="A121" s="12">
        <v>2156293743</v>
      </c>
      <c r="B121" s="12" t="s">
        <v>2857</v>
      </c>
      <c r="C121" s="12" t="s">
        <v>3178</v>
      </c>
      <c r="D121" s="12" t="s">
        <v>28</v>
      </c>
      <c r="E121" s="12" t="s">
        <v>2967</v>
      </c>
      <c r="F121" s="12" t="s">
        <v>43</v>
      </c>
      <c r="G121" s="12">
        <v>202305001129</v>
      </c>
      <c r="H121" s="12">
        <v>2023</v>
      </c>
      <c r="I121" s="12">
        <v>40</v>
      </c>
      <c r="J121" s="12" t="s">
        <v>44</v>
      </c>
      <c r="K121" s="12" t="s">
        <v>173</v>
      </c>
      <c r="L121" s="12" t="s">
        <v>3180</v>
      </c>
      <c r="M121" s="12" t="s">
        <v>396</v>
      </c>
      <c r="N121" s="12" t="s">
        <v>2924</v>
      </c>
      <c r="O121" s="12" t="s">
        <v>58</v>
      </c>
      <c r="P121" s="12" t="s">
        <v>3181</v>
      </c>
      <c r="Q121" s="12" t="s">
        <v>3182</v>
      </c>
      <c r="R121" s="5"/>
      <c r="S121" s="5"/>
      <c r="T121" s="5"/>
      <c r="U121" s="5"/>
      <c r="V121" s="5"/>
      <c r="W121" s="5"/>
      <c r="X121" s="5"/>
      <c r="Y121" s="5"/>
      <c r="Z121" s="5"/>
    </row>
    <row r="122" spans="1:26" ht="13.5" hidden="1" customHeight="1" x14ac:dyDescent="0.35">
      <c r="A122" s="11">
        <v>2156293743</v>
      </c>
      <c r="B122" s="11" t="s">
        <v>2857</v>
      </c>
      <c r="C122" s="11" t="s">
        <v>3178</v>
      </c>
      <c r="D122" s="11" t="s">
        <v>28</v>
      </c>
      <c r="E122" s="11" t="s">
        <v>2967</v>
      </c>
      <c r="F122" s="11" t="s">
        <v>43</v>
      </c>
      <c r="G122" s="11">
        <v>202305001129</v>
      </c>
      <c r="H122" s="11">
        <v>2023</v>
      </c>
      <c r="I122" s="11">
        <v>37</v>
      </c>
      <c r="J122" s="11" t="s">
        <v>44</v>
      </c>
      <c r="K122" s="11" t="s">
        <v>173</v>
      </c>
      <c r="L122" s="11" t="s">
        <v>3183</v>
      </c>
      <c r="M122" s="11" t="s">
        <v>396</v>
      </c>
      <c r="N122" s="11" t="s">
        <v>2924</v>
      </c>
      <c r="O122" s="11" t="s">
        <v>58</v>
      </c>
      <c r="P122" s="11" t="s">
        <v>3184</v>
      </c>
      <c r="Q122" s="11" t="s">
        <v>3185</v>
      </c>
      <c r="R122" s="5"/>
      <c r="S122" s="5"/>
      <c r="T122" s="5"/>
      <c r="U122" s="5"/>
      <c r="V122" s="5"/>
      <c r="W122" s="5"/>
      <c r="X122" s="5"/>
      <c r="Y122" s="5"/>
      <c r="Z122" s="5"/>
    </row>
    <row r="123" spans="1:26" ht="13.5" hidden="1" customHeight="1" x14ac:dyDescent="0.35">
      <c r="A123" s="12">
        <v>2156293743</v>
      </c>
      <c r="B123" s="12" t="s">
        <v>2857</v>
      </c>
      <c r="C123" s="12" t="s">
        <v>3178</v>
      </c>
      <c r="D123" s="12" t="s">
        <v>28</v>
      </c>
      <c r="E123" s="12" t="s">
        <v>2967</v>
      </c>
      <c r="F123" s="12" t="s">
        <v>43</v>
      </c>
      <c r="G123" s="12">
        <v>202305001129</v>
      </c>
      <c r="H123" s="12">
        <v>2023</v>
      </c>
      <c r="I123" s="12">
        <v>39</v>
      </c>
      <c r="J123" s="12" t="s">
        <v>44</v>
      </c>
      <c r="K123" s="12" t="s">
        <v>173</v>
      </c>
      <c r="L123" s="12" t="s">
        <v>3186</v>
      </c>
      <c r="M123" s="12" t="s">
        <v>1905</v>
      </c>
      <c r="N123" s="12" t="s">
        <v>2895</v>
      </c>
      <c r="O123" s="12" t="s">
        <v>2862</v>
      </c>
      <c r="P123" s="12" t="s">
        <v>3187</v>
      </c>
      <c r="Q123" s="12" t="s">
        <v>3188</v>
      </c>
      <c r="R123" s="5"/>
      <c r="S123" s="5"/>
      <c r="T123" s="5"/>
      <c r="U123" s="5"/>
      <c r="V123" s="5"/>
      <c r="W123" s="5"/>
      <c r="X123" s="5"/>
      <c r="Y123" s="5"/>
      <c r="Z123" s="5"/>
    </row>
    <row r="124" spans="1:26" ht="13.5" hidden="1" customHeight="1" x14ac:dyDescent="0.35">
      <c r="A124" s="11">
        <v>2156293743</v>
      </c>
      <c r="B124" s="11" t="s">
        <v>2857</v>
      </c>
      <c r="C124" s="11" t="s">
        <v>3178</v>
      </c>
      <c r="D124" s="11" t="s">
        <v>28</v>
      </c>
      <c r="E124" s="11" t="s">
        <v>2967</v>
      </c>
      <c r="F124" s="11" t="s">
        <v>43</v>
      </c>
      <c r="G124" s="11">
        <v>202305001129</v>
      </c>
      <c r="H124" s="11">
        <v>2023</v>
      </c>
      <c r="I124" s="11">
        <v>39</v>
      </c>
      <c r="J124" s="11" t="s">
        <v>44</v>
      </c>
      <c r="K124" s="11" t="s">
        <v>173</v>
      </c>
      <c r="L124" s="11" t="s">
        <v>3189</v>
      </c>
      <c r="M124" s="11" t="s">
        <v>1905</v>
      </c>
      <c r="N124" s="11" t="s">
        <v>2214</v>
      </c>
      <c r="O124" s="11" t="s">
        <v>37</v>
      </c>
      <c r="P124" s="11" t="s">
        <v>2964</v>
      </c>
      <c r="Q124" s="11" t="s">
        <v>2960</v>
      </c>
      <c r="R124" s="5"/>
      <c r="S124" s="5"/>
      <c r="T124" s="5"/>
      <c r="U124" s="5"/>
      <c r="V124" s="5"/>
      <c r="W124" s="5"/>
      <c r="X124" s="5"/>
      <c r="Y124" s="5"/>
      <c r="Z124" s="5"/>
    </row>
    <row r="125" spans="1:26" ht="13.5" hidden="1" customHeight="1" x14ac:dyDescent="0.35">
      <c r="A125" s="12">
        <v>2155916312</v>
      </c>
      <c r="B125" s="12" t="s">
        <v>2857</v>
      </c>
      <c r="C125" s="12" t="s">
        <v>3190</v>
      </c>
      <c r="D125" s="12" t="s">
        <v>171</v>
      </c>
      <c r="E125" s="12" t="s">
        <v>3191</v>
      </c>
      <c r="F125" s="12" t="s">
        <v>54</v>
      </c>
      <c r="G125" s="12" t="s">
        <v>3192</v>
      </c>
      <c r="H125" s="12">
        <v>2023</v>
      </c>
      <c r="I125" s="12">
        <v>61</v>
      </c>
      <c r="J125" s="12" t="s">
        <v>44</v>
      </c>
      <c r="K125" s="12" t="s">
        <v>3193</v>
      </c>
      <c r="L125" s="12" t="s">
        <v>3194</v>
      </c>
      <c r="M125" s="12" t="s">
        <v>396</v>
      </c>
      <c r="N125" s="12" t="s">
        <v>2924</v>
      </c>
      <c r="O125" s="12" t="s">
        <v>58</v>
      </c>
      <c r="P125" s="12" t="s">
        <v>38</v>
      </c>
      <c r="Q125" s="12" t="s">
        <v>3195</v>
      </c>
      <c r="R125" s="5"/>
      <c r="S125" s="5"/>
      <c r="T125" s="5"/>
      <c r="U125" s="5"/>
      <c r="V125" s="5"/>
      <c r="W125" s="5"/>
      <c r="X125" s="5"/>
      <c r="Y125" s="5"/>
      <c r="Z125" s="5"/>
    </row>
    <row r="126" spans="1:26" ht="13.5" hidden="1" customHeight="1" x14ac:dyDescent="0.35">
      <c r="A126" s="11">
        <v>2155916312</v>
      </c>
      <c r="B126" s="11" t="s">
        <v>2857</v>
      </c>
      <c r="C126" s="11" t="s">
        <v>3190</v>
      </c>
      <c r="D126" s="11" t="s">
        <v>171</v>
      </c>
      <c r="E126" s="11" t="s">
        <v>3191</v>
      </c>
      <c r="F126" s="11" t="s">
        <v>54</v>
      </c>
      <c r="G126" s="11" t="s">
        <v>3196</v>
      </c>
      <c r="H126" s="11">
        <v>2023</v>
      </c>
      <c r="I126" s="11">
        <v>58</v>
      </c>
      <c r="J126" s="11" t="s">
        <v>44</v>
      </c>
      <c r="K126" s="11" t="s">
        <v>3193</v>
      </c>
      <c r="L126" s="11" t="s">
        <v>3197</v>
      </c>
      <c r="M126" s="11" t="s">
        <v>1153</v>
      </c>
      <c r="N126" s="11" t="s">
        <v>2861</v>
      </c>
      <c r="O126" s="11" t="s">
        <v>58</v>
      </c>
      <c r="P126" s="11" t="s">
        <v>3198</v>
      </c>
      <c r="Q126" s="11" t="s">
        <v>3199</v>
      </c>
      <c r="R126" s="5"/>
      <c r="S126" s="5"/>
      <c r="T126" s="5"/>
      <c r="U126" s="5"/>
      <c r="V126" s="5"/>
      <c r="W126" s="5"/>
      <c r="X126" s="5"/>
      <c r="Y126" s="5"/>
      <c r="Z126" s="5"/>
    </row>
    <row r="127" spans="1:26" ht="13.5" hidden="1" customHeight="1" x14ac:dyDescent="0.35">
      <c r="A127" s="12">
        <v>2155916312</v>
      </c>
      <c r="B127" s="12" t="s">
        <v>2857</v>
      </c>
      <c r="C127" s="12" t="s">
        <v>3190</v>
      </c>
      <c r="D127" s="12" t="s">
        <v>171</v>
      </c>
      <c r="E127" s="12" t="s">
        <v>3191</v>
      </c>
      <c r="F127" s="12" t="s">
        <v>54</v>
      </c>
      <c r="G127" s="12" t="s">
        <v>3200</v>
      </c>
      <c r="H127" s="12">
        <v>2023</v>
      </c>
      <c r="I127" s="12">
        <v>59</v>
      </c>
      <c r="J127" s="12" t="s">
        <v>44</v>
      </c>
      <c r="K127" s="12" t="s">
        <v>3193</v>
      </c>
      <c r="L127" s="12" t="s">
        <v>2546</v>
      </c>
      <c r="M127" s="12" t="s">
        <v>2533</v>
      </c>
      <c r="N127" s="12" t="s">
        <v>2878</v>
      </c>
      <c r="O127" s="12" t="s">
        <v>58</v>
      </c>
      <c r="P127" s="12" t="s">
        <v>38</v>
      </c>
      <c r="Q127" s="12" t="s">
        <v>3201</v>
      </c>
      <c r="R127" s="5"/>
      <c r="S127" s="5"/>
      <c r="T127" s="5"/>
      <c r="U127" s="5"/>
      <c r="V127" s="5"/>
      <c r="W127" s="5"/>
      <c r="X127" s="5"/>
      <c r="Y127" s="5"/>
      <c r="Z127" s="5"/>
    </row>
    <row r="128" spans="1:26" ht="13.5" customHeight="1" x14ac:dyDescent="0.35">
      <c r="A128" s="11">
        <v>2155900920</v>
      </c>
      <c r="B128" s="11" t="s">
        <v>3110</v>
      </c>
      <c r="C128" s="11" t="s">
        <v>3202</v>
      </c>
      <c r="D128" s="11" t="s">
        <v>3203</v>
      </c>
      <c r="E128" s="11" t="s">
        <v>3204</v>
      </c>
      <c r="F128" s="11" t="s">
        <v>3205</v>
      </c>
      <c r="G128" s="11">
        <v>20231100116</v>
      </c>
      <c r="H128" s="11">
        <v>2023</v>
      </c>
      <c r="I128" s="11">
        <v>245</v>
      </c>
      <c r="J128" s="11" t="s">
        <v>3206</v>
      </c>
      <c r="K128" s="11" t="s">
        <v>38</v>
      </c>
      <c r="L128" s="11" t="s">
        <v>3207</v>
      </c>
      <c r="M128" s="11" t="s">
        <v>1905</v>
      </c>
      <c r="N128" s="11" t="s">
        <v>2214</v>
      </c>
      <c r="O128" s="11" t="s">
        <v>2881</v>
      </c>
      <c r="P128" s="11" t="s">
        <v>3208</v>
      </c>
      <c r="Q128" s="11" t="s">
        <v>3209</v>
      </c>
      <c r="R128" s="5"/>
      <c r="S128" s="5"/>
      <c r="T128" s="5"/>
      <c r="U128" s="5"/>
      <c r="V128" s="5"/>
      <c r="W128" s="5"/>
      <c r="X128" s="5"/>
      <c r="Y128" s="5"/>
      <c r="Z128" s="5"/>
    </row>
    <row r="129" spans="1:26" ht="13.5" customHeight="1" x14ac:dyDescent="0.35">
      <c r="A129" s="12">
        <v>2155900920</v>
      </c>
      <c r="B129" s="12" t="s">
        <v>3110</v>
      </c>
      <c r="C129" s="12" t="s">
        <v>3202</v>
      </c>
      <c r="D129" s="12" t="s">
        <v>3203</v>
      </c>
      <c r="E129" s="12" t="s">
        <v>3204</v>
      </c>
      <c r="F129" s="12" t="s">
        <v>3205</v>
      </c>
      <c r="G129" s="12">
        <v>20231100116</v>
      </c>
      <c r="H129" s="12">
        <v>2023</v>
      </c>
      <c r="I129" s="12">
        <v>243</v>
      </c>
      <c r="J129" s="12" t="s">
        <v>3206</v>
      </c>
      <c r="K129" s="12" t="s">
        <v>38</v>
      </c>
      <c r="L129" s="12" t="s">
        <v>3210</v>
      </c>
      <c r="M129" s="12" t="s">
        <v>1905</v>
      </c>
      <c r="N129" s="12" t="s">
        <v>2864</v>
      </c>
      <c r="O129" s="12" t="s">
        <v>3211</v>
      </c>
      <c r="P129" s="12" t="s">
        <v>32</v>
      </c>
      <c r="Q129" s="12" t="s">
        <v>3212</v>
      </c>
      <c r="R129" s="5"/>
      <c r="S129" s="5"/>
      <c r="T129" s="5"/>
      <c r="U129" s="5"/>
      <c r="V129" s="5"/>
      <c r="W129" s="5"/>
      <c r="X129" s="5"/>
      <c r="Y129" s="5"/>
      <c r="Z129" s="5"/>
    </row>
    <row r="130" spans="1:26" ht="13.5" customHeight="1" x14ac:dyDescent="0.35">
      <c r="A130" s="11">
        <v>2155900920</v>
      </c>
      <c r="B130" s="11" t="s">
        <v>3110</v>
      </c>
      <c r="C130" s="11" t="s">
        <v>3202</v>
      </c>
      <c r="D130" s="11" t="s">
        <v>3203</v>
      </c>
      <c r="E130" s="11" t="s">
        <v>3204</v>
      </c>
      <c r="F130" s="11" t="s">
        <v>3205</v>
      </c>
      <c r="G130" s="11">
        <v>20231100116</v>
      </c>
      <c r="H130" s="11">
        <v>2023</v>
      </c>
      <c r="I130" s="11">
        <v>242</v>
      </c>
      <c r="J130" s="11" t="s">
        <v>3206</v>
      </c>
      <c r="K130" s="11" t="s">
        <v>38</v>
      </c>
      <c r="L130" s="11" t="s">
        <v>3213</v>
      </c>
      <c r="M130" s="11" t="s">
        <v>1905</v>
      </c>
      <c r="N130" s="11" t="s">
        <v>2864</v>
      </c>
      <c r="O130" s="11" t="s">
        <v>3211</v>
      </c>
      <c r="P130" s="11" t="s">
        <v>3208</v>
      </c>
      <c r="Q130" s="11" t="s">
        <v>3214</v>
      </c>
      <c r="R130" s="5"/>
      <c r="S130" s="5"/>
      <c r="T130" s="5"/>
      <c r="U130" s="5"/>
      <c r="V130" s="5"/>
      <c r="W130" s="5"/>
      <c r="X130" s="5"/>
      <c r="Y130" s="5"/>
      <c r="Z130" s="5"/>
    </row>
    <row r="131" spans="1:26" ht="13.5" customHeight="1" x14ac:dyDescent="0.35">
      <c r="A131" s="12">
        <v>2155900920</v>
      </c>
      <c r="B131" s="12" t="s">
        <v>3110</v>
      </c>
      <c r="C131" s="12" t="s">
        <v>3202</v>
      </c>
      <c r="D131" s="12" t="s">
        <v>3203</v>
      </c>
      <c r="E131" s="12" t="s">
        <v>3204</v>
      </c>
      <c r="F131" s="12" t="s">
        <v>3205</v>
      </c>
      <c r="G131" s="12">
        <v>20231100116</v>
      </c>
      <c r="H131" s="12">
        <v>2023</v>
      </c>
      <c r="I131" s="12">
        <v>240</v>
      </c>
      <c r="J131" s="12" t="s">
        <v>3206</v>
      </c>
      <c r="K131" s="12" t="s">
        <v>38</v>
      </c>
      <c r="L131" s="12" t="s">
        <v>3215</v>
      </c>
      <c r="M131" s="12" t="s">
        <v>1153</v>
      </c>
      <c r="N131" s="12" t="s">
        <v>2861</v>
      </c>
      <c r="O131" s="12" t="s">
        <v>941</v>
      </c>
      <c r="P131" s="12" t="s">
        <v>3216</v>
      </c>
      <c r="Q131" s="12" t="s">
        <v>3217</v>
      </c>
      <c r="R131" s="5"/>
      <c r="S131" s="5"/>
      <c r="T131" s="5"/>
      <c r="U131" s="5"/>
      <c r="V131" s="5"/>
      <c r="W131" s="5"/>
      <c r="X131" s="5"/>
      <c r="Y131" s="5"/>
      <c r="Z131" s="5"/>
    </row>
    <row r="132" spans="1:26" ht="13.5" hidden="1" customHeight="1" x14ac:dyDescent="0.35">
      <c r="A132" s="11">
        <v>2155723694</v>
      </c>
      <c r="B132" s="11" t="s">
        <v>2857</v>
      </c>
      <c r="C132" s="11" t="s">
        <v>3218</v>
      </c>
      <c r="D132" s="11" t="s">
        <v>98</v>
      </c>
      <c r="E132" s="11" t="s">
        <v>533</v>
      </c>
      <c r="F132" s="11" t="s">
        <v>54</v>
      </c>
      <c r="G132" s="11">
        <v>20230200146</v>
      </c>
      <c r="H132" s="11">
        <v>2023</v>
      </c>
      <c r="I132" s="11">
        <v>35</v>
      </c>
      <c r="J132" s="11" t="s">
        <v>44</v>
      </c>
      <c r="K132" s="11" t="s">
        <v>55</v>
      </c>
      <c r="L132" s="11" t="s">
        <v>395</v>
      </c>
      <c r="M132" s="11" t="s">
        <v>396</v>
      </c>
      <c r="N132" s="11" t="s">
        <v>2914</v>
      </c>
      <c r="O132" s="11" t="s">
        <v>37</v>
      </c>
      <c r="P132" s="11" t="s">
        <v>3219</v>
      </c>
      <c r="Q132" s="11" t="s">
        <v>3220</v>
      </c>
      <c r="R132" s="5"/>
      <c r="S132" s="5"/>
      <c r="T132" s="5"/>
      <c r="U132" s="5"/>
      <c r="V132" s="5"/>
      <c r="W132" s="5"/>
      <c r="X132" s="5"/>
      <c r="Y132" s="5"/>
      <c r="Z132" s="5"/>
    </row>
    <row r="133" spans="1:26" ht="13.5" hidden="1" customHeight="1" x14ac:dyDescent="0.35">
      <c r="A133" s="12">
        <v>2155723694</v>
      </c>
      <c r="B133" s="12" t="s">
        <v>2857</v>
      </c>
      <c r="C133" s="12" t="s">
        <v>3218</v>
      </c>
      <c r="D133" s="12" t="s">
        <v>98</v>
      </c>
      <c r="E133" s="12" t="s">
        <v>533</v>
      </c>
      <c r="F133" s="12" t="s">
        <v>54</v>
      </c>
      <c r="G133" s="12">
        <v>20230200146</v>
      </c>
      <c r="H133" s="12">
        <v>2023</v>
      </c>
      <c r="I133" s="12">
        <v>32</v>
      </c>
      <c r="J133" s="12" t="s">
        <v>44</v>
      </c>
      <c r="K133" s="12" t="s">
        <v>55</v>
      </c>
      <c r="L133" s="55" t="s">
        <v>3221</v>
      </c>
      <c r="M133" s="12" t="s">
        <v>1905</v>
      </c>
      <c r="N133" s="12" t="s">
        <v>2895</v>
      </c>
      <c r="O133" s="12" t="s">
        <v>2865</v>
      </c>
      <c r="P133" s="12" t="s">
        <v>32</v>
      </c>
      <c r="Q133" s="12" t="s">
        <v>3222</v>
      </c>
      <c r="R133" s="5"/>
      <c r="S133" s="5"/>
      <c r="T133" s="5"/>
      <c r="U133" s="5"/>
      <c r="V133" s="5"/>
      <c r="W133" s="5"/>
      <c r="X133" s="5"/>
      <c r="Y133" s="5"/>
      <c r="Z133" s="5"/>
    </row>
    <row r="134" spans="1:26" ht="13.5" hidden="1" customHeight="1" x14ac:dyDescent="0.35">
      <c r="A134" s="11">
        <v>2155723694</v>
      </c>
      <c r="B134" s="11" t="s">
        <v>2857</v>
      </c>
      <c r="C134" s="11" t="s">
        <v>3218</v>
      </c>
      <c r="D134" s="11" t="s">
        <v>98</v>
      </c>
      <c r="E134" s="11" t="s">
        <v>533</v>
      </c>
      <c r="F134" s="11" t="s">
        <v>54</v>
      </c>
      <c r="G134" s="11">
        <v>20230200146</v>
      </c>
      <c r="H134" s="11">
        <v>2023</v>
      </c>
      <c r="I134" s="11">
        <v>36</v>
      </c>
      <c r="J134" s="11" t="s">
        <v>44</v>
      </c>
      <c r="K134" s="11" t="s">
        <v>55</v>
      </c>
      <c r="L134" s="11" t="s">
        <v>3223</v>
      </c>
      <c r="M134" s="11" t="s">
        <v>396</v>
      </c>
      <c r="N134" s="11" t="s">
        <v>2924</v>
      </c>
      <c r="O134" s="11" t="s">
        <v>2881</v>
      </c>
      <c r="P134" s="11" t="s">
        <v>3224</v>
      </c>
      <c r="Q134" s="11" t="s">
        <v>3225</v>
      </c>
      <c r="R134" s="5"/>
      <c r="S134" s="5"/>
      <c r="T134" s="5"/>
      <c r="U134" s="5"/>
      <c r="V134" s="5"/>
      <c r="W134" s="5"/>
      <c r="X134" s="5"/>
      <c r="Y134" s="5"/>
      <c r="Z134" s="5"/>
    </row>
    <row r="135" spans="1:26" ht="13.5" hidden="1" customHeight="1" x14ac:dyDescent="0.35">
      <c r="A135" s="12">
        <v>2155723694</v>
      </c>
      <c r="B135" s="12" t="s">
        <v>2857</v>
      </c>
      <c r="C135" s="12" t="s">
        <v>3218</v>
      </c>
      <c r="D135" s="12" t="s">
        <v>98</v>
      </c>
      <c r="E135" s="12" t="s">
        <v>533</v>
      </c>
      <c r="F135" s="12" t="s">
        <v>54</v>
      </c>
      <c r="G135" s="12">
        <v>20230200146</v>
      </c>
      <c r="H135" s="12">
        <v>2023</v>
      </c>
      <c r="I135" s="12">
        <v>33</v>
      </c>
      <c r="J135" s="12" t="s">
        <v>44</v>
      </c>
      <c r="K135" s="12" t="s">
        <v>55</v>
      </c>
      <c r="L135" s="12" t="s">
        <v>3226</v>
      </c>
      <c r="M135" s="12" t="s">
        <v>1153</v>
      </c>
      <c r="N135" s="12" t="s">
        <v>2868</v>
      </c>
      <c r="O135" s="12" t="s">
        <v>58</v>
      </c>
      <c r="P135" s="12" t="s">
        <v>32</v>
      </c>
      <c r="Q135" s="12" t="s">
        <v>3227</v>
      </c>
      <c r="R135" s="5"/>
      <c r="S135" s="5"/>
      <c r="T135" s="5"/>
      <c r="U135" s="5"/>
      <c r="V135" s="5"/>
      <c r="W135" s="5"/>
      <c r="X135" s="5"/>
      <c r="Y135" s="5"/>
      <c r="Z135" s="5"/>
    </row>
    <row r="136" spans="1:26" ht="13.5" hidden="1" customHeight="1" x14ac:dyDescent="0.35">
      <c r="A136" s="11">
        <v>2155723694</v>
      </c>
      <c r="B136" s="11" t="s">
        <v>2857</v>
      </c>
      <c r="C136" s="11" t="s">
        <v>3218</v>
      </c>
      <c r="D136" s="11" t="s">
        <v>98</v>
      </c>
      <c r="E136" s="11" t="s">
        <v>533</v>
      </c>
      <c r="F136" s="11" t="s">
        <v>54</v>
      </c>
      <c r="G136" s="11">
        <v>20230200146</v>
      </c>
      <c r="H136" s="11">
        <v>2023</v>
      </c>
      <c r="I136" s="11">
        <v>34</v>
      </c>
      <c r="J136" s="11" t="s">
        <v>44</v>
      </c>
      <c r="K136" s="11" t="s">
        <v>55</v>
      </c>
      <c r="L136" s="11" t="s">
        <v>3228</v>
      </c>
      <c r="M136" s="11" t="s">
        <v>396</v>
      </c>
      <c r="N136" s="11" t="s">
        <v>2914</v>
      </c>
      <c r="O136" s="11" t="s">
        <v>58</v>
      </c>
      <c r="P136" s="11" t="s">
        <v>3229</v>
      </c>
      <c r="Q136" s="11" t="s">
        <v>3230</v>
      </c>
      <c r="R136" s="5"/>
      <c r="S136" s="5"/>
      <c r="T136" s="5"/>
      <c r="U136" s="5"/>
      <c r="V136" s="5"/>
      <c r="W136" s="5"/>
      <c r="X136" s="5"/>
      <c r="Y136" s="5"/>
      <c r="Z136" s="5"/>
    </row>
    <row r="137" spans="1:26" ht="13.5" hidden="1" customHeight="1" x14ac:dyDescent="0.35">
      <c r="A137" s="12">
        <v>2155656724</v>
      </c>
      <c r="B137" s="12" t="s">
        <v>2857</v>
      </c>
      <c r="C137" s="12" t="s">
        <v>3231</v>
      </c>
      <c r="D137" s="12" t="s">
        <v>72</v>
      </c>
      <c r="E137" s="12" t="s">
        <v>3232</v>
      </c>
      <c r="F137" s="12" t="s">
        <v>54</v>
      </c>
      <c r="G137" s="12" t="s">
        <v>3233</v>
      </c>
      <c r="H137" s="12">
        <v>2023</v>
      </c>
      <c r="I137" s="12">
        <v>86</v>
      </c>
      <c r="J137" s="12" t="s">
        <v>44</v>
      </c>
      <c r="K137" s="12" t="s">
        <v>55</v>
      </c>
      <c r="L137" s="13" t="s">
        <v>3234</v>
      </c>
      <c r="M137" s="12" t="s">
        <v>231</v>
      </c>
      <c r="N137" s="12" t="s">
        <v>3008</v>
      </c>
      <c r="O137" s="12" t="s">
        <v>58</v>
      </c>
      <c r="P137" s="12" t="s">
        <v>3235</v>
      </c>
      <c r="Q137" s="12" t="s">
        <v>3236</v>
      </c>
      <c r="R137" s="5"/>
      <c r="S137" s="5"/>
      <c r="T137" s="5"/>
      <c r="U137" s="5"/>
      <c r="V137" s="5"/>
      <c r="W137" s="5"/>
      <c r="X137" s="5"/>
      <c r="Y137" s="5"/>
      <c r="Z137" s="5"/>
    </row>
    <row r="138" spans="1:26" ht="13.5" hidden="1" customHeight="1" x14ac:dyDescent="0.35">
      <c r="A138" s="11">
        <v>2155656724</v>
      </c>
      <c r="B138" s="11" t="s">
        <v>2857</v>
      </c>
      <c r="C138" s="11" t="s">
        <v>3231</v>
      </c>
      <c r="D138" s="11" t="s">
        <v>72</v>
      </c>
      <c r="E138" s="11" t="s">
        <v>3232</v>
      </c>
      <c r="F138" s="11" t="s">
        <v>54</v>
      </c>
      <c r="G138" s="11" t="s">
        <v>3237</v>
      </c>
      <c r="H138" s="11">
        <v>2023</v>
      </c>
      <c r="I138" s="11">
        <v>91</v>
      </c>
      <c r="J138" s="11" t="s">
        <v>44</v>
      </c>
      <c r="K138" s="11" t="s">
        <v>55</v>
      </c>
      <c r="L138" s="13" t="s">
        <v>3238</v>
      </c>
      <c r="M138" s="11" t="s">
        <v>1905</v>
      </c>
      <c r="N138" s="11" t="s">
        <v>2864</v>
      </c>
      <c r="O138" s="11" t="s">
        <v>2865</v>
      </c>
      <c r="P138" s="11" t="s">
        <v>3235</v>
      </c>
      <c r="Q138" s="11" t="s">
        <v>3239</v>
      </c>
      <c r="R138" s="5"/>
      <c r="S138" s="5"/>
      <c r="T138" s="5"/>
      <c r="U138" s="5"/>
      <c r="V138" s="5"/>
      <c r="W138" s="5"/>
      <c r="X138" s="5"/>
      <c r="Y138" s="5"/>
      <c r="Z138" s="5"/>
    </row>
    <row r="139" spans="1:26" ht="13.5" hidden="1" customHeight="1" x14ac:dyDescent="0.35">
      <c r="A139" s="12">
        <v>2155656724</v>
      </c>
      <c r="B139" s="12" t="s">
        <v>2857</v>
      </c>
      <c r="C139" s="12" t="s">
        <v>3231</v>
      </c>
      <c r="D139" s="12" t="s">
        <v>72</v>
      </c>
      <c r="E139" s="12" t="s">
        <v>3232</v>
      </c>
      <c r="F139" s="12" t="s">
        <v>54</v>
      </c>
      <c r="G139" s="12" t="s">
        <v>3240</v>
      </c>
      <c r="H139" s="12">
        <v>2023</v>
      </c>
      <c r="I139" s="12">
        <v>80</v>
      </c>
      <c r="J139" s="12" t="s">
        <v>44</v>
      </c>
      <c r="K139" s="12" t="s">
        <v>55</v>
      </c>
      <c r="L139" s="13" t="s">
        <v>3241</v>
      </c>
      <c r="M139" s="12" t="s">
        <v>1905</v>
      </c>
      <c r="N139" s="12" t="s">
        <v>2864</v>
      </c>
      <c r="O139" s="12" t="s">
        <v>58</v>
      </c>
      <c r="P139" s="12" t="s">
        <v>3242</v>
      </c>
      <c r="Q139" s="12" t="s">
        <v>3243</v>
      </c>
      <c r="R139" s="5"/>
      <c r="S139" s="5"/>
      <c r="T139" s="5"/>
      <c r="U139" s="5"/>
      <c r="V139" s="5"/>
      <c r="W139" s="5"/>
      <c r="X139" s="5"/>
      <c r="Y139" s="5"/>
      <c r="Z139" s="5"/>
    </row>
    <row r="140" spans="1:26" ht="13.5" hidden="1" customHeight="1" x14ac:dyDescent="0.35">
      <c r="A140" s="11">
        <v>2155656724</v>
      </c>
      <c r="B140" s="11" t="s">
        <v>2857</v>
      </c>
      <c r="C140" s="11" t="s">
        <v>3231</v>
      </c>
      <c r="D140" s="11" t="s">
        <v>72</v>
      </c>
      <c r="E140" s="11" t="s">
        <v>3232</v>
      </c>
      <c r="F140" s="11" t="s">
        <v>54</v>
      </c>
      <c r="G140" s="11" t="s">
        <v>3196</v>
      </c>
      <c r="H140" s="11">
        <v>2023</v>
      </c>
      <c r="I140" s="11">
        <v>58</v>
      </c>
      <c r="J140" s="11" t="s">
        <v>44</v>
      </c>
      <c r="K140" s="11" t="s">
        <v>55</v>
      </c>
      <c r="L140" s="13" t="s">
        <v>3244</v>
      </c>
      <c r="M140" s="11" t="s">
        <v>1153</v>
      </c>
      <c r="N140" s="11" t="s">
        <v>2868</v>
      </c>
      <c r="O140" s="11" t="s">
        <v>2872</v>
      </c>
      <c r="P140" s="11" t="s">
        <v>32</v>
      </c>
      <c r="Q140" s="11" t="s">
        <v>3245</v>
      </c>
      <c r="R140" s="5"/>
      <c r="S140" s="5"/>
      <c r="T140" s="5"/>
      <c r="U140" s="5"/>
      <c r="V140" s="5"/>
      <c r="W140" s="5"/>
      <c r="X140" s="5"/>
      <c r="Y140" s="5"/>
      <c r="Z140" s="5"/>
    </row>
    <row r="141" spans="1:26" ht="13.5" hidden="1" customHeight="1" x14ac:dyDescent="0.35">
      <c r="A141" s="12">
        <v>2155656724</v>
      </c>
      <c r="B141" s="12" t="s">
        <v>2857</v>
      </c>
      <c r="C141" s="12" t="s">
        <v>3231</v>
      </c>
      <c r="D141" s="12" t="s">
        <v>72</v>
      </c>
      <c r="E141" s="12" t="s">
        <v>3232</v>
      </c>
      <c r="F141" s="12" t="s">
        <v>54</v>
      </c>
      <c r="G141" s="12" t="s">
        <v>3196</v>
      </c>
      <c r="H141" s="12">
        <v>2023</v>
      </c>
      <c r="I141" s="12">
        <v>58</v>
      </c>
      <c r="J141" s="12" t="s">
        <v>44</v>
      </c>
      <c r="K141" s="12" t="s">
        <v>55</v>
      </c>
      <c r="L141" s="13" t="s">
        <v>3246</v>
      </c>
      <c r="M141" s="12" t="s">
        <v>1153</v>
      </c>
      <c r="N141" s="12" t="s">
        <v>2861</v>
      </c>
      <c r="O141" s="12" t="s">
        <v>58</v>
      </c>
      <c r="P141" s="12" t="s">
        <v>32</v>
      </c>
      <c r="Q141" s="12" t="s">
        <v>3247</v>
      </c>
      <c r="R141" s="5"/>
      <c r="S141" s="5"/>
      <c r="T141" s="5"/>
      <c r="U141" s="5"/>
      <c r="V141" s="5"/>
      <c r="W141" s="5"/>
      <c r="X141" s="5"/>
      <c r="Y141" s="5"/>
      <c r="Z141" s="5"/>
    </row>
    <row r="142" spans="1:26" ht="13.5" hidden="1" customHeight="1" x14ac:dyDescent="0.35">
      <c r="A142" s="11">
        <v>2155656724</v>
      </c>
      <c r="B142" s="11" t="s">
        <v>2857</v>
      </c>
      <c r="C142" s="11" t="s">
        <v>3231</v>
      </c>
      <c r="D142" s="11" t="s">
        <v>72</v>
      </c>
      <c r="E142" s="11" t="s">
        <v>3232</v>
      </c>
      <c r="F142" s="11" t="s">
        <v>54</v>
      </c>
      <c r="G142" s="11" t="s">
        <v>3248</v>
      </c>
      <c r="H142" s="11">
        <v>2023</v>
      </c>
      <c r="I142" s="11">
        <v>92</v>
      </c>
      <c r="J142" s="11" t="s">
        <v>44</v>
      </c>
      <c r="K142" s="11" t="s">
        <v>55</v>
      </c>
      <c r="L142" s="13" t="s">
        <v>3249</v>
      </c>
      <c r="M142" s="11" t="s">
        <v>1905</v>
      </c>
      <c r="N142" s="11" t="s">
        <v>2864</v>
      </c>
      <c r="O142" s="11" t="s">
        <v>2865</v>
      </c>
      <c r="P142" s="11" t="s">
        <v>38</v>
      </c>
      <c r="Q142" s="11" t="s">
        <v>3250</v>
      </c>
      <c r="R142" s="5"/>
      <c r="S142" s="5"/>
      <c r="T142" s="5"/>
      <c r="U142" s="5"/>
      <c r="V142" s="5"/>
      <c r="W142" s="5"/>
      <c r="X142" s="5"/>
      <c r="Y142" s="5"/>
      <c r="Z142" s="5"/>
    </row>
    <row r="143" spans="1:26" ht="13.5" hidden="1" customHeight="1" x14ac:dyDescent="0.35">
      <c r="A143" s="12">
        <v>2155656724</v>
      </c>
      <c r="B143" s="12" t="s">
        <v>2857</v>
      </c>
      <c r="C143" s="12" t="s">
        <v>3231</v>
      </c>
      <c r="D143" s="12" t="s">
        <v>72</v>
      </c>
      <c r="E143" s="12" t="s">
        <v>3232</v>
      </c>
      <c r="F143" s="12" t="s">
        <v>54</v>
      </c>
      <c r="G143" s="12" t="s">
        <v>3200</v>
      </c>
      <c r="H143" s="12">
        <v>2023</v>
      </c>
      <c r="I143" s="12">
        <v>59</v>
      </c>
      <c r="J143" s="12" t="s">
        <v>44</v>
      </c>
      <c r="K143" s="12" t="s">
        <v>55</v>
      </c>
      <c r="L143" s="13" t="s">
        <v>3251</v>
      </c>
      <c r="M143" s="12" t="s">
        <v>1153</v>
      </c>
      <c r="N143" s="12" t="s">
        <v>2892</v>
      </c>
      <c r="O143" s="12" t="s">
        <v>37</v>
      </c>
      <c r="P143" s="12" t="s">
        <v>32</v>
      </c>
      <c r="Q143" s="12" t="s">
        <v>3252</v>
      </c>
      <c r="R143" s="5"/>
      <c r="S143" s="5"/>
      <c r="T143" s="5"/>
      <c r="U143" s="5"/>
      <c r="V143" s="5"/>
      <c r="W143" s="5"/>
      <c r="X143" s="5"/>
      <c r="Y143" s="5"/>
      <c r="Z143" s="5"/>
    </row>
    <row r="144" spans="1:26" ht="13.5" hidden="1" customHeight="1" x14ac:dyDescent="0.35">
      <c r="A144" s="11">
        <v>2155656724</v>
      </c>
      <c r="B144" s="11" t="s">
        <v>2857</v>
      </c>
      <c r="C144" s="11" t="s">
        <v>3231</v>
      </c>
      <c r="D144" s="11" t="s">
        <v>72</v>
      </c>
      <c r="E144" s="11" t="s">
        <v>3232</v>
      </c>
      <c r="F144" s="11" t="s">
        <v>54</v>
      </c>
      <c r="G144" s="11" t="s">
        <v>3248</v>
      </c>
      <c r="H144" s="11">
        <v>2023</v>
      </c>
      <c r="I144" s="11">
        <v>92</v>
      </c>
      <c r="J144" s="11" t="s">
        <v>44</v>
      </c>
      <c r="K144" s="11" t="s">
        <v>55</v>
      </c>
      <c r="L144" s="13" t="s">
        <v>1782</v>
      </c>
      <c r="M144" s="11" t="s">
        <v>1153</v>
      </c>
      <c r="N144" s="11" t="s">
        <v>2861</v>
      </c>
      <c r="O144" s="11" t="s">
        <v>58</v>
      </c>
      <c r="P144" s="11" t="s">
        <v>38</v>
      </c>
      <c r="Q144" s="11" t="s">
        <v>3253</v>
      </c>
      <c r="R144" s="5"/>
      <c r="S144" s="5"/>
      <c r="T144" s="5"/>
      <c r="U144" s="5"/>
      <c r="V144" s="5"/>
      <c r="W144" s="5"/>
      <c r="X144" s="5"/>
      <c r="Y144" s="5"/>
      <c r="Z144" s="5"/>
    </row>
    <row r="145" spans="1:26" ht="13.5" hidden="1" customHeight="1" x14ac:dyDescent="0.35">
      <c r="A145" s="12">
        <v>2155656724</v>
      </c>
      <c r="B145" s="12" t="s">
        <v>2857</v>
      </c>
      <c r="C145" s="12" t="s">
        <v>3231</v>
      </c>
      <c r="D145" s="12" t="s">
        <v>72</v>
      </c>
      <c r="E145" s="12" t="s">
        <v>3232</v>
      </c>
      <c r="F145" s="12" t="s">
        <v>54</v>
      </c>
      <c r="G145" s="12" t="s">
        <v>3254</v>
      </c>
      <c r="H145" s="12">
        <v>2023</v>
      </c>
      <c r="I145" s="12">
        <v>54</v>
      </c>
      <c r="J145" s="12" t="s">
        <v>44</v>
      </c>
      <c r="K145" s="12" t="s">
        <v>55</v>
      </c>
      <c r="L145" s="13" t="s">
        <v>1782</v>
      </c>
      <c r="M145" s="12" t="s">
        <v>1153</v>
      </c>
      <c r="N145" s="12" t="s">
        <v>2861</v>
      </c>
      <c r="O145" s="12" t="s">
        <v>2865</v>
      </c>
      <c r="P145" s="12" t="s">
        <v>32</v>
      </c>
      <c r="Q145" s="12" t="s">
        <v>3255</v>
      </c>
      <c r="R145" s="5"/>
      <c r="S145" s="5"/>
      <c r="T145" s="5"/>
      <c r="U145" s="5"/>
      <c r="V145" s="5"/>
      <c r="W145" s="5"/>
      <c r="X145" s="5"/>
      <c r="Y145" s="5"/>
      <c r="Z145" s="5"/>
    </row>
    <row r="146" spans="1:26" ht="13.5" hidden="1" customHeight="1" x14ac:dyDescent="0.35">
      <c r="A146" s="11">
        <v>2155656724</v>
      </c>
      <c r="B146" s="11" t="s">
        <v>2857</v>
      </c>
      <c r="C146" s="11" t="s">
        <v>3231</v>
      </c>
      <c r="D146" s="11" t="s">
        <v>72</v>
      </c>
      <c r="E146" s="11" t="s">
        <v>3232</v>
      </c>
      <c r="F146" s="11" t="s">
        <v>54</v>
      </c>
      <c r="G146" s="11" t="s">
        <v>3050</v>
      </c>
      <c r="H146" s="11">
        <v>2023</v>
      </c>
      <c r="I146" s="11">
        <v>65</v>
      </c>
      <c r="J146" s="11" t="s">
        <v>44</v>
      </c>
      <c r="K146" s="11" t="s">
        <v>55</v>
      </c>
      <c r="L146" s="13" t="s">
        <v>3256</v>
      </c>
      <c r="M146" s="11" t="s">
        <v>396</v>
      </c>
      <c r="N146" s="11" t="s">
        <v>2914</v>
      </c>
      <c r="O146" s="11" t="s">
        <v>941</v>
      </c>
      <c r="P146" s="11" t="s">
        <v>32</v>
      </c>
      <c r="Q146" s="11" t="s">
        <v>3257</v>
      </c>
      <c r="R146" s="5"/>
      <c r="S146" s="5"/>
      <c r="T146" s="5"/>
      <c r="U146" s="5"/>
      <c r="V146" s="5"/>
      <c r="W146" s="5"/>
      <c r="X146" s="5"/>
      <c r="Y146" s="5"/>
      <c r="Z146" s="5"/>
    </row>
    <row r="147" spans="1:26" ht="13.5" hidden="1" customHeight="1" x14ac:dyDescent="0.35">
      <c r="A147" s="12">
        <v>2155656724</v>
      </c>
      <c r="B147" s="12" t="s">
        <v>2857</v>
      </c>
      <c r="C147" s="12" t="s">
        <v>3231</v>
      </c>
      <c r="D147" s="12" t="s">
        <v>72</v>
      </c>
      <c r="E147" s="12" t="s">
        <v>3232</v>
      </c>
      <c r="F147" s="12" t="s">
        <v>54</v>
      </c>
      <c r="G147" s="12" t="s">
        <v>3248</v>
      </c>
      <c r="H147" s="12">
        <v>2023</v>
      </c>
      <c r="I147" s="12">
        <v>92</v>
      </c>
      <c r="J147" s="12" t="s">
        <v>44</v>
      </c>
      <c r="K147" s="12" t="s">
        <v>55</v>
      </c>
      <c r="L147" s="13" t="s">
        <v>3258</v>
      </c>
      <c r="M147" s="12" t="s">
        <v>1905</v>
      </c>
      <c r="N147" s="12" t="s">
        <v>2214</v>
      </c>
      <c r="O147" s="12" t="s">
        <v>2865</v>
      </c>
      <c r="P147" s="12" t="s">
        <v>32</v>
      </c>
      <c r="Q147" s="12" t="s">
        <v>3259</v>
      </c>
      <c r="R147" s="5"/>
      <c r="S147" s="5"/>
      <c r="T147" s="5"/>
      <c r="U147" s="5"/>
      <c r="V147" s="5"/>
      <c r="W147" s="5"/>
      <c r="X147" s="5"/>
      <c r="Y147" s="5"/>
      <c r="Z147" s="5"/>
    </row>
    <row r="148" spans="1:26" ht="13.5" hidden="1" customHeight="1" x14ac:dyDescent="0.35">
      <c r="A148" s="11">
        <v>2155656724</v>
      </c>
      <c r="B148" s="11" t="s">
        <v>2857</v>
      </c>
      <c r="C148" s="11" t="s">
        <v>3231</v>
      </c>
      <c r="D148" s="11" t="s">
        <v>72</v>
      </c>
      <c r="E148" s="11" t="s">
        <v>3232</v>
      </c>
      <c r="F148" s="11" t="s">
        <v>54</v>
      </c>
      <c r="G148" s="11" t="s">
        <v>3057</v>
      </c>
      <c r="H148" s="11">
        <v>2023</v>
      </c>
      <c r="I148" s="11">
        <v>57</v>
      </c>
      <c r="J148" s="11" t="s">
        <v>44</v>
      </c>
      <c r="K148" s="11" t="s">
        <v>55</v>
      </c>
      <c r="L148" s="13" t="s">
        <v>3260</v>
      </c>
      <c r="M148" s="11" t="s">
        <v>1905</v>
      </c>
      <c r="N148" s="11" t="s">
        <v>2214</v>
      </c>
      <c r="O148" s="11" t="s">
        <v>2865</v>
      </c>
      <c r="P148" s="11" t="s">
        <v>32</v>
      </c>
      <c r="Q148" s="11" t="s">
        <v>3261</v>
      </c>
      <c r="R148" s="5"/>
      <c r="S148" s="5"/>
      <c r="T148" s="5"/>
      <c r="U148" s="5"/>
      <c r="V148" s="5"/>
      <c r="W148" s="5"/>
      <c r="X148" s="5"/>
      <c r="Y148" s="5"/>
      <c r="Z148" s="5"/>
    </row>
    <row r="149" spans="1:26" ht="13.5" hidden="1" customHeight="1" x14ac:dyDescent="0.35">
      <c r="A149" s="12">
        <v>2155656724</v>
      </c>
      <c r="B149" s="12" t="s">
        <v>2857</v>
      </c>
      <c r="C149" s="12" t="s">
        <v>3231</v>
      </c>
      <c r="D149" s="12" t="s">
        <v>72</v>
      </c>
      <c r="E149" s="12" t="s">
        <v>3232</v>
      </c>
      <c r="F149" s="12" t="s">
        <v>54</v>
      </c>
      <c r="G149" s="12" t="s">
        <v>3079</v>
      </c>
      <c r="H149" s="12">
        <v>2023</v>
      </c>
      <c r="I149" s="12">
        <v>60</v>
      </c>
      <c r="J149" s="12" t="s">
        <v>44</v>
      </c>
      <c r="K149" s="12" t="s">
        <v>55</v>
      </c>
      <c r="L149" s="13" t="s">
        <v>3262</v>
      </c>
      <c r="M149" s="12" t="s">
        <v>1905</v>
      </c>
      <c r="N149" s="12" t="s">
        <v>2864</v>
      </c>
      <c r="O149" s="12" t="s">
        <v>2865</v>
      </c>
      <c r="P149" s="12" t="s">
        <v>3263</v>
      </c>
      <c r="Q149" s="12" t="s">
        <v>3264</v>
      </c>
      <c r="R149" s="5"/>
      <c r="S149" s="5"/>
      <c r="T149" s="5"/>
      <c r="U149" s="5"/>
      <c r="V149" s="5"/>
      <c r="W149" s="5"/>
      <c r="X149" s="5"/>
      <c r="Y149" s="5"/>
      <c r="Z149" s="5"/>
    </row>
    <row r="150" spans="1:26" ht="13.5" hidden="1" customHeight="1" x14ac:dyDescent="0.35">
      <c r="A150" s="11">
        <v>2155656724</v>
      </c>
      <c r="B150" s="11" t="s">
        <v>2857</v>
      </c>
      <c r="C150" s="11" t="s">
        <v>3231</v>
      </c>
      <c r="D150" s="11" t="s">
        <v>72</v>
      </c>
      <c r="E150" s="11" t="s">
        <v>3232</v>
      </c>
      <c r="F150" s="11" t="s">
        <v>54</v>
      </c>
      <c r="G150" s="11" t="s">
        <v>3248</v>
      </c>
      <c r="H150" s="11">
        <v>2023</v>
      </c>
      <c r="I150" s="11">
        <v>92</v>
      </c>
      <c r="J150" s="11" t="s">
        <v>44</v>
      </c>
      <c r="K150" s="11" t="s">
        <v>55</v>
      </c>
      <c r="L150" s="13" t="s">
        <v>3265</v>
      </c>
      <c r="M150" s="11" t="s">
        <v>396</v>
      </c>
      <c r="N150" s="11" t="s">
        <v>2914</v>
      </c>
      <c r="O150" s="11" t="s">
        <v>941</v>
      </c>
      <c r="P150" s="11" t="s">
        <v>32</v>
      </c>
      <c r="Q150" s="11" t="s">
        <v>3266</v>
      </c>
      <c r="R150" s="5"/>
      <c r="S150" s="5"/>
      <c r="T150" s="5"/>
      <c r="U150" s="5"/>
      <c r="V150" s="5"/>
      <c r="W150" s="5"/>
      <c r="X150" s="5"/>
      <c r="Y150" s="5"/>
      <c r="Z150" s="5"/>
    </row>
    <row r="151" spans="1:26" ht="13.5" hidden="1" customHeight="1" x14ac:dyDescent="0.35">
      <c r="A151" s="12">
        <v>2155656724</v>
      </c>
      <c r="B151" s="12" t="s">
        <v>2857</v>
      </c>
      <c r="C151" s="12" t="s">
        <v>3231</v>
      </c>
      <c r="D151" s="12" t="s">
        <v>72</v>
      </c>
      <c r="E151" s="12" t="s">
        <v>3232</v>
      </c>
      <c r="F151" s="12" t="s">
        <v>54</v>
      </c>
      <c r="G151" s="12" t="s">
        <v>3267</v>
      </c>
      <c r="H151" s="12">
        <v>2023</v>
      </c>
      <c r="I151" s="12">
        <v>81</v>
      </c>
      <c r="J151" s="12" t="s">
        <v>44</v>
      </c>
      <c r="K151" s="12" t="s">
        <v>55</v>
      </c>
      <c r="L151" s="13" t="s">
        <v>3268</v>
      </c>
      <c r="M151" s="12" t="s">
        <v>2533</v>
      </c>
      <c r="N151" s="12" t="s">
        <v>2878</v>
      </c>
      <c r="O151" s="12" t="s">
        <v>58</v>
      </c>
      <c r="P151" s="12" t="s">
        <v>32</v>
      </c>
      <c r="Q151" s="12" t="s">
        <v>3269</v>
      </c>
      <c r="R151" s="5"/>
      <c r="S151" s="5"/>
      <c r="T151" s="5"/>
      <c r="U151" s="5"/>
      <c r="V151" s="5"/>
      <c r="W151" s="5"/>
      <c r="X151" s="5"/>
      <c r="Y151" s="5"/>
      <c r="Z151" s="5"/>
    </row>
    <row r="152" spans="1:26" ht="13.5" hidden="1" customHeight="1" x14ac:dyDescent="0.35">
      <c r="A152" s="11">
        <v>2155656724</v>
      </c>
      <c r="B152" s="11" t="s">
        <v>2857</v>
      </c>
      <c r="C152" s="11" t="s">
        <v>3231</v>
      </c>
      <c r="D152" s="11" t="s">
        <v>72</v>
      </c>
      <c r="E152" s="11" t="s">
        <v>3232</v>
      </c>
      <c r="F152" s="11" t="s">
        <v>54</v>
      </c>
      <c r="G152" s="11" t="s">
        <v>3270</v>
      </c>
      <c r="H152" s="11">
        <v>2023</v>
      </c>
      <c r="I152" s="11">
        <v>78</v>
      </c>
      <c r="J152" s="11" t="s">
        <v>44</v>
      </c>
      <c r="K152" s="11" t="s">
        <v>55</v>
      </c>
      <c r="L152" s="13" t="s">
        <v>2546</v>
      </c>
      <c r="M152" s="11" t="s">
        <v>2533</v>
      </c>
      <c r="N152" s="11" t="s">
        <v>2878</v>
      </c>
      <c r="O152" s="11" t="s">
        <v>58</v>
      </c>
      <c r="P152" s="11" t="s">
        <v>3242</v>
      </c>
      <c r="Q152" s="11" t="s">
        <v>3271</v>
      </c>
      <c r="R152" s="5"/>
      <c r="S152" s="5"/>
      <c r="T152" s="5"/>
      <c r="U152" s="5"/>
      <c r="V152" s="5"/>
      <c r="W152" s="5"/>
      <c r="X152" s="5"/>
      <c r="Y152" s="5"/>
      <c r="Z152" s="5"/>
    </row>
    <row r="153" spans="1:26" ht="13.5" hidden="1" customHeight="1" x14ac:dyDescent="0.35">
      <c r="A153" s="12">
        <v>2155656724</v>
      </c>
      <c r="B153" s="12" t="s">
        <v>2857</v>
      </c>
      <c r="C153" s="12" t="s">
        <v>3231</v>
      </c>
      <c r="D153" s="12" t="s">
        <v>72</v>
      </c>
      <c r="E153" s="12" t="s">
        <v>3232</v>
      </c>
      <c r="F153" s="12" t="s">
        <v>54</v>
      </c>
      <c r="G153" s="12" t="s">
        <v>3075</v>
      </c>
      <c r="H153" s="12">
        <v>2023</v>
      </c>
      <c r="I153" s="12">
        <v>77</v>
      </c>
      <c r="J153" s="12" t="s">
        <v>44</v>
      </c>
      <c r="K153" s="12" t="s">
        <v>55</v>
      </c>
      <c r="L153" s="13" t="s">
        <v>313</v>
      </c>
      <c r="M153" s="12" t="s">
        <v>34</v>
      </c>
      <c r="N153" s="12" t="s">
        <v>3272</v>
      </c>
      <c r="O153" s="12" t="s">
        <v>58</v>
      </c>
      <c r="P153" s="12" t="s">
        <v>32</v>
      </c>
      <c r="Q153" s="12" t="s">
        <v>3273</v>
      </c>
      <c r="R153" s="5"/>
      <c r="S153" s="5"/>
      <c r="T153" s="5"/>
      <c r="U153" s="5"/>
      <c r="V153" s="5"/>
      <c r="W153" s="5"/>
      <c r="X153" s="5"/>
      <c r="Y153" s="5"/>
      <c r="Z153" s="5"/>
    </row>
    <row r="154" spans="1:26" ht="13.5" hidden="1" customHeight="1" x14ac:dyDescent="0.35">
      <c r="A154" s="11">
        <v>2155656724</v>
      </c>
      <c r="B154" s="11" t="s">
        <v>2857</v>
      </c>
      <c r="C154" s="11" t="s">
        <v>3231</v>
      </c>
      <c r="D154" s="11" t="s">
        <v>72</v>
      </c>
      <c r="E154" s="11" t="s">
        <v>3232</v>
      </c>
      <c r="F154" s="11" t="s">
        <v>54</v>
      </c>
      <c r="G154" s="11" t="s">
        <v>3274</v>
      </c>
      <c r="H154" s="11">
        <v>2023</v>
      </c>
      <c r="I154" s="11">
        <v>83</v>
      </c>
      <c r="J154" s="11" t="s">
        <v>44</v>
      </c>
      <c r="K154" s="11" t="s">
        <v>55</v>
      </c>
      <c r="L154" s="13" t="s">
        <v>2559</v>
      </c>
      <c r="M154" s="11" t="s">
        <v>2533</v>
      </c>
      <c r="N154" s="11" t="s">
        <v>2878</v>
      </c>
      <c r="O154" s="11" t="s">
        <v>58</v>
      </c>
      <c r="P154" s="11" t="s">
        <v>3242</v>
      </c>
      <c r="Q154" s="11" t="s">
        <v>3275</v>
      </c>
      <c r="R154" s="5"/>
      <c r="S154" s="5"/>
      <c r="T154" s="5"/>
      <c r="U154" s="5"/>
      <c r="V154" s="5"/>
      <c r="W154" s="5"/>
      <c r="X154" s="5"/>
      <c r="Y154" s="5"/>
      <c r="Z154" s="5"/>
    </row>
    <row r="155" spans="1:26" ht="13.5" hidden="1" customHeight="1" x14ac:dyDescent="0.35">
      <c r="A155" s="12">
        <v>2155656724</v>
      </c>
      <c r="B155" s="12" t="s">
        <v>2857</v>
      </c>
      <c r="C155" s="12" t="s">
        <v>3231</v>
      </c>
      <c r="D155" s="12" t="s">
        <v>72</v>
      </c>
      <c r="E155" s="12" t="s">
        <v>3232</v>
      </c>
      <c r="F155" s="12" t="s">
        <v>54</v>
      </c>
      <c r="G155" s="12" t="s">
        <v>3192</v>
      </c>
      <c r="H155" s="12">
        <v>2023</v>
      </c>
      <c r="I155" s="12">
        <v>61</v>
      </c>
      <c r="J155" s="12" t="s">
        <v>44</v>
      </c>
      <c r="K155" s="12" t="s">
        <v>55</v>
      </c>
      <c r="L155" s="13" t="s">
        <v>644</v>
      </c>
      <c r="M155" s="12" t="s">
        <v>396</v>
      </c>
      <c r="N155" s="12" t="s">
        <v>2924</v>
      </c>
      <c r="O155" s="12" t="s">
        <v>58</v>
      </c>
      <c r="P155" s="12" t="s">
        <v>32</v>
      </c>
      <c r="Q155" s="12" t="s">
        <v>3276</v>
      </c>
      <c r="R155" s="5"/>
      <c r="S155" s="5"/>
      <c r="T155" s="5"/>
      <c r="U155" s="5"/>
      <c r="V155" s="5"/>
      <c r="W155" s="5"/>
      <c r="X155" s="5"/>
      <c r="Y155" s="5"/>
      <c r="Z155" s="5"/>
    </row>
    <row r="156" spans="1:26" ht="13.5" hidden="1" customHeight="1" x14ac:dyDescent="0.35">
      <c r="A156" s="11">
        <v>2155656724</v>
      </c>
      <c r="B156" s="11" t="s">
        <v>2857</v>
      </c>
      <c r="C156" s="11" t="s">
        <v>3231</v>
      </c>
      <c r="D156" s="11" t="s">
        <v>72</v>
      </c>
      <c r="E156" s="11" t="s">
        <v>3232</v>
      </c>
      <c r="F156" s="11" t="s">
        <v>54</v>
      </c>
      <c r="G156" s="11" t="s">
        <v>3248</v>
      </c>
      <c r="H156" s="11">
        <v>2023</v>
      </c>
      <c r="I156" s="11">
        <v>92</v>
      </c>
      <c r="J156" s="11" t="s">
        <v>44</v>
      </c>
      <c r="K156" s="11" t="s">
        <v>55</v>
      </c>
      <c r="L156" s="13" t="s">
        <v>3277</v>
      </c>
      <c r="M156" s="11" t="s">
        <v>396</v>
      </c>
      <c r="N156" s="11" t="s">
        <v>2924</v>
      </c>
      <c r="O156" s="11" t="s">
        <v>58</v>
      </c>
      <c r="P156" s="11" t="s">
        <v>32</v>
      </c>
      <c r="Q156" s="11" t="s">
        <v>3278</v>
      </c>
      <c r="R156" s="5"/>
      <c r="S156" s="5"/>
      <c r="T156" s="5"/>
      <c r="U156" s="5"/>
      <c r="V156" s="5"/>
      <c r="W156" s="5"/>
      <c r="X156" s="5"/>
      <c r="Y156" s="5"/>
      <c r="Z156" s="5"/>
    </row>
    <row r="157" spans="1:26" ht="13.5" hidden="1" customHeight="1" x14ac:dyDescent="0.35">
      <c r="A157" s="12">
        <v>2155656724</v>
      </c>
      <c r="B157" s="12" t="s">
        <v>2857</v>
      </c>
      <c r="C157" s="12" t="s">
        <v>3231</v>
      </c>
      <c r="D157" s="12" t="s">
        <v>72</v>
      </c>
      <c r="E157" s="12" t="s">
        <v>3232</v>
      </c>
      <c r="F157" s="12" t="s">
        <v>54</v>
      </c>
      <c r="G157" s="12" t="s">
        <v>3279</v>
      </c>
      <c r="H157" s="12">
        <v>2023</v>
      </c>
      <c r="I157" s="12">
        <v>70</v>
      </c>
      <c r="J157" s="12" t="s">
        <v>44</v>
      </c>
      <c r="K157" s="12" t="s">
        <v>55</v>
      </c>
      <c r="L157" s="13" t="s">
        <v>3280</v>
      </c>
      <c r="M157" s="12" t="s">
        <v>1905</v>
      </c>
      <c r="N157" s="12" t="s">
        <v>2864</v>
      </c>
      <c r="O157" s="12" t="s">
        <v>2865</v>
      </c>
      <c r="P157" s="12" t="s">
        <v>32</v>
      </c>
      <c r="Q157" s="12" t="s">
        <v>3281</v>
      </c>
      <c r="R157" s="5"/>
      <c r="S157" s="5"/>
      <c r="T157" s="5"/>
      <c r="U157" s="5"/>
      <c r="V157" s="5"/>
      <c r="W157" s="5"/>
      <c r="X157" s="5"/>
      <c r="Y157" s="5"/>
      <c r="Z157" s="5"/>
    </row>
    <row r="158" spans="1:26" ht="13.5" hidden="1" customHeight="1" x14ac:dyDescent="0.35">
      <c r="A158" s="11">
        <v>2155656724</v>
      </c>
      <c r="B158" s="11" t="s">
        <v>2857</v>
      </c>
      <c r="C158" s="11" t="s">
        <v>3231</v>
      </c>
      <c r="D158" s="11" t="s">
        <v>72</v>
      </c>
      <c r="E158" s="11" t="s">
        <v>3232</v>
      </c>
      <c r="F158" s="11" t="s">
        <v>54</v>
      </c>
      <c r="G158" s="11" t="s">
        <v>3248</v>
      </c>
      <c r="H158" s="11">
        <v>2023</v>
      </c>
      <c r="I158" s="11">
        <v>92</v>
      </c>
      <c r="J158" s="11" t="s">
        <v>44</v>
      </c>
      <c r="K158" s="11" t="s">
        <v>55</v>
      </c>
      <c r="L158" s="13" t="s">
        <v>3282</v>
      </c>
      <c r="M158" s="11" t="s">
        <v>1905</v>
      </c>
      <c r="N158" s="11" t="s">
        <v>2864</v>
      </c>
      <c r="O158" s="11" t="s">
        <v>2865</v>
      </c>
      <c r="P158" s="11" t="s">
        <v>38</v>
      </c>
      <c r="Q158" s="11" t="s">
        <v>3283</v>
      </c>
      <c r="R158" s="5"/>
      <c r="S158" s="5"/>
      <c r="T158" s="5"/>
      <c r="U158" s="5"/>
      <c r="V158" s="5"/>
      <c r="W158" s="5"/>
      <c r="X158" s="5"/>
      <c r="Y158" s="5"/>
      <c r="Z158" s="5"/>
    </row>
    <row r="159" spans="1:26" ht="13.5" hidden="1" customHeight="1" x14ac:dyDescent="0.35">
      <c r="A159" s="12">
        <v>2155656724</v>
      </c>
      <c r="B159" s="12" t="s">
        <v>2857</v>
      </c>
      <c r="C159" s="12" t="s">
        <v>3231</v>
      </c>
      <c r="D159" s="12" t="s">
        <v>72</v>
      </c>
      <c r="E159" s="12" t="s">
        <v>3232</v>
      </c>
      <c r="F159" s="12" t="s">
        <v>54</v>
      </c>
      <c r="G159" s="12" t="s">
        <v>3284</v>
      </c>
      <c r="H159" s="12">
        <v>2023</v>
      </c>
      <c r="I159" s="12">
        <v>84</v>
      </c>
      <c r="J159" s="12" t="s">
        <v>44</v>
      </c>
      <c r="K159" s="12" t="s">
        <v>55</v>
      </c>
      <c r="L159" s="13" t="s">
        <v>3285</v>
      </c>
      <c r="M159" s="12" t="s">
        <v>2533</v>
      </c>
      <c r="N159" s="12" t="s">
        <v>2668</v>
      </c>
      <c r="O159" s="12" t="s">
        <v>58</v>
      </c>
      <c r="P159" s="12" t="s">
        <v>3242</v>
      </c>
      <c r="Q159" s="12" t="s">
        <v>3286</v>
      </c>
      <c r="R159" s="5"/>
      <c r="S159" s="5"/>
      <c r="T159" s="5"/>
      <c r="U159" s="5"/>
      <c r="V159" s="5"/>
      <c r="W159" s="5"/>
      <c r="X159" s="5"/>
      <c r="Y159" s="5"/>
      <c r="Z159" s="5"/>
    </row>
    <row r="160" spans="1:26" ht="13.5" hidden="1" customHeight="1" x14ac:dyDescent="0.35">
      <c r="A160" s="11">
        <v>2155656724</v>
      </c>
      <c r="B160" s="11" t="s">
        <v>2857</v>
      </c>
      <c r="C160" s="11" t="s">
        <v>3231</v>
      </c>
      <c r="D160" s="11" t="s">
        <v>72</v>
      </c>
      <c r="E160" s="11" t="s">
        <v>3232</v>
      </c>
      <c r="F160" s="11" t="s">
        <v>54</v>
      </c>
      <c r="G160" s="11" t="s">
        <v>3248</v>
      </c>
      <c r="H160" s="11">
        <v>2023</v>
      </c>
      <c r="I160" s="11">
        <v>92</v>
      </c>
      <c r="J160" s="11" t="s">
        <v>44</v>
      </c>
      <c r="K160" s="11" t="s">
        <v>55</v>
      </c>
      <c r="L160" s="13" t="s">
        <v>3287</v>
      </c>
      <c r="M160" s="11" t="s">
        <v>1905</v>
      </c>
      <c r="N160" s="11" t="s">
        <v>2895</v>
      </c>
      <c r="O160" s="11" t="s">
        <v>2865</v>
      </c>
      <c r="P160" s="11" t="s">
        <v>32</v>
      </c>
      <c r="Q160" s="11" t="s">
        <v>3288</v>
      </c>
      <c r="R160" s="5"/>
      <c r="S160" s="5"/>
      <c r="T160" s="5"/>
      <c r="U160" s="5"/>
      <c r="V160" s="5"/>
      <c r="W160" s="5"/>
      <c r="X160" s="5"/>
      <c r="Y160" s="5"/>
      <c r="Z160" s="5"/>
    </row>
    <row r="161" spans="1:26" ht="13.5" hidden="1" customHeight="1" x14ac:dyDescent="0.35">
      <c r="A161" s="12">
        <v>2155656724</v>
      </c>
      <c r="B161" s="12" t="s">
        <v>2857</v>
      </c>
      <c r="C161" s="12" t="s">
        <v>3231</v>
      </c>
      <c r="D161" s="12" t="s">
        <v>72</v>
      </c>
      <c r="E161" s="12" t="s">
        <v>3232</v>
      </c>
      <c r="F161" s="12" t="s">
        <v>54</v>
      </c>
      <c r="G161" s="12" t="s">
        <v>3248</v>
      </c>
      <c r="H161" s="12">
        <v>2023</v>
      </c>
      <c r="I161" s="12">
        <v>92</v>
      </c>
      <c r="J161" s="12" t="s">
        <v>44</v>
      </c>
      <c r="K161" s="12" t="s">
        <v>55</v>
      </c>
      <c r="L161" s="13" t="s">
        <v>3289</v>
      </c>
      <c r="M161" s="12" t="s">
        <v>1905</v>
      </c>
      <c r="N161" s="12" t="s">
        <v>2895</v>
      </c>
      <c r="O161" s="12" t="s">
        <v>2865</v>
      </c>
      <c r="P161" s="12" t="s">
        <v>32</v>
      </c>
      <c r="Q161" s="12" t="s">
        <v>3290</v>
      </c>
      <c r="R161" s="5"/>
      <c r="S161" s="5"/>
      <c r="T161" s="5"/>
      <c r="U161" s="5"/>
      <c r="V161" s="5"/>
      <c r="W161" s="5"/>
      <c r="X161" s="5"/>
      <c r="Y161" s="5"/>
      <c r="Z161" s="5"/>
    </row>
    <row r="162" spans="1:26" ht="13.5" hidden="1" customHeight="1" x14ac:dyDescent="0.35">
      <c r="A162" s="11">
        <v>2155656724</v>
      </c>
      <c r="B162" s="11" t="s">
        <v>2857</v>
      </c>
      <c r="C162" s="11" t="s">
        <v>3231</v>
      </c>
      <c r="D162" s="11" t="s">
        <v>72</v>
      </c>
      <c r="E162" s="11" t="s">
        <v>3232</v>
      </c>
      <c r="F162" s="11" t="s">
        <v>54</v>
      </c>
      <c r="G162" s="11" t="s">
        <v>3248</v>
      </c>
      <c r="H162" s="11">
        <v>2023</v>
      </c>
      <c r="I162" s="11">
        <v>92</v>
      </c>
      <c r="J162" s="11" t="s">
        <v>44</v>
      </c>
      <c r="K162" s="11" t="s">
        <v>55</v>
      </c>
      <c r="L162" s="13" t="s">
        <v>3291</v>
      </c>
      <c r="M162" s="11" t="s">
        <v>1905</v>
      </c>
      <c r="N162" s="11" t="s">
        <v>2895</v>
      </c>
      <c r="O162" s="11" t="s">
        <v>2865</v>
      </c>
      <c r="P162" s="11" t="s">
        <v>38</v>
      </c>
      <c r="Q162" s="11" t="s">
        <v>3292</v>
      </c>
      <c r="R162" s="5"/>
      <c r="S162" s="5"/>
      <c r="T162" s="5"/>
      <c r="U162" s="5"/>
      <c r="V162" s="5"/>
      <c r="W162" s="5"/>
      <c r="X162" s="5"/>
      <c r="Y162" s="5"/>
      <c r="Z162" s="5"/>
    </row>
    <row r="163" spans="1:26" ht="13.5" hidden="1" customHeight="1" x14ac:dyDescent="0.35">
      <c r="A163" s="12">
        <v>2155656724</v>
      </c>
      <c r="B163" s="12" t="s">
        <v>2857</v>
      </c>
      <c r="C163" s="12" t="s">
        <v>3231</v>
      </c>
      <c r="D163" s="12" t="s">
        <v>72</v>
      </c>
      <c r="E163" s="12" t="s">
        <v>3232</v>
      </c>
      <c r="F163" s="12" t="s">
        <v>54</v>
      </c>
      <c r="G163" s="12" t="s">
        <v>3248</v>
      </c>
      <c r="H163" s="12">
        <v>2023</v>
      </c>
      <c r="I163" s="12">
        <v>92</v>
      </c>
      <c r="J163" s="12" t="s">
        <v>44</v>
      </c>
      <c r="K163" s="12" t="s">
        <v>55</v>
      </c>
      <c r="L163" s="13" t="s">
        <v>3293</v>
      </c>
      <c r="M163" s="12" t="s">
        <v>1905</v>
      </c>
      <c r="N163" s="12" t="s">
        <v>2895</v>
      </c>
      <c r="O163" s="12" t="s">
        <v>2865</v>
      </c>
      <c r="P163" s="12" t="s">
        <v>38</v>
      </c>
      <c r="Q163" s="12" t="s">
        <v>3294</v>
      </c>
      <c r="R163" s="5"/>
      <c r="S163" s="5"/>
      <c r="T163" s="5"/>
      <c r="U163" s="5"/>
      <c r="V163" s="5"/>
      <c r="W163" s="5"/>
      <c r="X163" s="5"/>
      <c r="Y163" s="5"/>
      <c r="Z163" s="5"/>
    </row>
    <row r="164" spans="1:26" ht="13.5" hidden="1" customHeight="1" x14ac:dyDescent="0.35">
      <c r="A164" s="11">
        <v>2155656724</v>
      </c>
      <c r="B164" s="11" t="s">
        <v>2857</v>
      </c>
      <c r="C164" s="11" t="s">
        <v>3231</v>
      </c>
      <c r="D164" s="11" t="s">
        <v>72</v>
      </c>
      <c r="E164" s="11" t="s">
        <v>3232</v>
      </c>
      <c r="F164" s="11" t="s">
        <v>54</v>
      </c>
      <c r="G164" s="11" t="s">
        <v>3248</v>
      </c>
      <c r="H164" s="11">
        <v>2023</v>
      </c>
      <c r="I164" s="11">
        <v>92</v>
      </c>
      <c r="J164" s="11" t="s">
        <v>44</v>
      </c>
      <c r="K164" s="11" t="s">
        <v>55</v>
      </c>
      <c r="L164" s="13" t="s">
        <v>3295</v>
      </c>
      <c r="M164" s="11" t="s">
        <v>1905</v>
      </c>
      <c r="N164" s="11" t="s">
        <v>2895</v>
      </c>
      <c r="O164" s="11" t="s">
        <v>2865</v>
      </c>
      <c r="P164" s="11" t="s">
        <v>38</v>
      </c>
      <c r="Q164" s="11" t="s">
        <v>3296</v>
      </c>
      <c r="R164" s="5"/>
      <c r="S164" s="5"/>
      <c r="T164" s="5"/>
      <c r="U164" s="5"/>
      <c r="V164" s="5"/>
      <c r="W164" s="5"/>
      <c r="X164" s="5"/>
      <c r="Y164" s="5"/>
      <c r="Z164" s="5"/>
    </row>
    <row r="165" spans="1:26" ht="13.5" hidden="1" customHeight="1" x14ac:dyDescent="0.35">
      <c r="A165" s="12">
        <v>2155656724</v>
      </c>
      <c r="B165" s="12" t="s">
        <v>2857</v>
      </c>
      <c r="C165" s="12" t="s">
        <v>3231</v>
      </c>
      <c r="D165" s="12" t="s">
        <v>72</v>
      </c>
      <c r="E165" s="12" t="s">
        <v>3232</v>
      </c>
      <c r="F165" s="12" t="s">
        <v>54</v>
      </c>
      <c r="G165" s="12" t="s">
        <v>3297</v>
      </c>
      <c r="H165" s="12">
        <v>2023</v>
      </c>
      <c r="I165" s="12">
        <v>74</v>
      </c>
      <c r="J165" s="12" t="s">
        <v>44</v>
      </c>
      <c r="K165" s="12" t="s">
        <v>55</v>
      </c>
      <c r="L165" s="13" t="s">
        <v>3298</v>
      </c>
      <c r="M165" s="12" t="s">
        <v>1905</v>
      </c>
      <c r="N165" s="12" t="s">
        <v>2895</v>
      </c>
      <c r="O165" s="12" t="s">
        <v>2865</v>
      </c>
      <c r="P165" s="12" t="s">
        <v>3263</v>
      </c>
      <c r="Q165" s="12" t="s">
        <v>3299</v>
      </c>
      <c r="R165" s="5"/>
      <c r="S165" s="5"/>
      <c r="T165" s="5"/>
      <c r="U165" s="5"/>
      <c r="V165" s="5"/>
      <c r="W165" s="5"/>
      <c r="X165" s="5"/>
      <c r="Y165" s="5"/>
      <c r="Z165" s="5"/>
    </row>
    <row r="166" spans="1:26" ht="13.5" hidden="1" customHeight="1" x14ac:dyDescent="0.35">
      <c r="A166" s="11">
        <v>2155656724</v>
      </c>
      <c r="B166" s="11" t="s">
        <v>2857</v>
      </c>
      <c r="C166" s="11" t="s">
        <v>3231</v>
      </c>
      <c r="D166" s="11" t="s">
        <v>72</v>
      </c>
      <c r="E166" s="11" t="s">
        <v>3232</v>
      </c>
      <c r="F166" s="11" t="s">
        <v>54</v>
      </c>
      <c r="G166" s="11" t="s">
        <v>3071</v>
      </c>
      <c r="H166" s="11">
        <v>2023</v>
      </c>
      <c r="I166" s="11">
        <v>71</v>
      </c>
      <c r="J166" s="11" t="s">
        <v>44</v>
      </c>
      <c r="K166" s="11" t="s">
        <v>55</v>
      </c>
      <c r="L166" s="13" t="s">
        <v>3300</v>
      </c>
      <c r="M166" s="11" t="s">
        <v>1905</v>
      </c>
      <c r="N166" s="11" t="s">
        <v>2895</v>
      </c>
      <c r="O166" s="11" t="s">
        <v>2865</v>
      </c>
      <c r="P166" s="11" t="s">
        <v>32</v>
      </c>
      <c r="Q166" s="11" t="s">
        <v>3301</v>
      </c>
      <c r="R166" s="5"/>
      <c r="S166" s="5"/>
      <c r="T166" s="5"/>
      <c r="U166" s="5"/>
      <c r="V166" s="5"/>
      <c r="W166" s="5"/>
      <c r="X166" s="5"/>
      <c r="Y166" s="5"/>
      <c r="Z166" s="5"/>
    </row>
    <row r="167" spans="1:26" ht="13.5" hidden="1" customHeight="1" x14ac:dyDescent="0.35">
      <c r="A167" s="12">
        <v>2155656724</v>
      </c>
      <c r="B167" s="12" t="s">
        <v>2857</v>
      </c>
      <c r="C167" s="12" t="s">
        <v>3231</v>
      </c>
      <c r="D167" s="12" t="s">
        <v>72</v>
      </c>
      <c r="E167" s="12" t="s">
        <v>3232</v>
      </c>
      <c r="F167" s="12" t="s">
        <v>54</v>
      </c>
      <c r="G167" s="12" t="s">
        <v>3043</v>
      </c>
      <c r="H167" s="12">
        <v>2023</v>
      </c>
      <c r="I167" s="12">
        <v>56</v>
      </c>
      <c r="J167" s="12" t="s">
        <v>44</v>
      </c>
      <c r="K167" s="12" t="s">
        <v>55</v>
      </c>
      <c r="L167" s="13" t="s">
        <v>3302</v>
      </c>
      <c r="M167" s="12" t="s">
        <v>1905</v>
      </c>
      <c r="N167" s="12" t="s">
        <v>2895</v>
      </c>
      <c r="O167" s="12" t="s">
        <v>2865</v>
      </c>
      <c r="P167" s="12" t="s">
        <v>32</v>
      </c>
      <c r="Q167" s="12" t="s">
        <v>3303</v>
      </c>
      <c r="R167" s="5"/>
      <c r="S167" s="5"/>
      <c r="T167" s="5"/>
      <c r="U167" s="5"/>
      <c r="V167" s="5"/>
      <c r="W167" s="5"/>
      <c r="X167" s="5"/>
      <c r="Y167" s="5"/>
      <c r="Z167" s="5"/>
    </row>
    <row r="168" spans="1:26" ht="13.5" hidden="1" customHeight="1" x14ac:dyDescent="0.35">
      <c r="A168" s="11">
        <v>2155644725</v>
      </c>
      <c r="B168" s="11" t="s">
        <v>2857</v>
      </c>
      <c r="C168" s="11" t="s">
        <v>3304</v>
      </c>
      <c r="D168" s="11" t="s">
        <v>171</v>
      </c>
      <c r="E168" s="11" t="s">
        <v>3305</v>
      </c>
      <c r="F168" s="11" t="s">
        <v>43</v>
      </c>
      <c r="G168" s="11">
        <v>202313001119</v>
      </c>
      <c r="H168" s="11">
        <v>2023</v>
      </c>
      <c r="I168" s="11">
        <v>59</v>
      </c>
      <c r="J168" s="11" t="s">
        <v>44</v>
      </c>
      <c r="K168" s="11" t="s">
        <v>173</v>
      </c>
      <c r="L168" s="11" t="s">
        <v>2415</v>
      </c>
      <c r="M168" s="11" t="s">
        <v>34</v>
      </c>
      <c r="N168" s="11" t="s">
        <v>2871</v>
      </c>
      <c r="O168" s="11" t="s">
        <v>2872</v>
      </c>
      <c r="P168" s="11" t="s">
        <v>3306</v>
      </c>
      <c r="Q168" s="11" t="s">
        <v>3307</v>
      </c>
      <c r="R168" s="5"/>
      <c r="S168" s="5"/>
      <c r="T168" s="5"/>
      <c r="U168" s="5"/>
      <c r="V168" s="5"/>
      <c r="W168" s="5"/>
      <c r="X168" s="5"/>
      <c r="Y168" s="5"/>
      <c r="Z168" s="5"/>
    </row>
    <row r="169" spans="1:26" ht="13.5" hidden="1" customHeight="1" x14ac:dyDescent="0.35">
      <c r="A169" s="12">
        <v>2155644725</v>
      </c>
      <c r="B169" s="12" t="s">
        <v>2857</v>
      </c>
      <c r="C169" s="12" t="s">
        <v>3304</v>
      </c>
      <c r="D169" s="12" t="s">
        <v>171</v>
      </c>
      <c r="E169" s="12" t="s">
        <v>3305</v>
      </c>
      <c r="F169" s="12" t="s">
        <v>43</v>
      </c>
      <c r="G169" s="12">
        <v>202313001119</v>
      </c>
      <c r="H169" s="12">
        <v>2023</v>
      </c>
      <c r="I169" s="12">
        <v>52</v>
      </c>
      <c r="J169" s="12" t="s">
        <v>44</v>
      </c>
      <c r="K169" s="12" t="s">
        <v>173</v>
      </c>
      <c r="L169" s="12" t="s">
        <v>3308</v>
      </c>
      <c r="M169" s="12" t="s">
        <v>1905</v>
      </c>
      <c r="N169" s="12" t="s">
        <v>2864</v>
      </c>
      <c r="O169" s="12" t="s">
        <v>2872</v>
      </c>
      <c r="P169" s="12" t="s">
        <v>3309</v>
      </c>
      <c r="Q169" s="12" t="s">
        <v>3310</v>
      </c>
      <c r="R169" s="5"/>
      <c r="S169" s="5"/>
      <c r="T169" s="5"/>
      <c r="U169" s="5"/>
      <c r="V169" s="5"/>
      <c r="W169" s="5"/>
      <c r="X169" s="5"/>
      <c r="Y169" s="5"/>
      <c r="Z169" s="5"/>
    </row>
    <row r="170" spans="1:26" ht="13.5" hidden="1" customHeight="1" x14ac:dyDescent="0.35">
      <c r="A170" s="11">
        <v>2155644725</v>
      </c>
      <c r="B170" s="11" t="s">
        <v>2857</v>
      </c>
      <c r="C170" s="11" t="s">
        <v>3304</v>
      </c>
      <c r="D170" s="11" t="s">
        <v>171</v>
      </c>
      <c r="E170" s="11" t="s">
        <v>3305</v>
      </c>
      <c r="F170" s="11" t="s">
        <v>43</v>
      </c>
      <c r="G170" s="11">
        <v>202313001119</v>
      </c>
      <c r="H170" s="11">
        <v>2023</v>
      </c>
      <c r="I170" s="11">
        <v>53</v>
      </c>
      <c r="J170" s="11" t="s">
        <v>44</v>
      </c>
      <c r="K170" s="11" t="s">
        <v>173</v>
      </c>
      <c r="L170" s="11" t="s">
        <v>2090</v>
      </c>
      <c r="M170" s="11" t="s">
        <v>1905</v>
      </c>
      <c r="N170" s="11" t="s">
        <v>2864</v>
      </c>
      <c r="O170" s="11" t="s">
        <v>2862</v>
      </c>
      <c r="P170" s="11" t="s">
        <v>3311</v>
      </c>
      <c r="Q170" s="11" t="s">
        <v>3312</v>
      </c>
      <c r="R170" s="5"/>
      <c r="S170" s="5"/>
      <c r="T170" s="5"/>
      <c r="U170" s="5"/>
      <c r="V170" s="5"/>
      <c r="W170" s="5"/>
      <c r="X170" s="5"/>
      <c r="Y170" s="5"/>
      <c r="Z170" s="5"/>
    </row>
    <row r="171" spans="1:26" ht="13.5" hidden="1" customHeight="1" x14ac:dyDescent="0.35">
      <c r="A171" s="12">
        <v>2155644725</v>
      </c>
      <c r="B171" s="12" t="s">
        <v>2857</v>
      </c>
      <c r="C171" s="12" t="s">
        <v>3304</v>
      </c>
      <c r="D171" s="12" t="s">
        <v>171</v>
      </c>
      <c r="E171" s="12" t="s">
        <v>3305</v>
      </c>
      <c r="F171" s="12" t="s">
        <v>43</v>
      </c>
      <c r="G171" s="12">
        <v>202313001119</v>
      </c>
      <c r="H171" s="12">
        <v>2023</v>
      </c>
      <c r="I171" s="12">
        <v>57</v>
      </c>
      <c r="J171" s="12" t="s">
        <v>44</v>
      </c>
      <c r="K171" s="12" t="s">
        <v>173</v>
      </c>
      <c r="L171" s="12" t="s">
        <v>1413</v>
      </c>
      <c r="M171" s="12" t="s">
        <v>1153</v>
      </c>
      <c r="N171" s="12" t="s">
        <v>2868</v>
      </c>
      <c r="O171" s="12" t="s">
        <v>2872</v>
      </c>
      <c r="P171" s="12" t="s">
        <v>3313</v>
      </c>
      <c r="Q171" s="12" t="s">
        <v>3314</v>
      </c>
      <c r="R171" s="5"/>
      <c r="S171" s="5"/>
      <c r="T171" s="5"/>
      <c r="U171" s="5"/>
      <c r="V171" s="5"/>
      <c r="W171" s="5"/>
      <c r="X171" s="5"/>
      <c r="Y171" s="5"/>
      <c r="Z171" s="5"/>
    </row>
    <row r="172" spans="1:26" ht="13.5" hidden="1" customHeight="1" x14ac:dyDescent="0.35">
      <c r="A172" s="11">
        <v>2155644725</v>
      </c>
      <c r="B172" s="11" t="s">
        <v>2857</v>
      </c>
      <c r="C172" s="11" t="s">
        <v>3304</v>
      </c>
      <c r="D172" s="11" t="s">
        <v>171</v>
      </c>
      <c r="E172" s="11" t="s">
        <v>3305</v>
      </c>
      <c r="F172" s="11" t="s">
        <v>43</v>
      </c>
      <c r="G172" s="11">
        <v>202313001119</v>
      </c>
      <c r="H172" s="11">
        <v>2023</v>
      </c>
      <c r="I172" s="11">
        <v>55</v>
      </c>
      <c r="J172" s="11" t="s">
        <v>44</v>
      </c>
      <c r="K172" s="11" t="s">
        <v>173</v>
      </c>
      <c r="L172" s="11" t="s">
        <v>3315</v>
      </c>
      <c r="M172" s="11" t="s">
        <v>1153</v>
      </c>
      <c r="N172" s="11" t="s">
        <v>2892</v>
      </c>
      <c r="O172" s="11" t="s">
        <v>37</v>
      </c>
      <c r="P172" s="11" t="s">
        <v>3316</v>
      </c>
      <c r="Q172" s="11" t="s">
        <v>3317</v>
      </c>
      <c r="R172" s="5"/>
      <c r="S172" s="5"/>
      <c r="T172" s="5"/>
      <c r="U172" s="5"/>
      <c r="V172" s="5"/>
      <c r="W172" s="5"/>
      <c r="X172" s="5"/>
      <c r="Y172" s="5"/>
      <c r="Z172" s="5"/>
    </row>
    <row r="173" spans="1:26" ht="13.5" hidden="1" customHeight="1" x14ac:dyDescent="0.35">
      <c r="A173" s="12">
        <v>2155644725</v>
      </c>
      <c r="B173" s="12" t="s">
        <v>2857</v>
      </c>
      <c r="C173" s="12" t="s">
        <v>3304</v>
      </c>
      <c r="D173" s="12" t="s">
        <v>171</v>
      </c>
      <c r="E173" s="12" t="s">
        <v>3305</v>
      </c>
      <c r="F173" s="12" t="s">
        <v>43</v>
      </c>
      <c r="G173" s="12">
        <v>202313001119</v>
      </c>
      <c r="H173" s="12">
        <v>2023</v>
      </c>
      <c r="I173" s="12">
        <v>51</v>
      </c>
      <c r="J173" s="12" t="s">
        <v>44</v>
      </c>
      <c r="K173" s="12" t="s">
        <v>173</v>
      </c>
      <c r="L173" s="12" t="s">
        <v>3318</v>
      </c>
      <c r="M173" s="12" t="s">
        <v>396</v>
      </c>
      <c r="N173" s="12" t="s">
        <v>3001</v>
      </c>
      <c r="O173" s="12" t="s">
        <v>941</v>
      </c>
      <c r="P173" s="12" t="s">
        <v>737</v>
      </c>
      <c r="Q173" s="12" t="s">
        <v>3319</v>
      </c>
      <c r="R173" s="5"/>
      <c r="S173" s="5"/>
      <c r="T173" s="5"/>
      <c r="U173" s="5"/>
      <c r="V173" s="5"/>
      <c r="W173" s="5"/>
      <c r="X173" s="5"/>
      <c r="Y173" s="5"/>
      <c r="Z173" s="5"/>
    </row>
    <row r="174" spans="1:26" ht="13.5" hidden="1" customHeight="1" x14ac:dyDescent="0.35">
      <c r="A174" s="11">
        <v>2155644725</v>
      </c>
      <c r="B174" s="11" t="s">
        <v>2857</v>
      </c>
      <c r="C174" s="11" t="s">
        <v>3304</v>
      </c>
      <c r="D174" s="11" t="s">
        <v>171</v>
      </c>
      <c r="E174" s="11" t="s">
        <v>3305</v>
      </c>
      <c r="F174" s="11" t="s">
        <v>43</v>
      </c>
      <c r="G174" s="11">
        <v>202313001119</v>
      </c>
      <c r="H174" s="11">
        <v>2023</v>
      </c>
      <c r="I174" s="11">
        <v>51</v>
      </c>
      <c r="J174" s="11" t="s">
        <v>44</v>
      </c>
      <c r="K174" s="11" t="s">
        <v>173</v>
      </c>
      <c r="L174" s="11" t="s">
        <v>3320</v>
      </c>
      <c r="M174" s="11" t="s">
        <v>396</v>
      </c>
      <c r="N174" s="11" t="s">
        <v>2914</v>
      </c>
      <c r="O174" s="11" t="s">
        <v>37</v>
      </c>
      <c r="P174" s="11" t="s">
        <v>737</v>
      </c>
      <c r="Q174" s="11" t="s">
        <v>3321</v>
      </c>
      <c r="R174" s="5"/>
      <c r="S174" s="5"/>
      <c r="T174" s="5"/>
      <c r="U174" s="5"/>
      <c r="V174" s="5"/>
      <c r="W174" s="5"/>
      <c r="X174" s="5"/>
      <c r="Y174" s="5"/>
      <c r="Z174" s="5"/>
    </row>
    <row r="175" spans="1:26" ht="13.5" hidden="1" customHeight="1" x14ac:dyDescent="0.35">
      <c r="A175" s="12">
        <v>2155644725</v>
      </c>
      <c r="B175" s="12" t="s">
        <v>2857</v>
      </c>
      <c r="C175" s="12" t="s">
        <v>3304</v>
      </c>
      <c r="D175" s="12" t="s">
        <v>171</v>
      </c>
      <c r="E175" s="12" t="s">
        <v>3305</v>
      </c>
      <c r="F175" s="12" t="s">
        <v>43</v>
      </c>
      <c r="G175" s="12">
        <v>202313001119</v>
      </c>
      <c r="H175" s="12">
        <v>2023</v>
      </c>
      <c r="I175" s="12">
        <v>54</v>
      </c>
      <c r="J175" s="12" t="s">
        <v>44</v>
      </c>
      <c r="K175" s="12" t="s">
        <v>173</v>
      </c>
      <c r="L175" s="12" t="s">
        <v>2556</v>
      </c>
      <c r="M175" s="12" t="s">
        <v>2533</v>
      </c>
      <c r="N175" s="12" t="s">
        <v>2878</v>
      </c>
      <c r="O175" s="12" t="s">
        <v>2862</v>
      </c>
      <c r="P175" s="12" t="s">
        <v>3311</v>
      </c>
      <c r="Q175" s="12" t="s">
        <v>3322</v>
      </c>
      <c r="R175" s="5"/>
      <c r="S175" s="5"/>
      <c r="T175" s="5"/>
      <c r="U175" s="5"/>
      <c r="V175" s="5"/>
      <c r="W175" s="5"/>
      <c r="X175" s="5"/>
      <c r="Y175" s="5"/>
      <c r="Z175" s="5"/>
    </row>
    <row r="176" spans="1:26" ht="13.5" hidden="1" customHeight="1" x14ac:dyDescent="0.35">
      <c r="A176" s="11">
        <v>2155644725</v>
      </c>
      <c r="B176" s="11" t="s">
        <v>2857</v>
      </c>
      <c r="C176" s="11" t="s">
        <v>3304</v>
      </c>
      <c r="D176" s="11" t="s">
        <v>171</v>
      </c>
      <c r="E176" s="11" t="s">
        <v>3305</v>
      </c>
      <c r="F176" s="11" t="s">
        <v>43</v>
      </c>
      <c r="G176" s="11">
        <v>202313001119</v>
      </c>
      <c r="H176" s="11">
        <v>2023</v>
      </c>
      <c r="I176" s="11">
        <v>60</v>
      </c>
      <c r="J176" s="11" t="s">
        <v>44</v>
      </c>
      <c r="K176" s="11" t="s">
        <v>173</v>
      </c>
      <c r="L176" s="11" t="s">
        <v>3323</v>
      </c>
      <c r="M176" s="11" t="s">
        <v>1905</v>
      </c>
      <c r="N176" s="11" t="s">
        <v>2311</v>
      </c>
      <c r="O176" s="11" t="s">
        <v>2862</v>
      </c>
      <c r="P176" s="11" t="s">
        <v>3313</v>
      </c>
      <c r="Q176" s="11" t="s">
        <v>3324</v>
      </c>
      <c r="R176" s="5"/>
      <c r="S176" s="5"/>
      <c r="T176" s="5"/>
      <c r="U176" s="5"/>
      <c r="V176" s="5"/>
      <c r="W176" s="5"/>
      <c r="X176" s="5"/>
      <c r="Y176" s="5"/>
      <c r="Z176" s="5"/>
    </row>
    <row r="177" spans="1:26" ht="13.5" hidden="1" customHeight="1" x14ac:dyDescent="0.35">
      <c r="A177" s="12">
        <v>2155644725</v>
      </c>
      <c r="B177" s="12" t="s">
        <v>2857</v>
      </c>
      <c r="C177" s="12" t="s">
        <v>3304</v>
      </c>
      <c r="D177" s="12" t="s">
        <v>171</v>
      </c>
      <c r="E177" s="12" t="s">
        <v>3305</v>
      </c>
      <c r="F177" s="12" t="s">
        <v>43</v>
      </c>
      <c r="G177" s="12">
        <v>202313001119</v>
      </c>
      <c r="H177" s="12">
        <v>2023</v>
      </c>
      <c r="I177" s="12">
        <v>56</v>
      </c>
      <c r="J177" s="12" t="s">
        <v>44</v>
      </c>
      <c r="K177" s="12" t="s">
        <v>173</v>
      </c>
      <c r="L177" s="12" t="s">
        <v>3325</v>
      </c>
      <c r="M177" s="12" t="s">
        <v>1153</v>
      </c>
      <c r="N177" s="12" t="s">
        <v>2861</v>
      </c>
      <c r="O177" s="12" t="s">
        <v>2862</v>
      </c>
      <c r="P177" s="12" t="s">
        <v>3313</v>
      </c>
      <c r="Q177" s="12" t="s">
        <v>3326</v>
      </c>
      <c r="R177" s="5"/>
      <c r="S177" s="5"/>
      <c r="T177" s="5"/>
      <c r="U177" s="5"/>
      <c r="V177" s="5"/>
      <c r="W177" s="5"/>
      <c r="X177" s="5"/>
      <c r="Y177" s="5"/>
      <c r="Z177" s="5"/>
    </row>
    <row r="178" spans="1:26" ht="13.5" hidden="1" customHeight="1" x14ac:dyDescent="0.35">
      <c r="A178" s="11">
        <v>2155644725</v>
      </c>
      <c r="B178" s="11" t="s">
        <v>2857</v>
      </c>
      <c r="C178" s="11" t="s">
        <v>3304</v>
      </c>
      <c r="D178" s="11" t="s">
        <v>171</v>
      </c>
      <c r="E178" s="11" t="s">
        <v>3305</v>
      </c>
      <c r="F178" s="11" t="s">
        <v>43</v>
      </c>
      <c r="G178" s="11">
        <v>202313001119</v>
      </c>
      <c r="H178" s="11">
        <v>2023</v>
      </c>
      <c r="I178" s="11">
        <v>49</v>
      </c>
      <c r="J178" s="11" t="s">
        <v>44</v>
      </c>
      <c r="K178" s="11" t="s">
        <v>173</v>
      </c>
      <c r="L178" s="11" t="s">
        <v>586</v>
      </c>
      <c r="M178" s="11" t="s">
        <v>396</v>
      </c>
      <c r="N178" s="11" t="s">
        <v>2924</v>
      </c>
      <c r="O178" s="11" t="s">
        <v>2862</v>
      </c>
      <c r="P178" s="11" t="s">
        <v>737</v>
      </c>
      <c r="Q178" s="11" t="s">
        <v>3327</v>
      </c>
      <c r="R178" s="5"/>
      <c r="S178" s="5"/>
      <c r="T178" s="5"/>
      <c r="U178" s="5"/>
      <c r="V178" s="5"/>
      <c r="W178" s="5"/>
      <c r="X178" s="5"/>
      <c r="Y178" s="5"/>
      <c r="Z178" s="5"/>
    </row>
    <row r="179" spans="1:26" ht="13.5" hidden="1" customHeight="1" x14ac:dyDescent="0.35">
      <c r="A179" s="12">
        <v>2155644725</v>
      </c>
      <c r="B179" s="12" t="s">
        <v>2857</v>
      </c>
      <c r="C179" s="12" t="s">
        <v>3304</v>
      </c>
      <c r="D179" s="12" t="s">
        <v>171</v>
      </c>
      <c r="E179" s="12" t="s">
        <v>3305</v>
      </c>
      <c r="F179" s="12" t="s">
        <v>43</v>
      </c>
      <c r="G179" s="12">
        <v>202313001119</v>
      </c>
      <c r="H179" s="12">
        <v>2023</v>
      </c>
      <c r="I179" s="12">
        <v>48</v>
      </c>
      <c r="J179" s="12" t="s">
        <v>44</v>
      </c>
      <c r="K179" s="12" t="s">
        <v>173</v>
      </c>
      <c r="L179" s="12" t="s">
        <v>3328</v>
      </c>
      <c r="M179" s="12" t="s">
        <v>34</v>
      </c>
      <c r="N179" s="12" t="s">
        <v>3272</v>
      </c>
      <c r="O179" s="12" t="s">
        <v>2865</v>
      </c>
      <c r="P179" s="12" t="s">
        <v>3329</v>
      </c>
      <c r="Q179" s="12" t="s">
        <v>3330</v>
      </c>
      <c r="R179" s="5"/>
      <c r="S179" s="5"/>
      <c r="T179" s="5"/>
      <c r="U179" s="5"/>
      <c r="V179" s="5"/>
      <c r="W179" s="5"/>
      <c r="X179" s="5"/>
      <c r="Y179" s="5"/>
      <c r="Z179" s="5"/>
    </row>
    <row r="180" spans="1:26" ht="13.5" hidden="1" customHeight="1" x14ac:dyDescent="0.35">
      <c r="A180" s="11">
        <v>2155644725</v>
      </c>
      <c r="B180" s="11" t="s">
        <v>2857</v>
      </c>
      <c r="C180" s="11" t="s">
        <v>3304</v>
      </c>
      <c r="D180" s="11" t="s">
        <v>171</v>
      </c>
      <c r="E180" s="11" t="s">
        <v>3305</v>
      </c>
      <c r="F180" s="11" t="s">
        <v>43</v>
      </c>
      <c r="G180" s="11">
        <v>202313001119</v>
      </c>
      <c r="H180" s="11">
        <v>2023</v>
      </c>
      <c r="I180" s="11">
        <v>58</v>
      </c>
      <c r="J180" s="11" t="s">
        <v>44</v>
      </c>
      <c r="K180" s="11" t="s">
        <v>173</v>
      </c>
      <c r="L180" s="11" t="s">
        <v>3331</v>
      </c>
      <c r="M180" s="11" t="s">
        <v>1153</v>
      </c>
      <c r="N180" s="11" t="s">
        <v>2861</v>
      </c>
      <c r="O180" s="11" t="s">
        <v>37</v>
      </c>
      <c r="P180" s="11" t="s">
        <v>32</v>
      </c>
      <c r="Q180" s="11" t="s">
        <v>3332</v>
      </c>
      <c r="R180" s="5"/>
      <c r="S180" s="5"/>
      <c r="T180" s="5"/>
      <c r="U180" s="5"/>
      <c r="V180" s="5"/>
      <c r="W180" s="5"/>
      <c r="X180" s="5"/>
      <c r="Y180" s="5"/>
      <c r="Z180" s="5"/>
    </row>
    <row r="181" spans="1:26" ht="13.5" hidden="1" customHeight="1" x14ac:dyDescent="0.35">
      <c r="A181" s="12">
        <v>2155604412</v>
      </c>
      <c r="B181" s="12" t="s">
        <v>2857</v>
      </c>
      <c r="C181" s="12" t="s">
        <v>3333</v>
      </c>
      <c r="D181" s="12" t="s">
        <v>171</v>
      </c>
      <c r="E181" s="12" t="s">
        <v>3334</v>
      </c>
      <c r="F181" s="12" t="s">
        <v>3335</v>
      </c>
      <c r="G181" s="12">
        <v>202313001366</v>
      </c>
      <c r="H181" s="12">
        <v>2023</v>
      </c>
      <c r="I181" s="12">
        <v>88</v>
      </c>
      <c r="J181" s="12" t="s">
        <v>3206</v>
      </c>
      <c r="K181" s="12" t="s">
        <v>38</v>
      </c>
      <c r="L181" s="12" t="s">
        <v>3336</v>
      </c>
      <c r="M181" s="12" t="s">
        <v>1905</v>
      </c>
      <c r="N181" s="12" t="s">
        <v>2864</v>
      </c>
      <c r="O181" s="12" t="s">
        <v>941</v>
      </c>
      <c r="P181" s="12" t="s">
        <v>32</v>
      </c>
      <c r="Q181" s="12" t="s">
        <v>3337</v>
      </c>
      <c r="R181" s="5"/>
      <c r="S181" s="5"/>
      <c r="T181" s="5"/>
      <c r="U181" s="5"/>
      <c r="V181" s="5"/>
      <c r="W181" s="5"/>
      <c r="X181" s="5"/>
      <c r="Y181" s="5"/>
      <c r="Z181" s="5"/>
    </row>
    <row r="182" spans="1:26" ht="13.5" hidden="1" customHeight="1" x14ac:dyDescent="0.35">
      <c r="A182" s="11">
        <v>2155604412</v>
      </c>
      <c r="B182" s="11" t="s">
        <v>2857</v>
      </c>
      <c r="C182" s="11" t="s">
        <v>3333</v>
      </c>
      <c r="D182" s="11" t="s">
        <v>171</v>
      </c>
      <c r="E182" s="11" t="s">
        <v>3334</v>
      </c>
      <c r="F182" s="11" t="s">
        <v>3335</v>
      </c>
      <c r="G182" s="11">
        <v>202313001366</v>
      </c>
      <c r="H182" s="11">
        <v>2023</v>
      </c>
      <c r="I182" s="11">
        <v>81</v>
      </c>
      <c r="J182" s="11" t="s">
        <v>3206</v>
      </c>
      <c r="K182" s="11" t="s">
        <v>38</v>
      </c>
      <c r="L182" s="11" t="s">
        <v>3338</v>
      </c>
      <c r="M182" s="11" t="s">
        <v>1905</v>
      </c>
      <c r="N182" s="11" t="s">
        <v>2864</v>
      </c>
      <c r="O182" s="11" t="s">
        <v>941</v>
      </c>
      <c r="P182" s="11" t="s">
        <v>32</v>
      </c>
      <c r="Q182" s="11" t="s">
        <v>3339</v>
      </c>
      <c r="R182" s="5"/>
      <c r="S182" s="5"/>
      <c r="T182" s="5"/>
      <c r="U182" s="5"/>
      <c r="V182" s="5"/>
      <c r="W182" s="5"/>
      <c r="X182" s="5"/>
      <c r="Y182" s="5"/>
      <c r="Z182" s="5"/>
    </row>
    <row r="183" spans="1:26" ht="13.5" hidden="1" customHeight="1" x14ac:dyDescent="0.35">
      <c r="A183" s="12">
        <v>2155604412</v>
      </c>
      <c r="B183" s="12" t="s">
        <v>2857</v>
      </c>
      <c r="C183" s="12" t="s">
        <v>3333</v>
      </c>
      <c r="D183" s="12" t="s">
        <v>171</v>
      </c>
      <c r="E183" s="12" t="s">
        <v>3334</v>
      </c>
      <c r="F183" s="12" t="s">
        <v>3335</v>
      </c>
      <c r="G183" s="12">
        <v>202313001366</v>
      </c>
      <c r="H183" s="12">
        <v>2023</v>
      </c>
      <c r="I183" s="12">
        <v>91</v>
      </c>
      <c r="J183" s="12" t="s">
        <v>3206</v>
      </c>
      <c r="K183" s="12" t="s">
        <v>38</v>
      </c>
      <c r="L183" s="12" t="s">
        <v>3340</v>
      </c>
      <c r="M183" s="12" t="s">
        <v>34</v>
      </c>
      <c r="N183" s="12" t="s">
        <v>2959</v>
      </c>
      <c r="O183" s="12" t="s">
        <v>2865</v>
      </c>
      <c r="P183" s="12" t="s">
        <v>32</v>
      </c>
      <c r="Q183" s="12" t="s">
        <v>3341</v>
      </c>
      <c r="R183" s="5"/>
      <c r="S183" s="5"/>
      <c r="T183" s="5"/>
      <c r="U183" s="5"/>
      <c r="V183" s="5"/>
      <c r="W183" s="5"/>
      <c r="X183" s="5"/>
      <c r="Y183" s="5"/>
      <c r="Z183" s="5"/>
    </row>
    <row r="184" spans="1:26" ht="13.5" hidden="1" customHeight="1" x14ac:dyDescent="0.35">
      <c r="A184" s="11">
        <v>2155604412</v>
      </c>
      <c r="B184" s="11" t="s">
        <v>2857</v>
      </c>
      <c r="C184" s="11" t="s">
        <v>3333</v>
      </c>
      <c r="D184" s="11" t="s">
        <v>171</v>
      </c>
      <c r="E184" s="11" t="s">
        <v>3334</v>
      </c>
      <c r="F184" s="11" t="s">
        <v>3335</v>
      </c>
      <c r="G184" s="11">
        <v>202313001366</v>
      </c>
      <c r="H184" s="11">
        <v>2023</v>
      </c>
      <c r="I184" s="11">
        <v>90</v>
      </c>
      <c r="J184" s="11" t="s">
        <v>3206</v>
      </c>
      <c r="K184" s="11" t="s">
        <v>38</v>
      </c>
      <c r="L184" s="11" t="s">
        <v>3342</v>
      </c>
      <c r="M184" s="11" t="s">
        <v>34</v>
      </c>
      <c r="N184" s="11" t="s">
        <v>2871</v>
      </c>
      <c r="O184" s="11" t="s">
        <v>2865</v>
      </c>
      <c r="P184" s="11" t="s">
        <v>3306</v>
      </c>
      <c r="Q184" s="11" t="s">
        <v>3343</v>
      </c>
      <c r="R184" s="5"/>
      <c r="S184" s="5"/>
      <c r="T184" s="5"/>
      <c r="U184" s="5"/>
      <c r="V184" s="5"/>
      <c r="W184" s="5"/>
      <c r="X184" s="5"/>
      <c r="Y184" s="5"/>
      <c r="Z184" s="5"/>
    </row>
    <row r="185" spans="1:26" ht="13.5" hidden="1" customHeight="1" x14ac:dyDescent="0.35">
      <c r="A185" s="12">
        <v>2155604412</v>
      </c>
      <c r="B185" s="12" t="s">
        <v>2857</v>
      </c>
      <c r="C185" s="12" t="s">
        <v>3333</v>
      </c>
      <c r="D185" s="12" t="s">
        <v>171</v>
      </c>
      <c r="E185" s="12" t="s">
        <v>3334</v>
      </c>
      <c r="F185" s="12" t="s">
        <v>3335</v>
      </c>
      <c r="G185" s="12">
        <v>202313001366</v>
      </c>
      <c r="H185" s="12">
        <v>2023</v>
      </c>
      <c r="I185" s="12">
        <v>87</v>
      </c>
      <c r="J185" s="12" t="s">
        <v>3206</v>
      </c>
      <c r="K185" s="12" t="s">
        <v>38</v>
      </c>
      <c r="L185" s="12" t="s">
        <v>3344</v>
      </c>
      <c r="M185" s="12" t="s">
        <v>34</v>
      </c>
      <c r="N185" s="12" t="s">
        <v>3345</v>
      </c>
      <c r="O185" s="12" t="s">
        <v>2865</v>
      </c>
      <c r="P185" s="12" t="s">
        <v>3346</v>
      </c>
      <c r="Q185" s="12" t="s">
        <v>3347</v>
      </c>
      <c r="R185" s="5"/>
      <c r="S185" s="5"/>
      <c r="T185" s="5"/>
      <c r="U185" s="5"/>
      <c r="V185" s="5"/>
      <c r="W185" s="5"/>
      <c r="X185" s="5"/>
      <c r="Y185" s="5"/>
      <c r="Z185" s="5"/>
    </row>
    <row r="186" spans="1:26" ht="13.5" hidden="1" customHeight="1" x14ac:dyDescent="0.35">
      <c r="A186" s="11">
        <v>2155604412</v>
      </c>
      <c r="B186" s="11" t="s">
        <v>2857</v>
      </c>
      <c r="C186" s="11" t="s">
        <v>3333</v>
      </c>
      <c r="D186" s="11" t="s">
        <v>171</v>
      </c>
      <c r="E186" s="11" t="s">
        <v>3334</v>
      </c>
      <c r="F186" s="11" t="s">
        <v>3335</v>
      </c>
      <c r="G186" s="11">
        <v>202313001366</v>
      </c>
      <c r="H186" s="11">
        <v>2023</v>
      </c>
      <c r="I186" s="11">
        <v>77</v>
      </c>
      <c r="J186" s="11" t="s">
        <v>3206</v>
      </c>
      <c r="K186" s="11" t="s">
        <v>38</v>
      </c>
      <c r="L186" s="11" t="s">
        <v>3348</v>
      </c>
      <c r="M186" s="11" t="s">
        <v>396</v>
      </c>
      <c r="N186" s="11" t="s">
        <v>2924</v>
      </c>
      <c r="O186" s="11" t="s">
        <v>941</v>
      </c>
      <c r="P186" s="11" t="s">
        <v>737</v>
      </c>
      <c r="Q186" s="11" t="s">
        <v>3349</v>
      </c>
      <c r="R186" s="5"/>
      <c r="S186" s="5"/>
      <c r="T186" s="5"/>
      <c r="U186" s="5"/>
      <c r="V186" s="5"/>
      <c r="W186" s="5"/>
      <c r="X186" s="5"/>
      <c r="Y186" s="5"/>
      <c r="Z186" s="5"/>
    </row>
    <row r="187" spans="1:26" ht="13.5" hidden="1" customHeight="1" x14ac:dyDescent="0.35">
      <c r="A187" s="12">
        <v>2155604412</v>
      </c>
      <c r="B187" s="12" t="s">
        <v>2857</v>
      </c>
      <c r="C187" s="12" t="s">
        <v>3333</v>
      </c>
      <c r="D187" s="12" t="s">
        <v>171</v>
      </c>
      <c r="E187" s="12" t="s">
        <v>3334</v>
      </c>
      <c r="F187" s="12" t="s">
        <v>3335</v>
      </c>
      <c r="G187" s="12">
        <v>202313001366</v>
      </c>
      <c r="H187" s="12">
        <v>2023</v>
      </c>
      <c r="I187" s="12">
        <v>85</v>
      </c>
      <c r="J187" s="12" t="s">
        <v>3206</v>
      </c>
      <c r="K187" s="12" t="s">
        <v>38</v>
      </c>
      <c r="L187" s="12" t="s">
        <v>3350</v>
      </c>
      <c r="M187" s="12" t="s">
        <v>1905</v>
      </c>
      <c r="N187" s="12" t="s">
        <v>3119</v>
      </c>
      <c r="O187" s="12" t="s">
        <v>37</v>
      </c>
      <c r="P187" s="12" t="s">
        <v>3351</v>
      </c>
      <c r="Q187" s="12" t="s">
        <v>3352</v>
      </c>
      <c r="R187" s="5"/>
      <c r="S187" s="5"/>
      <c r="T187" s="5"/>
      <c r="U187" s="5"/>
      <c r="V187" s="5"/>
      <c r="W187" s="5"/>
      <c r="X187" s="5"/>
      <c r="Y187" s="5"/>
      <c r="Z187" s="5"/>
    </row>
    <row r="188" spans="1:26" ht="13.5" hidden="1" customHeight="1" x14ac:dyDescent="0.35">
      <c r="A188" s="11">
        <v>2155604412</v>
      </c>
      <c r="B188" s="11" t="s">
        <v>2857</v>
      </c>
      <c r="C188" s="11" t="s">
        <v>3333</v>
      </c>
      <c r="D188" s="11" t="s">
        <v>171</v>
      </c>
      <c r="E188" s="11" t="s">
        <v>3334</v>
      </c>
      <c r="F188" s="11" t="s">
        <v>3335</v>
      </c>
      <c r="G188" s="11">
        <v>202313001366</v>
      </c>
      <c r="H188" s="11">
        <v>2023</v>
      </c>
      <c r="I188" s="11">
        <v>82</v>
      </c>
      <c r="J188" s="11" t="s">
        <v>3206</v>
      </c>
      <c r="K188" s="11" t="s">
        <v>38</v>
      </c>
      <c r="L188" s="11" t="s">
        <v>3353</v>
      </c>
      <c r="M188" s="11" t="s">
        <v>1153</v>
      </c>
      <c r="N188" s="11" t="s">
        <v>2861</v>
      </c>
      <c r="O188" s="11" t="s">
        <v>2865</v>
      </c>
      <c r="P188" s="11" t="s">
        <v>3313</v>
      </c>
      <c r="Q188" s="11" t="s">
        <v>3354</v>
      </c>
      <c r="R188" s="5"/>
      <c r="S188" s="5"/>
      <c r="T188" s="5"/>
      <c r="U188" s="5"/>
      <c r="V188" s="5"/>
      <c r="W188" s="5"/>
      <c r="X188" s="5"/>
      <c r="Y188" s="5"/>
      <c r="Z188" s="5"/>
    </row>
    <row r="189" spans="1:26" ht="13.5" hidden="1" customHeight="1" x14ac:dyDescent="0.35">
      <c r="A189" s="12">
        <v>2155431343</v>
      </c>
      <c r="B189" s="12" t="s">
        <v>2857</v>
      </c>
      <c r="C189" s="12" t="s">
        <v>3355</v>
      </c>
      <c r="D189" s="12" t="s">
        <v>171</v>
      </c>
      <c r="E189" s="12" t="s">
        <v>3356</v>
      </c>
      <c r="F189" s="12" t="s">
        <v>54</v>
      </c>
      <c r="G189" s="12">
        <v>20231300180</v>
      </c>
      <c r="H189" s="12">
        <v>2023</v>
      </c>
      <c r="I189" s="12">
        <v>103</v>
      </c>
      <c r="J189" s="12" t="s">
        <v>44</v>
      </c>
      <c r="K189" s="12" t="s">
        <v>55</v>
      </c>
      <c r="L189" s="55" t="s">
        <v>3357</v>
      </c>
      <c r="M189" s="12" t="s">
        <v>1905</v>
      </c>
      <c r="N189" s="12" t="s">
        <v>2895</v>
      </c>
      <c r="O189" s="12" t="s">
        <v>2865</v>
      </c>
      <c r="P189" s="12" t="s">
        <v>3358</v>
      </c>
      <c r="Q189" s="12" t="s">
        <v>3359</v>
      </c>
      <c r="R189" s="5"/>
      <c r="S189" s="5"/>
      <c r="T189" s="5"/>
      <c r="U189" s="5"/>
      <c r="V189" s="5"/>
      <c r="W189" s="5"/>
      <c r="X189" s="5"/>
      <c r="Y189" s="5"/>
      <c r="Z189" s="5"/>
    </row>
    <row r="190" spans="1:26" ht="13.5" hidden="1" customHeight="1" x14ac:dyDescent="0.35">
      <c r="A190" s="11">
        <v>2155431343</v>
      </c>
      <c r="B190" s="11" t="s">
        <v>2857</v>
      </c>
      <c r="C190" s="11" t="s">
        <v>3355</v>
      </c>
      <c r="D190" s="11" t="s">
        <v>171</v>
      </c>
      <c r="E190" s="11" t="s">
        <v>3356</v>
      </c>
      <c r="F190" s="11" t="s">
        <v>54</v>
      </c>
      <c r="G190" s="11">
        <v>20231300180</v>
      </c>
      <c r="H190" s="11">
        <v>2023</v>
      </c>
      <c r="I190" s="11">
        <v>101</v>
      </c>
      <c r="J190" s="11" t="s">
        <v>44</v>
      </c>
      <c r="K190" s="11" t="s">
        <v>55</v>
      </c>
      <c r="L190" s="11" t="s">
        <v>3360</v>
      </c>
      <c r="M190" s="11" t="s">
        <v>1905</v>
      </c>
      <c r="N190" s="11" t="s">
        <v>2864</v>
      </c>
      <c r="O190" s="11" t="s">
        <v>2862</v>
      </c>
      <c r="P190" s="11" t="s">
        <v>3361</v>
      </c>
      <c r="Q190" s="11" t="s">
        <v>3362</v>
      </c>
      <c r="R190" s="5"/>
      <c r="S190" s="5"/>
      <c r="T190" s="5"/>
      <c r="U190" s="5"/>
      <c r="V190" s="5"/>
      <c r="W190" s="5"/>
      <c r="X190" s="5"/>
      <c r="Y190" s="5"/>
      <c r="Z190" s="5"/>
    </row>
    <row r="191" spans="1:26" ht="13.5" hidden="1" customHeight="1" x14ac:dyDescent="0.35">
      <c r="A191" s="12">
        <v>2155431343</v>
      </c>
      <c r="B191" s="12" t="s">
        <v>2857</v>
      </c>
      <c r="C191" s="12" t="s">
        <v>3355</v>
      </c>
      <c r="D191" s="12" t="s">
        <v>171</v>
      </c>
      <c r="E191" s="12" t="s">
        <v>3356</v>
      </c>
      <c r="F191" s="12" t="s">
        <v>54</v>
      </c>
      <c r="G191" s="12">
        <v>20231300180</v>
      </c>
      <c r="H191" s="12">
        <v>2023</v>
      </c>
      <c r="I191" s="12">
        <v>105</v>
      </c>
      <c r="J191" s="12" t="s">
        <v>44</v>
      </c>
      <c r="K191" s="12" t="s">
        <v>55</v>
      </c>
      <c r="L191" s="55" t="s">
        <v>3363</v>
      </c>
      <c r="M191" s="12" t="s">
        <v>1905</v>
      </c>
      <c r="N191" s="12" t="s">
        <v>2864</v>
      </c>
      <c r="O191" s="12" t="s">
        <v>2865</v>
      </c>
      <c r="P191" s="12" t="s">
        <v>3364</v>
      </c>
      <c r="Q191" s="12" t="s">
        <v>3365</v>
      </c>
      <c r="R191" s="5"/>
      <c r="S191" s="5"/>
      <c r="T191" s="5"/>
      <c r="U191" s="5"/>
      <c r="V191" s="5"/>
      <c r="W191" s="5"/>
      <c r="X191" s="5"/>
      <c r="Y191" s="5"/>
      <c r="Z191" s="5"/>
    </row>
    <row r="192" spans="1:26" ht="13.5" hidden="1" customHeight="1" x14ac:dyDescent="0.35">
      <c r="A192" s="11">
        <v>2155431343</v>
      </c>
      <c r="B192" s="11" t="s">
        <v>2857</v>
      </c>
      <c r="C192" s="11" t="s">
        <v>3355</v>
      </c>
      <c r="D192" s="11" t="s">
        <v>171</v>
      </c>
      <c r="E192" s="11" t="s">
        <v>3356</v>
      </c>
      <c r="F192" s="11" t="s">
        <v>54</v>
      </c>
      <c r="G192" s="11">
        <v>20231300180</v>
      </c>
      <c r="H192" s="11">
        <v>2023</v>
      </c>
      <c r="I192" s="11">
        <v>89</v>
      </c>
      <c r="J192" s="11" t="s">
        <v>44</v>
      </c>
      <c r="K192" s="11" t="s">
        <v>55</v>
      </c>
      <c r="L192" s="11" t="s">
        <v>3366</v>
      </c>
      <c r="M192" s="11" t="s">
        <v>1905</v>
      </c>
      <c r="N192" s="11" t="s">
        <v>2864</v>
      </c>
      <c r="O192" s="11" t="s">
        <v>2865</v>
      </c>
      <c r="P192" s="11" t="s">
        <v>3367</v>
      </c>
      <c r="Q192" s="11" t="s">
        <v>3368</v>
      </c>
      <c r="R192" s="5"/>
      <c r="S192" s="5"/>
      <c r="T192" s="5"/>
      <c r="U192" s="5"/>
      <c r="V192" s="5"/>
      <c r="W192" s="5"/>
      <c r="X192" s="5"/>
      <c r="Y192" s="5"/>
      <c r="Z192" s="5"/>
    </row>
    <row r="193" spans="1:26" ht="13.5" hidden="1" customHeight="1" x14ac:dyDescent="0.35">
      <c r="A193" s="12">
        <v>2155431343</v>
      </c>
      <c r="B193" s="12" t="s">
        <v>2857</v>
      </c>
      <c r="C193" s="12" t="s">
        <v>3355</v>
      </c>
      <c r="D193" s="12" t="s">
        <v>171</v>
      </c>
      <c r="E193" s="12" t="s">
        <v>3356</v>
      </c>
      <c r="F193" s="12" t="s">
        <v>54</v>
      </c>
      <c r="G193" s="12">
        <v>20231300180</v>
      </c>
      <c r="H193" s="12">
        <v>2023</v>
      </c>
      <c r="I193" s="12">
        <v>92</v>
      </c>
      <c r="J193" s="12" t="s">
        <v>44</v>
      </c>
      <c r="K193" s="12" t="s">
        <v>55</v>
      </c>
      <c r="L193" s="12" t="s">
        <v>2090</v>
      </c>
      <c r="M193" s="12" t="s">
        <v>1905</v>
      </c>
      <c r="N193" s="12" t="s">
        <v>2864</v>
      </c>
      <c r="O193" s="12" t="s">
        <v>2862</v>
      </c>
      <c r="P193" s="12" t="s">
        <v>32</v>
      </c>
      <c r="Q193" s="12" t="s">
        <v>3369</v>
      </c>
      <c r="R193" s="5"/>
      <c r="S193" s="5"/>
      <c r="T193" s="5"/>
      <c r="U193" s="5"/>
      <c r="V193" s="5"/>
      <c r="W193" s="5"/>
      <c r="X193" s="5"/>
      <c r="Y193" s="5"/>
      <c r="Z193" s="5"/>
    </row>
    <row r="194" spans="1:26" ht="13.5" hidden="1" customHeight="1" x14ac:dyDescent="0.35">
      <c r="A194" s="11">
        <v>2155431343</v>
      </c>
      <c r="B194" s="11" t="s">
        <v>2857</v>
      </c>
      <c r="C194" s="11" t="s">
        <v>3355</v>
      </c>
      <c r="D194" s="11" t="s">
        <v>171</v>
      </c>
      <c r="E194" s="11" t="s">
        <v>3356</v>
      </c>
      <c r="F194" s="11" t="s">
        <v>54</v>
      </c>
      <c r="G194" s="11">
        <v>20231300180</v>
      </c>
      <c r="H194" s="11">
        <v>2023</v>
      </c>
      <c r="I194" s="11">
        <v>96</v>
      </c>
      <c r="J194" s="11" t="s">
        <v>44</v>
      </c>
      <c r="K194" s="11" t="s">
        <v>55</v>
      </c>
      <c r="L194" s="56" t="s">
        <v>3370</v>
      </c>
      <c r="M194" s="11" t="s">
        <v>1289</v>
      </c>
      <c r="N194" s="11" t="s">
        <v>2439</v>
      </c>
      <c r="O194" s="11" t="s">
        <v>941</v>
      </c>
      <c r="P194" s="11" t="s">
        <v>32</v>
      </c>
      <c r="Q194" s="11" t="s">
        <v>3371</v>
      </c>
      <c r="R194" s="5"/>
      <c r="S194" s="5"/>
      <c r="T194" s="5"/>
      <c r="U194" s="5"/>
      <c r="V194" s="5"/>
      <c r="W194" s="5"/>
      <c r="X194" s="5"/>
      <c r="Y194" s="5"/>
      <c r="Z194" s="5"/>
    </row>
    <row r="195" spans="1:26" ht="13.5" hidden="1" customHeight="1" x14ac:dyDescent="0.35">
      <c r="A195" s="12">
        <v>2155431343</v>
      </c>
      <c r="B195" s="12" t="s">
        <v>2857</v>
      </c>
      <c r="C195" s="12" t="s">
        <v>3355</v>
      </c>
      <c r="D195" s="12" t="s">
        <v>171</v>
      </c>
      <c r="E195" s="12" t="s">
        <v>3356</v>
      </c>
      <c r="F195" s="12" t="s">
        <v>54</v>
      </c>
      <c r="G195" s="12">
        <v>20231300180</v>
      </c>
      <c r="H195" s="12">
        <v>2023</v>
      </c>
      <c r="I195" s="12">
        <v>106</v>
      </c>
      <c r="J195" s="12" t="s">
        <v>44</v>
      </c>
      <c r="K195" s="12" t="s">
        <v>55</v>
      </c>
      <c r="L195" s="55" t="s">
        <v>3372</v>
      </c>
      <c r="M195" s="12" t="s">
        <v>396</v>
      </c>
      <c r="N195" s="12" t="s">
        <v>3023</v>
      </c>
      <c r="O195" s="12" t="s">
        <v>2865</v>
      </c>
      <c r="P195" s="12" t="s">
        <v>3373</v>
      </c>
      <c r="Q195" s="12" t="s">
        <v>3374</v>
      </c>
      <c r="R195" s="5"/>
      <c r="S195" s="5"/>
      <c r="T195" s="5"/>
      <c r="U195" s="5"/>
      <c r="V195" s="5"/>
      <c r="W195" s="5"/>
      <c r="X195" s="5"/>
      <c r="Y195" s="5"/>
      <c r="Z195" s="5"/>
    </row>
    <row r="196" spans="1:26" ht="13.5" hidden="1" customHeight="1" x14ac:dyDescent="0.35">
      <c r="A196" s="11">
        <v>2155431343</v>
      </c>
      <c r="B196" s="11" t="s">
        <v>2857</v>
      </c>
      <c r="C196" s="11" t="s">
        <v>3355</v>
      </c>
      <c r="D196" s="11" t="s">
        <v>171</v>
      </c>
      <c r="E196" s="11" t="s">
        <v>3356</v>
      </c>
      <c r="F196" s="11" t="s">
        <v>54</v>
      </c>
      <c r="G196" s="11">
        <v>20231300180</v>
      </c>
      <c r="H196" s="11">
        <v>2023</v>
      </c>
      <c r="I196" s="11">
        <v>102</v>
      </c>
      <c r="J196" s="11" t="s">
        <v>44</v>
      </c>
      <c r="K196" s="11" t="s">
        <v>55</v>
      </c>
      <c r="L196" s="56" t="s">
        <v>3375</v>
      </c>
      <c r="M196" s="11" t="s">
        <v>1153</v>
      </c>
      <c r="N196" s="11" t="s">
        <v>2861</v>
      </c>
      <c r="O196" s="11" t="s">
        <v>2865</v>
      </c>
      <c r="P196" s="11" t="s">
        <v>3376</v>
      </c>
      <c r="Q196" s="11" t="s">
        <v>3377</v>
      </c>
      <c r="R196" s="5"/>
      <c r="S196" s="5"/>
      <c r="T196" s="5"/>
      <c r="U196" s="5"/>
      <c r="V196" s="5"/>
      <c r="W196" s="5"/>
      <c r="X196" s="5"/>
      <c r="Y196" s="5"/>
      <c r="Z196" s="5"/>
    </row>
    <row r="197" spans="1:26" ht="13.5" hidden="1" customHeight="1" x14ac:dyDescent="0.35">
      <c r="A197" s="12">
        <v>2155431343</v>
      </c>
      <c r="B197" s="12" t="s">
        <v>2857</v>
      </c>
      <c r="C197" s="12" t="s">
        <v>3355</v>
      </c>
      <c r="D197" s="12" t="s">
        <v>171</v>
      </c>
      <c r="E197" s="12" t="s">
        <v>3356</v>
      </c>
      <c r="F197" s="12" t="s">
        <v>54</v>
      </c>
      <c r="G197" s="12">
        <v>20231300180</v>
      </c>
      <c r="H197" s="12">
        <v>2023</v>
      </c>
      <c r="I197" s="12">
        <v>96</v>
      </c>
      <c r="J197" s="12" t="s">
        <v>44</v>
      </c>
      <c r="K197" s="12" t="s">
        <v>55</v>
      </c>
      <c r="L197" s="55" t="s">
        <v>3378</v>
      </c>
      <c r="M197" s="12" t="s">
        <v>1289</v>
      </c>
      <c r="N197" s="12" t="s">
        <v>2439</v>
      </c>
      <c r="O197" s="12" t="s">
        <v>941</v>
      </c>
      <c r="P197" s="12" t="s">
        <v>3379</v>
      </c>
      <c r="Q197" s="12" t="s">
        <v>3380</v>
      </c>
      <c r="R197" s="5"/>
      <c r="S197" s="5"/>
      <c r="T197" s="5"/>
      <c r="U197" s="5"/>
      <c r="V197" s="5"/>
      <c r="W197" s="5"/>
      <c r="X197" s="5"/>
      <c r="Y197" s="5"/>
      <c r="Z197" s="5"/>
    </row>
    <row r="198" spans="1:26" ht="13.5" hidden="1" customHeight="1" x14ac:dyDescent="0.35">
      <c r="A198" s="11">
        <v>2155431343</v>
      </c>
      <c r="B198" s="11" t="s">
        <v>2857</v>
      </c>
      <c r="C198" s="11" t="s">
        <v>3355</v>
      </c>
      <c r="D198" s="11" t="s">
        <v>171</v>
      </c>
      <c r="E198" s="11" t="s">
        <v>3356</v>
      </c>
      <c r="F198" s="11" t="s">
        <v>54</v>
      </c>
      <c r="G198" s="11">
        <v>20231300180</v>
      </c>
      <c r="H198" s="11">
        <v>2023</v>
      </c>
      <c r="I198" s="11">
        <v>104</v>
      </c>
      <c r="J198" s="11" t="s">
        <v>44</v>
      </c>
      <c r="K198" s="11" t="s">
        <v>55</v>
      </c>
      <c r="L198" s="56" t="s">
        <v>3381</v>
      </c>
      <c r="M198" s="11" t="s">
        <v>1153</v>
      </c>
      <c r="N198" s="11" t="s">
        <v>2861</v>
      </c>
      <c r="O198" s="11" t="s">
        <v>2865</v>
      </c>
      <c r="P198" s="11" t="s">
        <v>3382</v>
      </c>
      <c r="Q198" s="11" t="s">
        <v>3383</v>
      </c>
      <c r="R198" s="5"/>
      <c r="S198" s="5"/>
      <c r="T198" s="5"/>
      <c r="U198" s="5"/>
      <c r="V198" s="5"/>
      <c r="W198" s="5"/>
      <c r="X198" s="5"/>
      <c r="Y198" s="5"/>
      <c r="Z198" s="5"/>
    </row>
    <row r="199" spans="1:26" ht="13.5" hidden="1" customHeight="1" x14ac:dyDescent="0.35">
      <c r="A199" s="12">
        <v>2155431343</v>
      </c>
      <c r="B199" s="12" t="s">
        <v>2857</v>
      </c>
      <c r="C199" s="12" t="s">
        <v>3355</v>
      </c>
      <c r="D199" s="12" t="s">
        <v>171</v>
      </c>
      <c r="E199" s="12" t="s">
        <v>3356</v>
      </c>
      <c r="F199" s="12" t="s">
        <v>54</v>
      </c>
      <c r="G199" s="12">
        <v>20231300180</v>
      </c>
      <c r="H199" s="12">
        <v>2023</v>
      </c>
      <c r="I199" s="12">
        <v>90</v>
      </c>
      <c r="J199" s="12" t="s">
        <v>44</v>
      </c>
      <c r="K199" s="12" t="s">
        <v>55</v>
      </c>
      <c r="L199" s="12" t="s">
        <v>2546</v>
      </c>
      <c r="M199" s="12" t="s">
        <v>2533</v>
      </c>
      <c r="N199" s="12" t="s">
        <v>2878</v>
      </c>
      <c r="O199" s="12" t="s">
        <v>58</v>
      </c>
      <c r="P199" s="12" t="s">
        <v>3384</v>
      </c>
      <c r="Q199" s="12" t="s">
        <v>3385</v>
      </c>
      <c r="R199" s="5"/>
      <c r="S199" s="5"/>
      <c r="T199" s="5"/>
      <c r="U199" s="5"/>
      <c r="V199" s="5"/>
      <c r="W199" s="5"/>
      <c r="X199" s="5"/>
      <c r="Y199" s="5"/>
      <c r="Z199" s="5"/>
    </row>
    <row r="200" spans="1:26" ht="13.5" hidden="1" customHeight="1" x14ac:dyDescent="0.35">
      <c r="A200" s="11">
        <v>2155431343</v>
      </c>
      <c r="B200" s="11" t="s">
        <v>2857</v>
      </c>
      <c r="C200" s="11" t="s">
        <v>3355</v>
      </c>
      <c r="D200" s="11" t="s">
        <v>171</v>
      </c>
      <c r="E200" s="11" t="s">
        <v>3356</v>
      </c>
      <c r="F200" s="11" t="s">
        <v>54</v>
      </c>
      <c r="G200" s="11">
        <v>20231300180</v>
      </c>
      <c r="H200" s="11">
        <v>2023</v>
      </c>
      <c r="I200" s="11">
        <v>100</v>
      </c>
      <c r="J200" s="11" t="s">
        <v>44</v>
      </c>
      <c r="K200" s="11" t="s">
        <v>55</v>
      </c>
      <c r="L200" s="56" t="s">
        <v>3386</v>
      </c>
      <c r="M200" s="11" t="s">
        <v>396</v>
      </c>
      <c r="N200" s="11" t="s">
        <v>3023</v>
      </c>
      <c r="O200" s="11" t="s">
        <v>2862</v>
      </c>
      <c r="P200" s="11" t="s">
        <v>3387</v>
      </c>
      <c r="Q200" s="11" t="s">
        <v>3388</v>
      </c>
      <c r="R200" s="5"/>
      <c r="S200" s="5"/>
      <c r="T200" s="5"/>
      <c r="U200" s="5"/>
      <c r="V200" s="5"/>
      <c r="W200" s="5"/>
      <c r="X200" s="5"/>
      <c r="Y200" s="5"/>
      <c r="Z200" s="5"/>
    </row>
    <row r="201" spans="1:26" ht="13.5" hidden="1" customHeight="1" x14ac:dyDescent="0.35">
      <c r="A201" s="12">
        <v>2155431343</v>
      </c>
      <c r="B201" s="12" t="s">
        <v>2857</v>
      </c>
      <c r="C201" s="12" t="s">
        <v>3355</v>
      </c>
      <c r="D201" s="12" t="s">
        <v>171</v>
      </c>
      <c r="E201" s="12" t="s">
        <v>3356</v>
      </c>
      <c r="F201" s="12" t="s">
        <v>54</v>
      </c>
      <c r="G201" s="12">
        <v>20231300180</v>
      </c>
      <c r="H201" s="12">
        <v>2023</v>
      </c>
      <c r="I201" s="12">
        <v>107</v>
      </c>
      <c r="J201" s="12" t="s">
        <v>44</v>
      </c>
      <c r="K201" s="12" t="s">
        <v>55</v>
      </c>
      <c r="L201" s="12" t="s">
        <v>2924</v>
      </c>
      <c r="M201" s="12" t="s">
        <v>396</v>
      </c>
      <c r="N201" s="12" t="s">
        <v>2924</v>
      </c>
      <c r="O201" s="12" t="s">
        <v>2881</v>
      </c>
      <c r="P201" s="12" t="s">
        <v>32</v>
      </c>
      <c r="Q201" s="12" t="s">
        <v>3389</v>
      </c>
      <c r="R201" s="5"/>
      <c r="S201" s="5"/>
      <c r="T201" s="5"/>
      <c r="U201" s="5"/>
      <c r="V201" s="5"/>
      <c r="W201" s="5"/>
      <c r="X201" s="5"/>
      <c r="Y201" s="5"/>
      <c r="Z201" s="5"/>
    </row>
    <row r="202" spans="1:26" ht="13.5" hidden="1" customHeight="1" x14ac:dyDescent="0.35">
      <c r="A202" s="11">
        <v>2155431343</v>
      </c>
      <c r="B202" s="11" t="s">
        <v>2857</v>
      </c>
      <c r="C202" s="11" t="s">
        <v>3355</v>
      </c>
      <c r="D202" s="11" t="s">
        <v>171</v>
      </c>
      <c r="E202" s="11" t="s">
        <v>3356</v>
      </c>
      <c r="F202" s="11" t="s">
        <v>54</v>
      </c>
      <c r="G202" s="11">
        <v>20231300180</v>
      </c>
      <c r="H202" s="11">
        <v>2023</v>
      </c>
      <c r="I202" s="11">
        <v>93</v>
      </c>
      <c r="J202" s="11" t="s">
        <v>44</v>
      </c>
      <c r="K202" s="11" t="s">
        <v>55</v>
      </c>
      <c r="L202" s="11" t="s">
        <v>3390</v>
      </c>
      <c r="M202" s="11" t="s">
        <v>396</v>
      </c>
      <c r="N202" s="11" t="s">
        <v>3023</v>
      </c>
      <c r="O202" s="11" t="s">
        <v>941</v>
      </c>
      <c r="P202" s="11" t="s">
        <v>3391</v>
      </c>
      <c r="Q202" s="11" t="s">
        <v>3392</v>
      </c>
      <c r="R202" s="5"/>
      <c r="S202" s="5"/>
      <c r="T202" s="5"/>
      <c r="U202" s="5"/>
      <c r="V202" s="5"/>
      <c r="W202" s="5"/>
      <c r="X202" s="5"/>
      <c r="Y202" s="5"/>
      <c r="Z202" s="5"/>
    </row>
    <row r="203" spans="1:26" ht="13.5" hidden="1" customHeight="1" x14ac:dyDescent="0.35">
      <c r="A203" s="12">
        <v>2155431343</v>
      </c>
      <c r="B203" s="12" t="s">
        <v>2857</v>
      </c>
      <c r="C203" s="12" t="s">
        <v>3355</v>
      </c>
      <c r="D203" s="12" t="s">
        <v>171</v>
      </c>
      <c r="E203" s="12" t="s">
        <v>3356</v>
      </c>
      <c r="F203" s="12" t="s">
        <v>54</v>
      </c>
      <c r="G203" s="12">
        <v>20231300180</v>
      </c>
      <c r="H203" s="12">
        <v>2023</v>
      </c>
      <c r="I203" s="12">
        <v>98</v>
      </c>
      <c r="J203" s="12" t="s">
        <v>44</v>
      </c>
      <c r="K203" s="12" t="s">
        <v>55</v>
      </c>
      <c r="L203" s="12" t="s">
        <v>3393</v>
      </c>
      <c r="M203" s="12" t="s">
        <v>2533</v>
      </c>
      <c r="N203" s="12" t="s">
        <v>2878</v>
      </c>
      <c r="O203" s="12" t="s">
        <v>2862</v>
      </c>
      <c r="P203" s="12" t="s">
        <v>3384</v>
      </c>
      <c r="Q203" s="12" t="s">
        <v>3394</v>
      </c>
      <c r="R203" s="5"/>
      <c r="S203" s="5"/>
      <c r="T203" s="5"/>
      <c r="U203" s="5"/>
      <c r="V203" s="5"/>
      <c r="W203" s="5"/>
      <c r="X203" s="5"/>
      <c r="Y203" s="5"/>
      <c r="Z203" s="5"/>
    </row>
    <row r="204" spans="1:26" ht="13.5" hidden="1" customHeight="1" x14ac:dyDescent="0.35">
      <c r="A204" s="11">
        <v>2155431343</v>
      </c>
      <c r="B204" s="11" t="s">
        <v>2857</v>
      </c>
      <c r="C204" s="11" t="s">
        <v>3355</v>
      </c>
      <c r="D204" s="11" t="s">
        <v>171</v>
      </c>
      <c r="E204" s="11" t="s">
        <v>3356</v>
      </c>
      <c r="F204" s="11" t="s">
        <v>54</v>
      </c>
      <c r="G204" s="11">
        <v>20231300180</v>
      </c>
      <c r="H204" s="11">
        <v>2023</v>
      </c>
      <c r="I204" s="11">
        <v>102</v>
      </c>
      <c r="J204" s="11" t="s">
        <v>44</v>
      </c>
      <c r="K204" s="11" t="s">
        <v>55</v>
      </c>
      <c r="L204" s="56" t="s">
        <v>3395</v>
      </c>
      <c r="M204" s="11" t="s">
        <v>1905</v>
      </c>
      <c r="N204" s="11" t="s">
        <v>2214</v>
      </c>
      <c r="O204" s="11" t="s">
        <v>2862</v>
      </c>
      <c r="P204" s="11" t="s">
        <v>32</v>
      </c>
      <c r="Q204" s="11" t="s">
        <v>3396</v>
      </c>
      <c r="R204" s="5"/>
      <c r="S204" s="5"/>
      <c r="T204" s="5"/>
      <c r="U204" s="5"/>
      <c r="V204" s="5"/>
      <c r="W204" s="5"/>
      <c r="X204" s="5"/>
      <c r="Y204" s="5"/>
      <c r="Z204" s="5"/>
    </row>
    <row r="205" spans="1:26" ht="13.5" hidden="1" customHeight="1" x14ac:dyDescent="0.35">
      <c r="A205" s="12">
        <v>2155423463</v>
      </c>
      <c r="B205" s="12" t="s">
        <v>2857</v>
      </c>
      <c r="C205" s="12" t="s">
        <v>3397</v>
      </c>
      <c r="D205" s="12" t="s">
        <v>28</v>
      </c>
      <c r="E205" s="12" t="s">
        <v>3398</v>
      </c>
      <c r="F205" s="12" t="s">
        <v>43</v>
      </c>
      <c r="G205" s="12">
        <v>202205001229</v>
      </c>
      <c r="H205" s="12">
        <v>2022</v>
      </c>
      <c r="I205" s="12">
        <v>48</v>
      </c>
      <c r="J205" s="12" t="s">
        <v>44</v>
      </c>
      <c r="K205" s="12" t="s">
        <v>173</v>
      </c>
      <c r="L205" s="12" t="s">
        <v>3399</v>
      </c>
      <c r="M205" s="12" t="s">
        <v>1905</v>
      </c>
      <c r="N205" s="12" t="s">
        <v>2864</v>
      </c>
      <c r="O205" s="12" t="s">
        <v>2862</v>
      </c>
      <c r="P205" s="12" t="s">
        <v>3400</v>
      </c>
      <c r="Q205" s="12" t="s">
        <v>3401</v>
      </c>
      <c r="R205" s="5"/>
      <c r="S205" s="5"/>
      <c r="T205" s="5"/>
      <c r="U205" s="5"/>
      <c r="V205" s="5"/>
      <c r="W205" s="5"/>
      <c r="X205" s="5"/>
      <c r="Y205" s="5"/>
      <c r="Z205" s="5"/>
    </row>
    <row r="206" spans="1:26" ht="13.5" hidden="1" customHeight="1" x14ac:dyDescent="0.35">
      <c r="A206" s="11">
        <v>2155423463</v>
      </c>
      <c r="B206" s="11" t="s">
        <v>2857</v>
      </c>
      <c r="C206" s="11" t="s">
        <v>3397</v>
      </c>
      <c r="D206" s="11" t="s">
        <v>28</v>
      </c>
      <c r="E206" s="11" t="s">
        <v>3398</v>
      </c>
      <c r="F206" s="11" t="s">
        <v>43</v>
      </c>
      <c r="G206" s="11">
        <v>202205001229</v>
      </c>
      <c r="H206" s="11">
        <v>2022</v>
      </c>
      <c r="I206" s="11">
        <v>52</v>
      </c>
      <c r="J206" s="11" t="s">
        <v>44</v>
      </c>
      <c r="K206" s="11" t="s">
        <v>173</v>
      </c>
      <c r="L206" s="11" t="s">
        <v>3402</v>
      </c>
      <c r="M206" s="11" t="s">
        <v>34</v>
      </c>
      <c r="N206" s="11" t="s">
        <v>2950</v>
      </c>
      <c r="O206" s="11" t="s">
        <v>2862</v>
      </c>
      <c r="P206" s="11" t="s">
        <v>3403</v>
      </c>
      <c r="Q206" s="11" t="s">
        <v>3404</v>
      </c>
      <c r="R206" s="5"/>
      <c r="S206" s="5"/>
      <c r="T206" s="5"/>
      <c r="U206" s="5"/>
      <c r="V206" s="5"/>
      <c r="W206" s="5"/>
      <c r="X206" s="5"/>
      <c r="Y206" s="5"/>
      <c r="Z206" s="5"/>
    </row>
    <row r="207" spans="1:26" ht="13.5" hidden="1" customHeight="1" x14ac:dyDescent="0.35">
      <c r="A207" s="12">
        <v>2155423463</v>
      </c>
      <c r="B207" s="12" t="s">
        <v>2857</v>
      </c>
      <c r="C207" s="12" t="s">
        <v>3397</v>
      </c>
      <c r="D207" s="12" t="s">
        <v>28</v>
      </c>
      <c r="E207" s="12" t="s">
        <v>3398</v>
      </c>
      <c r="F207" s="12" t="s">
        <v>43</v>
      </c>
      <c r="G207" s="12">
        <v>202205001229</v>
      </c>
      <c r="H207" s="12">
        <v>2022</v>
      </c>
      <c r="I207" s="12">
        <v>55</v>
      </c>
      <c r="J207" s="12" t="s">
        <v>44</v>
      </c>
      <c r="K207" s="12" t="s">
        <v>173</v>
      </c>
      <c r="L207" s="12" t="s">
        <v>3405</v>
      </c>
      <c r="M207" s="12" t="s">
        <v>1153</v>
      </c>
      <c r="N207" s="12" t="s">
        <v>2892</v>
      </c>
      <c r="O207" s="12" t="s">
        <v>37</v>
      </c>
      <c r="P207" s="12" t="s">
        <v>38</v>
      </c>
      <c r="Q207" s="12" t="s">
        <v>3406</v>
      </c>
      <c r="R207" s="5"/>
      <c r="S207" s="5"/>
      <c r="T207" s="5"/>
      <c r="U207" s="5"/>
      <c r="V207" s="5"/>
      <c r="W207" s="5"/>
      <c r="X207" s="5"/>
      <c r="Y207" s="5"/>
      <c r="Z207" s="5"/>
    </row>
    <row r="208" spans="1:26" ht="13.5" hidden="1" customHeight="1" x14ac:dyDescent="0.35">
      <c r="A208" s="11">
        <v>2155423463</v>
      </c>
      <c r="B208" s="11" t="s">
        <v>2857</v>
      </c>
      <c r="C208" s="11" t="s">
        <v>3397</v>
      </c>
      <c r="D208" s="11" t="s">
        <v>28</v>
      </c>
      <c r="E208" s="11" t="s">
        <v>3398</v>
      </c>
      <c r="F208" s="11" t="s">
        <v>43</v>
      </c>
      <c r="G208" s="11">
        <v>202205001229</v>
      </c>
      <c r="H208" s="11">
        <v>2022</v>
      </c>
      <c r="I208" s="11">
        <v>55</v>
      </c>
      <c r="J208" s="11" t="s">
        <v>44</v>
      </c>
      <c r="K208" s="11" t="s">
        <v>173</v>
      </c>
      <c r="L208" s="11" t="s">
        <v>3407</v>
      </c>
      <c r="M208" s="11" t="s">
        <v>1153</v>
      </c>
      <c r="N208" s="11" t="s">
        <v>2892</v>
      </c>
      <c r="O208" s="11" t="s">
        <v>37</v>
      </c>
      <c r="P208" s="11" t="s">
        <v>32</v>
      </c>
      <c r="Q208" s="11" t="s">
        <v>3408</v>
      </c>
      <c r="R208" s="5"/>
      <c r="S208" s="5"/>
      <c r="T208" s="5"/>
      <c r="U208" s="5"/>
      <c r="V208" s="5"/>
      <c r="W208" s="5"/>
      <c r="X208" s="5"/>
      <c r="Y208" s="5"/>
      <c r="Z208" s="5"/>
    </row>
    <row r="209" spans="1:26" ht="13.5" hidden="1" customHeight="1" x14ac:dyDescent="0.35">
      <c r="A209" s="12">
        <v>2155423463</v>
      </c>
      <c r="B209" s="12" t="s">
        <v>2857</v>
      </c>
      <c r="C209" s="12" t="s">
        <v>3397</v>
      </c>
      <c r="D209" s="12" t="s">
        <v>28</v>
      </c>
      <c r="E209" s="12" t="s">
        <v>3398</v>
      </c>
      <c r="F209" s="12" t="s">
        <v>43</v>
      </c>
      <c r="G209" s="12">
        <v>202205001229</v>
      </c>
      <c r="H209" s="12">
        <v>2022</v>
      </c>
      <c r="I209" s="12">
        <v>53</v>
      </c>
      <c r="J209" s="12" t="s">
        <v>44</v>
      </c>
      <c r="K209" s="12" t="s">
        <v>173</v>
      </c>
      <c r="L209" s="12" t="s">
        <v>3409</v>
      </c>
      <c r="M209" s="12" t="s">
        <v>2533</v>
      </c>
      <c r="N209" s="12" t="s">
        <v>2878</v>
      </c>
      <c r="O209" s="12" t="s">
        <v>2862</v>
      </c>
      <c r="P209" s="12" t="s">
        <v>3400</v>
      </c>
      <c r="Q209" s="12" t="s">
        <v>3410</v>
      </c>
      <c r="R209" s="5"/>
      <c r="S209" s="5"/>
      <c r="T209" s="5"/>
      <c r="U209" s="5"/>
      <c r="V209" s="5"/>
      <c r="W209" s="5"/>
      <c r="X209" s="5"/>
      <c r="Y209" s="5"/>
      <c r="Z209" s="5"/>
    </row>
    <row r="210" spans="1:26" ht="13.5" hidden="1" customHeight="1" x14ac:dyDescent="0.35">
      <c r="A210" s="11">
        <v>2155423463</v>
      </c>
      <c r="B210" s="11" t="s">
        <v>2857</v>
      </c>
      <c r="C210" s="11" t="s">
        <v>3397</v>
      </c>
      <c r="D210" s="11" t="s">
        <v>28</v>
      </c>
      <c r="E210" s="11" t="s">
        <v>3398</v>
      </c>
      <c r="F210" s="11" t="s">
        <v>43</v>
      </c>
      <c r="G210" s="11">
        <v>202205001229</v>
      </c>
      <c r="H210" s="11">
        <v>2022</v>
      </c>
      <c r="I210" s="11">
        <v>49</v>
      </c>
      <c r="J210" s="11" t="s">
        <v>44</v>
      </c>
      <c r="K210" s="11" t="s">
        <v>173</v>
      </c>
      <c r="L210" s="11" t="s">
        <v>3411</v>
      </c>
      <c r="M210" s="11" t="s">
        <v>396</v>
      </c>
      <c r="N210" s="11" t="s">
        <v>2924</v>
      </c>
      <c r="O210" s="11" t="s">
        <v>2862</v>
      </c>
      <c r="P210" s="11" t="s">
        <v>3412</v>
      </c>
      <c r="Q210" s="11" t="s">
        <v>3413</v>
      </c>
      <c r="R210" s="5"/>
      <c r="S210" s="5"/>
      <c r="T210" s="5"/>
      <c r="U210" s="5"/>
      <c r="V210" s="5"/>
      <c r="W210" s="5"/>
      <c r="X210" s="5"/>
      <c r="Y210" s="5"/>
      <c r="Z210" s="5"/>
    </row>
    <row r="211" spans="1:26" ht="13.5" hidden="1" customHeight="1" x14ac:dyDescent="0.35">
      <c r="A211" s="12">
        <v>2155423463</v>
      </c>
      <c r="B211" s="12" t="s">
        <v>2857</v>
      </c>
      <c r="C211" s="12" t="s">
        <v>3397</v>
      </c>
      <c r="D211" s="12" t="s">
        <v>28</v>
      </c>
      <c r="E211" s="12" t="s">
        <v>3398</v>
      </c>
      <c r="F211" s="12" t="s">
        <v>43</v>
      </c>
      <c r="G211" s="12">
        <v>202205001229</v>
      </c>
      <c r="H211" s="12">
        <v>2022</v>
      </c>
      <c r="I211" s="12">
        <v>51</v>
      </c>
      <c r="J211" s="12" t="s">
        <v>44</v>
      </c>
      <c r="K211" s="12" t="s">
        <v>173</v>
      </c>
      <c r="L211" s="12" t="s">
        <v>3414</v>
      </c>
      <c r="M211" s="12" t="s">
        <v>396</v>
      </c>
      <c r="N211" s="12" t="s">
        <v>2924</v>
      </c>
      <c r="O211" s="12" t="s">
        <v>2862</v>
      </c>
      <c r="P211" s="12" t="s">
        <v>3415</v>
      </c>
      <c r="Q211" s="12" t="s">
        <v>3416</v>
      </c>
      <c r="R211" s="5"/>
      <c r="S211" s="5"/>
      <c r="T211" s="5"/>
      <c r="U211" s="5"/>
      <c r="V211" s="5"/>
      <c r="W211" s="5"/>
      <c r="X211" s="5"/>
      <c r="Y211" s="5"/>
      <c r="Z211" s="5"/>
    </row>
    <row r="212" spans="1:26" ht="13.5" hidden="1" customHeight="1" x14ac:dyDescent="0.35">
      <c r="A212" s="11">
        <v>2154768730</v>
      </c>
      <c r="B212" s="11" t="s">
        <v>2857</v>
      </c>
      <c r="C212" s="11" t="s">
        <v>3417</v>
      </c>
      <c r="D212" s="11" t="s">
        <v>171</v>
      </c>
      <c r="E212" s="11" t="s">
        <v>3418</v>
      </c>
      <c r="F212" s="11" t="s">
        <v>43</v>
      </c>
      <c r="G212" s="11">
        <v>202313001205</v>
      </c>
      <c r="H212" s="11">
        <v>2023</v>
      </c>
      <c r="I212" s="11">
        <v>56</v>
      </c>
      <c r="J212" s="11" t="s">
        <v>44</v>
      </c>
      <c r="K212" s="11" t="s">
        <v>173</v>
      </c>
      <c r="L212" s="11" t="s">
        <v>3419</v>
      </c>
      <c r="M212" s="11" t="s">
        <v>396</v>
      </c>
      <c r="N212" s="11" t="s">
        <v>2914</v>
      </c>
      <c r="O212" s="11" t="s">
        <v>37</v>
      </c>
      <c r="P212" s="11" t="s">
        <v>3420</v>
      </c>
      <c r="Q212" s="11" t="s">
        <v>3421</v>
      </c>
      <c r="R212" s="5"/>
      <c r="S212" s="5"/>
      <c r="T212" s="5"/>
      <c r="U212" s="5"/>
      <c r="V212" s="5"/>
      <c r="W212" s="5"/>
      <c r="X212" s="5"/>
      <c r="Y212" s="5"/>
      <c r="Z212" s="5"/>
    </row>
    <row r="213" spans="1:26" ht="13.5" hidden="1" customHeight="1" x14ac:dyDescent="0.35">
      <c r="A213" s="12">
        <v>2154768730</v>
      </c>
      <c r="B213" s="12" t="s">
        <v>2857</v>
      </c>
      <c r="C213" s="12" t="s">
        <v>3417</v>
      </c>
      <c r="D213" s="12" t="s">
        <v>171</v>
      </c>
      <c r="E213" s="12" t="s">
        <v>3418</v>
      </c>
      <c r="F213" s="12" t="s">
        <v>43</v>
      </c>
      <c r="G213" s="12">
        <v>202313001205</v>
      </c>
      <c r="H213" s="12">
        <v>2023</v>
      </c>
      <c r="I213" s="12">
        <v>59</v>
      </c>
      <c r="J213" s="12" t="s">
        <v>44</v>
      </c>
      <c r="K213" s="12" t="s">
        <v>173</v>
      </c>
      <c r="L213" s="12" t="s">
        <v>3422</v>
      </c>
      <c r="M213" s="12" t="s">
        <v>1905</v>
      </c>
      <c r="N213" s="12" t="s">
        <v>2864</v>
      </c>
      <c r="O213" s="12" t="s">
        <v>2872</v>
      </c>
      <c r="P213" s="12" t="s">
        <v>32</v>
      </c>
      <c r="Q213" s="12" t="s">
        <v>3423</v>
      </c>
      <c r="R213" s="5"/>
      <c r="S213" s="5"/>
      <c r="T213" s="5"/>
      <c r="U213" s="5"/>
      <c r="V213" s="5"/>
      <c r="W213" s="5"/>
      <c r="X213" s="5"/>
      <c r="Y213" s="5"/>
      <c r="Z213" s="5"/>
    </row>
    <row r="214" spans="1:26" ht="13.5" hidden="1" customHeight="1" x14ac:dyDescent="0.35">
      <c r="A214" s="11">
        <v>2154768730</v>
      </c>
      <c r="B214" s="11" t="s">
        <v>2857</v>
      </c>
      <c r="C214" s="11" t="s">
        <v>3417</v>
      </c>
      <c r="D214" s="11" t="s">
        <v>171</v>
      </c>
      <c r="E214" s="11" t="s">
        <v>3418</v>
      </c>
      <c r="F214" s="11" t="s">
        <v>43</v>
      </c>
      <c r="G214" s="11">
        <v>202313001205</v>
      </c>
      <c r="H214" s="11">
        <v>2023</v>
      </c>
      <c r="I214" s="11">
        <v>60</v>
      </c>
      <c r="J214" s="11" t="s">
        <v>44</v>
      </c>
      <c r="K214" s="11" t="s">
        <v>173</v>
      </c>
      <c r="L214" s="11" t="s">
        <v>3424</v>
      </c>
      <c r="M214" s="11" t="s">
        <v>1905</v>
      </c>
      <c r="N214" s="11" t="s">
        <v>2214</v>
      </c>
      <c r="O214" s="11" t="s">
        <v>2872</v>
      </c>
      <c r="P214" s="11" t="s">
        <v>32</v>
      </c>
      <c r="Q214" s="11" t="s">
        <v>3425</v>
      </c>
      <c r="R214" s="5"/>
      <c r="S214" s="5"/>
      <c r="T214" s="5"/>
      <c r="U214" s="5"/>
      <c r="V214" s="5"/>
      <c r="W214" s="5"/>
      <c r="X214" s="5"/>
      <c r="Y214" s="5"/>
      <c r="Z214" s="5"/>
    </row>
    <row r="215" spans="1:26" ht="13.5" hidden="1" customHeight="1" x14ac:dyDescent="0.35">
      <c r="A215" s="12">
        <v>2154768730</v>
      </c>
      <c r="B215" s="12" t="s">
        <v>2857</v>
      </c>
      <c r="C215" s="12" t="s">
        <v>3417</v>
      </c>
      <c r="D215" s="12" t="s">
        <v>171</v>
      </c>
      <c r="E215" s="12" t="s">
        <v>3418</v>
      </c>
      <c r="F215" s="12" t="s">
        <v>43</v>
      </c>
      <c r="G215" s="12">
        <v>202313001205</v>
      </c>
      <c r="H215" s="12">
        <v>2023</v>
      </c>
      <c r="I215" s="12">
        <v>58</v>
      </c>
      <c r="J215" s="12" t="s">
        <v>44</v>
      </c>
      <c r="K215" s="12" t="s">
        <v>173</v>
      </c>
      <c r="L215" s="12" t="s">
        <v>2998</v>
      </c>
      <c r="M215" s="12" t="s">
        <v>2533</v>
      </c>
      <c r="N215" s="12" t="s">
        <v>2878</v>
      </c>
      <c r="O215" s="12" t="s">
        <v>2862</v>
      </c>
      <c r="P215" s="12" t="s">
        <v>3426</v>
      </c>
      <c r="Q215" s="12" t="s">
        <v>3427</v>
      </c>
      <c r="R215" s="5"/>
      <c r="S215" s="5"/>
      <c r="T215" s="5"/>
      <c r="U215" s="5"/>
      <c r="V215" s="5"/>
      <c r="W215" s="5"/>
      <c r="X215" s="5"/>
      <c r="Y215" s="5"/>
      <c r="Z215" s="5"/>
    </row>
    <row r="216" spans="1:26" ht="13.5" hidden="1" customHeight="1" x14ac:dyDescent="0.35">
      <c r="A216" s="11">
        <v>2154768730</v>
      </c>
      <c r="B216" s="11" t="s">
        <v>2857</v>
      </c>
      <c r="C216" s="11" t="s">
        <v>3417</v>
      </c>
      <c r="D216" s="11" t="s">
        <v>171</v>
      </c>
      <c r="E216" s="11" t="s">
        <v>3418</v>
      </c>
      <c r="F216" s="11" t="s">
        <v>43</v>
      </c>
      <c r="G216" s="11">
        <v>202313001205</v>
      </c>
      <c r="H216" s="11">
        <v>2023</v>
      </c>
      <c r="I216" s="11">
        <v>57</v>
      </c>
      <c r="J216" s="11" t="s">
        <v>44</v>
      </c>
      <c r="K216" s="11" t="s">
        <v>173</v>
      </c>
      <c r="L216" s="11" t="s">
        <v>544</v>
      </c>
      <c r="M216" s="11" t="s">
        <v>396</v>
      </c>
      <c r="N216" s="11" t="s">
        <v>2924</v>
      </c>
      <c r="O216" s="11" t="s">
        <v>2881</v>
      </c>
      <c r="P216" s="11" t="s">
        <v>38</v>
      </c>
      <c r="Q216" s="11" t="s">
        <v>3428</v>
      </c>
      <c r="R216" s="5"/>
      <c r="S216" s="5"/>
      <c r="T216" s="5"/>
      <c r="U216" s="5"/>
      <c r="V216" s="5"/>
      <c r="W216" s="5"/>
      <c r="X216" s="5"/>
      <c r="Y216" s="5"/>
      <c r="Z216" s="5"/>
    </row>
    <row r="217" spans="1:26" ht="13.5" hidden="1" customHeight="1" x14ac:dyDescent="0.35">
      <c r="A217" s="12">
        <v>2154768730</v>
      </c>
      <c r="B217" s="12" t="s">
        <v>2857</v>
      </c>
      <c r="C217" s="12" t="s">
        <v>3417</v>
      </c>
      <c r="D217" s="12" t="s">
        <v>171</v>
      </c>
      <c r="E217" s="12" t="s">
        <v>3418</v>
      </c>
      <c r="F217" s="12" t="s">
        <v>43</v>
      </c>
      <c r="G217" s="12">
        <v>202313001205</v>
      </c>
      <c r="H217" s="12">
        <v>2023</v>
      </c>
      <c r="I217" s="12">
        <v>56</v>
      </c>
      <c r="J217" s="12" t="s">
        <v>44</v>
      </c>
      <c r="K217" s="12" t="s">
        <v>173</v>
      </c>
      <c r="L217" s="12" t="s">
        <v>3429</v>
      </c>
      <c r="M217" s="12" t="s">
        <v>1153</v>
      </c>
      <c r="N217" s="12" t="s">
        <v>2861</v>
      </c>
      <c r="O217" s="12" t="s">
        <v>2872</v>
      </c>
      <c r="P217" s="12" t="s">
        <v>32</v>
      </c>
      <c r="Q217" s="12" t="s">
        <v>3430</v>
      </c>
      <c r="R217" s="5"/>
      <c r="S217" s="5"/>
      <c r="T217" s="5"/>
      <c r="U217" s="5"/>
      <c r="V217" s="5"/>
      <c r="W217" s="5"/>
      <c r="X217" s="5"/>
      <c r="Y217" s="5"/>
      <c r="Z217" s="5"/>
    </row>
    <row r="218" spans="1:26" ht="13.5" hidden="1" customHeight="1" x14ac:dyDescent="0.35">
      <c r="A218" s="11">
        <v>2154768730</v>
      </c>
      <c r="B218" s="11" t="s">
        <v>2857</v>
      </c>
      <c r="C218" s="11" t="s">
        <v>3417</v>
      </c>
      <c r="D218" s="11" t="s">
        <v>171</v>
      </c>
      <c r="E218" s="11" t="s">
        <v>3418</v>
      </c>
      <c r="F218" s="11" t="s">
        <v>43</v>
      </c>
      <c r="G218" s="11">
        <v>202313001205</v>
      </c>
      <c r="H218" s="11">
        <v>2023</v>
      </c>
      <c r="I218" s="11">
        <v>54</v>
      </c>
      <c r="J218" s="11" t="s">
        <v>44</v>
      </c>
      <c r="K218" s="11" t="s">
        <v>173</v>
      </c>
      <c r="L218" s="11" t="s">
        <v>3431</v>
      </c>
      <c r="M218" s="11" t="s">
        <v>34</v>
      </c>
      <c r="N218" s="11" t="s">
        <v>2959</v>
      </c>
      <c r="O218" s="11" t="s">
        <v>941</v>
      </c>
      <c r="P218" s="11" t="s">
        <v>3432</v>
      </c>
      <c r="Q218" s="11" t="s">
        <v>3433</v>
      </c>
      <c r="R218" s="5"/>
      <c r="S218" s="5"/>
      <c r="T218" s="5"/>
      <c r="U218" s="5"/>
      <c r="V218" s="5"/>
      <c r="W218" s="5"/>
      <c r="X218" s="5"/>
      <c r="Y218" s="5"/>
      <c r="Z218" s="5"/>
    </row>
    <row r="219" spans="1:26" ht="13.5" hidden="1" customHeight="1" x14ac:dyDescent="0.35">
      <c r="A219" s="12">
        <v>2154768730</v>
      </c>
      <c r="B219" s="12" t="s">
        <v>2857</v>
      </c>
      <c r="C219" s="12" t="s">
        <v>3417</v>
      </c>
      <c r="D219" s="12" t="s">
        <v>171</v>
      </c>
      <c r="E219" s="12" t="s">
        <v>3418</v>
      </c>
      <c r="F219" s="12" t="s">
        <v>43</v>
      </c>
      <c r="G219" s="12">
        <v>202313001205</v>
      </c>
      <c r="H219" s="12">
        <v>2023</v>
      </c>
      <c r="I219" s="12">
        <v>55</v>
      </c>
      <c r="J219" s="12" t="s">
        <v>44</v>
      </c>
      <c r="K219" s="12" t="s">
        <v>173</v>
      </c>
      <c r="L219" s="12" t="s">
        <v>3434</v>
      </c>
      <c r="M219" s="12" t="s">
        <v>1905</v>
      </c>
      <c r="N219" s="12" t="s">
        <v>2214</v>
      </c>
      <c r="O219" s="12" t="s">
        <v>37</v>
      </c>
      <c r="P219" s="12" t="s">
        <v>32</v>
      </c>
      <c r="Q219" s="12" t="s">
        <v>3435</v>
      </c>
      <c r="R219" s="5"/>
      <c r="S219" s="5"/>
      <c r="T219" s="5"/>
      <c r="U219" s="5"/>
      <c r="V219" s="5"/>
      <c r="W219" s="5"/>
      <c r="X219" s="5"/>
      <c r="Y219" s="5"/>
      <c r="Z219" s="5"/>
    </row>
    <row r="220" spans="1:26" ht="13.5" hidden="1" customHeight="1" x14ac:dyDescent="0.35">
      <c r="A220" s="11">
        <v>2154437877</v>
      </c>
      <c r="B220" s="11" t="s">
        <v>2857</v>
      </c>
      <c r="C220" s="11" t="s">
        <v>3436</v>
      </c>
      <c r="D220" s="11" t="s">
        <v>72</v>
      </c>
      <c r="E220" s="11" t="s">
        <v>3437</v>
      </c>
      <c r="F220" s="11" t="s">
        <v>54</v>
      </c>
      <c r="G220" s="11">
        <v>202203001124</v>
      </c>
      <c r="H220" s="11">
        <v>2022</v>
      </c>
      <c r="I220" s="11">
        <v>32</v>
      </c>
      <c r="J220" s="11" t="s">
        <v>44</v>
      </c>
      <c r="K220" s="11" t="s">
        <v>55</v>
      </c>
      <c r="L220" s="11" t="s">
        <v>3438</v>
      </c>
      <c r="M220" s="11" t="s">
        <v>1905</v>
      </c>
      <c r="N220" s="11" t="s">
        <v>2895</v>
      </c>
      <c r="O220" s="11" t="s">
        <v>358</v>
      </c>
      <c r="P220" s="11" t="s">
        <v>3439</v>
      </c>
      <c r="Q220" s="11" t="s">
        <v>3440</v>
      </c>
      <c r="R220" s="5"/>
      <c r="S220" s="5"/>
      <c r="T220" s="5"/>
      <c r="U220" s="5"/>
      <c r="V220" s="5"/>
      <c r="W220" s="5"/>
      <c r="X220" s="5"/>
      <c r="Y220" s="5"/>
      <c r="Z220" s="5"/>
    </row>
    <row r="221" spans="1:26" ht="13.5" hidden="1" customHeight="1" x14ac:dyDescent="0.35">
      <c r="A221" s="12">
        <v>2154427920</v>
      </c>
      <c r="B221" s="12" t="s">
        <v>2857</v>
      </c>
      <c r="C221" s="12" t="s">
        <v>3441</v>
      </c>
      <c r="D221" s="12" t="s">
        <v>214</v>
      </c>
      <c r="E221" s="12" t="s">
        <v>3442</v>
      </c>
      <c r="F221" s="12" t="s">
        <v>43</v>
      </c>
      <c r="G221" s="12" t="s">
        <v>3443</v>
      </c>
      <c r="H221" s="12">
        <v>2023</v>
      </c>
      <c r="I221" s="12" t="s">
        <v>3443</v>
      </c>
      <c r="J221" s="12" t="s">
        <v>44</v>
      </c>
      <c r="K221" s="12" t="s">
        <v>173</v>
      </c>
      <c r="L221" s="12" t="s">
        <v>3444</v>
      </c>
      <c r="M221" s="12" t="s">
        <v>34</v>
      </c>
      <c r="N221" s="12" t="s">
        <v>2871</v>
      </c>
      <c r="O221" s="12" t="s">
        <v>2865</v>
      </c>
      <c r="P221" s="12" t="s">
        <v>3445</v>
      </c>
      <c r="Q221" s="12" t="s">
        <v>3446</v>
      </c>
      <c r="R221" s="5"/>
      <c r="S221" s="5"/>
      <c r="T221" s="5"/>
      <c r="U221" s="5"/>
      <c r="V221" s="5"/>
      <c r="W221" s="5"/>
      <c r="X221" s="5"/>
      <c r="Y221" s="5"/>
      <c r="Z221" s="5"/>
    </row>
    <row r="222" spans="1:26" ht="13.5" hidden="1" customHeight="1" x14ac:dyDescent="0.35">
      <c r="A222" s="11">
        <v>2154427920</v>
      </c>
      <c r="B222" s="11" t="s">
        <v>2857</v>
      </c>
      <c r="C222" s="11" t="s">
        <v>3441</v>
      </c>
      <c r="D222" s="11" t="s">
        <v>214</v>
      </c>
      <c r="E222" s="11" t="s">
        <v>3442</v>
      </c>
      <c r="F222" s="11" t="s">
        <v>43</v>
      </c>
      <c r="G222" s="11" t="s">
        <v>3447</v>
      </c>
      <c r="H222" s="11">
        <v>2023</v>
      </c>
      <c r="I222" s="11" t="s">
        <v>3447</v>
      </c>
      <c r="J222" s="11" t="s">
        <v>44</v>
      </c>
      <c r="K222" s="11" t="s">
        <v>173</v>
      </c>
      <c r="L222" s="11" t="s">
        <v>3448</v>
      </c>
      <c r="M222" s="11" t="s">
        <v>34</v>
      </c>
      <c r="N222" s="11" t="s">
        <v>3345</v>
      </c>
      <c r="O222" s="11" t="s">
        <v>37</v>
      </c>
      <c r="P222" s="11" t="s">
        <v>38</v>
      </c>
      <c r="Q222" s="11" t="s">
        <v>3449</v>
      </c>
      <c r="R222" s="5"/>
      <c r="S222" s="5"/>
      <c r="T222" s="5"/>
      <c r="U222" s="5"/>
      <c r="V222" s="5"/>
      <c r="W222" s="5"/>
      <c r="X222" s="5"/>
      <c r="Y222" s="5"/>
      <c r="Z222" s="5"/>
    </row>
    <row r="223" spans="1:26" ht="13.5" hidden="1" customHeight="1" x14ac:dyDescent="0.35">
      <c r="A223" s="12">
        <v>2154427920</v>
      </c>
      <c r="B223" s="12" t="s">
        <v>2857</v>
      </c>
      <c r="C223" s="12" t="s">
        <v>3441</v>
      </c>
      <c r="D223" s="12" t="s">
        <v>214</v>
      </c>
      <c r="E223" s="12" t="s">
        <v>3442</v>
      </c>
      <c r="F223" s="12" t="s">
        <v>43</v>
      </c>
      <c r="G223" s="12" t="s">
        <v>3450</v>
      </c>
      <c r="H223" s="12">
        <v>2023</v>
      </c>
      <c r="I223" s="12" t="s">
        <v>3450</v>
      </c>
      <c r="J223" s="12" t="s">
        <v>44</v>
      </c>
      <c r="K223" s="12" t="s">
        <v>173</v>
      </c>
      <c r="L223" s="12" t="s">
        <v>3451</v>
      </c>
      <c r="M223" s="12" t="s">
        <v>34</v>
      </c>
      <c r="N223" s="12" t="s">
        <v>3272</v>
      </c>
      <c r="O223" s="12" t="s">
        <v>58</v>
      </c>
      <c r="P223" s="12" t="s">
        <v>38</v>
      </c>
      <c r="Q223" s="12" t="s">
        <v>3452</v>
      </c>
      <c r="R223" s="5"/>
      <c r="S223" s="5"/>
      <c r="T223" s="5"/>
      <c r="U223" s="5"/>
      <c r="V223" s="5"/>
      <c r="W223" s="5"/>
      <c r="X223" s="5"/>
      <c r="Y223" s="5"/>
      <c r="Z223" s="5"/>
    </row>
    <row r="224" spans="1:26" ht="13.5" hidden="1" customHeight="1" x14ac:dyDescent="0.35">
      <c r="A224" s="11">
        <v>2154427920</v>
      </c>
      <c r="B224" s="11" t="s">
        <v>2857</v>
      </c>
      <c r="C224" s="11" t="s">
        <v>3441</v>
      </c>
      <c r="D224" s="11" t="s">
        <v>214</v>
      </c>
      <c r="E224" s="11" t="s">
        <v>3442</v>
      </c>
      <c r="F224" s="11" t="s">
        <v>43</v>
      </c>
      <c r="G224" s="11" t="s">
        <v>3453</v>
      </c>
      <c r="H224" s="11">
        <v>2023</v>
      </c>
      <c r="I224" s="11" t="s">
        <v>3453</v>
      </c>
      <c r="J224" s="11" t="s">
        <v>44</v>
      </c>
      <c r="K224" s="11" t="s">
        <v>173</v>
      </c>
      <c r="L224" s="11" t="s">
        <v>3454</v>
      </c>
      <c r="M224" s="11" t="s">
        <v>1153</v>
      </c>
      <c r="N224" s="11" t="s">
        <v>2861</v>
      </c>
      <c r="O224" s="11" t="s">
        <v>37</v>
      </c>
      <c r="P224" s="11" t="s">
        <v>38</v>
      </c>
      <c r="Q224" s="11" t="s">
        <v>3455</v>
      </c>
      <c r="R224" s="5"/>
      <c r="S224" s="5"/>
      <c r="T224" s="5"/>
      <c r="U224" s="5"/>
      <c r="V224" s="5"/>
      <c r="W224" s="5"/>
      <c r="X224" s="5"/>
      <c r="Y224" s="5"/>
      <c r="Z224" s="5"/>
    </row>
    <row r="225" spans="1:26" ht="13.5" hidden="1" customHeight="1" x14ac:dyDescent="0.35">
      <c r="A225" s="12">
        <v>2154427920</v>
      </c>
      <c r="B225" s="12" t="s">
        <v>2857</v>
      </c>
      <c r="C225" s="12" t="s">
        <v>3441</v>
      </c>
      <c r="D225" s="12" t="s">
        <v>214</v>
      </c>
      <c r="E225" s="12" t="s">
        <v>3442</v>
      </c>
      <c r="F225" s="12" t="s">
        <v>43</v>
      </c>
      <c r="G225" s="12" t="s">
        <v>3456</v>
      </c>
      <c r="H225" s="12">
        <v>2023</v>
      </c>
      <c r="I225" s="12" t="s">
        <v>3456</v>
      </c>
      <c r="J225" s="12" t="s">
        <v>44</v>
      </c>
      <c r="K225" s="12" t="s">
        <v>173</v>
      </c>
      <c r="L225" s="12" t="s">
        <v>3457</v>
      </c>
      <c r="M225" s="12" t="s">
        <v>34</v>
      </c>
      <c r="N225" s="12" t="s">
        <v>2959</v>
      </c>
      <c r="O225" s="12" t="s">
        <v>58</v>
      </c>
      <c r="P225" s="12" t="s">
        <v>38</v>
      </c>
      <c r="Q225" s="12" t="s">
        <v>3458</v>
      </c>
      <c r="R225" s="5"/>
      <c r="S225" s="5"/>
      <c r="T225" s="5"/>
      <c r="U225" s="5"/>
      <c r="V225" s="5"/>
      <c r="W225" s="5"/>
      <c r="X225" s="5"/>
      <c r="Y225" s="5"/>
      <c r="Z225" s="5"/>
    </row>
    <row r="226" spans="1:26" ht="13.5" hidden="1" customHeight="1" x14ac:dyDescent="0.35">
      <c r="A226" s="11">
        <v>2154427920</v>
      </c>
      <c r="B226" s="11" t="s">
        <v>2857</v>
      </c>
      <c r="C226" s="11" t="s">
        <v>3441</v>
      </c>
      <c r="D226" s="11" t="s">
        <v>214</v>
      </c>
      <c r="E226" s="11" t="s">
        <v>3442</v>
      </c>
      <c r="F226" s="11" t="s">
        <v>43</v>
      </c>
      <c r="G226" s="11" t="s">
        <v>3459</v>
      </c>
      <c r="H226" s="11">
        <v>2023</v>
      </c>
      <c r="I226" s="11" t="s">
        <v>3459</v>
      </c>
      <c r="J226" s="11" t="s">
        <v>44</v>
      </c>
      <c r="K226" s="11" t="s">
        <v>173</v>
      </c>
      <c r="L226" s="11" t="s">
        <v>3460</v>
      </c>
      <c r="M226" s="11" t="s">
        <v>34</v>
      </c>
      <c r="N226" s="11" t="s">
        <v>3345</v>
      </c>
      <c r="O226" s="11" t="s">
        <v>37</v>
      </c>
      <c r="P226" s="11" t="s">
        <v>38</v>
      </c>
      <c r="Q226" s="11" t="s">
        <v>3461</v>
      </c>
      <c r="R226" s="5"/>
      <c r="S226" s="5"/>
      <c r="T226" s="5"/>
      <c r="U226" s="5"/>
      <c r="V226" s="5"/>
      <c r="W226" s="5"/>
      <c r="X226" s="5"/>
      <c r="Y226" s="5"/>
      <c r="Z226" s="5"/>
    </row>
    <row r="227" spans="1:26" ht="13.5" hidden="1" customHeight="1" x14ac:dyDescent="0.35">
      <c r="A227" s="12">
        <v>2154427920</v>
      </c>
      <c r="B227" s="12" t="s">
        <v>2857</v>
      </c>
      <c r="C227" s="12" t="s">
        <v>3441</v>
      </c>
      <c r="D227" s="12" t="s">
        <v>214</v>
      </c>
      <c r="E227" s="12" t="s">
        <v>3442</v>
      </c>
      <c r="F227" s="12" t="s">
        <v>43</v>
      </c>
      <c r="G227" s="12" t="s">
        <v>3456</v>
      </c>
      <c r="H227" s="12">
        <v>2023</v>
      </c>
      <c r="I227" s="12" t="s">
        <v>3456</v>
      </c>
      <c r="J227" s="12" t="s">
        <v>44</v>
      </c>
      <c r="K227" s="12" t="s">
        <v>173</v>
      </c>
      <c r="L227" s="12" t="s">
        <v>3462</v>
      </c>
      <c r="M227" s="12" t="s">
        <v>1289</v>
      </c>
      <c r="N227" s="12" t="s">
        <v>2439</v>
      </c>
      <c r="O227" s="12" t="s">
        <v>37</v>
      </c>
      <c r="P227" s="12" t="s">
        <v>38</v>
      </c>
      <c r="Q227" s="12" t="s">
        <v>3463</v>
      </c>
      <c r="R227" s="5"/>
      <c r="S227" s="5"/>
      <c r="T227" s="5"/>
      <c r="U227" s="5"/>
      <c r="V227" s="5"/>
      <c r="W227" s="5"/>
      <c r="X227" s="5"/>
      <c r="Y227" s="5"/>
      <c r="Z227" s="5"/>
    </row>
    <row r="228" spans="1:26" ht="13.5" hidden="1" customHeight="1" x14ac:dyDescent="0.35">
      <c r="A228" s="11">
        <v>2154427920</v>
      </c>
      <c r="B228" s="11" t="s">
        <v>2857</v>
      </c>
      <c r="C228" s="11" t="s">
        <v>3441</v>
      </c>
      <c r="D228" s="11" t="s">
        <v>214</v>
      </c>
      <c r="E228" s="11" t="s">
        <v>3442</v>
      </c>
      <c r="F228" s="11" t="s">
        <v>43</v>
      </c>
      <c r="G228" s="11" t="s">
        <v>3464</v>
      </c>
      <c r="H228" s="11">
        <v>2023</v>
      </c>
      <c r="I228" s="11" t="s">
        <v>3464</v>
      </c>
      <c r="J228" s="11" t="s">
        <v>44</v>
      </c>
      <c r="K228" s="11" t="s">
        <v>173</v>
      </c>
      <c r="L228" s="11" t="s">
        <v>3465</v>
      </c>
      <c r="M228" s="11" t="s">
        <v>1153</v>
      </c>
      <c r="N228" s="11" t="s">
        <v>2861</v>
      </c>
      <c r="O228" s="11" t="s">
        <v>58</v>
      </c>
      <c r="P228" s="11" t="s">
        <v>38</v>
      </c>
      <c r="Q228" s="11" t="s">
        <v>3466</v>
      </c>
      <c r="R228" s="5"/>
      <c r="S228" s="5"/>
      <c r="T228" s="5"/>
      <c r="U228" s="5"/>
      <c r="V228" s="5"/>
      <c r="W228" s="5"/>
      <c r="X228" s="5"/>
      <c r="Y228" s="5"/>
      <c r="Z228" s="5"/>
    </row>
    <row r="229" spans="1:26" ht="13.5" hidden="1" customHeight="1" x14ac:dyDescent="0.35">
      <c r="A229" s="12">
        <v>2154427920</v>
      </c>
      <c r="B229" s="12" t="s">
        <v>2857</v>
      </c>
      <c r="C229" s="12" t="s">
        <v>3441</v>
      </c>
      <c r="D229" s="12" t="s">
        <v>214</v>
      </c>
      <c r="E229" s="12" t="s">
        <v>3442</v>
      </c>
      <c r="F229" s="12" t="s">
        <v>43</v>
      </c>
      <c r="G229" s="12" t="s">
        <v>3453</v>
      </c>
      <c r="H229" s="12">
        <v>2023</v>
      </c>
      <c r="I229" s="12" t="s">
        <v>3453</v>
      </c>
      <c r="J229" s="12" t="s">
        <v>44</v>
      </c>
      <c r="K229" s="12" t="s">
        <v>173</v>
      </c>
      <c r="L229" s="12" t="s">
        <v>3467</v>
      </c>
      <c r="M229" s="12" t="s">
        <v>34</v>
      </c>
      <c r="N229" s="12" t="s">
        <v>3087</v>
      </c>
      <c r="O229" s="12" t="s">
        <v>58</v>
      </c>
      <c r="P229" s="12" t="s">
        <v>38</v>
      </c>
      <c r="Q229" s="12" t="s">
        <v>3468</v>
      </c>
      <c r="R229" s="5"/>
      <c r="S229" s="5"/>
      <c r="T229" s="5"/>
      <c r="U229" s="5"/>
      <c r="V229" s="5"/>
      <c r="W229" s="5"/>
      <c r="X229" s="5"/>
      <c r="Y229" s="5"/>
      <c r="Z229" s="5"/>
    </row>
    <row r="230" spans="1:26" ht="13.5" hidden="1" customHeight="1" x14ac:dyDescent="0.35">
      <c r="A230" s="11">
        <v>2154403079</v>
      </c>
      <c r="B230" s="11" t="s">
        <v>2857</v>
      </c>
      <c r="C230" s="11" t="s">
        <v>3469</v>
      </c>
      <c r="D230" s="11" t="s">
        <v>72</v>
      </c>
      <c r="E230" s="11" t="s">
        <v>3470</v>
      </c>
      <c r="F230" s="11" t="s">
        <v>30</v>
      </c>
      <c r="G230" s="11">
        <v>202203001129</v>
      </c>
      <c r="H230" s="11">
        <v>2022</v>
      </c>
      <c r="I230" s="11">
        <v>46</v>
      </c>
      <c r="J230" s="11" t="s">
        <v>3206</v>
      </c>
      <c r="K230" s="11" t="s">
        <v>38</v>
      </c>
      <c r="L230" s="11" t="s">
        <v>3471</v>
      </c>
      <c r="M230" s="11" t="s">
        <v>1905</v>
      </c>
      <c r="N230" s="11" t="s">
        <v>2311</v>
      </c>
      <c r="O230" s="11" t="s">
        <v>37</v>
      </c>
      <c r="P230" s="11" t="s">
        <v>38</v>
      </c>
      <c r="Q230" s="11" t="s">
        <v>3472</v>
      </c>
      <c r="R230" s="5"/>
      <c r="S230" s="5"/>
      <c r="T230" s="5"/>
      <c r="U230" s="5"/>
      <c r="V230" s="5"/>
      <c r="W230" s="5"/>
      <c r="X230" s="5"/>
      <c r="Y230" s="5"/>
      <c r="Z230" s="5"/>
    </row>
    <row r="231" spans="1:26" ht="13.5" hidden="1" customHeight="1" x14ac:dyDescent="0.35">
      <c r="A231" s="12">
        <v>2154403079</v>
      </c>
      <c r="B231" s="12" t="s">
        <v>2857</v>
      </c>
      <c r="C231" s="12" t="s">
        <v>3469</v>
      </c>
      <c r="D231" s="12" t="s">
        <v>72</v>
      </c>
      <c r="E231" s="12" t="s">
        <v>3470</v>
      </c>
      <c r="F231" s="12" t="s">
        <v>30</v>
      </c>
      <c r="G231" s="12">
        <v>202203001129</v>
      </c>
      <c r="H231" s="12">
        <v>2022</v>
      </c>
      <c r="I231" s="12">
        <v>47</v>
      </c>
      <c r="J231" s="12" t="s">
        <v>3206</v>
      </c>
      <c r="K231" s="12" t="s">
        <v>38</v>
      </c>
      <c r="L231" s="12" t="s">
        <v>3473</v>
      </c>
      <c r="M231" s="12" t="s">
        <v>1153</v>
      </c>
      <c r="N231" s="12" t="s">
        <v>2861</v>
      </c>
      <c r="O231" s="12" t="s">
        <v>58</v>
      </c>
      <c r="P231" s="12" t="s">
        <v>38</v>
      </c>
      <c r="Q231" s="12" t="s">
        <v>3474</v>
      </c>
      <c r="R231" s="5"/>
      <c r="S231" s="5"/>
      <c r="T231" s="5"/>
      <c r="U231" s="5"/>
      <c r="V231" s="5"/>
      <c r="W231" s="5"/>
      <c r="X231" s="5"/>
      <c r="Y231" s="5"/>
      <c r="Z231" s="5"/>
    </row>
    <row r="232" spans="1:26" ht="13.5" hidden="1" customHeight="1" x14ac:dyDescent="0.35">
      <c r="A232" s="11">
        <v>2154403079</v>
      </c>
      <c r="B232" s="11" t="s">
        <v>2857</v>
      </c>
      <c r="C232" s="11" t="s">
        <v>3469</v>
      </c>
      <c r="D232" s="11" t="s">
        <v>72</v>
      </c>
      <c r="E232" s="11" t="s">
        <v>3470</v>
      </c>
      <c r="F232" s="11" t="s">
        <v>30</v>
      </c>
      <c r="G232" s="11">
        <v>202203001129</v>
      </c>
      <c r="H232" s="11">
        <v>2022</v>
      </c>
      <c r="I232" s="11">
        <v>46</v>
      </c>
      <c r="J232" s="11" t="s">
        <v>3206</v>
      </c>
      <c r="K232" s="11" t="s">
        <v>38</v>
      </c>
      <c r="L232" s="11" t="s">
        <v>3475</v>
      </c>
      <c r="M232" s="11" t="s">
        <v>1905</v>
      </c>
      <c r="N232" s="11" t="s">
        <v>2311</v>
      </c>
      <c r="O232" s="11" t="s">
        <v>58</v>
      </c>
      <c r="P232" s="11" t="s">
        <v>32</v>
      </c>
      <c r="Q232" s="11" t="s">
        <v>3476</v>
      </c>
      <c r="R232" s="5"/>
      <c r="S232" s="5"/>
      <c r="T232" s="5"/>
      <c r="U232" s="5"/>
      <c r="V232" s="5"/>
      <c r="W232" s="5"/>
      <c r="X232" s="5"/>
      <c r="Y232" s="5"/>
      <c r="Z232" s="5"/>
    </row>
    <row r="233" spans="1:26" ht="13.5" hidden="1" customHeight="1" x14ac:dyDescent="0.35">
      <c r="A233" s="12">
        <v>2154303516</v>
      </c>
      <c r="B233" s="12" t="s">
        <v>2857</v>
      </c>
      <c r="C233" s="12" t="s">
        <v>3477</v>
      </c>
      <c r="D233" s="12" t="s">
        <v>98</v>
      </c>
      <c r="E233" s="12" t="s">
        <v>99</v>
      </c>
      <c r="F233" s="12" t="s">
        <v>3205</v>
      </c>
      <c r="G233" s="12">
        <v>202000000000</v>
      </c>
      <c r="H233" s="12">
        <v>2022</v>
      </c>
      <c r="I233" s="12">
        <v>23</v>
      </c>
      <c r="J233" s="12" t="s">
        <v>31</v>
      </c>
      <c r="K233" s="12" t="s">
        <v>38</v>
      </c>
      <c r="L233" s="12" t="s">
        <v>3478</v>
      </c>
      <c r="M233" s="12" t="s">
        <v>1905</v>
      </c>
      <c r="N233" s="12" t="s">
        <v>2214</v>
      </c>
      <c r="O233" s="12" t="s">
        <v>2872</v>
      </c>
      <c r="P233" s="12" t="s">
        <v>38</v>
      </c>
      <c r="Q233" s="12" t="s">
        <v>3479</v>
      </c>
      <c r="R233" s="5"/>
      <c r="S233" s="5"/>
      <c r="T233" s="5"/>
      <c r="U233" s="5"/>
      <c r="V233" s="5"/>
      <c r="W233" s="5"/>
      <c r="X233" s="5"/>
      <c r="Y233" s="5"/>
      <c r="Z233" s="5"/>
    </row>
    <row r="234" spans="1:26" ht="13.5" hidden="1" customHeight="1" x14ac:dyDescent="0.35">
      <c r="A234" s="11">
        <v>2154303516</v>
      </c>
      <c r="B234" s="11" t="s">
        <v>2857</v>
      </c>
      <c r="C234" s="11" t="s">
        <v>3477</v>
      </c>
      <c r="D234" s="11" t="s">
        <v>98</v>
      </c>
      <c r="E234" s="11" t="s">
        <v>99</v>
      </c>
      <c r="F234" s="11" t="s">
        <v>3205</v>
      </c>
      <c r="G234" s="11">
        <v>202000000000</v>
      </c>
      <c r="H234" s="11">
        <v>2022</v>
      </c>
      <c r="I234" s="11">
        <v>24</v>
      </c>
      <c r="J234" s="11" t="s">
        <v>31</v>
      </c>
      <c r="K234" s="11" t="s">
        <v>38</v>
      </c>
      <c r="L234" s="11" t="s">
        <v>3480</v>
      </c>
      <c r="M234" s="11" t="s">
        <v>1905</v>
      </c>
      <c r="N234" s="11" t="s">
        <v>2864</v>
      </c>
      <c r="O234" s="11" t="s">
        <v>2872</v>
      </c>
      <c r="P234" s="11" t="s">
        <v>38</v>
      </c>
      <c r="Q234" s="11" t="s">
        <v>3481</v>
      </c>
      <c r="R234" s="5"/>
      <c r="S234" s="5"/>
      <c r="T234" s="5"/>
      <c r="U234" s="5"/>
      <c r="V234" s="5"/>
      <c r="W234" s="5"/>
      <c r="X234" s="5"/>
      <c r="Y234" s="5"/>
      <c r="Z234" s="5"/>
    </row>
    <row r="235" spans="1:26" ht="13.5" hidden="1" customHeight="1" x14ac:dyDescent="0.35">
      <c r="A235" s="12">
        <v>2154239394</v>
      </c>
      <c r="B235" s="12" t="s">
        <v>2857</v>
      </c>
      <c r="C235" s="12" t="s">
        <v>3482</v>
      </c>
      <c r="D235" s="12" t="s">
        <v>66</v>
      </c>
      <c r="E235" s="12" t="s">
        <v>3483</v>
      </c>
      <c r="F235" s="12" t="s">
        <v>3484</v>
      </c>
      <c r="G235" s="12">
        <v>202000000000</v>
      </c>
      <c r="H235" s="12">
        <v>2022</v>
      </c>
      <c r="I235" s="12">
        <v>62</v>
      </c>
      <c r="J235" s="12" t="s">
        <v>125</v>
      </c>
      <c r="K235" s="12" t="s">
        <v>38</v>
      </c>
      <c r="L235" s="12" t="s">
        <v>3485</v>
      </c>
      <c r="M235" s="12" t="s">
        <v>34</v>
      </c>
      <c r="N235" s="12" t="s">
        <v>3486</v>
      </c>
      <c r="O235" s="12" t="s">
        <v>58</v>
      </c>
      <c r="P235" s="12" t="s">
        <v>3487</v>
      </c>
      <c r="Q235" s="12" t="s">
        <v>3488</v>
      </c>
      <c r="R235" s="5"/>
      <c r="S235" s="5"/>
      <c r="T235" s="5"/>
      <c r="U235" s="5"/>
      <c r="V235" s="5"/>
      <c r="W235" s="5"/>
      <c r="X235" s="5"/>
      <c r="Y235" s="5"/>
      <c r="Z235" s="5"/>
    </row>
    <row r="236" spans="1:26" ht="13.5" hidden="1" customHeight="1" x14ac:dyDescent="0.35">
      <c r="A236" s="11">
        <v>2154239394</v>
      </c>
      <c r="B236" s="11" t="s">
        <v>2857</v>
      </c>
      <c r="C236" s="11" t="s">
        <v>3482</v>
      </c>
      <c r="D236" s="11" t="s">
        <v>66</v>
      </c>
      <c r="E236" s="11" t="s">
        <v>3483</v>
      </c>
      <c r="F236" s="11" t="s">
        <v>3484</v>
      </c>
      <c r="G236" s="11">
        <v>202000000000</v>
      </c>
      <c r="H236" s="11">
        <v>2022</v>
      </c>
      <c r="I236" s="11">
        <v>68</v>
      </c>
      <c r="J236" s="11" t="s">
        <v>125</v>
      </c>
      <c r="K236" s="11" t="s">
        <v>38</v>
      </c>
      <c r="L236" s="11" t="s">
        <v>3489</v>
      </c>
      <c r="M236" s="11" t="s">
        <v>1905</v>
      </c>
      <c r="N236" s="11" t="s">
        <v>2311</v>
      </c>
      <c r="O236" s="11" t="s">
        <v>37</v>
      </c>
      <c r="P236" s="11" t="s">
        <v>3490</v>
      </c>
      <c r="Q236" s="11" t="s">
        <v>3491</v>
      </c>
      <c r="R236" s="5"/>
      <c r="S236" s="5"/>
      <c r="T236" s="5"/>
      <c r="U236" s="5"/>
      <c r="V236" s="5"/>
      <c r="W236" s="5"/>
      <c r="X236" s="5"/>
      <c r="Y236" s="5"/>
      <c r="Z236" s="5"/>
    </row>
    <row r="237" spans="1:26" ht="13.5" hidden="1" customHeight="1" x14ac:dyDescent="0.35">
      <c r="A237" s="12">
        <v>2154239394</v>
      </c>
      <c r="B237" s="12" t="s">
        <v>2857</v>
      </c>
      <c r="C237" s="12" t="s">
        <v>3482</v>
      </c>
      <c r="D237" s="12" t="s">
        <v>66</v>
      </c>
      <c r="E237" s="12" t="s">
        <v>3483</v>
      </c>
      <c r="F237" s="12" t="s">
        <v>3484</v>
      </c>
      <c r="G237" s="12">
        <v>202000000000</v>
      </c>
      <c r="H237" s="12">
        <v>2022</v>
      </c>
      <c r="I237" s="12">
        <v>64</v>
      </c>
      <c r="J237" s="12" t="s">
        <v>125</v>
      </c>
      <c r="K237" s="12" t="s">
        <v>38</v>
      </c>
      <c r="L237" s="12" t="s">
        <v>3492</v>
      </c>
      <c r="M237" s="12" t="s">
        <v>396</v>
      </c>
      <c r="N237" s="12" t="s">
        <v>3023</v>
      </c>
      <c r="O237" s="12" t="s">
        <v>37</v>
      </c>
      <c r="P237" s="12" t="s">
        <v>3493</v>
      </c>
      <c r="Q237" s="12" t="s">
        <v>3494</v>
      </c>
      <c r="R237" s="5"/>
      <c r="S237" s="5"/>
      <c r="T237" s="5"/>
      <c r="U237" s="5"/>
      <c r="V237" s="5"/>
      <c r="W237" s="5"/>
      <c r="X237" s="5"/>
      <c r="Y237" s="5"/>
      <c r="Z237" s="5"/>
    </row>
    <row r="238" spans="1:26" ht="13.5" hidden="1" customHeight="1" x14ac:dyDescent="0.35">
      <c r="A238" s="11">
        <v>2154239394</v>
      </c>
      <c r="B238" s="11" t="s">
        <v>2857</v>
      </c>
      <c r="C238" s="11" t="s">
        <v>3482</v>
      </c>
      <c r="D238" s="11" t="s">
        <v>66</v>
      </c>
      <c r="E238" s="11" t="s">
        <v>3483</v>
      </c>
      <c r="F238" s="11" t="s">
        <v>3484</v>
      </c>
      <c r="G238" s="11">
        <v>202000000000</v>
      </c>
      <c r="H238" s="11">
        <v>2022</v>
      </c>
      <c r="I238" s="11">
        <v>65</v>
      </c>
      <c r="J238" s="11" t="s">
        <v>125</v>
      </c>
      <c r="K238" s="11" t="s">
        <v>38</v>
      </c>
      <c r="L238" s="11" t="s">
        <v>3495</v>
      </c>
      <c r="M238" s="11" t="s">
        <v>1905</v>
      </c>
      <c r="N238" s="11" t="s">
        <v>2214</v>
      </c>
      <c r="O238" s="11" t="s">
        <v>37</v>
      </c>
      <c r="P238" s="11" t="s">
        <v>3496</v>
      </c>
      <c r="Q238" s="11" t="s">
        <v>3497</v>
      </c>
      <c r="R238" s="5"/>
      <c r="S238" s="5"/>
      <c r="T238" s="5"/>
      <c r="U238" s="5"/>
      <c r="V238" s="5"/>
      <c r="W238" s="5"/>
      <c r="X238" s="5"/>
      <c r="Y238" s="5"/>
      <c r="Z238" s="5"/>
    </row>
    <row r="239" spans="1:26" ht="13.5" hidden="1" customHeight="1" x14ac:dyDescent="0.35">
      <c r="A239" s="12">
        <v>2154239394</v>
      </c>
      <c r="B239" s="12" t="s">
        <v>2857</v>
      </c>
      <c r="C239" s="12" t="s">
        <v>3482</v>
      </c>
      <c r="D239" s="12" t="s">
        <v>66</v>
      </c>
      <c r="E239" s="12" t="s">
        <v>3483</v>
      </c>
      <c r="F239" s="12" t="s">
        <v>3484</v>
      </c>
      <c r="G239" s="12">
        <v>202000000000</v>
      </c>
      <c r="H239" s="12">
        <v>2022</v>
      </c>
      <c r="I239" s="12">
        <v>67</v>
      </c>
      <c r="J239" s="12" t="s">
        <v>125</v>
      </c>
      <c r="K239" s="12" t="s">
        <v>38</v>
      </c>
      <c r="L239" s="12" t="s">
        <v>3498</v>
      </c>
      <c r="M239" s="12" t="s">
        <v>1905</v>
      </c>
      <c r="N239" s="12" t="s">
        <v>2214</v>
      </c>
      <c r="O239" s="12" t="s">
        <v>941</v>
      </c>
      <c r="P239" s="12" t="s">
        <v>3499</v>
      </c>
      <c r="Q239" s="12" t="s">
        <v>3500</v>
      </c>
      <c r="R239" s="5"/>
      <c r="S239" s="5"/>
      <c r="T239" s="5"/>
      <c r="U239" s="5"/>
      <c r="V239" s="5"/>
      <c r="W239" s="5"/>
      <c r="X239" s="5"/>
      <c r="Y239" s="5"/>
      <c r="Z239" s="5"/>
    </row>
    <row r="240" spans="1:26" ht="13.5" hidden="1" customHeight="1" x14ac:dyDescent="0.35">
      <c r="A240" s="11">
        <v>2154239394</v>
      </c>
      <c r="B240" s="11" t="s">
        <v>2857</v>
      </c>
      <c r="C240" s="11" t="s">
        <v>3482</v>
      </c>
      <c r="D240" s="11" t="s">
        <v>66</v>
      </c>
      <c r="E240" s="11" t="s">
        <v>3483</v>
      </c>
      <c r="F240" s="11" t="s">
        <v>3484</v>
      </c>
      <c r="G240" s="11">
        <v>202000000000</v>
      </c>
      <c r="H240" s="11">
        <v>2022</v>
      </c>
      <c r="I240" s="11">
        <v>68</v>
      </c>
      <c r="J240" s="11" t="s">
        <v>125</v>
      </c>
      <c r="K240" s="11" t="s">
        <v>38</v>
      </c>
      <c r="L240" s="11" t="s">
        <v>3501</v>
      </c>
      <c r="M240" s="11" t="s">
        <v>34</v>
      </c>
      <c r="N240" s="11" t="s">
        <v>3502</v>
      </c>
      <c r="O240" s="11" t="s">
        <v>37</v>
      </c>
      <c r="P240" s="11" t="s">
        <v>3503</v>
      </c>
      <c r="Q240" s="11" t="s">
        <v>3504</v>
      </c>
      <c r="R240" s="5"/>
      <c r="S240" s="5"/>
      <c r="T240" s="5"/>
      <c r="U240" s="5"/>
      <c r="V240" s="5"/>
      <c r="W240" s="5"/>
      <c r="X240" s="5"/>
      <c r="Y240" s="5"/>
      <c r="Z240" s="5"/>
    </row>
    <row r="241" spans="1:26" ht="13.5" hidden="1" customHeight="1" x14ac:dyDescent="0.35">
      <c r="A241" s="12">
        <v>2154239394</v>
      </c>
      <c r="B241" s="12" t="s">
        <v>2857</v>
      </c>
      <c r="C241" s="12" t="s">
        <v>3482</v>
      </c>
      <c r="D241" s="12" t="s">
        <v>66</v>
      </c>
      <c r="E241" s="12" t="s">
        <v>3483</v>
      </c>
      <c r="F241" s="12" t="s">
        <v>3484</v>
      </c>
      <c r="G241" s="12">
        <v>202000000000</v>
      </c>
      <c r="H241" s="12">
        <v>2022</v>
      </c>
      <c r="I241" s="12">
        <v>66</v>
      </c>
      <c r="J241" s="12" t="s">
        <v>125</v>
      </c>
      <c r="K241" s="12" t="s">
        <v>38</v>
      </c>
      <c r="L241" s="12" t="s">
        <v>3505</v>
      </c>
      <c r="M241" s="12" t="s">
        <v>1153</v>
      </c>
      <c r="N241" s="12" t="s">
        <v>2861</v>
      </c>
      <c r="O241" s="12" t="s">
        <v>941</v>
      </c>
      <c r="P241" s="12" t="s">
        <v>3506</v>
      </c>
      <c r="Q241" s="12" t="s">
        <v>3507</v>
      </c>
      <c r="R241" s="5"/>
      <c r="S241" s="5"/>
      <c r="T241" s="5"/>
      <c r="U241" s="5"/>
      <c r="V241" s="5"/>
      <c r="W241" s="5"/>
      <c r="X241" s="5"/>
      <c r="Y241" s="5"/>
      <c r="Z241" s="5"/>
    </row>
    <row r="242" spans="1:26" ht="13.5" hidden="1" customHeight="1" x14ac:dyDescent="0.35">
      <c r="A242" s="11">
        <v>2154239394</v>
      </c>
      <c r="B242" s="11" t="s">
        <v>2857</v>
      </c>
      <c r="C242" s="11" t="s">
        <v>3482</v>
      </c>
      <c r="D242" s="11" t="s">
        <v>66</v>
      </c>
      <c r="E242" s="11" t="s">
        <v>3483</v>
      </c>
      <c r="F242" s="11" t="s">
        <v>3484</v>
      </c>
      <c r="G242" s="11">
        <v>202000000000</v>
      </c>
      <c r="H242" s="11">
        <v>2022</v>
      </c>
      <c r="I242" s="11">
        <v>66</v>
      </c>
      <c r="J242" s="11" t="s">
        <v>125</v>
      </c>
      <c r="K242" s="11" t="s">
        <v>38</v>
      </c>
      <c r="L242" s="11" t="s">
        <v>3508</v>
      </c>
      <c r="M242" s="11" t="s">
        <v>1905</v>
      </c>
      <c r="N242" s="11" t="s">
        <v>2214</v>
      </c>
      <c r="O242" s="11" t="s">
        <v>58</v>
      </c>
      <c r="P242" s="11" t="s">
        <v>3509</v>
      </c>
      <c r="Q242" s="11" t="s">
        <v>3510</v>
      </c>
      <c r="R242" s="5"/>
      <c r="S242" s="5"/>
      <c r="T242" s="5"/>
      <c r="U242" s="5"/>
      <c r="V242" s="5"/>
      <c r="W242" s="5"/>
      <c r="X242" s="5"/>
      <c r="Y242" s="5"/>
      <c r="Z242" s="5"/>
    </row>
    <row r="243" spans="1:26" ht="13.5" hidden="1" customHeight="1" x14ac:dyDescent="0.35">
      <c r="A243" s="12">
        <v>2154158048</v>
      </c>
      <c r="B243" s="12" t="s">
        <v>2857</v>
      </c>
      <c r="C243" s="12" t="s">
        <v>3511</v>
      </c>
      <c r="D243" s="12" t="s">
        <v>3203</v>
      </c>
      <c r="E243" s="12" t="s">
        <v>3204</v>
      </c>
      <c r="F243" s="12" t="s">
        <v>43</v>
      </c>
      <c r="G243" s="12" t="s">
        <v>3512</v>
      </c>
      <c r="H243" s="12">
        <v>2023</v>
      </c>
      <c r="I243" s="12" t="s">
        <v>3512</v>
      </c>
      <c r="J243" s="12" t="s">
        <v>44</v>
      </c>
      <c r="K243" s="12" t="s">
        <v>74</v>
      </c>
      <c r="L243" s="12" t="s">
        <v>3513</v>
      </c>
      <c r="M243" s="12" t="s">
        <v>396</v>
      </c>
      <c r="N243" s="12" t="s">
        <v>2914</v>
      </c>
      <c r="O243" s="12" t="s">
        <v>37</v>
      </c>
      <c r="P243" s="12" t="s">
        <v>3514</v>
      </c>
      <c r="Q243" s="12" t="s">
        <v>3515</v>
      </c>
      <c r="R243" s="5"/>
      <c r="S243" s="5"/>
      <c r="T243" s="5"/>
      <c r="U243" s="5"/>
      <c r="V243" s="5"/>
      <c r="W243" s="5"/>
      <c r="X243" s="5"/>
      <c r="Y243" s="5"/>
      <c r="Z243" s="5"/>
    </row>
    <row r="244" spans="1:26" ht="13.5" hidden="1" customHeight="1" x14ac:dyDescent="0.35">
      <c r="A244" s="11">
        <v>2154158048</v>
      </c>
      <c r="B244" s="11" t="s">
        <v>2857</v>
      </c>
      <c r="C244" s="11" t="s">
        <v>3511</v>
      </c>
      <c r="D244" s="11" t="s">
        <v>3203</v>
      </c>
      <c r="E244" s="11" t="s">
        <v>3204</v>
      </c>
      <c r="F244" s="11" t="s">
        <v>43</v>
      </c>
      <c r="G244" s="11" t="s">
        <v>3516</v>
      </c>
      <c r="H244" s="11">
        <v>2023</v>
      </c>
      <c r="I244" s="11" t="s">
        <v>3516</v>
      </c>
      <c r="J244" s="11" t="s">
        <v>44</v>
      </c>
      <c r="K244" s="11" t="s">
        <v>74</v>
      </c>
      <c r="L244" s="11" t="s">
        <v>3517</v>
      </c>
      <c r="M244" s="11" t="s">
        <v>1153</v>
      </c>
      <c r="N244" s="11" t="s">
        <v>2861</v>
      </c>
      <c r="O244" s="11" t="s">
        <v>58</v>
      </c>
      <c r="P244" s="11" t="s">
        <v>3518</v>
      </c>
      <c r="Q244" s="11" t="s">
        <v>3519</v>
      </c>
      <c r="R244" s="5"/>
      <c r="S244" s="5"/>
      <c r="T244" s="5"/>
      <c r="U244" s="5"/>
      <c r="V244" s="5"/>
      <c r="W244" s="5"/>
      <c r="X244" s="5"/>
      <c r="Y244" s="5"/>
      <c r="Z244" s="5"/>
    </row>
    <row r="245" spans="1:26" ht="13.5" hidden="1" customHeight="1" x14ac:dyDescent="0.35">
      <c r="A245" s="12">
        <v>2154158048</v>
      </c>
      <c r="B245" s="12" t="s">
        <v>2857</v>
      </c>
      <c r="C245" s="12" t="s">
        <v>3511</v>
      </c>
      <c r="D245" s="12" t="s">
        <v>3203</v>
      </c>
      <c r="E245" s="12" t="s">
        <v>3204</v>
      </c>
      <c r="F245" s="12" t="s">
        <v>43</v>
      </c>
      <c r="G245" s="12" t="s">
        <v>3240</v>
      </c>
      <c r="H245" s="12">
        <v>2023</v>
      </c>
      <c r="I245" s="12" t="s">
        <v>3240</v>
      </c>
      <c r="J245" s="12" t="s">
        <v>44</v>
      </c>
      <c r="K245" s="12" t="s">
        <v>74</v>
      </c>
      <c r="L245" s="12" t="s">
        <v>3520</v>
      </c>
      <c r="M245" s="12" t="s">
        <v>1905</v>
      </c>
      <c r="N245" s="12" t="s">
        <v>2311</v>
      </c>
      <c r="O245" s="12" t="s">
        <v>58</v>
      </c>
      <c r="P245" s="12" t="s">
        <v>3521</v>
      </c>
      <c r="Q245" s="12" t="s">
        <v>3522</v>
      </c>
      <c r="R245" s="5"/>
      <c r="S245" s="5"/>
      <c r="T245" s="5"/>
      <c r="U245" s="5"/>
      <c r="V245" s="5"/>
      <c r="W245" s="5"/>
      <c r="X245" s="5"/>
      <c r="Y245" s="5"/>
      <c r="Z245" s="5"/>
    </row>
    <row r="246" spans="1:26" ht="13.5" hidden="1" customHeight="1" x14ac:dyDescent="0.35">
      <c r="A246" s="11">
        <v>2154158048</v>
      </c>
      <c r="B246" s="11" t="s">
        <v>2857</v>
      </c>
      <c r="C246" s="11" t="s">
        <v>3511</v>
      </c>
      <c r="D246" s="11" t="s">
        <v>3203</v>
      </c>
      <c r="E246" s="11" t="s">
        <v>3204</v>
      </c>
      <c r="F246" s="11" t="s">
        <v>43</v>
      </c>
      <c r="G246" s="11" t="s">
        <v>3270</v>
      </c>
      <c r="H246" s="11">
        <v>2023</v>
      </c>
      <c r="I246" s="11" t="s">
        <v>3270</v>
      </c>
      <c r="J246" s="11" t="s">
        <v>44</v>
      </c>
      <c r="K246" s="11" t="s">
        <v>74</v>
      </c>
      <c r="L246" s="11" t="s">
        <v>3523</v>
      </c>
      <c r="M246" s="11" t="s">
        <v>396</v>
      </c>
      <c r="N246" s="11" t="s">
        <v>2914</v>
      </c>
      <c r="O246" s="11" t="s">
        <v>37</v>
      </c>
      <c r="P246" s="11" t="s">
        <v>3524</v>
      </c>
      <c r="Q246" s="11" t="s">
        <v>3525</v>
      </c>
      <c r="R246" s="5"/>
      <c r="S246" s="5"/>
      <c r="T246" s="5"/>
      <c r="U246" s="5"/>
      <c r="V246" s="5"/>
      <c r="W246" s="5"/>
      <c r="X246" s="5"/>
      <c r="Y246" s="5"/>
      <c r="Z246" s="5"/>
    </row>
    <row r="247" spans="1:26" ht="13.5" hidden="1" customHeight="1" x14ac:dyDescent="0.35">
      <c r="A247" s="12">
        <v>2154158048</v>
      </c>
      <c r="B247" s="12" t="s">
        <v>2857</v>
      </c>
      <c r="C247" s="12" t="s">
        <v>3511</v>
      </c>
      <c r="D247" s="12" t="s">
        <v>3203</v>
      </c>
      <c r="E247" s="12" t="s">
        <v>3204</v>
      </c>
      <c r="F247" s="12" t="s">
        <v>43</v>
      </c>
      <c r="G247" s="12" t="s">
        <v>3284</v>
      </c>
      <c r="H247" s="12">
        <v>2023</v>
      </c>
      <c r="I247" s="12" t="s">
        <v>3284</v>
      </c>
      <c r="J247" s="12" t="s">
        <v>44</v>
      </c>
      <c r="K247" s="12" t="s">
        <v>74</v>
      </c>
      <c r="L247" s="12" t="s">
        <v>3526</v>
      </c>
      <c r="M247" s="12" t="s">
        <v>396</v>
      </c>
      <c r="N247" s="12" t="s">
        <v>3023</v>
      </c>
      <c r="O247" s="12" t="s">
        <v>37</v>
      </c>
      <c r="P247" s="12" t="s">
        <v>3527</v>
      </c>
      <c r="Q247" s="12" t="s">
        <v>3528</v>
      </c>
      <c r="R247" s="5"/>
      <c r="S247" s="5"/>
      <c r="T247" s="5"/>
      <c r="U247" s="5"/>
      <c r="V247" s="5"/>
      <c r="W247" s="5"/>
      <c r="X247" s="5"/>
      <c r="Y247" s="5"/>
      <c r="Z247" s="5"/>
    </row>
    <row r="248" spans="1:26" ht="13.5" hidden="1" customHeight="1" x14ac:dyDescent="0.35">
      <c r="A248" s="11">
        <v>2154158048</v>
      </c>
      <c r="B248" s="11" t="s">
        <v>2857</v>
      </c>
      <c r="C248" s="11" t="s">
        <v>3511</v>
      </c>
      <c r="D248" s="11" t="s">
        <v>3203</v>
      </c>
      <c r="E248" s="11" t="s">
        <v>3204</v>
      </c>
      <c r="F248" s="11" t="s">
        <v>43</v>
      </c>
      <c r="G248" s="11" t="s">
        <v>3284</v>
      </c>
      <c r="H248" s="11">
        <v>2023</v>
      </c>
      <c r="I248" s="11" t="s">
        <v>3284</v>
      </c>
      <c r="J248" s="11" t="s">
        <v>44</v>
      </c>
      <c r="K248" s="11" t="s">
        <v>74</v>
      </c>
      <c r="L248" s="11" t="s">
        <v>3529</v>
      </c>
      <c r="M248" s="11" t="s">
        <v>396</v>
      </c>
      <c r="N248" s="11" t="s">
        <v>2914</v>
      </c>
      <c r="O248" s="11" t="s">
        <v>37</v>
      </c>
      <c r="P248" s="11" t="s">
        <v>3530</v>
      </c>
      <c r="Q248" s="11" t="s">
        <v>3531</v>
      </c>
      <c r="R248" s="5"/>
      <c r="S248" s="5"/>
      <c r="T248" s="5"/>
      <c r="U248" s="5"/>
      <c r="V248" s="5"/>
      <c r="W248" s="5"/>
      <c r="X248" s="5"/>
      <c r="Y248" s="5"/>
      <c r="Z248" s="5"/>
    </row>
    <row r="249" spans="1:26" ht="13.5" hidden="1" customHeight="1" x14ac:dyDescent="0.35">
      <c r="A249" s="12">
        <v>2154158048</v>
      </c>
      <c r="B249" s="12" t="s">
        <v>2857</v>
      </c>
      <c r="C249" s="12" t="s">
        <v>3511</v>
      </c>
      <c r="D249" s="12" t="s">
        <v>3203</v>
      </c>
      <c r="E249" s="12" t="s">
        <v>3204</v>
      </c>
      <c r="F249" s="12" t="s">
        <v>43</v>
      </c>
      <c r="G249" s="12" t="s">
        <v>3284</v>
      </c>
      <c r="H249" s="12">
        <v>2023</v>
      </c>
      <c r="I249" s="12" t="s">
        <v>3284</v>
      </c>
      <c r="J249" s="12" t="s">
        <v>44</v>
      </c>
      <c r="K249" s="12" t="s">
        <v>74</v>
      </c>
      <c r="L249" s="12" t="s">
        <v>3532</v>
      </c>
      <c r="M249" s="12" t="s">
        <v>1153</v>
      </c>
      <c r="N249" s="12" t="s">
        <v>2861</v>
      </c>
      <c r="O249" s="12" t="s">
        <v>58</v>
      </c>
      <c r="P249" s="12" t="s">
        <v>32</v>
      </c>
      <c r="Q249" s="12" t="s">
        <v>3533</v>
      </c>
      <c r="R249" s="5"/>
      <c r="S249" s="5"/>
      <c r="T249" s="5"/>
      <c r="U249" s="5"/>
      <c r="V249" s="5"/>
      <c r="W249" s="5"/>
      <c r="X249" s="5"/>
      <c r="Y249" s="5"/>
      <c r="Z249" s="5"/>
    </row>
    <row r="250" spans="1:26" ht="13.5" hidden="1" customHeight="1" x14ac:dyDescent="0.35">
      <c r="A250" s="11">
        <v>2154026509</v>
      </c>
      <c r="B250" s="11" t="s">
        <v>2857</v>
      </c>
      <c r="C250" s="11" t="s">
        <v>3534</v>
      </c>
      <c r="D250" s="11" t="s">
        <v>171</v>
      </c>
      <c r="E250" s="11" t="s">
        <v>3535</v>
      </c>
      <c r="F250" s="11" t="s">
        <v>43</v>
      </c>
      <c r="G250" s="11">
        <v>202213001482</v>
      </c>
      <c r="H250" s="11">
        <v>2022</v>
      </c>
      <c r="I250" s="11">
        <v>91</v>
      </c>
      <c r="J250" s="11" t="s">
        <v>44</v>
      </c>
      <c r="K250" s="11" t="s">
        <v>173</v>
      </c>
      <c r="L250" s="11" t="s">
        <v>3536</v>
      </c>
      <c r="M250" s="11" t="s">
        <v>1905</v>
      </c>
      <c r="N250" s="11" t="s">
        <v>2864</v>
      </c>
      <c r="O250" s="11" t="s">
        <v>2865</v>
      </c>
      <c r="P250" s="11" t="s">
        <v>32</v>
      </c>
      <c r="Q250" s="11" t="s">
        <v>3102</v>
      </c>
      <c r="R250" s="5"/>
      <c r="S250" s="5"/>
      <c r="T250" s="5"/>
      <c r="U250" s="5"/>
      <c r="V250" s="5"/>
      <c r="W250" s="5"/>
      <c r="X250" s="5"/>
      <c r="Y250" s="5"/>
      <c r="Z250" s="5"/>
    </row>
    <row r="251" spans="1:26" ht="13.5" hidden="1" customHeight="1" x14ac:dyDescent="0.35">
      <c r="A251" s="12">
        <v>2154026509</v>
      </c>
      <c r="B251" s="12" t="s">
        <v>2857</v>
      </c>
      <c r="C251" s="12" t="s">
        <v>3534</v>
      </c>
      <c r="D251" s="12" t="s">
        <v>171</v>
      </c>
      <c r="E251" s="12" t="s">
        <v>3535</v>
      </c>
      <c r="F251" s="12" t="s">
        <v>43</v>
      </c>
      <c r="G251" s="12">
        <v>202213001482</v>
      </c>
      <c r="H251" s="12">
        <v>2022</v>
      </c>
      <c r="I251" s="12">
        <v>93</v>
      </c>
      <c r="J251" s="12" t="s">
        <v>44</v>
      </c>
      <c r="K251" s="12" t="s">
        <v>173</v>
      </c>
      <c r="L251" s="12" t="s">
        <v>3537</v>
      </c>
      <c r="M251" s="12" t="s">
        <v>2533</v>
      </c>
      <c r="N251" s="12" t="s">
        <v>2878</v>
      </c>
      <c r="O251" s="12" t="s">
        <v>58</v>
      </c>
      <c r="P251" s="12" t="s">
        <v>3538</v>
      </c>
      <c r="Q251" s="12" t="s">
        <v>3539</v>
      </c>
      <c r="R251" s="5"/>
      <c r="S251" s="5"/>
      <c r="T251" s="5"/>
      <c r="U251" s="5"/>
      <c r="V251" s="5"/>
      <c r="W251" s="5"/>
      <c r="X251" s="5"/>
      <c r="Y251" s="5"/>
      <c r="Z251" s="5"/>
    </row>
    <row r="252" spans="1:26" ht="13.5" hidden="1" customHeight="1" x14ac:dyDescent="0.35">
      <c r="A252" s="11">
        <v>2154026509</v>
      </c>
      <c r="B252" s="11" t="s">
        <v>2857</v>
      </c>
      <c r="C252" s="11" t="s">
        <v>3534</v>
      </c>
      <c r="D252" s="11" t="s">
        <v>171</v>
      </c>
      <c r="E252" s="11" t="s">
        <v>3535</v>
      </c>
      <c r="F252" s="11" t="s">
        <v>43</v>
      </c>
      <c r="G252" s="11">
        <v>202213001482</v>
      </c>
      <c r="H252" s="11">
        <v>2022</v>
      </c>
      <c r="I252" s="11">
        <v>92</v>
      </c>
      <c r="J252" s="11" t="s">
        <v>44</v>
      </c>
      <c r="K252" s="11" t="s">
        <v>173</v>
      </c>
      <c r="L252" s="56" t="s">
        <v>3107</v>
      </c>
      <c r="M252" s="11" t="s">
        <v>1153</v>
      </c>
      <c r="N252" s="11" t="s">
        <v>2861</v>
      </c>
      <c r="O252" s="11" t="s">
        <v>2865</v>
      </c>
      <c r="P252" s="11" t="s">
        <v>32</v>
      </c>
      <c r="Q252" s="11" t="s">
        <v>3540</v>
      </c>
      <c r="R252" s="5"/>
      <c r="S252" s="5"/>
      <c r="T252" s="5"/>
      <c r="U252" s="5"/>
      <c r="V252" s="5"/>
      <c r="W252" s="5"/>
      <c r="X252" s="5"/>
      <c r="Y252" s="5"/>
      <c r="Z252" s="5"/>
    </row>
    <row r="253" spans="1:26" ht="13.5" hidden="1" customHeight="1" x14ac:dyDescent="0.35">
      <c r="A253" s="12">
        <v>2154026509</v>
      </c>
      <c r="B253" s="12" t="s">
        <v>2857</v>
      </c>
      <c r="C253" s="12" t="s">
        <v>3534</v>
      </c>
      <c r="D253" s="12" t="s">
        <v>171</v>
      </c>
      <c r="E253" s="12" t="s">
        <v>3535</v>
      </c>
      <c r="F253" s="12" t="s">
        <v>43</v>
      </c>
      <c r="G253" s="12">
        <v>202213001482</v>
      </c>
      <c r="H253" s="12">
        <v>2022</v>
      </c>
      <c r="I253" s="12">
        <v>95</v>
      </c>
      <c r="J253" s="12" t="s">
        <v>44</v>
      </c>
      <c r="K253" s="12" t="s">
        <v>173</v>
      </c>
      <c r="L253" s="55" t="s">
        <v>3103</v>
      </c>
      <c r="M253" s="12" t="s">
        <v>1289</v>
      </c>
      <c r="N253" s="12" t="s">
        <v>2439</v>
      </c>
      <c r="O253" s="12" t="s">
        <v>2872</v>
      </c>
      <c r="P253" s="12" t="s">
        <v>38</v>
      </c>
      <c r="Q253" s="12" t="s">
        <v>3541</v>
      </c>
      <c r="R253" s="5"/>
      <c r="S253" s="5"/>
      <c r="T253" s="5"/>
      <c r="U253" s="5"/>
      <c r="V253" s="5"/>
      <c r="W253" s="5"/>
      <c r="X253" s="5"/>
      <c r="Y253" s="5"/>
      <c r="Z253" s="5"/>
    </row>
    <row r="254" spans="1:26" ht="13.5" hidden="1" customHeight="1" x14ac:dyDescent="0.35">
      <c r="A254" s="11">
        <v>2154026509</v>
      </c>
      <c r="B254" s="11" t="s">
        <v>2857</v>
      </c>
      <c r="C254" s="11" t="s">
        <v>3534</v>
      </c>
      <c r="D254" s="11" t="s">
        <v>171</v>
      </c>
      <c r="E254" s="11" t="s">
        <v>3535</v>
      </c>
      <c r="F254" s="11" t="s">
        <v>43</v>
      </c>
      <c r="G254" s="11">
        <v>202213001482</v>
      </c>
      <c r="H254" s="11">
        <v>2022</v>
      </c>
      <c r="I254" s="11">
        <v>90</v>
      </c>
      <c r="J254" s="11" t="s">
        <v>44</v>
      </c>
      <c r="K254" s="11" t="s">
        <v>173</v>
      </c>
      <c r="L254" s="11" t="s">
        <v>544</v>
      </c>
      <c r="M254" s="11" t="s">
        <v>396</v>
      </c>
      <c r="N254" s="11" t="s">
        <v>2924</v>
      </c>
      <c r="O254" s="11" t="s">
        <v>2881</v>
      </c>
      <c r="P254" s="11" t="s">
        <v>3542</v>
      </c>
      <c r="Q254" s="11" t="s">
        <v>3543</v>
      </c>
      <c r="R254" s="5"/>
      <c r="S254" s="5"/>
      <c r="T254" s="5"/>
      <c r="U254" s="5"/>
      <c r="V254" s="5"/>
      <c r="W254" s="5"/>
      <c r="X254" s="5"/>
      <c r="Y254" s="5"/>
      <c r="Z254" s="5"/>
    </row>
    <row r="255" spans="1:26" ht="13.5" hidden="1" customHeight="1" x14ac:dyDescent="0.35">
      <c r="A255" s="12">
        <v>2154026509</v>
      </c>
      <c r="B255" s="12" t="s">
        <v>2857</v>
      </c>
      <c r="C255" s="12" t="s">
        <v>3534</v>
      </c>
      <c r="D255" s="12" t="s">
        <v>171</v>
      </c>
      <c r="E255" s="12" t="s">
        <v>3535</v>
      </c>
      <c r="F255" s="12" t="s">
        <v>43</v>
      </c>
      <c r="G255" s="12">
        <v>202213001482</v>
      </c>
      <c r="H255" s="12">
        <v>2022</v>
      </c>
      <c r="I255" s="12">
        <v>94</v>
      </c>
      <c r="J255" s="12" t="s">
        <v>44</v>
      </c>
      <c r="K255" s="12" t="s">
        <v>173</v>
      </c>
      <c r="L255" s="55" t="s">
        <v>2090</v>
      </c>
      <c r="M255" s="12" t="s">
        <v>2533</v>
      </c>
      <c r="N255" s="12" t="s">
        <v>2668</v>
      </c>
      <c r="O255" s="12" t="s">
        <v>58</v>
      </c>
      <c r="P255" s="12" t="s">
        <v>3544</v>
      </c>
      <c r="Q255" s="12" t="s">
        <v>3545</v>
      </c>
      <c r="R255" s="5"/>
      <c r="S255" s="5"/>
      <c r="T255" s="5"/>
      <c r="U255" s="5"/>
      <c r="V255" s="5"/>
      <c r="W255" s="5"/>
      <c r="X255" s="5"/>
      <c r="Y255" s="5"/>
      <c r="Z255" s="5"/>
    </row>
    <row r="256" spans="1:26" ht="13.5" hidden="1" customHeight="1" x14ac:dyDescent="0.35">
      <c r="A256" s="11">
        <v>2154026509</v>
      </c>
      <c r="B256" s="11" t="s">
        <v>2857</v>
      </c>
      <c r="C256" s="11" t="s">
        <v>3534</v>
      </c>
      <c r="D256" s="11" t="s">
        <v>171</v>
      </c>
      <c r="E256" s="11" t="s">
        <v>3535</v>
      </c>
      <c r="F256" s="11" t="s">
        <v>43</v>
      </c>
      <c r="G256" s="11">
        <v>202213001482</v>
      </c>
      <c r="H256" s="11">
        <v>2022</v>
      </c>
      <c r="I256" s="11">
        <v>96</v>
      </c>
      <c r="J256" s="11" t="s">
        <v>44</v>
      </c>
      <c r="K256" s="11" t="s">
        <v>173</v>
      </c>
      <c r="L256" s="11" t="s">
        <v>3546</v>
      </c>
      <c r="M256" s="11" t="s">
        <v>1905</v>
      </c>
      <c r="N256" s="11" t="s">
        <v>2214</v>
      </c>
      <c r="O256" s="11" t="s">
        <v>2865</v>
      </c>
      <c r="P256" s="11" t="s">
        <v>32</v>
      </c>
      <c r="Q256" s="11" t="s">
        <v>3547</v>
      </c>
      <c r="R256" s="5"/>
      <c r="S256" s="5"/>
      <c r="T256" s="5"/>
      <c r="U256" s="5"/>
      <c r="V256" s="5"/>
      <c r="W256" s="5"/>
      <c r="X256" s="5"/>
      <c r="Y256" s="5"/>
      <c r="Z256" s="5"/>
    </row>
    <row r="257" spans="1:26" ht="13.5" hidden="1" customHeight="1" x14ac:dyDescent="0.35">
      <c r="A257" s="12">
        <v>2154026509</v>
      </c>
      <c r="B257" s="12" t="s">
        <v>2857</v>
      </c>
      <c r="C257" s="12" t="s">
        <v>3534</v>
      </c>
      <c r="D257" s="12" t="s">
        <v>171</v>
      </c>
      <c r="E257" s="12" t="s">
        <v>3535</v>
      </c>
      <c r="F257" s="12" t="s">
        <v>43</v>
      </c>
      <c r="G257" s="12">
        <v>202213001482</v>
      </c>
      <c r="H257" s="12">
        <v>2022</v>
      </c>
      <c r="I257" s="12">
        <v>92</v>
      </c>
      <c r="J257" s="12" t="s">
        <v>44</v>
      </c>
      <c r="K257" s="12" t="s">
        <v>173</v>
      </c>
      <c r="L257" s="55" t="s">
        <v>2415</v>
      </c>
      <c r="M257" s="12" t="s">
        <v>34</v>
      </c>
      <c r="N257" s="12" t="s">
        <v>2871</v>
      </c>
      <c r="O257" s="12" t="s">
        <v>58</v>
      </c>
      <c r="P257" s="12" t="s">
        <v>3548</v>
      </c>
      <c r="Q257" s="12" t="s">
        <v>3549</v>
      </c>
      <c r="R257" s="5"/>
      <c r="S257" s="5"/>
      <c r="T257" s="5"/>
      <c r="U257" s="5"/>
      <c r="V257" s="5"/>
      <c r="W257" s="5"/>
      <c r="X257" s="5"/>
      <c r="Y257" s="5"/>
      <c r="Z257" s="5"/>
    </row>
    <row r="258" spans="1:26" ht="13.5" hidden="1" customHeight="1" x14ac:dyDescent="0.35">
      <c r="A258" s="11">
        <v>2153259609</v>
      </c>
      <c r="B258" s="11" t="s">
        <v>2857</v>
      </c>
      <c r="C258" s="11" t="s">
        <v>3550</v>
      </c>
      <c r="D258" s="11" t="s">
        <v>742</v>
      </c>
      <c r="E258" s="11" t="s">
        <v>743</v>
      </c>
      <c r="F258" s="11" t="s">
        <v>54</v>
      </c>
      <c r="G258" s="11">
        <v>2</v>
      </c>
      <c r="H258" s="11">
        <v>2022</v>
      </c>
      <c r="I258" s="11">
        <v>81</v>
      </c>
      <c r="J258" s="11" t="s">
        <v>44</v>
      </c>
      <c r="K258" s="11" t="s">
        <v>3193</v>
      </c>
      <c r="L258" s="11" t="s">
        <v>3551</v>
      </c>
      <c r="M258" s="11" t="s">
        <v>396</v>
      </c>
      <c r="N258" s="11" t="s">
        <v>2914</v>
      </c>
      <c r="O258" s="11" t="s">
        <v>2865</v>
      </c>
      <c r="P258" s="11" t="s">
        <v>3552</v>
      </c>
      <c r="Q258" s="11" t="s">
        <v>3553</v>
      </c>
      <c r="R258" s="5"/>
      <c r="S258" s="5"/>
      <c r="T258" s="5"/>
      <c r="U258" s="5"/>
      <c r="V258" s="5"/>
      <c r="W258" s="5"/>
      <c r="X258" s="5"/>
      <c r="Y258" s="5"/>
      <c r="Z258" s="5"/>
    </row>
    <row r="259" spans="1:26" ht="13.5" hidden="1" customHeight="1" x14ac:dyDescent="0.35">
      <c r="A259" s="12">
        <v>2153259609</v>
      </c>
      <c r="B259" s="12" t="s">
        <v>2857</v>
      </c>
      <c r="C259" s="12" t="s">
        <v>3550</v>
      </c>
      <c r="D259" s="12" t="s">
        <v>742</v>
      </c>
      <c r="E259" s="12" t="s">
        <v>743</v>
      </c>
      <c r="F259" s="12" t="s">
        <v>54</v>
      </c>
      <c r="G259" s="12">
        <v>2</v>
      </c>
      <c r="H259" s="12">
        <v>2022</v>
      </c>
      <c r="I259" s="12">
        <v>80</v>
      </c>
      <c r="J259" s="12" t="s">
        <v>44</v>
      </c>
      <c r="K259" s="12" t="s">
        <v>3193</v>
      </c>
      <c r="L259" s="12" t="s">
        <v>3554</v>
      </c>
      <c r="M259" s="12" t="s">
        <v>396</v>
      </c>
      <c r="N259" s="12" t="s">
        <v>2914</v>
      </c>
      <c r="O259" s="12" t="s">
        <v>2865</v>
      </c>
      <c r="P259" s="12" t="s">
        <v>3552</v>
      </c>
      <c r="Q259" s="12" t="s">
        <v>3555</v>
      </c>
      <c r="R259" s="5"/>
      <c r="S259" s="5"/>
      <c r="T259" s="5"/>
      <c r="U259" s="5"/>
      <c r="V259" s="5"/>
      <c r="W259" s="5"/>
      <c r="X259" s="5"/>
      <c r="Y259" s="5"/>
      <c r="Z259" s="5"/>
    </row>
    <row r="260" spans="1:26" ht="13.5" customHeight="1" x14ac:dyDescent="0.35">
      <c r="A260" s="11">
        <v>2153256994</v>
      </c>
      <c r="B260" s="11" t="s">
        <v>3110</v>
      </c>
      <c r="C260" s="11" t="s">
        <v>3556</v>
      </c>
      <c r="D260" s="11" t="s">
        <v>98</v>
      </c>
      <c r="E260" s="11" t="s">
        <v>99</v>
      </c>
      <c r="F260" s="11" t="s">
        <v>54</v>
      </c>
      <c r="G260" s="11">
        <v>202202101271</v>
      </c>
      <c r="H260" s="11">
        <v>2022</v>
      </c>
      <c r="I260" s="11">
        <v>100</v>
      </c>
      <c r="J260" s="11" t="s">
        <v>44</v>
      </c>
      <c r="K260" s="11" t="s">
        <v>55</v>
      </c>
      <c r="L260" s="11" t="s">
        <v>3557</v>
      </c>
      <c r="M260" s="11" t="s">
        <v>1905</v>
      </c>
      <c r="N260" s="11" t="s">
        <v>2311</v>
      </c>
      <c r="O260" s="11" t="s">
        <v>58</v>
      </c>
      <c r="P260" s="11" t="s">
        <v>32</v>
      </c>
      <c r="Q260" s="11" t="s">
        <v>3558</v>
      </c>
      <c r="R260" s="5"/>
      <c r="S260" s="5"/>
      <c r="T260" s="5"/>
      <c r="U260" s="5"/>
      <c r="V260" s="5"/>
      <c r="W260" s="5"/>
      <c r="X260" s="5"/>
      <c r="Y260" s="5"/>
      <c r="Z260" s="5"/>
    </row>
    <row r="261" spans="1:26" ht="13.5" customHeight="1" x14ac:dyDescent="0.35">
      <c r="A261" s="12">
        <v>2153256994</v>
      </c>
      <c r="B261" s="12" t="s">
        <v>3110</v>
      </c>
      <c r="C261" s="12" t="s">
        <v>3556</v>
      </c>
      <c r="D261" s="12" t="s">
        <v>98</v>
      </c>
      <c r="E261" s="12" t="s">
        <v>99</v>
      </c>
      <c r="F261" s="12" t="s">
        <v>54</v>
      </c>
      <c r="G261" s="12">
        <v>202202101271</v>
      </c>
      <c r="H261" s="12">
        <v>2022</v>
      </c>
      <c r="I261" s="12">
        <v>99</v>
      </c>
      <c r="J261" s="12" t="s">
        <v>44</v>
      </c>
      <c r="K261" s="12" t="s">
        <v>55</v>
      </c>
      <c r="L261" s="12" t="s">
        <v>3559</v>
      </c>
      <c r="M261" s="12" t="s">
        <v>1153</v>
      </c>
      <c r="N261" s="12" t="s">
        <v>2868</v>
      </c>
      <c r="O261" s="12" t="s">
        <v>2865</v>
      </c>
      <c r="P261" s="12" t="s">
        <v>32</v>
      </c>
      <c r="Q261" s="12" t="s">
        <v>3560</v>
      </c>
      <c r="R261" s="5"/>
      <c r="S261" s="5"/>
      <c r="T261" s="5"/>
      <c r="U261" s="5"/>
      <c r="V261" s="5"/>
      <c r="W261" s="5"/>
      <c r="X261" s="5"/>
      <c r="Y261" s="5"/>
      <c r="Z261" s="5"/>
    </row>
    <row r="262" spans="1:26" ht="13.5" customHeight="1" x14ac:dyDescent="0.35">
      <c r="A262" s="11">
        <v>2153256994</v>
      </c>
      <c r="B262" s="11" t="s">
        <v>3110</v>
      </c>
      <c r="C262" s="11" t="s">
        <v>3556</v>
      </c>
      <c r="D262" s="11" t="s">
        <v>98</v>
      </c>
      <c r="E262" s="11" t="s">
        <v>99</v>
      </c>
      <c r="F262" s="11" t="s">
        <v>54</v>
      </c>
      <c r="G262" s="11">
        <v>202202101271</v>
      </c>
      <c r="H262" s="11">
        <v>2022</v>
      </c>
      <c r="I262" s="11">
        <v>98</v>
      </c>
      <c r="J262" s="11" t="s">
        <v>44</v>
      </c>
      <c r="K262" s="11" t="s">
        <v>55</v>
      </c>
      <c r="L262" s="11" t="s">
        <v>3561</v>
      </c>
      <c r="M262" s="11" t="s">
        <v>1905</v>
      </c>
      <c r="N262" s="11" t="s">
        <v>2311</v>
      </c>
      <c r="O262" s="11" t="s">
        <v>2865</v>
      </c>
      <c r="P262" s="11" t="s">
        <v>32</v>
      </c>
      <c r="Q262" s="11" t="s">
        <v>3562</v>
      </c>
      <c r="R262" s="5"/>
      <c r="S262" s="5"/>
      <c r="T262" s="5"/>
      <c r="U262" s="5"/>
      <c r="V262" s="5"/>
      <c r="W262" s="5"/>
      <c r="X262" s="5"/>
      <c r="Y262" s="5"/>
      <c r="Z262" s="5"/>
    </row>
    <row r="263" spans="1:26" ht="13.5" customHeight="1" x14ac:dyDescent="0.35">
      <c r="A263" s="12">
        <v>2153256994</v>
      </c>
      <c r="B263" s="12" t="s">
        <v>3110</v>
      </c>
      <c r="C263" s="12" t="s">
        <v>3556</v>
      </c>
      <c r="D263" s="12" t="s">
        <v>98</v>
      </c>
      <c r="E263" s="12" t="s">
        <v>99</v>
      </c>
      <c r="F263" s="12" t="s">
        <v>54</v>
      </c>
      <c r="G263" s="12">
        <v>202202101271</v>
      </c>
      <c r="H263" s="12">
        <v>2022</v>
      </c>
      <c r="I263" s="12">
        <v>101</v>
      </c>
      <c r="J263" s="12" t="s">
        <v>44</v>
      </c>
      <c r="K263" s="12" t="s">
        <v>55</v>
      </c>
      <c r="L263" s="12" t="s">
        <v>3563</v>
      </c>
      <c r="M263" s="12" t="s">
        <v>396</v>
      </c>
      <c r="N263" s="12" t="s">
        <v>3001</v>
      </c>
      <c r="O263" s="12" t="s">
        <v>58</v>
      </c>
      <c r="P263" s="12" t="s">
        <v>32</v>
      </c>
      <c r="Q263" s="12" t="s">
        <v>3564</v>
      </c>
      <c r="R263" s="5"/>
      <c r="S263" s="5"/>
      <c r="T263" s="5"/>
      <c r="U263" s="5"/>
      <c r="V263" s="5"/>
      <c r="W263" s="5"/>
      <c r="X263" s="5"/>
      <c r="Y263" s="5"/>
      <c r="Z263" s="5"/>
    </row>
    <row r="264" spans="1:26" ht="13.5" hidden="1" customHeight="1" x14ac:dyDescent="0.35">
      <c r="A264" s="11">
        <v>2152981821</v>
      </c>
      <c r="B264" s="11" t="s">
        <v>2857</v>
      </c>
      <c r="C264" s="11" t="s">
        <v>3565</v>
      </c>
      <c r="D264" s="11" t="s">
        <v>66</v>
      </c>
      <c r="E264" s="11" t="s">
        <v>3566</v>
      </c>
      <c r="F264" s="11" t="s">
        <v>43</v>
      </c>
      <c r="G264" s="11">
        <v>20220700158</v>
      </c>
      <c r="H264" s="11">
        <v>2022</v>
      </c>
      <c r="I264" s="11">
        <v>44</v>
      </c>
      <c r="J264" s="11" t="s">
        <v>44</v>
      </c>
      <c r="K264" s="11" t="s">
        <v>173</v>
      </c>
      <c r="L264" s="56" t="s">
        <v>3567</v>
      </c>
      <c r="M264" s="11" t="s">
        <v>1905</v>
      </c>
      <c r="N264" s="11" t="s">
        <v>2864</v>
      </c>
      <c r="O264" s="11" t="s">
        <v>2872</v>
      </c>
      <c r="P264" s="11" t="s">
        <v>3568</v>
      </c>
      <c r="Q264" s="11" t="s">
        <v>3569</v>
      </c>
      <c r="R264" s="5"/>
      <c r="S264" s="5"/>
      <c r="T264" s="5"/>
      <c r="U264" s="5"/>
      <c r="V264" s="5"/>
      <c r="W264" s="5"/>
      <c r="X264" s="5"/>
      <c r="Y264" s="5"/>
      <c r="Z264" s="5"/>
    </row>
    <row r="265" spans="1:26" ht="13.5" hidden="1" customHeight="1" x14ac:dyDescent="0.35">
      <c r="A265" s="12">
        <v>2152981821</v>
      </c>
      <c r="B265" s="12" t="s">
        <v>2857</v>
      </c>
      <c r="C265" s="12" t="s">
        <v>3565</v>
      </c>
      <c r="D265" s="12" t="s">
        <v>66</v>
      </c>
      <c r="E265" s="12" t="s">
        <v>3566</v>
      </c>
      <c r="F265" s="12" t="s">
        <v>43</v>
      </c>
      <c r="G265" s="12">
        <v>20220700158</v>
      </c>
      <c r="H265" s="12">
        <v>2022</v>
      </c>
      <c r="I265" s="12">
        <v>45</v>
      </c>
      <c r="J265" s="12" t="s">
        <v>44</v>
      </c>
      <c r="K265" s="12" t="s">
        <v>173</v>
      </c>
      <c r="L265" s="55" t="s">
        <v>3570</v>
      </c>
      <c r="M265" s="12" t="s">
        <v>1905</v>
      </c>
      <c r="N265" s="12" t="s">
        <v>2864</v>
      </c>
      <c r="O265" s="12" t="s">
        <v>941</v>
      </c>
      <c r="P265" s="12" t="s">
        <v>3571</v>
      </c>
      <c r="Q265" s="55" t="s">
        <v>3572</v>
      </c>
      <c r="R265" s="5"/>
      <c r="S265" s="5"/>
      <c r="T265" s="5"/>
      <c r="U265" s="5"/>
      <c r="V265" s="5"/>
      <c r="W265" s="5"/>
      <c r="X265" s="5"/>
      <c r="Y265" s="5"/>
      <c r="Z265" s="5"/>
    </row>
    <row r="266" spans="1:26" ht="13.5" hidden="1" customHeight="1" x14ac:dyDescent="0.35">
      <c r="A266" s="11">
        <v>2152981821</v>
      </c>
      <c r="B266" s="11" t="s">
        <v>2857</v>
      </c>
      <c r="C266" s="11" t="s">
        <v>3565</v>
      </c>
      <c r="D266" s="11" t="s">
        <v>66</v>
      </c>
      <c r="E266" s="11" t="s">
        <v>3566</v>
      </c>
      <c r="F266" s="11" t="s">
        <v>43</v>
      </c>
      <c r="G266" s="11">
        <v>20220700158</v>
      </c>
      <c r="H266" s="11">
        <v>2022</v>
      </c>
      <c r="I266" s="11">
        <v>44</v>
      </c>
      <c r="J266" s="11" t="s">
        <v>44</v>
      </c>
      <c r="K266" s="11" t="s">
        <v>173</v>
      </c>
      <c r="L266" s="56" t="s">
        <v>3573</v>
      </c>
      <c r="M266" s="11" t="s">
        <v>1905</v>
      </c>
      <c r="N266" s="11" t="s">
        <v>2214</v>
      </c>
      <c r="O266" s="11" t="s">
        <v>58</v>
      </c>
      <c r="P266" s="11" t="s">
        <v>3574</v>
      </c>
      <c r="Q266" s="11" t="s">
        <v>3575</v>
      </c>
      <c r="R266" s="5"/>
      <c r="S266" s="5"/>
      <c r="T266" s="5"/>
      <c r="U266" s="5"/>
      <c r="V266" s="5"/>
      <c r="W266" s="5"/>
      <c r="X266" s="5"/>
      <c r="Y266" s="5"/>
      <c r="Z266" s="5"/>
    </row>
    <row r="267" spans="1:26" ht="13.5" hidden="1" customHeight="1" x14ac:dyDescent="0.35">
      <c r="A267" s="12">
        <v>2152981821</v>
      </c>
      <c r="B267" s="12" t="s">
        <v>2857</v>
      </c>
      <c r="C267" s="12" t="s">
        <v>3565</v>
      </c>
      <c r="D267" s="12" t="s">
        <v>66</v>
      </c>
      <c r="E267" s="12" t="s">
        <v>3566</v>
      </c>
      <c r="F267" s="12" t="s">
        <v>43</v>
      </c>
      <c r="G267" s="12">
        <v>20220700158</v>
      </c>
      <c r="H267" s="12">
        <v>2022</v>
      </c>
      <c r="I267" s="12">
        <v>46</v>
      </c>
      <c r="J267" s="12" t="s">
        <v>44</v>
      </c>
      <c r="K267" s="12" t="s">
        <v>173</v>
      </c>
      <c r="L267" s="55" t="s">
        <v>3576</v>
      </c>
      <c r="M267" s="12" t="s">
        <v>1905</v>
      </c>
      <c r="N267" s="12" t="s">
        <v>2895</v>
      </c>
      <c r="O267" s="12" t="s">
        <v>941</v>
      </c>
      <c r="P267" s="12" t="s">
        <v>3577</v>
      </c>
      <c r="Q267" s="12" t="s">
        <v>3578</v>
      </c>
      <c r="R267" s="5"/>
      <c r="S267" s="5"/>
      <c r="T267" s="5"/>
      <c r="U267" s="5"/>
      <c r="V267" s="5"/>
      <c r="W267" s="5"/>
      <c r="X267" s="5"/>
      <c r="Y267" s="5"/>
      <c r="Z267" s="5"/>
    </row>
    <row r="268" spans="1:26" ht="13.5" hidden="1" customHeight="1" x14ac:dyDescent="0.35">
      <c r="A268" s="11">
        <v>2152981821</v>
      </c>
      <c r="B268" s="11" t="s">
        <v>2857</v>
      </c>
      <c r="C268" s="11" t="s">
        <v>3565</v>
      </c>
      <c r="D268" s="11" t="s">
        <v>66</v>
      </c>
      <c r="E268" s="11" t="s">
        <v>3566</v>
      </c>
      <c r="F268" s="11" t="s">
        <v>43</v>
      </c>
      <c r="G268" s="11">
        <v>20220700158</v>
      </c>
      <c r="H268" s="11">
        <v>2022</v>
      </c>
      <c r="I268" s="11">
        <v>42</v>
      </c>
      <c r="J268" s="11" t="s">
        <v>44</v>
      </c>
      <c r="K268" s="11" t="s">
        <v>173</v>
      </c>
      <c r="L268" s="56" t="s">
        <v>2587</v>
      </c>
      <c r="M268" s="11" t="s">
        <v>2533</v>
      </c>
      <c r="N268" s="11" t="s">
        <v>2668</v>
      </c>
      <c r="O268" s="11" t="s">
        <v>58</v>
      </c>
      <c r="P268" s="11" t="s">
        <v>3579</v>
      </c>
      <c r="Q268" s="11" t="s">
        <v>3580</v>
      </c>
      <c r="R268" s="5"/>
      <c r="S268" s="5"/>
      <c r="T268" s="5"/>
      <c r="U268" s="5"/>
      <c r="V268" s="5"/>
      <c r="W268" s="5"/>
      <c r="X268" s="5"/>
      <c r="Y268" s="5"/>
      <c r="Z268" s="5"/>
    </row>
    <row r="269" spans="1:26" ht="13.5" hidden="1" customHeight="1" x14ac:dyDescent="0.35">
      <c r="A269" s="12">
        <v>2152981821</v>
      </c>
      <c r="B269" s="12" t="s">
        <v>2857</v>
      </c>
      <c r="C269" s="12" t="s">
        <v>3565</v>
      </c>
      <c r="D269" s="12" t="s">
        <v>66</v>
      </c>
      <c r="E269" s="12" t="s">
        <v>3566</v>
      </c>
      <c r="F269" s="12" t="s">
        <v>43</v>
      </c>
      <c r="G269" s="12">
        <v>20220700158</v>
      </c>
      <c r="H269" s="12">
        <v>2022</v>
      </c>
      <c r="I269" s="12">
        <v>47</v>
      </c>
      <c r="J269" s="12" t="s">
        <v>44</v>
      </c>
      <c r="K269" s="12" t="s">
        <v>173</v>
      </c>
      <c r="L269" s="55" t="s">
        <v>3581</v>
      </c>
      <c r="M269" s="12" t="s">
        <v>396</v>
      </c>
      <c r="N269" s="12" t="s">
        <v>2914</v>
      </c>
      <c r="O269" s="12" t="s">
        <v>37</v>
      </c>
      <c r="P269" s="12" t="s">
        <v>3582</v>
      </c>
      <c r="Q269" s="12" t="s">
        <v>3583</v>
      </c>
      <c r="R269" s="5"/>
      <c r="S269" s="5"/>
      <c r="T269" s="5"/>
      <c r="U269" s="5"/>
      <c r="V269" s="5"/>
      <c r="W269" s="5"/>
      <c r="X269" s="5"/>
      <c r="Y269" s="5"/>
      <c r="Z269" s="5"/>
    </row>
    <row r="270" spans="1:26" ht="13.5" hidden="1" customHeight="1" x14ac:dyDescent="0.35">
      <c r="A270" s="11">
        <v>2152981821</v>
      </c>
      <c r="B270" s="11" t="s">
        <v>2857</v>
      </c>
      <c r="C270" s="11" t="s">
        <v>3565</v>
      </c>
      <c r="D270" s="11" t="s">
        <v>66</v>
      </c>
      <c r="E270" s="11" t="s">
        <v>3566</v>
      </c>
      <c r="F270" s="11" t="s">
        <v>43</v>
      </c>
      <c r="G270" s="11">
        <v>20220700158</v>
      </c>
      <c r="H270" s="11">
        <v>2022</v>
      </c>
      <c r="I270" s="11">
        <v>47</v>
      </c>
      <c r="J270" s="11" t="s">
        <v>44</v>
      </c>
      <c r="K270" s="11" t="s">
        <v>173</v>
      </c>
      <c r="L270" s="56" t="s">
        <v>3584</v>
      </c>
      <c r="M270" s="11" t="s">
        <v>1905</v>
      </c>
      <c r="N270" s="11" t="s">
        <v>2214</v>
      </c>
      <c r="O270" s="11" t="s">
        <v>58</v>
      </c>
      <c r="P270" s="11" t="s">
        <v>3585</v>
      </c>
      <c r="Q270" s="11" t="s">
        <v>3586</v>
      </c>
      <c r="R270" s="5"/>
      <c r="S270" s="5"/>
      <c r="T270" s="5"/>
      <c r="U270" s="5"/>
      <c r="V270" s="5"/>
      <c r="W270" s="5"/>
      <c r="X270" s="5"/>
      <c r="Y270" s="5"/>
      <c r="Z270" s="5"/>
    </row>
    <row r="271" spans="1:26" ht="13.5" hidden="1" customHeight="1" x14ac:dyDescent="0.35">
      <c r="A271" s="12">
        <v>2152969592</v>
      </c>
      <c r="B271" s="12" t="s">
        <v>2857</v>
      </c>
      <c r="C271" s="12" t="s">
        <v>3587</v>
      </c>
      <c r="D271" s="12" t="s">
        <v>28</v>
      </c>
      <c r="E271" s="12" t="s">
        <v>366</v>
      </c>
      <c r="F271" s="12" t="s">
        <v>54</v>
      </c>
      <c r="G271" s="12">
        <v>202205001166</v>
      </c>
      <c r="H271" s="12">
        <v>2022</v>
      </c>
      <c r="I271" s="12">
        <v>49</v>
      </c>
      <c r="J271" s="12" t="s">
        <v>44</v>
      </c>
      <c r="K271" s="12" t="s">
        <v>55</v>
      </c>
      <c r="L271" s="12" t="s">
        <v>3588</v>
      </c>
      <c r="M271" s="12" t="s">
        <v>1905</v>
      </c>
      <c r="N271" s="12" t="s">
        <v>2864</v>
      </c>
      <c r="O271" s="12" t="s">
        <v>58</v>
      </c>
      <c r="P271" s="12" t="s">
        <v>3589</v>
      </c>
      <c r="Q271" s="12" t="s">
        <v>3590</v>
      </c>
      <c r="R271" s="5"/>
      <c r="S271" s="5"/>
      <c r="T271" s="5"/>
      <c r="U271" s="5"/>
      <c r="V271" s="5"/>
      <c r="W271" s="5"/>
      <c r="X271" s="5"/>
      <c r="Y271" s="5"/>
      <c r="Z271" s="5"/>
    </row>
    <row r="272" spans="1:26" ht="13.5" hidden="1" customHeight="1" x14ac:dyDescent="0.35">
      <c r="A272" s="11">
        <v>2152969592</v>
      </c>
      <c r="B272" s="11" t="s">
        <v>2857</v>
      </c>
      <c r="C272" s="11" t="s">
        <v>3587</v>
      </c>
      <c r="D272" s="11" t="s">
        <v>28</v>
      </c>
      <c r="E272" s="11" t="s">
        <v>366</v>
      </c>
      <c r="F272" s="11" t="s">
        <v>54</v>
      </c>
      <c r="G272" s="11">
        <v>202205001166</v>
      </c>
      <c r="H272" s="11">
        <v>2022</v>
      </c>
      <c r="I272" s="11">
        <v>39</v>
      </c>
      <c r="J272" s="11" t="s">
        <v>44</v>
      </c>
      <c r="K272" s="11" t="s">
        <v>55</v>
      </c>
      <c r="L272" s="11" t="s">
        <v>2900</v>
      </c>
      <c r="M272" s="11" t="s">
        <v>1905</v>
      </c>
      <c r="N272" s="11" t="s">
        <v>2864</v>
      </c>
      <c r="O272" s="11" t="s">
        <v>58</v>
      </c>
      <c r="P272" s="11" t="s">
        <v>3591</v>
      </c>
      <c r="Q272" s="11" t="s">
        <v>3592</v>
      </c>
      <c r="R272" s="5"/>
      <c r="S272" s="5"/>
      <c r="T272" s="5"/>
      <c r="U272" s="5"/>
      <c r="V272" s="5"/>
      <c r="W272" s="5"/>
      <c r="X272" s="5"/>
      <c r="Y272" s="5"/>
      <c r="Z272" s="5"/>
    </row>
    <row r="273" spans="1:26" ht="13.5" hidden="1" customHeight="1" x14ac:dyDescent="0.35">
      <c r="A273" s="12">
        <v>2152969592</v>
      </c>
      <c r="B273" s="12" t="s">
        <v>2857</v>
      </c>
      <c r="C273" s="12" t="s">
        <v>3587</v>
      </c>
      <c r="D273" s="12" t="s">
        <v>28</v>
      </c>
      <c r="E273" s="12" t="s">
        <v>366</v>
      </c>
      <c r="F273" s="12" t="s">
        <v>54</v>
      </c>
      <c r="G273" s="12">
        <v>202205001166</v>
      </c>
      <c r="H273" s="12">
        <v>2022</v>
      </c>
      <c r="I273" s="12">
        <v>45</v>
      </c>
      <c r="J273" s="12" t="s">
        <v>44</v>
      </c>
      <c r="K273" s="12" t="s">
        <v>55</v>
      </c>
      <c r="L273" s="12" t="s">
        <v>3593</v>
      </c>
      <c r="M273" s="12" t="s">
        <v>1153</v>
      </c>
      <c r="N273" s="12" t="s">
        <v>2861</v>
      </c>
      <c r="O273" s="12" t="s">
        <v>58</v>
      </c>
      <c r="P273" s="12" t="s">
        <v>32</v>
      </c>
      <c r="Q273" s="12" t="s">
        <v>3594</v>
      </c>
      <c r="R273" s="5"/>
      <c r="S273" s="5"/>
      <c r="T273" s="5"/>
      <c r="U273" s="5"/>
      <c r="V273" s="5"/>
      <c r="W273" s="5"/>
      <c r="X273" s="5"/>
      <c r="Y273" s="5"/>
      <c r="Z273" s="5"/>
    </row>
    <row r="274" spans="1:26" ht="13.5" hidden="1" customHeight="1" x14ac:dyDescent="0.35">
      <c r="A274" s="11">
        <v>2152969592</v>
      </c>
      <c r="B274" s="11" t="s">
        <v>2857</v>
      </c>
      <c r="C274" s="11" t="s">
        <v>3587</v>
      </c>
      <c r="D274" s="11" t="s">
        <v>28</v>
      </c>
      <c r="E274" s="11" t="s">
        <v>366</v>
      </c>
      <c r="F274" s="11" t="s">
        <v>54</v>
      </c>
      <c r="G274" s="11">
        <v>202205001166</v>
      </c>
      <c r="H274" s="11">
        <v>2022</v>
      </c>
      <c r="I274" s="11">
        <v>38</v>
      </c>
      <c r="J274" s="11" t="s">
        <v>44</v>
      </c>
      <c r="K274" s="11" t="s">
        <v>55</v>
      </c>
      <c r="L274" s="11" t="s">
        <v>3595</v>
      </c>
      <c r="M274" s="11" t="s">
        <v>1905</v>
      </c>
      <c r="N274" s="11" t="s">
        <v>2864</v>
      </c>
      <c r="O274" s="11" t="s">
        <v>58</v>
      </c>
      <c r="P274" s="11" t="s">
        <v>3589</v>
      </c>
      <c r="Q274" s="11" t="s">
        <v>3596</v>
      </c>
      <c r="R274" s="5"/>
      <c r="S274" s="5"/>
      <c r="T274" s="5"/>
      <c r="U274" s="5"/>
      <c r="V274" s="5"/>
      <c r="W274" s="5"/>
      <c r="X274" s="5"/>
      <c r="Y274" s="5"/>
      <c r="Z274" s="5"/>
    </row>
    <row r="275" spans="1:26" ht="13.5" hidden="1" customHeight="1" x14ac:dyDescent="0.35">
      <c r="A275" s="12">
        <v>2152969592</v>
      </c>
      <c r="B275" s="12" t="s">
        <v>2857</v>
      </c>
      <c r="C275" s="12" t="s">
        <v>3587</v>
      </c>
      <c r="D275" s="12" t="s">
        <v>28</v>
      </c>
      <c r="E275" s="12" t="s">
        <v>366</v>
      </c>
      <c r="F275" s="12" t="s">
        <v>54</v>
      </c>
      <c r="G275" s="12">
        <v>202205001166</v>
      </c>
      <c r="H275" s="12">
        <v>2022</v>
      </c>
      <c r="I275" s="12">
        <v>49</v>
      </c>
      <c r="J275" s="12" t="s">
        <v>44</v>
      </c>
      <c r="K275" s="12" t="s">
        <v>55</v>
      </c>
      <c r="L275" s="12" t="s">
        <v>3597</v>
      </c>
      <c r="M275" s="12" t="s">
        <v>34</v>
      </c>
      <c r="N275" s="12" t="s">
        <v>2871</v>
      </c>
      <c r="O275" s="12" t="s">
        <v>58</v>
      </c>
      <c r="P275" s="12" t="s">
        <v>3598</v>
      </c>
      <c r="Q275" s="12" t="s">
        <v>3599</v>
      </c>
      <c r="R275" s="5"/>
      <c r="S275" s="5"/>
      <c r="T275" s="5"/>
      <c r="U275" s="5"/>
      <c r="V275" s="5"/>
      <c r="W275" s="5"/>
      <c r="X275" s="5"/>
      <c r="Y275" s="5"/>
      <c r="Z275" s="5"/>
    </row>
    <row r="276" spans="1:26" ht="13.5" hidden="1" customHeight="1" x14ac:dyDescent="0.35">
      <c r="A276" s="11">
        <v>2152969592</v>
      </c>
      <c r="B276" s="11" t="s">
        <v>2857</v>
      </c>
      <c r="C276" s="11" t="s">
        <v>3587</v>
      </c>
      <c r="D276" s="11" t="s">
        <v>28</v>
      </c>
      <c r="E276" s="11" t="s">
        <v>366</v>
      </c>
      <c r="F276" s="11" t="s">
        <v>54</v>
      </c>
      <c r="G276" s="11">
        <v>202205001166</v>
      </c>
      <c r="H276" s="11">
        <v>2022</v>
      </c>
      <c r="I276" s="11">
        <v>48</v>
      </c>
      <c r="J276" s="11" t="s">
        <v>44</v>
      </c>
      <c r="K276" s="11" t="s">
        <v>55</v>
      </c>
      <c r="L276" s="11" t="s">
        <v>426</v>
      </c>
      <c r="M276" s="11" t="s">
        <v>396</v>
      </c>
      <c r="N276" s="11" t="s">
        <v>2914</v>
      </c>
      <c r="O276" s="11" t="s">
        <v>37</v>
      </c>
      <c r="P276" s="11" t="s">
        <v>3600</v>
      </c>
      <c r="Q276" s="11" t="s">
        <v>3601</v>
      </c>
      <c r="R276" s="5"/>
      <c r="S276" s="5"/>
      <c r="T276" s="5"/>
      <c r="U276" s="5"/>
      <c r="V276" s="5"/>
      <c r="W276" s="5"/>
      <c r="X276" s="5"/>
      <c r="Y276" s="5"/>
      <c r="Z276" s="5"/>
    </row>
    <row r="277" spans="1:26" ht="13.5" hidden="1" customHeight="1" x14ac:dyDescent="0.35">
      <c r="A277" s="12">
        <v>2152969592</v>
      </c>
      <c r="B277" s="12" t="s">
        <v>2857</v>
      </c>
      <c r="C277" s="12" t="s">
        <v>3587</v>
      </c>
      <c r="D277" s="12" t="s">
        <v>28</v>
      </c>
      <c r="E277" s="12" t="s">
        <v>366</v>
      </c>
      <c r="F277" s="12" t="s">
        <v>54</v>
      </c>
      <c r="G277" s="12">
        <v>202205001166</v>
      </c>
      <c r="H277" s="12">
        <v>2022</v>
      </c>
      <c r="I277" s="12">
        <v>47</v>
      </c>
      <c r="J277" s="12" t="s">
        <v>44</v>
      </c>
      <c r="K277" s="12" t="s">
        <v>55</v>
      </c>
      <c r="L277" s="12" t="s">
        <v>3602</v>
      </c>
      <c r="M277" s="12" t="s">
        <v>396</v>
      </c>
      <c r="N277" s="12" t="s">
        <v>2914</v>
      </c>
      <c r="O277" s="12" t="s">
        <v>37</v>
      </c>
      <c r="P277" s="12" t="s">
        <v>3603</v>
      </c>
      <c r="Q277" s="12" t="s">
        <v>3604</v>
      </c>
      <c r="R277" s="5"/>
      <c r="S277" s="5"/>
      <c r="T277" s="5"/>
      <c r="U277" s="5"/>
      <c r="V277" s="5"/>
      <c r="W277" s="5"/>
      <c r="X277" s="5"/>
      <c r="Y277" s="5"/>
      <c r="Z277" s="5"/>
    </row>
    <row r="278" spans="1:26" ht="13.5" hidden="1" customHeight="1" x14ac:dyDescent="0.35">
      <c r="A278" s="11">
        <v>2152969592</v>
      </c>
      <c r="B278" s="11" t="s">
        <v>2857</v>
      </c>
      <c r="C278" s="11" t="s">
        <v>3587</v>
      </c>
      <c r="D278" s="11" t="s">
        <v>28</v>
      </c>
      <c r="E278" s="11" t="s">
        <v>366</v>
      </c>
      <c r="F278" s="11" t="s">
        <v>54</v>
      </c>
      <c r="G278" s="11">
        <v>202205001166</v>
      </c>
      <c r="H278" s="11">
        <v>2022</v>
      </c>
      <c r="I278" s="11">
        <v>41</v>
      </c>
      <c r="J278" s="11" t="s">
        <v>44</v>
      </c>
      <c r="K278" s="11" t="s">
        <v>55</v>
      </c>
      <c r="L278" s="11" t="s">
        <v>3605</v>
      </c>
      <c r="M278" s="11" t="s">
        <v>34</v>
      </c>
      <c r="N278" s="11" t="s">
        <v>2871</v>
      </c>
      <c r="O278" s="11" t="s">
        <v>58</v>
      </c>
      <c r="P278" s="11" t="s">
        <v>3606</v>
      </c>
      <c r="Q278" s="11" t="s">
        <v>3607</v>
      </c>
      <c r="R278" s="5"/>
      <c r="S278" s="5"/>
      <c r="T278" s="5"/>
      <c r="U278" s="5"/>
      <c r="V278" s="5"/>
      <c r="W278" s="5"/>
      <c r="X278" s="5"/>
      <c r="Y278" s="5"/>
      <c r="Z278" s="5"/>
    </row>
    <row r="279" spans="1:26" ht="13.5" hidden="1" customHeight="1" x14ac:dyDescent="0.35">
      <c r="A279" s="12">
        <v>2152969592</v>
      </c>
      <c r="B279" s="12" t="s">
        <v>2857</v>
      </c>
      <c r="C279" s="12" t="s">
        <v>3587</v>
      </c>
      <c r="D279" s="12" t="s">
        <v>28</v>
      </c>
      <c r="E279" s="12" t="s">
        <v>366</v>
      </c>
      <c r="F279" s="12" t="s">
        <v>54</v>
      </c>
      <c r="G279" s="12">
        <v>202205001166</v>
      </c>
      <c r="H279" s="12">
        <v>2022</v>
      </c>
      <c r="I279" s="12">
        <v>45</v>
      </c>
      <c r="J279" s="12" t="s">
        <v>44</v>
      </c>
      <c r="K279" s="12" t="s">
        <v>55</v>
      </c>
      <c r="L279" s="12" t="s">
        <v>3608</v>
      </c>
      <c r="M279" s="12" t="s">
        <v>34</v>
      </c>
      <c r="N279" s="12" t="s">
        <v>3087</v>
      </c>
      <c r="O279" s="12" t="s">
        <v>58</v>
      </c>
      <c r="P279" s="12" t="s">
        <v>3609</v>
      </c>
      <c r="Q279" s="12" t="s">
        <v>3610</v>
      </c>
      <c r="R279" s="5"/>
      <c r="S279" s="5"/>
      <c r="T279" s="5"/>
      <c r="U279" s="5"/>
      <c r="V279" s="5"/>
      <c r="W279" s="5"/>
      <c r="X279" s="5"/>
      <c r="Y279" s="5"/>
      <c r="Z279" s="5"/>
    </row>
    <row r="280" spans="1:26" ht="13.5" hidden="1" customHeight="1" x14ac:dyDescent="0.35">
      <c r="A280" s="11">
        <v>2152969592</v>
      </c>
      <c r="B280" s="11" t="s">
        <v>2857</v>
      </c>
      <c r="C280" s="11" t="s">
        <v>3587</v>
      </c>
      <c r="D280" s="11" t="s">
        <v>28</v>
      </c>
      <c r="E280" s="11" t="s">
        <v>366</v>
      </c>
      <c r="F280" s="11" t="s">
        <v>54</v>
      </c>
      <c r="G280" s="11">
        <v>202205001166</v>
      </c>
      <c r="H280" s="11">
        <v>2022</v>
      </c>
      <c r="I280" s="11">
        <v>40</v>
      </c>
      <c r="J280" s="11" t="s">
        <v>44</v>
      </c>
      <c r="K280" s="11" t="s">
        <v>55</v>
      </c>
      <c r="L280" s="11" t="s">
        <v>2919</v>
      </c>
      <c r="M280" s="11" t="s">
        <v>2533</v>
      </c>
      <c r="N280" s="11" t="s">
        <v>2878</v>
      </c>
      <c r="O280" s="11" t="s">
        <v>58</v>
      </c>
      <c r="P280" s="11" t="s">
        <v>3591</v>
      </c>
      <c r="Q280" s="11" t="s">
        <v>3611</v>
      </c>
      <c r="R280" s="5"/>
      <c r="S280" s="5"/>
      <c r="T280" s="5"/>
      <c r="U280" s="5"/>
      <c r="V280" s="5"/>
      <c r="W280" s="5"/>
      <c r="X280" s="5"/>
      <c r="Y280" s="5"/>
      <c r="Z280" s="5"/>
    </row>
    <row r="281" spans="1:26" ht="13.5" hidden="1" customHeight="1" x14ac:dyDescent="0.35">
      <c r="A281" s="12">
        <v>2152969592</v>
      </c>
      <c r="B281" s="12" t="s">
        <v>2857</v>
      </c>
      <c r="C281" s="12" t="s">
        <v>3587</v>
      </c>
      <c r="D281" s="12" t="s">
        <v>28</v>
      </c>
      <c r="E281" s="12" t="s">
        <v>366</v>
      </c>
      <c r="F281" s="12" t="s">
        <v>54</v>
      </c>
      <c r="G281" s="12">
        <v>202205001166</v>
      </c>
      <c r="H281" s="12">
        <v>2022</v>
      </c>
      <c r="I281" s="12">
        <v>43</v>
      </c>
      <c r="J281" s="12" t="s">
        <v>44</v>
      </c>
      <c r="K281" s="12" t="s">
        <v>55</v>
      </c>
      <c r="L281" s="12" t="s">
        <v>3612</v>
      </c>
      <c r="M281" s="12" t="s">
        <v>34</v>
      </c>
      <c r="N281" s="12" t="s">
        <v>3272</v>
      </c>
      <c r="O281" s="12" t="s">
        <v>58</v>
      </c>
      <c r="P281" s="12" t="s">
        <v>3609</v>
      </c>
      <c r="Q281" s="12" t="s">
        <v>3613</v>
      </c>
      <c r="R281" s="5"/>
      <c r="S281" s="5"/>
      <c r="T281" s="5"/>
      <c r="U281" s="5"/>
      <c r="V281" s="5"/>
      <c r="W281" s="5"/>
      <c r="X281" s="5"/>
      <c r="Y281" s="5"/>
      <c r="Z281" s="5"/>
    </row>
    <row r="282" spans="1:26" ht="13.5" hidden="1" customHeight="1" x14ac:dyDescent="0.35">
      <c r="A282" s="11">
        <v>2152969592</v>
      </c>
      <c r="B282" s="11" t="s">
        <v>2857</v>
      </c>
      <c r="C282" s="11" t="s">
        <v>3587</v>
      </c>
      <c r="D282" s="11" t="s">
        <v>28</v>
      </c>
      <c r="E282" s="11" t="s">
        <v>366</v>
      </c>
      <c r="F282" s="11" t="s">
        <v>54</v>
      </c>
      <c r="G282" s="11">
        <v>202205001166</v>
      </c>
      <c r="H282" s="11">
        <v>2022</v>
      </c>
      <c r="I282" s="11">
        <v>37</v>
      </c>
      <c r="J282" s="11" t="s">
        <v>44</v>
      </c>
      <c r="K282" s="11" t="s">
        <v>55</v>
      </c>
      <c r="L282" s="11" t="s">
        <v>3614</v>
      </c>
      <c r="M282" s="11" t="s">
        <v>1153</v>
      </c>
      <c r="N282" s="11" t="s">
        <v>2861</v>
      </c>
      <c r="O282" s="11" t="s">
        <v>58</v>
      </c>
      <c r="P282" s="11" t="s">
        <v>32</v>
      </c>
      <c r="Q282" s="11" t="s">
        <v>3615</v>
      </c>
      <c r="R282" s="5"/>
      <c r="S282" s="5"/>
      <c r="T282" s="5"/>
      <c r="U282" s="5"/>
      <c r="V282" s="5"/>
      <c r="W282" s="5"/>
      <c r="X282" s="5"/>
      <c r="Y282" s="5"/>
      <c r="Z282" s="5"/>
    </row>
    <row r="283" spans="1:26" ht="13.5" hidden="1" customHeight="1" x14ac:dyDescent="0.35">
      <c r="A283" s="12">
        <v>2152969592</v>
      </c>
      <c r="B283" s="12" t="s">
        <v>2857</v>
      </c>
      <c r="C283" s="12" t="s">
        <v>3587</v>
      </c>
      <c r="D283" s="12" t="s">
        <v>28</v>
      </c>
      <c r="E283" s="12" t="s">
        <v>366</v>
      </c>
      <c r="F283" s="12" t="s">
        <v>54</v>
      </c>
      <c r="G283" s="12">
        <v>202205001166</v>
      </c>
      <c r="H283" s="12">
        <v>2022</v>
      </c>
      <c r="I283" s="12">
        <v>42</v>
      </c>
      <c r="J283" s="12" t="s">
        <v>44</v>
      </c>
      <c r="K283" s="12" t="s">
        <v>55</v>
      </c>
      <c r="L283" s="12" t="s">
        <v>3616</v>
      </c>
      <c r="M283" s="12" t="s">
        <v>396</v>
      </c>
      <c r="N283" s="12" t="s">
        <v>2924</v>
      </c>
      <c r="O283" s="12" t="s">
        <v>58</v>
      </c>
      <c r="P283" s="12" t="s">
        <v>3617</v>
      </c>
      <c r="Q283" s="12" t="s">
        <v>3618</v>
      </c>
      <c r="R283" s="5"/>
      <c r="S283" s="5"/>
      <c r="T283" s="5"/>
      <c r="U283" s="5"/>
      <c r="V283" s="5"/>
      <c r="W283" s="5"/>
      <c r="X283" s="5"/>
      <c r="Y283" s="5"/>
      <c r="Z283" s="5"/>
    </row>
    <row r="284" spans="1:26" ht="13.5" hidden="1" customHeight="1" x14ac:dyDescent="0.35">
      <c r="A284" s="11">
        <v>2152969592</v>
      </c>
      <c r="B284" s="11" t="s">
        <v>2857</v>
      </c>
      <c r="C284" s="11" t="s">
        <v>3587</v>
      </c>
      <c r="D284" s="11" t="s">
        <v>28</v>
      </c>
      <c r="E284" s="11" t="s">
        <v>366</v>
      </c>
      <c r="F284" s="11" t="s">
        <v>54</v>
      </c>
      <c r="G284" s="11">
        <v>202205001166</v>
      </c>
      <c r="H284" s="11">
        <v>2022</v>
      </c>
      <c r="I284" s="11">
        <v>36</v>
      </c>
      <c r="J284" s="11" t="s">
        <v>44</v>
      </c>
      <c r="K284" s="11" t="s">
        <v>55</v>
      </c>
      <c r="L284" s="11" t="s">
        <v>2926</v>
      </c>
      <c r="M284" s="11" t="s">
        <v>1153</v>
      </c>
      <c r="N284" s="11" t="s">
        <v>2868</v>
      </c>
      <c r="O284" s="11" t="s">
        <v>58</v>
      </c>
      <c r="P284" s="11" t="s">
        <v>32</v>
      </c>
      <c r="Q284" s="11" t="s">
        <v>2927</v>
      </c>
      <c r="R284" s="5"/>
      <c r="S284" s="5"/>
      <c r="T284" s="5"/>
      <c r="U284" s="5"/>
      <c r="V284" s="5"/>
      <c r="W284" s="5"/>
      <c r="X284" s="5"/>
      <c r="Y284" s="5"/>
      <c r="Z284" s="5"/>
    </row>
    <row r="285" spans="1:26" ht="13.5" hidden="1" customHeight="1" x14ac:dyDescent="0.35">
      <c r="A285" s="12">
        <v>2152969592</v>
      </c>
      <c r="B285" s="12" t="s">
        <v>2857</v>
      </c>
      <c r="C285" s="12" t="s">
        <v>3587</v>
      </c>
      <c r="D285" s="12" t="s">
        <v>28</v>
      </c>
      <c r="E285" s="12" t="s">
        <v>366</v>
      </c>
      <c r="F285" s="12" t="s">
        <v>54</v>
      </c>
      <c r="G285" s="12">
        <v>202205001166</v>
      </c>
      <c r="H285" s="12">
        <v>2022</v>
      </c>
      <c r="I285" s="12">
        <v>40</v>
      </c>
      <c r="J285" s="12" t="s">
        <v>44</v>
      </c>
      <c r="K285" s="12" t="s">
        <v>55</v>
      </c>
      <c r="L285" s="12" t="s">
        <v>3619</v>
      </c>
      <c r="M285" s="12" t="s">
        <v>2533</v>
      </c>
      <c r="N285" s="12" t="s">
        <v>2668</v>
      </c>
      <c r="O285" s="12" t="s">
        <v>2881</v>
      </c>
      <c r="P285" s="12" t="s">
        <v>3620</v>
      </c>
      <c r="Q285" s="12" t="s">
        <v>3621</v>
      </c>
      <c r="R285" s="5"/>
      <c r="S285" s="5"/>
      <c r="T285" s="5"/>
      <c r="U285" s="5"/>
      <c r="V285" s="5"/>
      <c r="W285" s="5"/>
      <c r="X285" s="5"/>
      <c r="Y285" s="5"/>
      <c r="Z285" s="5"/>
    </row>
    <row r="286" spans="1:26" ht="13.5" hidden="1" customHeight="1" x14ac:dyDescent="0.35">
      <c r="A286" s="11">
        <v>2152969592</v>
      </c>
      <c r="B286" s="11" t="s">
        <v>2857</v>
      </c>
      <c r="C286" s="11" t="s">
        <v>3587</v>
      </c>
      <c r="D286" s="11" t="s">
        <v>28</v>
      </c>
      <c r="E286" s="11" t="s">
        <v>366</v>
      </c>
      <c r="F286" s="11" t="s">
        <v>54</v>
      </c>
      <c r="G286" s="11">
        <v>202205001166</v>
      </c>
      <c r="H286" s="11">
        <v>2022</v>
      </c>
      <c r="I286" s="11">
        <v>46</v>
      </c>
      <c r="J286" s="11" t="s">
        <v>44</v>
      </c>
      <c r="K286" s="11" t="s">
        <v>55</v>
      </c>
      <c r="L286" s="11" t="s">
        <v>3622</v>
      </c>
      <c r="M286" s="11" t="s">
        <v>1905</v>
      </c>
      <c r="N286" s="11" t="s">
        <v>2895</v>
      </c>
      <c r="O286" s="11" t="s">
        <v>58</v>
      </c>
      <c r="P286" s="11" t="s">
        <v>3623</v>
      </c>
      <c r="Q286" s="11" t="s">
        <v>3624</v>
      </c>
      <c r="R286" s="5"/>
      <c r="S286" s="5"/>
      <c r="T286" s="5"/>
      <c r="U286" s="5"/>
      <c r="V286" s="5"/>
      <c r="W286" s="5"/>
      <c r="X286" s="5"/>
      <c r="Y286" s="5"/>
      <c r="Z286" s="5"/>
    </row>
    <row r="287" spans="1:26" ht="13.5" hidden="1" customHeight="1" x14ac:dyDescent="0.35">
      <c r="A287" s="12">
        <v>2152964274</v>
      </c>
      <c r="B287" s="12" t="s">
        <v>2857</v>
      </c>
      <c r="C287" s="12" t="s">
        <v>3625</v>
      </c>
      <c r="D287" s="12" t="s">
        <v>171</v>
      </c>
      <c r="E287" s="12" t="s">
        <v>3626</v>
      </c>
      <c r="F287" s="12" t="s">
        <v>3627</v>
      </c>
      <c r="G287" s="12">
        <v>202213001385</v>
      </c>
      <c r="H287" s="12">
        <v>2022</v>
      </c>
      <c r="I287" s="12">
        <v>68</v>
      </c>
      <c r="J287" s="12" t="s">
        <v>44</v>
      </c>
      <c r="K287" s="12" t="s">
        <v>3193</v>
      </c>
      <c r="L287" s="12" t="s">
        <v>3628</v>
      </c>
      <c r="M287" s="12" t="s">
        <v>1905</v>
      </c>
      <c r="N287" s="12" t="s">
        <v>2864</v>
      </c>
      <c r="O287" s="12" t="s">
        <v>2862</v>
      </c>
      <c r="P287" s="12" t="s">
        <v>32</v>
      </c>
      <c r="Q287" s="12" t="s">
        <v>3629</v>
      </c>
      <c r="R287" s="5"/>
      <c r="S287" s="5"/>
      <c r="T287" s="5"/>
      <c r="U287" s="5"/>
      <c r="V287" s="5"/>
      <c r="W287" s="5"/>
      <c r="X287" s="5"/>
      <c r="Y287" s="5"/>
      <c r="Z287" s="5"/>
    </row>
    <row r="288" spans="1:26" ht="13.5" hidden="1" customHeight="1" x14ac:dyDescent="0.35">
      <c r="A288" s="11">
        <v>2152964274</v>
      </c>
      <c r="B288" s="11" t="s">
        <v>2857</v>
      </c>
      <c r="C288" s="11" t="s">
        <v>3625</v>
      </c>
      <c r="D288" s="11" t="s">
        <v>171</v>
      </c>
      <c r="E288" s="11" t="s">
        <v>3626</v>
      </c>
      <c r="F288" s="11" t="s">
        <v>3627</v>
      </c>
      <c r="G288" s="11">
        <v>202213001385</v>
      </c>
      <c r="H288" s="11">
        <v>2022</v>
      </c>
      <c r="I288" s="11">
        <v>65</v>
      </c>
      <c r="J288" s="11" t="s">
        <v>44</v>
      </c>
      <c r="K288" s="11" t="s">
        <v>3193</v>
      </c>
      <c r="L288" s="11" t="s">
        <v>3630</v>
      </c>
      <c r="M288" s="11" t="s">
        <v>1905</v>
      </c>
      <c r="N288" s="11" t="s">
        <v>2311</v>
      </c>
      <c r="O288" s="11" t="s">
        <v>2865</v>
      </c>
      <c r="P288" s="11" t="s">
        <v>32</v>
      </c>
      <c r="Q288" s="11" t="s">
        <v>3631</v>
      </c>
      <c r="R288" s="5"/>
      <c r="S288" s="5"/>
      <c r="T288" s="5"/>
      <c r="U288" s="5"/>
      <c r="V288" s="5"/>
      <c r="W288" s="5"/>
      <c r="X288" s="5"/>
      <c r="Y288" s="5"/>
      <c r="Z288" s="5"/>
    </row>
    <row r="289" spans="1:26" ht="13.5" hidden="1" customHeight="1" x14ac:dyDescent="0.35">
      <c r="A289" s="12">
        <v>2152964274</v>
      </c>
      <c r="B289" s="12" t="s">
        <v>2857</v>
      </c>
      <c r="C289" s="12" t="s">
        <v>3625</v>
      </c>
      <c r="D289" s="12" t="s">
        <v>171</v>
      </c>
      <c r="E289" s="12" t="s">
        <v>3626</v>
      </c>
      <c r="F289" s="12" t="s">
        <v>3627</v>
      </c>
      <c r="G289" s="12">
        <v>202213001385</v>
      </c>
      <c r="H289" s="12">
        <v>2022</v>
      </c>
      <c r="I289" s="12">
        <v>64</v>
      </c>
      <c r="J289" s="12" t="s">
        <v>44</v>
      </c>
      <c r="K289" s="12" t="s">
        <v>3193</v>
      </c>
      <c r="L289" s="12" t="s">
        <v>3632</v>
      </c>
      <c r="M289" s="12" t="s">
        <v>1153</v>
      </c>
      <c r="N289" s="12" t="s">
        <v>2861</v>
      </c>
      <c r="O289" s="12" t="s">
        <v>3633</v>
      </c>
      <c r="P289" s="12" t="s">
        <v>32</v>
      </c>
      <c r="Q289" s="12" t="s">
        <v>3634</v>
      </c>
      <c r="R289" s="5"/>
      <c r="S289" s="5"/>
      <c r="T289" s="5"/>
      <c r="U289" s="5"/>
      <c r="V289" s="5"/>
      <c r="W289" s="5"/>
      <c r="X289" s="5"/>
      <c r="Y289" s="5"/>
      <c r="Z289" s="5"/>
    </row>
    <row r="290" spans="1:26" ht="13.5" hidden="1" customHeight="1" x14ac:dyDescent="0.35">
      <c r="A290" s="11">
        <v>2152964274</v>
      </c>
      <c r="B290" s="11" t="s">
        <v>2857</v>
      </c>
      <c r="C290" s="11" t="s">
        <v>3625</v>
      </c>
      <c r="D290" s="11" t="s">
        <v>171</v>
      </c>
      <c r="E290" s="11" t="s">
        <v>3626</v>
      </c>
      <c r="F290" s="11" t="s">
        <v>3627</v>
      </c>
      <c r="G290" s="11">
        <v>202213001385</v>
      </c>
      <c r="H290" s="11">
        <v>2022</v>
      </c>
      <c r="I290" s="11">
        <v>70</v>
      </c>
      <c r="J290" s="11" t="s">
        <v>44</v>
      </c>
      <c r="K290" s="11" t="s">
        <v>3193</v>
      </c>
      <c r="L290" s="11" t="s">
        <v>3635</v>
      </c>
      <c r="M290" s="11" t="s">
        <v>1905</v>
      </c>
      <c r="N290" s="11" t="s">
        <v>2214</v>
      </c>
      <c r="O290" s="11" t="s">
        <v>941</v>
      </c>
      <c r="P290" s="11" t="s">
        <v>32</v>
      </c>
      <c r="Q290" s="11" t="s">
        <v>3636</v>
      </c>
      <c r="R290" s="5"/>
      <c r="S290" s="5"/>
      <c r="T290" s="5"/>
      <c r="U290" s="5"/>
      <c r="V290" s="5"/>
      <c r="W290" s="5"/>
      <c r="X290" s="5"/>
      <c r="Y290" s="5"/>
      <c r="Z290" s="5"/>
    </row>
    <row r="291" spans="1:26" ht="13.5" hidden="1" customHeight="1" x14ac:dyDescent="0.35">
      <c r="A291" s="12">
        <v>2152964274</v>
      </c>
      <c r="B291" s="12" t="s">
        <v>2857</v>
      </c>
      <c r="C291" s="12" t="s">
        <v>3625</v>
      </c>
      <c r="D291" s="12" t="s">
        <v>171</v>
      </c>
      <c r="E291" s="12" t="s">
        <v>3626</v>
      </c>
      <c r="F291" s="12" t="s">
        <v>3627</v>
      </c>
      <c r="G291" s="12">
        <v>202213001385</v>
      </c>
      <c r="H291" s="12">
        <v>2022</v>
      </c>
      <c r="I291" s="12">
        <v>69</v>
      </c>
      <c r="J291" s="12" t="s">
        <v>44</v>
      </c>
      <c r="K291" s="12" t="s">
        <v>3193</v>
      </c>
      <c r="L291" s="12" t="s">
        <v>3637</v>
      </c>
      <c r="M291" s="12" t="s">
        <v>1153</v>
      </c>
      <c r="N291" s="12" t="s">
        <v>2892</v>
      </c>
      <c r="O291" s="12" t="s">
        <v>58</v>
      </c>
      <c r="P291" s="12" t="s">
        <v>32</v>
      </c>
      <c r="Q291" s="12" t="s">
        <v>3638</v>
      </c>
      <c r="R291" s="5"/>
      <c r="S291" s="5"/>
      <c r="T291" s="5"/>
      <c r="U291" s="5"/>
      <c r="V291" s="5"/>
      <c r="W291" s="5"/>
      <c r="X291" s="5"/>
      <c r="Y291" s="5"/>
      <c r="Z291" s="5"/>
    </row>
    <row r="292" spans="1:26" ht="13.5" hidden="1" customHeight="1" x14ac:dyDescent="0.35">
      <c r="A292" s="11">
        <v>2152964274</v>
      </c>
      <c r="B292" s="11" t="s">
        <v>2857</v>
      </c>
      <c r="C292" s="11" t="s">
        <v>3625</v>
      </c>
      <c r="D292" s="11" t="s">
        <v>171</v>
      </c>
      <c r="E292" s="11" t="s">
        <v>3626</v>
      </c>
      <c r="F292" s="11" t="s">
        <v>3627</v>
      </c>
      <c r="G292" s="11">
        <v>202213001385</v>
      </c>
      <c r="H292" s="11">
        <v>2022</v>
      </c>
      <c r="I292" s="11">
        <v>66</v>
      </c>
      <c r="J292" s="11" t="s">
        <v>44</v>
      </c>
      <c r="K292" s="11" t="s">
        <v>3193</v>
      </c>
      <c r="L292" s="11" t="s">
        <v>2556</v>
      </c>
      <c r="M292" s="11" t="s">
        <v>2533</v>
      </c>
      <c r="N292" s="11" t="s">
        <v>2878</v>
      </c>
      <c r="O292" s="11" t="s">
        <v>2862</v>
      </c>
      <c r="P292" s="11" t="s">
        <v>3311</v>
      </c>
      <c r="Q292" s="11" t="s">
        <v>3639</v>
      </c>
      <c r="R292" s="5"/>
      <c r="S292" s="5"/>
      <c r="T292" s="5"/>
      <c r="U292" s="5"/>
      <c r="V292" s="5"/>
      <c r="W292" s="5"/>
      <c r="X292" s="5"/>
      <c r="Y292" s="5"/>
      <c r="Z292" s="5"/>
    </row>
    <row r="293" spans="1:26" ht="13.5" hidden="1" customHeight="1" x14ac:dyDescent="0.35">
      <c r="A293" s="12">
        <v>2152964274</v>
      </c>
      <c r="B293" s="12" t="s">
        <v>2857</v>
      </c>
      <c r="C293" s="12" t="s">
        <v>3625</v>
      </c>
      <c r="D293" s="12" t="s">
        <v>171</v>
      </c>
      <c r="E293" s="12" t="s">
        <v>3626</v>
      </c>
      <c r="F293" s="12" t="s">
        <v>3627</v>
      </c>
      <c r="G293" s="12">
        <v>202213001385</v>
      </c>
      <c r="H293" s="12">
        <v>2022</v>
      </c>
      <c r="I293" s="12">
        <v>68</v>
      </c>
      <c r="J293" s="12" t="s">
        <v>44</v>
      </c>
      <c r="K293" s="12" t="s">
        <v>3193</v>
      </c>
      <c r="L293" s="12" t="s">
        <v>3640</v>
      </c>
      <c r="M293" s="12" t="s">
        <v>396</v>
      </c>
      <c r="N293" s="12" t="s">
        <v>3023</v>
      </c>
      <c r="O293" s="12" t="s">
        <v>2881</v>
      </c>
      <c r="P293" s="12" t="s">
        <v>32</v>
      </c>
      <c r="Q293" s="12" t="s">
        <v>3641</v>
      </c>
      <c r="R293" s="5"/>
      <c r="S293" s="5"/>
      <c r="T293" s="5"/>
      <c r="U293" s="5"/>
      <c r="V293" s="5"/>
      <c r="W293" s="5"/>
      <c r="X293" s="5"/>
      <c r="Y293" s="5"/>
      <c r="Z293" s="5"/>
    </row>
    <row r="294" spans="1:26" ht="13.5" hidden="1" customHeight="1" x14ac:dyDescent="0.35">
      <c r="A294" s="11">
        <v>2152963650</v>
      </c>
      <c r="B294" s="11" t="s">
        <v>2857</v>
      </c>
      <c r="C294" s="11" t="s">
        <v>3642</v>
      </c>
      <c r="D294" s="11" t="s">
        <v>3643</v>
      </c>
      <c r="E294" s="11" t="s">
        <v>3644</v>
      </c>
      <c r="F294" s="11" t="s">
        <v>43</v>
      </c>
      <c r="G294" s="11">
        <v>20221600155</v>
      </c>
      <c r="H294" s="11">
        <v>2022</v>
      </c>
      <c r="I294" s="11">
        <v>81</v>
      </c>
      <c r="J294" s="11" t="s">
        <v>44</v>
      </c>
      <c r="K294" s="11" t="s">
        <v>173</v>
      </c>
      <c r="L294" s="11" t="s">
        <v>2415</v>
      </c>
      <c r="M294" s="11" t="s">
        <v>34</v>
      </c>
      <c r="N294" s="11" t="s">
        <v>2871</v>
      </c>
      <c r="O294" s="11" t="s">
        <v>58</v>
      </c>
      <c r="P294" s="11" t="s">
        <v>3645</v>
      </c>
      <c r="Q294" s="11" t="s">
        <v>3646</v>
      </c>
      <c r="R294" s="5"/>
      <c r="S294" s="5"/>
      <c r="T294" s="5"/>
      <c r="U294" s="5"/>
      <c r="V294" s="5"/>
      <c r="W294" s="5"/>
      <c r="X294" s="5"/>
      <c r="Y294" s="5"/>
      <c r="Z294" s="5"/>
    </row>
    <row r="295" spans="1:26" ht="13.5" hidden="1" customHeight="1" x14ac:dyDescent="0.35">
      <c r="A295" s="12">
        <v>2152963650</v>
      </c>
      <c r="B295" s="12" t="s">
        <v>2857</v>
      </c>
      <c r="C295" s="12" t="s">
        <v>3642</v>
      </c>
      <c r="D295" s="12" t="s">
        <v>3643</v>
      </c>
      <c r="E295" s="12" t="s">
        <v>3644</v>
      </c>
      <c r="F295" s="12" t="s">
        <v>43</v>
      </c>
      <c r="G295" s="12">
        <v>20221600155</v>
      </c>
      <c r="H295" s="12">
        <v>2022</v>
      </c>
      <c r="I295" s="12">
        <v>81</v>
      </c>
      <c r="J295" s="12" t="s">
        <v>44</v>
      </c>
      <c r="K295" s="12" t="s">
        <v>173</v>
      </c>
      <c r="L295" s="12" t="s">
        <v>3647</v>
      </c>
      <c r="M295" s="12" t="s">
        <v>1905</v>
      </c>
      <c r="N295" s="12" t="s">
        <v>2864</v>
      </c>
      <c r="O295" s="12" t="s">
        <v>2865</v>
      </c>
      <c r="P295" s="12" t="s">
        <v>32</v>
      </c>
      <c r="Q295" s="12" t="s">
        <v>3648</v>
      </c>
      <c r="R295" s="5"/>
      <c r="S295" s="5"/>
      <c r="T295" s="5"/>
      <c r="U295" s="5"/>
      <c r="V295" s="5"/>
      <c r="W295" s="5"/>
      <c r="X295" s="5"/>
      <c r="Y295" s="5"/>
      <c r="Z295" s="5"/>
    </row>
    <row r="296" spans="1:26" ht="13.5" hidden="1" customHeight="1" x14ac:dyDescent="0.35">
      <c r="A296" s="11">
        <v>2152963650</v>
      </c>
      <c r="B296" s="11" t="s">
        <v>2857</v>
      </c>
      <c r="C296" s="11" t="s">
        <v>3642</v>
      </c>
      <c r="D296" s="11" t="s">
        <v>3643</v>
      </c>
      <c r="E296" s="11" t="s">
        <v>3644</v>
      </c>
      <c r="F296" s="11" t="s">
        <v>43</v>
      </c>
      <c r="G296" s="11">
        <v>20221600155</v>
      </c>
      <c r="H296" s="11">
        <v>2022</v>
      </c>
      <c r="I296" s="11">
        <v>82</v>
      </c>
      <c r="J296" s="11" t="s">
        <v>44</v>
      </c>
      <c r="K296" s="11" t="s">
        <v>173</v>
      </c>
      <c r="L296" s="11" t="s">
        <v>3649</v>
      </c>
      <c r="M296" s="11" t="s">
        <v>34</v>
      </c>
      <c r="N296" s="11" t="s">
        <v>2959</v>
      </c>
      <c r="O296" s="11" t="s">
        <v>58</v>
      </c>
      <c r="P296" s="11" t="s">
        <v>3650</v>
      </c>
      <c r="Q296" s="11" t="s">
        <v>3651</v>
      </c>
      <c r="R296" s="5"/>
      <c r="S296" s="5"/>
      <c r="T296" s="5"/>
      <c r="U296" s="5"/>
      <c r="V296" s="5"/>
      <c r="W296" s="5"/>
      <c r="X296" s="5"/>
      <c r="Y296" s="5"/>
      <c r="Z296" s="5"/>
    </row>
    <row r="297" spans="1:26" ht="13.5" customHeight="1" x14ac:dyDescent="0.35">
      <c r="A297" s="12">
        <v>2152952129</v>
      </c>
      <c r="B297" s="12" t="s">
        <v>3110</v>
      </c>
      <c r="C297" s="12" t="s">
        <v>3652</v>
      </c>
      <c r="D297" s="12" t="s">
        <v>41</v>
      </c>
      <c r="E297" s="12" t="s">
        <v>3653</v>
      </c>
      <c r="F297" s="12" t="s">
        <v>3627</v>
      </c>
      <c r="G297" s="12">
        <v>202208101194</v>
      </c>
      <c r="H297" s="12">
        <v>2022</v>
      </c>
      <c r="I297" s="12">
        <v>121</v>
      </c>
      <c r="J297" s="12" t="s">
        <v>44</v>
      </c>
      <c r="K297" s="12" t="s">
        <v>55</v>
      </c>
      <c r="L297" s="12" t="s">
        <v>3654</v>
      </c>
      <c r="M297" s="12" t="s">
        <v>1153</v>
      </c>
      <c r="N297" s="12" t="s">
        <v>2861</v>
      </c>
      <c r="O297" s="12" t="s">
        <v>2862</v>
      </c>
      <c r="P297" s="12" t="s">
        <v>3655</v>
      </c>
      <c r="Q297" s="12" t="s">
        <v>3656</v>
      </c>
      <c r="R297" s="5"/>
      <c r="S297" s="5"/>
      <c r="T297" s="5"/>
      <c r="U297" s="5"/>
      <c r="V297" s="5"/>
      <c r="W297" s="5"/>
      <c r="X297" s="5"/>
      <c r="Y297" s="5"/>
      <c r="Z297" s="5"/>
    </row>
    <row r="298" spans="1:26" ht="13.5" customHeight="1" x14ac:dyDescent="0.35">
      <c r="A298" s="11">
        <v>2152952129</v>
      </c>
      <c r="B298" s="11" t="s">
        <v>3110</v>
      </c>
      <c r="C298" s="11" t="s">
        <v>3652</v>
      </c>
      <c r="D298" s="11" t="s">
        <v>41</v>
      </c>
      <c r="E298" s="11" t="s">
        <v>3653</v>
      </c>
      <c r="F298" s="11" t="s">
        <v>3627</v>
      </c>
      <c r="G298" s="11">
        <v>202208101194</v>
      </c>
      <c r="H298" s="11">
        <v>2022</v>
      </c>
      <c r="I298" s="11">
        <v>122</v>
      </c>
      <c r="J298" s="11" t="s">
        <v>44</v>
      </c>
      <c r="K298" s="11" t="s">
        <v>55</v>
      </c>
      <c r="L298" s="11" t="s">
        <v>3657</v>
      </c>
      <c r="M298" s="11" t="s">
        <v>231</v>
      </c>
      <c r="N298" s="11" t="s">
        <v>2903</v>
      </c>
      <c r="O298" s="11" t="s">
        <v>2865</v>
      </c>
      <c r="P298" s="11" t="s">
        <v>371</v>
      </c>
      <c r="Q298" s="11" t="s">
        <v>3658</v>
      </c>
      <c r="R298" s="5"/>
      <c r="S298" s="5"/>
      <c r="T298" s="5"/>
      <c r="U298" s="5"/>
      <c r="V298" s="5"/>
      <c r="W298" s="5"/>
      <c r="X298" s="5"/>
      <c r="Y298" s="5"/>
      <c r="Z298" s="5"/>
    </row>
    <row r="299" spans="1:26" ht="13.5" customHeight="1" x14ac:dyDescent="0.35">
      <c r="A299" s="12">
        <v>2152952129</v>
      </c>
      <c r="B299" s="12" t="s">
        <v>3110</v>
      </c>
      <c r="C299" s="12" t="s">
        <v>3652</v>
      </c>
      <c r="D299" s="12" t="s">
        <v>41</v>
      </c>
      <c r="E299" s="12" t="s">
        <v>3653</v>
      </c>
      <c r="F299" s="12" t="s">
        <v>3627</v>
      </c>
      <c r="G299" s="12">
        <v>202208101194</v>
      </c>
      <c r="H299" s="12">
        <v>2022</v>
      </c>
      <c r="I299" s="12">
        <v>123</v>
      </c>
      <c r="J299" s="12" t="s">
        <v>44</v>
      </c>
      <c r="K299" s="12" t="s">
        <v>55</v>
      </c>
      <c r="L299" s="12" t="s">
        <v>3659</v>
      </c>
      <c r="M299" s="12" t="s">
        <v>231</v>
      </c>
      <c r="N299" s="12" t="s">
        <v>2903</v>
      </c>
      <c r="O299" s="12" t="s">
        <v>58</v>
      </c>
      <c r="P299" s="12" t="s">
        <v>371</v>
      </c>
      <c r="Q299" s="12" t="s">
        <v>3660</v>
      </c>
      <c r="R299" s="5"/>
      <c r="S299" s="5"/>
      <c r="T299" s="5"/>
      <c r="U299" s="5"/>
      <c r="V299" s="5"/>
      <c r="W299" s="5"/>
      <c r="X299" s="5"/>
      <c r="Y299" s="5"/>
      <c r="Z299" s="5"/>
    </row>
    <row r="300" spans="1:26" ht="13.5" hidden="1" customHeight="1" x14ac:dyDescent="0.35">
      <c r="A300" s="11">
        <v>2152917131</v>
      </c>
      <c r="B300" s="11" t="s">
        <v>2857</v>
      </c>
      <c r="C300" s="11" t="s">
        <v>3661</v>
      </c>
      <c r="D300" s="11" t="s">
        <v>171</v>
      </c>
      <c r="E300" s="11" t="s">
        <v>3662</v>
      </c>
      <c r="F300" s="11" t="s">
        <v>30</v>
      </c>
      <c r="G300" s="11">
        <v>202213001295</v>
      </c>
      <c r="H300" s="11">
        <v>2022</v>
      </c>
      <c r="I300" s="11">
        <v>38</v>
      </c>
      <c r="J300" s="11" t="s">
        <v>3206</v>
      </c>
      <c r="K300" s="11" t="s">
        <v>38</v>
      </c>
      <c r="L300" s="11" t="s">
        <v>3663</v>
      </c>
      <c r="M300" s="11" t="s">
        <v>1153</v>
      </c>
      <c r="N300" s="11" t="s">
        <v>2861</v>
      </c>
      <c r="O300" s="11" t="s">
        <v>58</v>
      </c>
      <c r="P300" s="11" t="s">
        <v>3664</v>
      </c>
      <c r="Q300" s="11" t="s">
        <v>3665</v>
      </c>
      <c r="R300" s="5"/>
      <c r="S300" s="5"/>
      <c r="T300" s="5"/>
      <c r="U300" s="5"/>
      <c r="V300" s="5"/>
      <c r="W300" s="5"/>
      <c r="X300" s="5"/>
      <c r="Y300" s="5"/>
      <c r="Z300" s="5"/>
    </row>
    <row r="301" spans="1:26" ht="13.5" hidden="1" customHeight="1" x14ac:dyDescent="0.35">
      <c r="A301" s="12">
        <v>2152917131</v>
      </c>
      <c r="B301" s="12" t="s">
        <v>2857</v>
      </c>
      <c r="C301" s="12" t="s">
        <v>3661</v>
      </c>
      <c r="D301" s="12" t="s">
        <v>171</v>
      </c>
      <c r="E301" s="12" t="s">
        <v>3662</v>
      </c>
      <c r="F301" s="12" t="s">
        <v>30</v>
      </c>
      <c r="G301" s="12">
        <v>202213001295</v>
      </c>
      <c r="H301" s="12">
        <v>2022</v>
      </c>
      <c r="I301" s="12">
        <v>37</v>
      </c>
      <c r="J301" s="12" t="s">
        <v>3206</v>
      </c>
      <c r="K301" s="12" t="s">
        <v>38</v>
      </c>
      <c r="L301" s="12" t="s">
        <v>3666</v>
      </c>
      <c r="M301" s="12" t="s">
        <v>1289</v>
      </c>
      <c r="N301" s="12" t="s">
        <v>2439</v>
      </c>
      <c r="O301" s="12" t="s">
        <v>2865</v>
      </c>
      <c r="P301" s="12" t="s">
        <v>3329</v>
      </c>
      <c r="Q301" s="12" t="s">
        <v>3667</v>
      </c>
      <c r="R301" s="5"/>
      <c r="S301" s="5"/>
      <c r="T301" s="5"/>
      <c r="U301" s="5"/>
      <c r="V301" s="5"/>
      <c r="W301" s="5"/>
      <c r="X301" s="5"/>
      <c r="Y301" s="5"/>
      <c r="Z301" s="5"/>
    </row>
    <row r="302" spans="1:26" ht="13.5" hidden="1" customHeight="1" x14ac:dyDescent="0.35">
      <c r="A302" s="11">
        <v>2152917131</v>
      </c>
      <c r="B302" s="11" t="s">
        <v>2857</v>
      </c>
      <c r="C302" s="11" t="s">
        <v>3661</v>
      </c>
      <c r="D302" s="11" t="s">
        <v>171</v>
      </c>
      <c r="E302" s="11" t="s">
        <v>3662</v>
      </c>
      <c r="F302" s="11" t="s">
        <v>30</v>
      </c>
      <c r="G302" s="11">
        <v>202213001295</v>
      </c>
      <c r="H302" s="11">
        <v>2022</v>
      </c>
      <c r="I302" s="11">
        <v>39</v>
      </c>
      <c r="J302" s="11" t="s">
        <v>3206</v>
      </c>
      <c r="K302" s="11" t="s">
        <v>38</v>
      </c>
      <c r="L302" s="11" t="s">
        <v>3668</v>
      </c>
      <c r="M302" s="11" t="s">
        <v>1289</v>
      </c>
      <c r="N302" s="11" t="s">
        <v>2493</v>
      </c>
      <c r="O302" s="11" t="s">
        <v>37</v>
      </c>
      <c r="P302" s="11" t="s">
        <v>32</v>
      </c>
      <c r="Q302" s="11" t="s">
        <v>3669</v>
      </c>
      <c r="R302" s="5"/>
      <c r="S302" s="5"/>
      <c r="T302" s="5"/>
      <c r="U302" s="5"/>
      <c r="V302" s="5"/>
      <c r="W302" s="5"/>
      <c r="X302" s="5"/>
      <c r="Y302" s="5"/>
      <c r="Z302" s="5"/>
    </row>
    <row r="303" spans="1:26" ht="13.5" hidden="1" customHeight="1" x14ac:dyDescent="0.35">
      <c r="A303" s="12">
        <v>2152917131</v>
      </c>
      <c r="B303" s="12" t="s">
        <v>2857</v>
      </c>
      <c r="C303" s="12" t="s">
        <v>3661</v>
      </c>
      <c r="D303" s="12" t="s">
        <v>171</v>
      </c>
      <c r="E303" s="12" t="s">
        <v>3662</v>
      </c>
      <c r="F303" s="12" t="s">
        <v>30</v>
      </c>
      <c r="G303" s="12">
        <v>202213001295</v>
      </c>
      <c r="H303" s="12">
        <v>2022</v>
      </c>
      <c r="I303" s="12">
        <v>40</v>
      </c>
      <c r="J303" s="12" t="s">
        <v>3206</v>
      </c>
      <c r="K303" s="12" t="s">
        <v>38</v>
      </c>
      <c r="L303" s="12" t="s">
        <v>3670</v>
      </c>
      <c r="M303" s="12" t="s">
        <v>1153</v>
      </c>
      <c r="N303" s="12" t="s">
        <v>2892</v>
      </c>
      <c r="O303" s="12" t="s">
        <v>37</v>
      </c>
      <c r="P303" s="12" t="s">
        <v>32</v>
      </c>
      <c r="Q303" s="12" t="s">
        <v>3671</v>
      </c>
      <c r="R303" s="5"/>
      <c r="S303" s="5"/>
      <c r="T303" s="5"/>
      <c r="U303" s="5"/>
      <c r="V303" s="5"/>
      <c r="W303" s="5"/>
      <c r="X303" s="5"/>
      <c r="Y303" s="5"/>
      <c r="Z303" s="5"/>
    </row>
    <row r="304" spans="1:26" ht="13.5" hidden="1" customHeight="1" x14ac:dyDescent="0.35">
      <c r="A304" s="11">
        <v>2152917131</v>
      </c>
      <c r="B304" s="11" t="s">
        <v>2857</v>
      </c>
      <c r="C304" s="11" t="s">
        <v>3661</v>
      </c>
      <c r="D304" s="11" t="s">
        <v>171</v>
      </c>
      <c r="E304" s="11" t="s">
        <v>3662</v>
      </c>
      <c r="F304" s="11" t="s">
        <v>30</v>
      </c>
      <c r="G304" s="11">
        <v>202213001295</v>
      </c>
      <c r="H304" s="11">
        <v>2022</v>
      </c>
      <c r="I304" s="11">
        <v>36</v>
      </c>
      <c r="J304" s="11" t="s">
        <v>3206</v>
      </c>
      <c r="K304" s="11" t="s">
        <v>38</v>
      </c>
      <c r="L304" s="11" t="s">
        <v>3672</v>
      </c>
      <c r="M304" s="11" t="s">
        <v>1153</v>
      </c>
      <c r="N304" s="11" t="s">
        <v>2892</v>
      </c>
      <c r="O304" s="11" t="s">
        <v>941</v>
      </c>
      <c r="P304" s="11" t="s">
        <v>32</v>
      </c>
      <c r="Q304" s="11" t="s">
        <v>3673</v>
      </c>
      <c r="R304" s="5"/>
      <c r="S304" s="5"/>
      <c r="T304" s="5"/>
      <c r="U304" s="5"/>
      <c r="V304" s="5"/>
      <c r="W304" s="5"/>
      <c r="X304" s="5"/>
      <c r="Y304" s="5"/>
      <c r="Z304" s="5"/>
    </row>
    <row r="305" spans="1:26" ht="13.5" hidden="1" customHeight="1" x14ac:dyDescent="0.35">
      <c r="A305" s="12">
        <v>2152917131</v>
      </c>
      <c r="B305" s="12" t="s">
        <v>2857</v>
      </c>
      <c r="C305" s="12" t="s">
        <v>3661</v>
      </c>
      <c r="D305" s="12" t="s">
        <v>171</v>
      </c>
      <c r="E305" s="12" t="s">
        <v>3662</v>
      </c>
      <c r="F305" s="12" t="s">
        <v>30</v>
      </c>
      <c r="G305" s="12">
        <v>202213001295</v>
      </c>
      <c r="H305" s="12">
        <v>2022</v>
      </c>
      <c r="I305" s="12">
        <v>39</v>
      </c>
      <c r="J305" s="12" t="s">
        <v>3206</v>
      </c>
      <c r="K305" s="12" t="s">
        <v>38</v>
      </c>
      <c r="L305" s="12" t="s">
        <v>3674</v>
      </c>
      <c r="M305" s="12" t="s">
        <v>34</v>
      </c>
      <c r="N305" s="12" t="s">
        <v>3502</v>
      </c>
      <c r="O305" s="12" t="s">
        <v>941</v>
      </c>
      <c r="P305" s="12" t="s">
        <v>32</v>
      </c>
      <c r="Q305" s="12" t="s">
        <v>3675</v>
      </c>
      <c r="R305" s="5"/>
      <c r="S305" s="5"/>
      <c r="T305" s="5"/>
      <c r="U305" s="5"/>
      <c r="V305" s="5"/>
      <c r="W305" s="5"/>
      <c r="X305" s="5"/>
      <c r="Y305" s="5"/>
      <c r="Z305" s="5"/>
    </row>
    <row r="306" spans="1:26" ht="13.5" hidden="1" customHeight="1" x14ac:dyDescent="0.35">
      <c r="A306" s="11">
        <v>2152781983</v>
      </c>
      <c r="B306" s="11" t="s">
        <v>2857</v>
      </c>
      <c r="C306" s="11" t="s">
        <v>3676</v>
      </c>
      <c r="D306" s="11" t="s">
        <v>28</v>
      </c>
      <c r="E306" s="11" t="s">
        <v>3677</v>
      </c>
      <c r="F306" s="11" t="s">
        <v>43</v>
      </c>
      <c r="G306" s="11">
        <v>20220500149</v>
      </c>
      <c r="H306" s="11">
        <v>2022</v>
      </c>
      <c r="I306" s="11">
        <v>56</v>
      </c>
      <c r="J306" s="11" t="s">
        <v>44</v>
      </c>
      <c r="K306" s="11" t="s">
        <v>173</v>
      </c>
      <c r="L306" s="11" t="s">
        <v>3678</v>
      </c>
      <c r="M306" s="11" t="s">
        <v>1905</v>
      </c>
      <c r="N306" s="11" t="s">
        <v>2864</v>
      </c>
      <c r="O306" s="11" t="s">
        <v>58</v>
      </c>
      <c r="P306" s="11" t="s">
        <v>32</v>
      </c>
      <c r="Q306" s="11" t="s">
        <v>3679</v>
      </c>
      <c r="R306" s="5"/>
      <c r="S306" s="5"/>
      <c r="T306" s="5"/>
      <c r="U306" s="5"/>
      <c r="V306" s="5"/>
      <c r="W306" s="5"/>
      <c r="X306" s="5"/>
      <c r="Y306" s="5"/>
      <c r="Z306" s="5"/>
    </row>
    <row r="307" spans="1:26" ht="13.5" hidden="1" customHeight="1" x14ac:dyDescent="0.35">
      <c r="A307" s="12">
        <v>2152781983</v>
      </c>
      <c r="B307" s="12" t="s">
        <v>2857</v>
      </c>
      <c r="C307" s="12" t="s">
        <v>3676</v>
      </c>
      <c r="D307" s="12" t="s">
        <v>28</v>
      </c>
      <c r="E307" s="12" t="s">
        <v>3677</v>
      </c>
      <c r="F307" s="12" t="s">
        <v>43</v>
      </c>
      <c r="G307" s="12">
        <v>20220500149</v>
      </c>
      <c r="H307" s="12">
        <v>2022</v>
      </c>
      <c r="I307" s="12">
        <v>64</v>
      </c>
      <c r="J307" s="12" t="s">
        <v>44</v>
      </c>
      <c r="K307" s="12" t="s">
        <v>173</v>
      </c>
      <c r="L307" s="12" t="s">
        <v>3680</v>
      </c>
      <c r="M307" s="12" t="s">
        <v>1905</v>
      </c>
      <c r="N307" s="12" t="s">
        <v>2864</v>
      </c>
      <c r="O307" s="12" t="s">
        <v>2862</v>
      </c>
      <c r="P307" s="12" t="s">
        <v>3681</v>
      </c>
      <c r="Q307" s="12" t="s">
        <v>3682</v>
      </c>
      <c r="R307" s="5"/>
      <c r="S307" s="5"/>
      <c r="T307" s="5"/>
      <c r="U307" s="5"/>
      <c r="V307" s="5"/>
      <c r="W307" s="5"/>
      <c r="X307" s="5"/>
      <c r="Y307" s="5"/>
      <c r="Z307" s="5"/>
    </row>
    <row r="308" spans="1:26" ht="13.5" hidden="1" customHeight="1" x14ac:dyDescent="0.35">
      <c r="A308" s="11">
        <v>2152781983</v>
      </c>
      <c r="B308" s="11" t="s">
        <v>2857</v>
      </c>
      <c r="C308" s="11" t="s">
        <v>3676</v>
      </c>
      <c r="D308" s="11" t="s">
        <v>28</v>
      </c>
      <c r="E308" s="11" t="s">
        <v>3677</v>
      </c>
      <c r="F308" s="11" t="s">
        <v>43</v>
      </c>
      <c r="G308" s="11">
        <v>20220500149</v>
      </c>
      <c r="H308" s="11">
        <v>2022</v>
      </c>
      <c r="I308" s="11">
        <v>61</v>
      </c>
      <c r="J308" s="11" t="s">
        <v>44</v>
      </c>
      <c r="K308" s="11" t="s">
        <v>173</v>
      </c>
      <c r="L308" s="11" t="s">
        <v>3683</v>
      </c>
      <c r="M308" s="11" t="s">
        <v>1905</v>
      </c>
      <c r="N308" s="11" t="s">
        <v>2864</v>
      </c>
      <c r="O308" s="11" t="s">
        <v>58</v>
      </c>
      <c r="P308" s="11" t="s">
        <v>3684</v>
      </c>
      <c r="Q308" s="11" t="s">
        <v>3685</v>
      </c>
      <c r="R308" s="5"/>
      <c r="S308" s="5"/>
      <c r="T308" s="5"/>
      <c r="U308" s="5"/>
      <c r="V308" s="5"/>
      <c r="W308" s="5"/>
      <c r="X308" s="5"/>
      <c r="Y308" s="5"/>
      <c r="Z308" s="5"/>
    </row>
    <row r="309" spans="1:26" ht="13.5" hidden="1" customHeight="1" x14ac:dyDescent="0.35">
      <c r="A309" s="12">
        <v>2152781983</v>
      </c>
      <c r="B309" s="12" t="s">
        <v>2857</v>
      </c>
      <c r="C309" s="12" t="s">
        <v>3676</v>
      </c>
      <c r="D309" s="12" t="s">
        <v>28</v>
      </c>
      <c r="E309" s="12" t="s">
        <v>3677</v>
      </c>
      <c r="F309" s="12" t="s">
        <v>43</v>
      </c>
      <c r="G309" s="12">
        <v>20220500149</v>
      </c>
      <c r="H309" s="12">
        <v>2022</v>
      </c>
      <c r="I309" s="12">
        <v>52</v>
      </c>
      <c r="J309" s="12" t="s">
        <v>44</v>
      </c>
      <c r="K309" s="12" t="s">
        <v>173</v>
      </c>
      <c r="L309" s="12" t="s">
        <v>3686</v>
      </c>
      <c r="M309" s="12" t="s">
        <v>396</v>
      </c>
      <c r="N309" s="12" t="s">
        <v>2914</v>
      </c>
      <c r="O309" s="12" t="s">
        <v>941</v>
      </c>
      <c r="P309" s="12" t="s">
        <v>3684</v>
      </c>
      <c r="Q309" s="12" t="s">
        <v>3687</v>
      </c>
      <c r="R309" s="5"/>
      <c r="S309" s="5"/>
      <c r="T309" s="5"/>
      <c r="U309" s="5"/>
      <c r="V309" s="5"/>
      <c r="W309" s="5"/>
      <c r="X309" s="5"/>
      <c r="Y309" s="5"/>
      <c r="Z309" s="5"/>
    </row>
    <row r="310" spans="1:26" ht="13.5" hidden="1" customHeight="1" x14ac:dyDescent="0.35">
      <c r="A310" s="11">
        <v>2152781983</v>
      </c>
      <c r="B310" s="11" t="s">
        <v>2857</v>
      </c>
      <c r="C310" s="11" t="s">
        <v>3676</v>
      </c>
      <c r="D310" s="11" t="s">
        <v>28</v>
      </c>
      <c r="E310" s="11" t="s">
        <v>3677</v>
      </c>
      <c r="F310" s="11" t="s">
        <v>43</v>
      </c>
      <c r="G310" s="11">
        <v>20220500149</v>
      </c>
      <c r="H310" s="11">
        <v>2022</v>
      </c>
      <c r="I310" s="11">
        <v>59</v>
      </c>
      <c r="J310" s="11" t="s">
        <v>44</v>
      </c>
      <c r="K310" s="11" t="s">
        <v>173</v>
      </c>
      <c r="L310" s="11" t="s">
        <v>3688</v>
      </c>
      <c r="M310" s="11" t="s">
        <v>2533</v>
      </c>
      <c r="N310" s="11" t="s">
        <v>2878</v>
      </c>
      <c r="O310" s="11" t="s">
        <v>58</v>
      </c>
      <c r="P310" s="11" t="s">
        <v>32</v>
      </c>
      <c r="Q310" s="11" t="s">
        <v>3689</v>
      </c>
      <c r="R310" s="5"/>
      <c r="S310" s="5"/>
      <c r="T310" s="5"/>
      <c r="U310" s="5"/>
      <c r="V310" s="5"/>
      <c r="W310" s="5"/>
      <c r="X310" s="5"/>
      <c r="Y310" s="5"/>
      <c r="Z310" s="5"/>
    </row>
    <row r="311" spans="1:26" ht="13.5" hidden="1" customHeight="1" x14ac:dyDescent="0.35">
      <c r="A311" s="12">
        <v>2152781983</v>
      </c>
      <c r="B311" s="12" t="s">
        <v>2857</v>
      </c>
      <c r="C311" s="12" t="s">
        <v>3676</v>
      </c>
      <c r="D311" s="12" t="s">
        <v>28</v>
      </c>
      <c r="E311" s="12" t="s">
        <v>3677</v>
      </c>
      <c r="F311" s="12" t="s">
        <v>43</v>
      </c>
      <c r="G311" s="12">
        <v>20220500149</v>
      </c>
      <c r="H311" s="12">
        <v>2022</v>
      </c>
      <c r="I311" s="12">
        <v>53</v>
      </c>
      <c r="J311" s="12" t="s">
        <v>44</v>
      </c>
      <c r="K311" s="12" t="s">
        <v>173</v>
      </c>
      <c r="L311" s="12" t="s">
        <v>3690</v>
      </c>
      <c r="M311" s="12" t="s">
        <v>34</v>
      </c>
      <c r="N311" s="12" t="s">
        <v>2871</v>
      </c>
      <c r="O311" s="12" t="s">
        <v>2872</v>
      </c>
      <c r="P311" s="12" t="s">
        <v>3691</v>
      </c>
      <c r="Q311" s="12" t="s">
        <v>3692</v>
      </c>
      <c r="R311" s="5"/>
      <c r="S311" s="5"/>
      <c r="T311" s="5"/>
      <c r="U311" s="5"/>
      <c r="V311" s="5"/>
      <c r="W311" s="5"/>
      <c r="X311" s="5"/>
      <c r="Y311" s="5"/>
      <c r="Z311" s="5"/>
    </row>
    <row r="312" spans="1:26" ht="13.5" hidden="1" customHeight="1" x14ac:dyDescent="0.35">
      <c r="A312" s="11">
        <v>2152781983</v>
      </c>
      <c r="B312" s="11" t="s">
        <v>2857</v>
      </c>
      <c r="C312" s="11" t="s">
        <v>3676</v>
      </c>
      <c r="D312" s="11" t="s">
        <v>28</v>
      </c>
      <c r="E312" s="11" t="s">
        <v>3677</v>
      </c>
      <c r="F312" s="11" t="s">
        <v>43</v>
      </c>
      <c r="G312" s="11">
        <v>20220500149</v>
      </c>
      <c r="H312" s="11">
        <v>2022</v>
      </c>
      <c r="I312" s="11">
        <v>64</v>
      </c>
      <c r="J312" s="11" t="s">
        <v>44</v>
      </c>
      <c r="K312" s="11" t="s">
        <v>173</v>
      </c>
      <c r="L312" s="11" t="s">
        <v>2998</v>
      </c>
      <c r="M312" s="11" t="s">
        <v>2533</v>
      </c>
      <c r="N312" s="11" t="s">
        <v>2878</v>
      </c>
      <c r="O312" s="11" t="s">
        <v>58</v>
      </c>
      <c r="P312" s="11" t="s">
        <v>32</v>
      </c>
      <c r="Q312" s="11" t="s">
        <v>3693</v>
      </c>
      <c r="R312" s="5"/>
      <c r="S312" s="5"/>
      <c r="T312" s="5"/>
      <c r="U312" s="5"/>
      <c r="V312" s="5"/>
      <c r="W312" s="5"/>
      <c r="X312" s="5"/>
      <c r="Y312" s="5"/>
      <c r="Z312" s="5"/>
    </row>
    <row r="313" spans="1:26" ht="13.5" hidden="1" customHeight="1" x14ac:dyDescent="0.35">
      <c r="A313" s="12">
        <v>2152781983</v>
      </c>
      <c r="B313" s="12" t="s">
        <v>2857</v>
      </c>
      <c r="C313" s="12" t="s">
        <v>3676</v>
      </c>
      <c r="D313" s="12" t="s">
        <v>28</v>
      </c>
      <c r="E313" s="12" t="s">
        <v>3677</v>
      </c>
      <c r="F313" s="12" t="s">
        <v>43</v>
      </c>
      <c r="G313" s="12">
        <v>20220500149</v>
      </c>
      <c r="H313" s="12">
        <v>2022</v>
      </c>
      <c r="I313" s="12">
        <v>57</v>
      </c>
      <c r="J313" s="12" t="s">
        <v>44</v>
      </c>
      <c r="K313" s="12" t="s">
        <v>173</v>
      </c>
      <c r="L313" s="12" t="s">
        <v>3694</v>
      </c>
      <c r="M313" s="12" t="s">
        <v>2533</v>
      </c>
      <c r="N313" s="12" t="s">
        <v>2878</v>
      </c>
      <c r="O313" s="12" t="s">
        <v>58</v>
      </c>
      <c r="P313" s="12" t="s">
        <v>32</v>
      </c>
      <c r="Q313" s="12" t="s">
        <v>3695</v>
      </c>
      <c r="R313" s="5"/>
      <c r="S313" s="5"/>
      <c r="T313" s="5"/>
      <c r="U313" s="5"/>
      <c r="V313" s="5"/>
      <c r="W313" s="5"/>
      <c r="X313" s="5"/>
      <c r="Y313" s="5"/>
      <c r="Z313" s="5"/>
    </row>
    <row r="314" spans="1:26" ht="13.5" hidden="1" customHeight="1" x14ac:dyDescent="0.35">
      <c r="A314" s="11">
        <v>2152781983</v>
      </c>
      <c r="B314" s="11" t="s">
        <v>2857</v>
      </c>
      <c r="C314" s="11" t="s">
        <v>3676</v>
      </c>
      <c r="D314" s="11" t="s">
        <v>28</v>
      </c>
      <c r="E314" s="11" t="s">
        <v>3677</v>
      </c>
      <c r="F314" s="11" t="s">
        <v>43</v>
      </c>
      <c r="G314" s="11">
        <v>20220500149</v>
      </c>
      <c r="H314" s="11">
        <v>2022</v>
      </c>
      <c r="I314" s="11">
        <v>62</v>
      </c>
      <c r="J314" s="11" t="s">
        <v>44</v>
      </c>
      <c r="K314" s="11" t="s">
        <v>173</v>
      </c>
      <c r="L314" s="11" t="s">
        <v>3696</v>
      </c>
      <c r="M314" s="11" t="s">
        <v>34</v>
      </c>
      <c r="N314" s="11" t="s">
        <v>2950</v>
      </c>
      <c r="O314" s="11" t="s">
        <v>2865</v>
      </c>
      <c r="P314" s="11" t="s">
        <v>3697</v>
      </c>
      <c r="Q314" s="11" t="s">
        <v>3698</v>
      </c>
      <c r="R314" s="5"/>
      <c r="S314" s="5"/>
      <c r="T314" s="5"/>
      <c r="U314" s="5"/>
      <c r="V314" s="5"/>
      <c r="W314" s="5"/>
      <c r="X314" s="5"/>
      <c r="Y314" s="5"/>
      <c r="Z314" s="5"/>
    </row>
    <row r="315" spans="1:26" ht="13.5" hidden="1" customHeight="1" x14ac:dyDescent="0.35">
      <c r="A315" s="12">
        <v>2152781983</v>
      </c>
      <c r="B315" s="12" t="s">
        <v>2857</v>
      </c>
      <c r="C315" s="12" t="s">
        <v>3676</v>
      </c>
      <c r="D315" s="12" t="s">
        <v>28</v>
      </c>
      <c r="E315" s="12" t="s">
        <v>3677</v>
      </c>
      <c r="F315" s="12" t="s">
        <v>43</v>
      </c>
      <c r="G315" s="12">
        <v>20220500149</v>
      </c>
      <c r="H315" s="12">
        <v>2022</v>
      </c>
      <c r="I315" s="12">
        <v>59</v>
      </c>
      <c r="J315" s="12" t="s">
        <v>44</v>
      </c>
      <c r="K315" s="12" t="s">
        <v>173</v>
      </c>
      <c r="L315" s="12" t="s">
        <v>3699</v>
      </c>
      <c r="M315" s="12" t="s">
        <v>231</v>
      </c>
      <c r="N315" s="12" t="s">
        <v>2903</v>
      </c>
      <c r="O315" s="12" t="s">
        <v>58</v>
      </c>
      <c r="P315" s="12" t="s">
        <v>3700</v>
      </c>
      <c r="Q315" s="12" t="s">
        <v>3701</v>
      </c>
      <c r="R315" s="5"/>
      <c r="S315" s="5"/>
      <c r="T315" s="5"/>
      <c r="U315" s="5"/>
      <c r="V315" s="5"/>
      <c r="W315" s="5"/>
      <c r="X315" s="5"/>
      <c r="Y315" s="5"/>
      <c r="Z315" s="5"/>
    </row>
    <row r="316" spans="1:26" ht="13.5" hidden="1" customHeight="1" x14ac:dyDescent="0.35">
      <c r="A316" s="11">
        <v>2152781983</v>
      </c>
      <c r="B316" s="11" t="s">
        <v>2857</v>
      </c>
      <c r="C316" s="11" t="s">
        <v>3676</v>
      </c>
      <c r="D316" s="11" t="s">
        <v>28</v>
      </c>
      <c r="E316" s="11" t="s">
        <v>3677</v>
      </c>
      <c r="F316" s="11" t="s">
        <v>43</v>
      </c>
      <c r="G316" s="11">
        <v>20220500149</v>
      </c>
      <c r="H316" s="11">
        <v>2022</v>
      </c>
      <c r="I316" s="11">
        <v>60</v>
      </c>
      <c r="J316" s="11" t="s">
        <v>44</v>
      </c>
      <c r="K316" s="11" t="s">
        <v>173</v>
      </c>
      <c r="L316" s="11" t="s">
        <v>3702</v>
      </c>
      <c r="M316" s="11" t="s">
        <v>231</v>
      </c>
      <c r="N316" s="11" t="s">
        <v>2903</v>
      </c>
      <c r="O316" s="11" t="s">
        <v>58</v>
      </c>
      <c r="P316" s="11" t="s">
        <v>3700</v>
      </c>
      <c r="Q316" s="11" t="s">
        <v>3703</v>
      </c>
      <c r="R316" s="5"/>
      <c r="S316" s="5"/>
      <c r="T316" s="5"/>
      <c r="U316" s="5"/>
      <c r="V316" s="5"/>
      <c r="W316" s="5"/>
      <c r="X316" s="5"/>
      <c r="Y316" s="5"/>
      <c r="Z316" s="5"/>
    </row>
    <row r="317" spans="1:26" ht="13.5" hidden="1" customHeight="1" x14ac:dyDescent="0.35">
      <c r="A317" s="12">
        <v>2152781983</v>
      </c>
      <c r="B317" s="12" t="s">
        <v>2857</v>
      </c>
      <c r="C317" s="12" t="s">
        <v>3676</v>
      </c>
      <c r="D317" s="12" t="s">
        <v>28</v>
      </c>
      <c r="E317" s="12" t="s">
        <v>3677</v>
      </c>
      <c r="F317" s="12" t="s">
        <v>43</v>
      </c>
      <c r="G317" s="12">
        <v>20220500149</v>
      </c>
      <c r="H317" s="12">
        <v>2022</v>
      </c>
      <c r="I317" s="12">
        <v>53</v>
      </c>
      <c r="J317" s="12" t="s">
        <v>44</v>
      </c>
      <c r="K317" s="12" t="s">
        <v>173</v>
      </c>
      <c r="L317" s="12" t="s">
        <v>3704</v>
      </c>
      <c r="M317" s="12" t="s">
        <v>34</v>
      </c>
      <c r="N317" s="12" t="s">
        <v>2959</v>
      </c>
      <c r="O317" s="12" t="s">
        <v>941</v>
      </c>
      <c r="P317" s="12" t="s">
        <v>3697</v>
      </c>
      <c r="Q317" s="12" t="s">
        <v>3705</v>
      </c>
      <c r="R317" s="5"/>
      <c r="S317" s="5"/>
      <c r="T317" s="5"/>
      <c r="U317" s="5"/>
      <c r="V317" s="5"/>
      <c r="W317" s="5"/>
      <c r="X317" s="5"/>
      <c r="Y317" s="5"/>
      <c r="Z317" s="5"/>
    </row>
    <row r="318" spans="1:26" ht="13.5" customHeight="1" x14ac:dyDescent="0.35">
      <c r="A318" s="11">
        <v>2152658541</v>
      </c>
      <c r="B318" s="11" t="s">
        <v>3110</v>
      </c>
      <c r="C318" s="11" t="s">
        <v>3706</v>
      </c>
      <c r="D318" s="11" t="s">
        <v>3643</v>
      </c>
      <c r="E318" s="11" t="s">
        <v>3707</v>
      </c>
      <c r="F318" s="11" t="s">
        <v>54</v>
      </c>
      <c r="G318" s="11">
        <v>2023160012</v>
      </c>
      <c r="H318" s="11">
        <v>2023</v>
      </c>
      <c r="I318" s="11">
        <v>194</v>
      </c>
      <c r="J318" s="11" t="s">
        <v>44</v>
      </c>
      <c r="K318" s="11" t="s">
        <v>55</v>
      </c>
      <c r="L318" s="11" t="s">
        <v>3708</v>
      </c>
      <c r="M318" s="11" t="s">
        <v>1905</v>
      </c>
      <c r="N318" s="11" t="s">
        <v>3119</v>
      </c>
      <c r="O318" s="11" t="s">
        <v>2862</v>
      </c>
      <c r="P318" s="11" t="s">
        <v>38</v>
      </c>
      <c r="Q318" s="11" t="s">
        <v>3709</v>
      </c>
      <c r="R318" s="5"/>
      <c r="S318" s="5"/>
      <c r="T318" s="5"/>
      <c r="U318" s="5"/>
      <c r="V318" s="5"/>
      <c r="W318" s="5"/>
      <c r="X318" s="5"/>
      <c r="Y318" s="5"/>
      <c r="Z318" s="5"/>
    </row>
    <row r="319" spans="1:26" ht="13.5" customHeight="1" x14ac:dyDescent="0.35">
      <c r="A319" s="12">
        <v>2152658541</v>
      </c>
      <c r="B319" s="12" t="s">
        <v>3110</v>
      </c>
      <c r="C319" s="12" t="s">
        <v>3706</v>
      </c>
      <c r="D319" s="12" t="s">
        <v>3643</v>
      </c>
      <c r="E319" s="12" t="s">
        <v>3707</v>
      </c>
      <c r="F319" s="12" t="s">
        <v>54</v>
      </c>
      <c r="G319" s="12">
        <v>2023160012</v>
      </c>
      <c r="H319" s="12">
        <v>2023</v>
      </c>
      <c r="I319" s="12">
        <v>193</v>
      </c>
      <c r="J319" s="12" t="s">
        <v>44</v>
      </c>
      <c r="K319" s="12" t="s">
        <v>55</v>
      </c>
      <c r="L319" s="12" t="s">
        <v>3710</v>
      </c>
      <c r="M319" s="12" t="s">
        <v>1153</v>
      </c>
      <c r="N319" s="12" t="s">
        <v>2892</v>
      </c>
      <c r="O319" s="12" t="s">
        <v>58</v>
      </c>
      <c r="P319" s="12" t="s">
        <v>38</v>
      </c>
      <c r="Q319" s="12" t="s">
        <v>3711</v>
      </c>
      <c r="R319" s="5"/>
      <c r="S319" s="5"/>
      <c r="T319" s="5"/>
      <c r="U319" s="5"/>
      <c r="V319" s="5"/>
      <c r="W319" s="5"/>
      <c r="X319" s="5"/>
      <c r="Y319" s="5"/>
      <c r="Z319" s="5"/>
    </row>
    <row r="320" spans="1:26" ht="13.5" customHeight="1" x14ac:dyDescent="0.35">
      <c r="A320" s="11">
        <v>2152658541</v>
      </c>
      <c r="B320" s="11" t="s">
        <v>3110</v>
      </c>
      <c r="C320" s="11" t="s">
        <v>3706</v>
      </c>
      <c r="D320" s="11" t="s">
        <v>3643</v>
      </c>
      <c r="E320" s="11" t="s">
        <v>3707</v>
      </c>
      <c r="F320" s="11" t="s">
        <v>54</v>
      </c>
      <c r="G320" s="11">
        <v>2023160012</v>
      </c>
      <c r="H320" s="11">
        <v>2023</v>
      </c>
      <c r="I320" s="11">
        <v>192</v>
      </c>
      <c r="J320" s="11" t="s">
        <v>44</v>
      </c>
      <c r="K320" s="11" t="s">
        <v>55</v>
      </c>
      <c r="L320" s="11" t="s">
        <v>3712</v>
      </c>
      <c r="M320" s="11" t="s">
        <v>1905</v>
      </c>
      <c r="N320" s="11" t="s">
        <v>2895</v>
      </c>
      <c r="O320" s="11" t="s">
        <v>2872</v>
      </c>
      <c r="P320" s="11" t="s">
        <v>3713</v>
      </c>
      <c r="Q320" s="11" t="s">
        <v>3714</v>
      </c>
      <c r="R320" s="5"/>
      <c r="S320" s="5"/>
      <c r="T320" s="5"/>
      <c r="U320" s="5"/>
      <c r="V320" s="5"/>
      <c r="W320" s="5"/>
      <c r="X320" s="5"/>
      <c r="Y320" s="5"/>
      <c r="Z320" s="5"/>
    </row>
    <row r="321" spans="1:26" ht="13.5" customHeight="1" x14ac:dyDescent="0.35">
      <c r="A321" s="12">
        <v>2152658341</v>
      </c>
      <c r="B321" s="12" t="s">
        <v>3110</v>
      </c>
      <c r="C321" s="12" t="s">
        <v>3715</v>
      </c>
      <c r="D321" s="12" t="s">
        <v>489</v>
      </c>
      <c r="E321" s="12" t="s">
        <v>3716</v>
      </c>
      <c r="F321" s="12" t="s">
        <v>54</v>
      </c>
      <c r="G321" s="12">
        <v>2022010015</v>
      </c>
      <c r="H321" s="12">
        <v>2022</v>
      </c>
      <c r="I321" s="12">
        <v>70</v>
      </c>
      <c r="J321" s="12" t="s">
        <v>44</v>
      </c>
      <c r="K321" s="12" t="s">
        <v>55</v>
      </c>
      <c r="L321" s="12" t="s">
        <v>2054</v>
      </c>
      <c r="M321" s="12" t="s">
        <v>1905</v>
      </c>
      <c r="N321" s="12" t="s">
        <v>2864</v>
      </c>
      <c r="O321" s="12" t="s">
        <v>2862</v>
      </c>
      <c r="P321" s="12" t="s">
        <v>1523</v>
      </c>
      <c r="Q321" s="12" t="s">
        <v>3717</v>
      </c>
      <c r="R321" s="5"/>
      <c r="S321" s="5"/>
      <c r="T321" s="5"/>
      <c r="U321" s="5"/>
      <c r="V321" s="5"/>
      <c r="W321" s="5"/>
      <c r="X321" s="5"/>
      <c r="Y321" s="5"/>
      <c r="Z321" s="5"/>
    </row>
    <row r="322" spans="1:26" ht="13.5" customHeight="1" x14ac:dyDescent="0.35">
      <c r="A322" s="11">
        <v>2152658341</v>
      </c>
      <c r="B322" s="11" t="s">
        <v>3110</v>
      </c>
      <c r="C322" s="11" t="s">
        <v>3715</v>
      </c>
      <c r="D322" s="11" t="s">
        <v>489</v>
      </c>
      <c r="E322" s="11" t="s">
        <v>3716</v>
      </c>
      <c r="F322" s="11" t="s">
        <v>54</v>
      </c>
      <c r="G322" s="11">
        <v>2022010015</v>
      </c>
      <c r="H322" s="11">
        <v>2022</v>
      </c>
      <c r="I322" s="11">
        <v>72</v>
      </c>
      <c r="J322" s="11" t="s">
        <v>44</v>
      </c>
      <c r="K322" s="11" t="s">
        <v>55</v>
      </c>
      <c r="L322" s="11" t="s">
        <v>3718</v>
      </c>
      <c r="M322" s="11" t="s">
        <v>1905</v>
      </c>
      <c r="N322" s="11" t="s">
        <v>2864</v>
      </c>
      <c r="O322" s="11" t="s">
        <v>2862</v>
      </c>
      <c r="P322" s="11" t="s">
        <v>1523</v>
      </c>
      <c r="Q322" s="11" t="s">
        <v>3719</v>
      </c>
      <c r="R322" s="5"/>
      <c r="S322" s="5"/>
      <c r="T322" s="5"/>
      <c r="U322" s="5"/>
      <c r="V322" s="5"/>
      <c r="W322" s="5"/>
      <c r="X322" s="5"/>
      <c r="Y322" s="5"/>
      <c r="Z322" s="5"/>
    </row>
    <row r="323" spans="1:26" ht="13.5" customHeight="1" x14ac:dyDescent="0.35">
      <c r="A323" s="12">
        <v>2152658341</v>
      </c>
      <c r="B323" s="12" t="s">
        <v>3110</v>
      </c>
      <c r="C323" s="12" t="s">
        <v>3715</v>
      </c>
      <c r="D323" s="12" t="s">
        <v>489</v>
      </c>
      <c r="E323" s="12" t="s">
        <v>3716</v>
      </c>
      <c r="F323" s="12" t="s">
        <v>54</v>
      </c>
      <c r="G323" s="12">
        <v>2022010015</v>
      </c>
      <c r="H323" s="12">
        <v>2022</v>
      </c>
      <c r="I323" s="12">
        <v>71</v>
      </c>
      <c r="J323" s="12" t="s">
        <v>44</v>
      </c>
      <c r="K323" s="12" t="s">
        <v>55</v>
      </c>
      <c r="L323" s="12" t="s">
        <v>1701</v>
      </c>
      <c r="M323" s="12" t="s">
        <v>1905</v>
      </c>
      <c r="N323" s="12" t="s">
        <v>2214</v>
      </c>
      <c r="O323" s="12" t="s">
        <v>2862</v>
      </c>
      <c r="P323" s="12" t="s">
        <v>1523</v>
      </c>
      <c r="Q323" s="12" t="s">
        <v>3720</v>
      </c>
      <c r="R323" s="5"/>
      <c r="S323" s="5"/>
      <c r="T323" s="5"/>
      <c r="U323" s="5"/>
      <c r="V323" s="5"/>
      <c r="W323" s="5"/>
      <c r="X323" s="5"/>
      <c r="Y323" s="5"/>
      <c r="Z323" s="5"/>
    </row>
    <row r="324" spans="1:26" ht="13.5" customHeight="1" x14ac:dyDescent="0.35">
      <c r="A324" s="11">
        <v>2152658341</v>
      </c>
      <c r="B324" s="11" t="s">
        <v>3110</v>
      </c>
      <c r="C324" s="11" t="s">
        <v>3715</v>
      </c>
      <c r="D324" s="11" t="s">
        <v>489</v>
      </c>
      <c r="E324" s="11" t="s">
        <v>3716</v>
      </c>
      <c r="F324" s="11" t="s">
        <v>54</v>
      </c>
      <c r="G324" s="11">
        <v>2022010015</v>
      </c>
      <c r="H324" s="11">
        <v>2022</v>
      </c>
      <c r="I324" s="11">
        <v>73</v>
      </c>
      <c r="J324" s="11" t="s">
        <v>44</v>
      </c>
      <c r="K324" s="11" t="s">
        <v>55</v>
      </c>
      <c r="L324" s="11" t="s">
        <v>2394</v>
      </c>
      <c r="M324" s="11" t="s">
        <v>34</v>
      </c>
      <c r="N324" s="11" t="s">
        <v>2871</v>
      </c>
      <c r="O324" s="11" t="s">
        <v>2862</v>
      </c>
      <c r="P324" s="11" t="s">
        <v>3721</v>
      </c>
      <c r="Q324" s="11" t="s">
        <v>2396</v>
      </c>
      <c r="R324" s="5"/>
      <c r="S324" s="5"/>
      <c r="T324" s="5"/>
      <c r="U324" s="5"/>
      <c r="V324" s="5"/>
      <c r="W324" s="5"/>
      <c r="X324" s="5"/>
      <c r="Y324" s="5"/>
      <c r="Z324" s="5"/>
    </row>
    <row r="325" spans="1:26" ht="13.5" customHeight="1" x14ac:dyDescent="0.35">
      <c r="A325" s="12">
        <v>2152658341</v>
      </c>
      <c r="B325" s="12" t="s">
        <v>3110</v>
      </c>
      <c r="C325" s="12" t="s">
        <v>3715</v>
      </c>
      <c r="D325" s="12" t="s">
        <v>489</v>
      </c>
      <c r="E325" s="12" t="s">
        <v>3716</v>
      </c>
      <c r="F325" s="12" t="s">
        <v>54</v>
      </c>
      <c r="G325" s="12">
        <v>2022010015</v>
      </c>
      <c r="H325" s="12">
        <v>2022</v>
      </c>
      <c r="I325" s="12">
        <v>71</v>
      </c>
      <c r="J325" s="12" t="s">
        <v>44</v>
      </c>
      <c r="K325" s="12" t="s">
        <v>55</v>
      </c>
      <c r="L325" s="12" t="s">
        <v>3722</v>
      </c>
      <c r="M325" s="12" t="s">
        <v>1153</v>
      </c>
      <c r="N325" s="12" t="s">
        <v>2861</v>
      </c>
      <c r="O325" s="12" t="s">
        <v>2862</v>
      </c>
      <c r="P325" s="12" t="s">
        <v>1523</v>
      </c>
      <c r="Q325" s="12" t="s">
        <v>3723</v>
      </c>
      <c r="R325" s="5"/>
      <c r="S325" s="5"/>
      <c r="T325" s="5"/>
      <c r="U325" s="5"/>
      <c r="V325" s="5"/>
      <c r="W325" s="5"/>
      <c r="X325" s="5"/>
      <c r="Y325" s="5"/>
      <c r="Z325" s="5"/>
    </row>
    <row r="326" spans="1:26" ht="13.5" hidden="1" customHeight="1" x14ac:dyDescent="0.35">
      <c r="A326" s="11">
        <v>2152419715</v>
      </c>
      <c r="B326" s="11" t="s">
        <v>2857</v>
      </c>
      <c r="C326" s="11" t="s">
        <v>3724</v>
      </c>
      <c r="D326" s="11" t="s">
        <v>247</v>
      </c>
      <c r="E326" s="11" t="s">
        <v>2994</v>
      </c>
      <c r="F326" s="11" t="s">
        <v>43</v>
      </c>
      <c r="G326" s="11">
        <v>20220400168</v>
      </c>
      <c r="H326" s="11">
        <v>2022</v>
      </c>
      <c r="I326" s="11">
        <v>58</v>
      </c>
      <c r="J326" s="11" t="s">
        <v>44</v>
      </c>
      <c r="K326" s="11" t="s">
        <v>173</v>
      </c>
      <c r="L326" s="11" t="s">
        <v>2090</v>
      </c>
      <c r="M326" s="11" t="s">
        <v>1905</v>
      </c>
      <c r="N326" s="11" t="s">
        <v>2864</v>
      </c>
      <c r="O326" s="11" t="s">
        <v>58</v>
      </c>
      <c r="P326" s="11" t="s">
        <v>3725</v>
      </c>
      <c r="Q326" s="11" t="s">
        <v>3726</v>
      </c>
      <c r="R326" s="5"/>
      <c r="S326" s="5"/>
      <c r="T326" s="5"/>
      <c r="U326" s="5"/>
      <c r="V326" s="5"/>
      <c r="W326" s="5"/>
      <c r="X326" s="5"/>
      <c r="Y326" s="5"/>
      <c r="Z326" s="5"/>
    </row>
    <row r="327" spans="1:26" ht="13.5" hidden="1" customHeight="1" x14ac:dyDescent="0.35">
      <c r="A327" s="12">
        <v>2152419715</v>
      </c>
      <c r="B327" s="12" t="s">
        <v>2857</v>
      </c>
      <c r="C327" s="12" t="s">
        <v>3724</v>
      </c>
      <c r="D327" s="12" t="s">
        <v>247</v>
      </c>
      <c r="E327" s="12" t="s">
        <v>2994</v>
      </c>
      <c r="F327" s="12" t="s">
        <v>43</v>
      </c>
      <c r="G327" s="12">
        <v>20220400168</v>
      </c>
      <c r="H327" s="12">
        <v>2022</v>
      </c>
      <c r="I327" s="12">
        <v>57</v>
      </c>
      <c r="J327" s="12" t="s">
        <v>44</v>
      </c>
      <c r="K327" s="12" t="s">
        <v>173</v>
      </c>
      <c r="L327" s="12" t="s">
        <v>2093</v>
      </c>
      <c r="M327" s="12" t="s">
        <v>1905</v>
      </c>
      <c r="N327" s="12" t="s">
        <v>2864</v>
      </c>
      <c r="O327" s="12" t="s">
        <v>58</v>
      </c>
      <c r="P327" s="12" t="s">
        <v>3727</v>
      </c>
      <c r="Q327" s="12" t="s">
        <v>3728</v>
      </c>
      <c r="R327" s="5"/>
      <c r="S327" s="5"/>
      <c r="T327" s="5"/>
      <c r="U327" s="5"/>
      <c r="V327" s="5"/>
      <c r="W327" s="5"/>
      <c r="X327" s="5"/>
      <c r="Y327" s="5"/>
      <c r="Z327" s="5"/>
    </row>
    <row r="328" spans="1:26" ht="13.5" hidden="1" customHeight="1" x14ac:dyDescent="0.35">
      <c r="A328" s="11">
        <v>2152419715</v>
      </c>
      <c r="B328" s="11" t="s">
        <v>2857</v>
      </c>
      <c r="C328" s="11" t="s">
        <v>3724</v>
      </c>
      <c r="D328" s="11" t="s">
        <v>247</v>
      </c>
      <c r="E328" s="11" t="s">
        <v>2994</v>
      </c>
      <c r="F328" s="11" t="s">
        <v>43</v>
      </c>
      <c r="G328" s="11">
        <v>20220400168</v>
      </c>
      <c r="H328" s="11">
        <v>2022</v>
      </c>
      <c r="I328" s="11">
        <v>59</v>
      </c>
      <c r="J328" s="11" t="s">
        <v>44</v>
      </c>
      <c r="K328" s="11" t="s">
        <v>173</v>
      </c>
      <c r="L328" s="11" t="s">
        <v>3729</v>
      </c>
      <c r="M328" s="11" t="s">
        <v>1905</v>
      </c>
      <c r="N328" s="11" t="s">
        <v>2311</v>
      </c>
      <c r="O328" s="11" t="s">
        <v>2865</v>
      </c>
      <c r="P328" s="11" t="s">
        <v>3730</v>
      </c>
      <c r="Q328" s="11" t="s">
        <v>3731</v>
      </c>
      <c r="R328" s="5"/>
      <c r="S328" s="5"/>
      <c r="T328" s="5"/>
      <c r="U328" s="5"/>
      <c r="V328" s="5"/>
      <c r="W328" s="5"/>
      <c r="X328" s="5"/>
      <c r="Y328" s="5"/>
      <c r="Z328" s="5"/>
    </row>
    <row r="329" spans="1:26" ht="13.5" hidden="1" customHeight="1" x14ac:dyDescent="0.35">
      <c r="A329" s="12">
        <v>2152419715</v>
      </c>
      <c r="B329" s="12" t="s">
        <v>2857</v>
      </c>
      <c r="C329" s="12" t="s">
        <v>3724</v>
      </c>
      <c r="D329" s="12" t="s">
        <v>247</v>
      </c>
      <c r="E329" s="12" t="s">
        <v>2994</v>
      </c>
      <c r="F329" s="12" t="s">
        <v>43</v>
      </c>
      <c r="G329" s="12">
        <v>20220400168</v>
      </c>
      <c r="H329" s="12">
        <v>2022</v>
      </c>
      <c r="I329" s="12">
        <v>58</v>
      </c>
      <c r="J329" s="12" t="s">
        <v>44</v>
      </c>
      <c r="K329" s="12" t="s">
        <v>173</v>
      </c>
      <c r="L329" s="12" t="s">
        <v>3732</v>
      </c>
      <c r="M329" s="12" t="s">
        <v>2533</v>
      </c>
      <c r="N329" s="12" t="s">
        <v>2878</v>
      </c>
      <c r="O329" s="12" t="s">
        <v>58</v>
      </c>
      <c r="P329" s="12" t="s">
        <v>3727</v>
      </c>
      <c r="Q329" s="12" t="s">
        <v>3733</v>
      </c>
      <c r="R329" s="5"/>
      <c r="S329" s="5"/>
      <c r="T329" s="5"/>
      <c r="U329" s="5"/>
      <c r="V329" s="5"/>
      <c r="W329" s="5"/>
      <c r="X329" s="5"/>
      <c r="Y329" s="5"/>
      <c r="Z329" s="5"/>
    </row>
    <row r="330" spans="1:26" ht="13.5" hidden="1" customHeight="1" x14ac:dyDescent="0.35">
      <c r="A330" s="11">
        <v>2152419715</v>
      </c>
      <c r="B330" s="11" t="s">
        <v>2857</v>
      </c>
      <c r="C330" s="11" t="s">
        <v>3724</v>
      </c>
      <c r="D330" s="11" t="s">
        <v>247</v>
      </c>
      <c r="E330" s="11" t="s">
        <v>2994</v>
      </c>
      <c r="F330" s="11" t="s">
        <v>43</v>
      </c>
      <c r="G330" s="11">
        <v>20220400168</v>
      </c>
      <c r="H330" s="11">
        <v>2022</v>
      </c>
      <c r="I330" s="11">
        <v>56</v>
      </c>
      <c r="J330" s="11" t="s">
        <v>44</v>
      </c>
      <c r="K330" s="11" t="s">
        <v>173</v>
      </c>
      <c r="L330" s="11" t="s">
        <v>3734</v>
      </c>
      <c r="M330" s="11" t="s">
        <v>396</v>
      </c>
      <c r="N330" s="11" t="s">
        <v>3001</v>
      </c>
      <c r="O330" s="11" t="s">
        <v>2872</v>
      </c>
      <c r="P330" s="11" t="s">
        <v>3735</v>
      </c>
      <c r="Q330" s="11" t="s">
        <v>3736</v>
      </c>
      <c r="R330" s="5"/>
      <c r="S330" s="5"/>
      <c r="T330" s="5"/>
      <c r="U330" s="5"/>
      <c r="V330" s="5"/>
      <c r="W330" s="5"/>
      <c r="X330" s="5"/>
      <c r="Y330" s="5"/>
      <c r="Z330" s="5"/>
    </row>
    <row r="331" spans="1:26" ht="13.5" hidden="1" customHeight="1" x14ac:dyDescent="0.35">
      <c r="A331" s="12">
        <v>2152419715</v>
      </c>
      <c r="B331" s="12" t="s">
        <v>2857</v>
      </c>
      <c r="C331" s="12" t="s">
        <v>3724</v>
      </c>
      <c r="D331" s="12" t="s">
        <v>247</v>
      </c>
      <c r="E331" s="12" t="s">
        <v>2994</v>
      </c>
      <c r="F331" s="12" t="s">
        <v>43</v>
      </c>
      <c r="G331" s="12">
        <v>20220400168</v>
      </c>
      <c r="H331" s="12">
        <v>2022</v>
      </c>
      <c r="I331" s="12">
        <v>56</v>
      </c>
      <c r="J331" s="12" t="s">
        <v>44</v>
      </c>
      <c r="K331" s="12" t="s">
        <v>173</v>
      </c>
      <c r="L331" s="12" t="s">
        <v>3737</v>
      </c>
      <c r="M331" s="12" t="s">
        <v>1905</v>
      </c>
      <c r="N331" s="12" t="s">
        <v>2311</v>
      </c>
      <c r="O331" s="12" t="s">
        <v>2865</v>
      </c>
      <c r="P331" s="12" t="s">
        <v>3738</v>
      </c>
      <c r="Q331" s="12" t="s">
        <v>3739</v>
      </c>
      <c r="R331" s="5"/>
      <c r="S331" s="5"/>
      <c r="T331" s="5"/>
      <c r="U331" s="5"/>
      <c r="V331" s="5"/>
      <c r="W331" s="5"/>
      <c r="X331" s="5"/>
      <c r="Y331" s="5"/>
      <c r="Z331" s="5"/>
    </row>
    <row r="332" spans="1:26" ht="13.5" customHeight="1" x14ac:dyDescent="0.35">
      <c r="A332" s="11">
        <v>2152294719</v>
      </c>
      <c r="B332" s="11" t="s">
        <v>3110</v>
      </c>
      <c r="C332" s="11" t="s">
        <v>3740</v>
      </c>
      <c r="D332" s="11" t="s">
        <v>72</v>
      </c>
      <c r="E332" s="11" t="s">
        <v>3470</v>
      </c>
      <c r="F332" s="11" t="s">
        <v>43</v>
      </c>
      <c r="G332" s="11">
        <v>20220300149</v>
      </c>
      <c r="H332" s="11">
        <v>2022</v>
      </c>
      <c r="I332" s="11">
        <v>93</v>
      </c>
      <c r="J332" s="11" t="s">
        <v>44</v>
      </c>
      <c r="K332" s="11" t="s">
        <v>173</v>
      </c>
      <c r="L332" s="11" t="s">
        <v>3741</v>
      </c>
      <c r="M332" s="11" t="s">
        <v>396</v>
      </c>
      <c r="N332" s="11" t="s">
        <v>3023</v>
      </c>
      <c r="O332" s="11" t="s">
        <v>58</v>
      </c>
      <c r="P332" s="11" t="s">
        <v>3742</v>
      </c>
      <c r="Q332" s="11" t="s">
        <v>3743</v>
      </c>
      <c r="R332" s="5"/>
      <c r="S332" s="5"/>
      <c r="T332" s="5"/>
      <c r="U332" s="5"/>
      <c r="V332" s="5"/>
      <c r="W332" s="5"/>
      <c r="X332" s="5"/>
      <c r="Y332" s="5"/>
      <c r="Z332" s="5"/>
    </row>
    <row r="333" spans="1:26" ht="13.5" customHeight="1" x14ac:dyDescent="0.35">
      <c r="A333" s="12">
        <v>2152294719</v>
      </c>
      <c r="B333" s="12" t="s">
        <v>3110</v>
      </c>
      <c r="C333" s="12" t="s">
        <v>3740</v>
      </c>
      <c r="D333" s="12" t="s">
        <v>72</v>
      </c>
      <c r="E333" s="12" t="s">
        <v>3470</v>
      </c>
      <c r="F333" s="12" t="s">
        <v>43</v>
      </c>
      <c r="G333" s="12">
        <v>20220300149</v>
      </c>
      <c r="H333" s="12">
        <v>2022</v>
      </c>
      <c r="I333" s="12">
        <v>95</v>
      </c>
      <c r="J333" s="12" t="s">
        <v>44</v>
      </c>
      <c r="K333" s="12" t="s">
        <v>173</v>
      </c>
      <c r="L333" s="12" t="s">
        <v>3744</v>
      </c>
      <c r="M333" s="12" t="s">
        <v>1153</v>
      </c>
      <c r="N333" s="12" t="s">
        <v>2892</v>
      </c>
      <c r="O333" s="12" t="s">
        <v>37</v>
      </c>
      <c r="P333" s="12" t="s">
        <v>3745</v>
      </c>
      <c r="Q333" s="12" t="s">
        <v>3746</v>
      </c>
      <c r="R333" s="5"/>
      <c r="S333" s="5"/>
      <c r="T333" s="5"/>
      <c r="U333" s="5"/>
      <c r="V333" s="5"/>
      <c r="W333" s="5"/>
      <c r="X333" s="5"/>
      <c r="Y333" s="5"/>
      <c r="Z333" s="5"/>
    </row>
    <row r="334" spans="1:26" ht="13.5" customHeight="1" x14ac:dyDescent="0.35">
      <c r="A334" s="11">
        <v>2152294719</v>
      </c>
      <c r="B334" s="11" t="s">
        <v>3110</v>
      </c>
      <c r="C334" s="11" t="s">
        <v>3740</v>
      </c>
      <c r="D334" s="11" t="s">
        <v>72</v>
      </c>
      <c r="E334" s="11" t="s">
        <v>3470</v>
      </c>
      <c r="F334" s="11" t="s">
        <v>43</v>
      </c>
      <c r="G334" s="11">
        <v>20220300149</v>
      </c>
      <c r="H334" s="11">
        <v>2022</v>
      </c>
      <c r="I334" s="11">
        <v>96</v>
      </c>
      <c r="J334" s="11" t="s">
        <v>44</v>
      </c>
      <c r="K334" s="11" t="s">
        <v>173</v>
      </c>
      <c r="L334" s="11" t="s">
        <v>3747</v>
      </c>
      <c r="M334" s="11" t="s">
        <v>34</v>
      </c>
      <c r="N334" s="11" t="s">
        <v>2871</v>
      </c>
      <c r="O334" s="11" t="s">
        <v>2865</v>
      </c>
      <c r="P334" s="11" t="s">
        <v>3748</v>
      </c>
      <c r="Q334" s="11" t="s">
        <v>3749</v>
      </c>
      <c r="R334" s="5"/>
      <c r="S334" s="5"/>
      <c r="T334" s="5"/>
      <c r="U334" s="5"/>
      <c r="V334" s="5"/>
      <c r="W334" s="5"/>
      <c r="X334" s="5"/>
      <c r="Y334" s="5"/>
      <c r="Z334" s="5"/>
    </row>
    <row r="335" spans="1:26" ht="13.5" customHeight="1" x14ac:dyDescent="0.35">
      <c r="A335" s="12">
        <v>2152294719</v>
      </c>
      <c r="B335" s="12" t="s">
        <v>3110</v>
      </c>
      <c r="C335" s="12" t="s">
        <v>3740</v>
      </c>
      <c r="D335" s="12" t="s">
        <v>72</v>
      </c>
      <c r="E335" s="12" t="s">
        <v>3470</v>
      </c>
      <c r="F335" s="12" t="s">
        <v>43</v>
      </c>
      <c r="G335" s="12">
        <v>20220300149</v>
      </c>
      <c r="H335" s="12">
        <v>2022</v>
      </c>
      <c r="I335" s="12">
        <v>94</v>
      </c>
      <c r="J335" s="12" t="s">
        <v>44</v>
      </c>
      <c r="K335" s="12" t="s">
        <v>173</v>
      </c>
      <c r="L335" s="12" t="s">
        <v>3750</v>
      </c>
      <c r="M335" s="12" t="s">
        <v>1905</v>
      </c>
      <c r="N335" s="12" t="s">
        <v>2895</v>
      </c>
      <c r="O335" s="12" t="s">
        <v>2865</v>
      </c>
      <c r="P335" s="12" t="s">
        <v>3745</v>
      </c>
      <c r="Q335" s="12" t="s">
        <v>3751</v>
      </c>
      <c r="R335" s="5"/>
      <c r="S335" s="5"/>
      <c r="T335" s="5"/>
      <c r="U335" s="5"/>
      <c r="V335" s="5"/>
      <c r="W335" s="5"/>
      <c r="X335" s="5"/>
      <c r="Y335" s="5"/>
      <c r="Z335" s="5"/>
    </row>
    <row r="336" spans="1:26" ht="13.5" customHeight="1" x14ac:dyDescent="0.35">
      <c r="A336" s="11">
        <v>2152294719</v>
      </c>
      <c r="B336" s="11" t="s">
        <v>3110</v>
      </c>
      <c r="C336" s="11" t="s">
        <v>3740</v>
      </c>
      <c r="D336" s="11" t="s">
        <v>72</v>
      </c>
      <c r="E336" s="11" t="s">
        <v>3470</v>
      </c>
      <c r="F336" s="11" t="s">
        <v>43</v>
      </c>
      <c r="G336" s="11">
        <v>20220300149</v>
      </c>
      <c r="H336" s="11">
        <v>2022</v>
      </c>
      <c r="I336" s="11">
        <v>91</v>
      </c>
      <c r="J336" s="11" t="s">
        <v>44</v>
      </c>
      <c r="K336" s="11" t="s">
        <v>173</v>
      </c>
      <c r="L336" s="11" t="s">
        <v>3752</v>
      </c>
      <c r="M336" s="11" t="s">
        <v>396</v>
      </c>
      <c r="N336" s="11" t="s">
        <v>2914</v>
      </c>
      <c r="O336" s="11" t="s">
        <v>37</v>
      </c>
      <c r="P336" s="11" t="s">
        <v>3745</v>
      </c>
      <c r="Q336" s="11" t="s">
        <v>3753</v>
      </c>
      <c r="R336" s="5"/>
      <c r="S336" s="5"/>
      <c r="T336" s="5"/>
      <c r="U336" s="5"/>
      <c r="V336" s="5"/>
      <c r="W336" s="5"/>
      <c r="X336" s="5"/>
      <c r="Y336" s="5"/>
      <c r="Z336" s="5"/>
    </row>
    <row r="337" spans="1:26" ht="13.5" customHeight="1" x14ac:dyDescent="0.35">
      <c r="A337" s="12">
        <v>2152294719</v>
      </c>
      <c r="B337" s="12" t="s">
        <v>3110</v>
      </c>
      <c r="C337" s="12" t="s">
        <v>3740</v>
      </c>
      <c r="D337" s="12" t="s">
        <v>72</v>
      </c>
      <c r="E337" s="12" t="s">
        <v>3470</v>
      </c>
      <c r="F337" s="12" t="s">
        <v>43</v>
      </c>
      <c r="G337" s="12">
        <v>20220300149</v>
      </c>
      <c r="H337" s="12">
        <v>2022</v>
      </c>
      <c r="I337" s="12">
        <v>94</v>
      </c>
      <c r="J337" s="12" t="s">
        <v>44</v>
      </c>
      <c r="K337" s="12" t="s">
        <v>173</v>
      </c>
      <c r="L337" s="12" t="s">
        <v>3754</v>
      </c>
      <c r="M337" s="12" t="s">
        <v>2533</v>
      </c>
      <c r="N337" s="12" t="s">
        <v>2878</v>
      </c>
      <c r="O337" s="12" t="s">
        <v>2862</v>
      </c>
      <c r="P337" s="12" t="s">
        <v>3755</v>
      </c>
      <c r="Q337" s="12" t="s">
        <v>3756</v>
      </c>
      <c r="R337" s="5"/>
      <c r="S337" s="5"/>
      <c r="T337" s="5"/>
      <c r="U337" s="5"/>
      <c r="V337" s="5"/>
      <c r="W337" s="5"/>
      <c r="X337" s="5"/>
      <c r="Y337" s="5"/>
      <c r="Z337" s="5"/>
    </row>
    <row r="338" spans="1:26" ht="13.5" customHeight="1" x14ac:dyDescent="0.35">
      <c r="A338" s="11">
        <v>2152294719</v>
      </c>
      <c r="B338" s="11" t="s">
        <v>3110</v>
      </c>
      <c r="C338" s="11" t="s">
        <v>3740</v>
      </c>
      <c r="D338" s="11" t="s">
        <v>72</v>
      </c>
      <c r="E338" s="11" t="s">
        <v>3470</v>
      </c>
      <c r="F338" s="11" t="s">
        <v>43</v>
      </c>
      <c r="G338" s="11">
        <v>20220300149</v>
      </c>
      <c r="H338" s="11">
        <v>2022</v>
      </c>
      <c r="I338" s="11">
        <v>92</v>
      </c>
      <c r="J338" s="11" t="s">
        <v>44</v>
      </c>
      <c r="K338" s="11" t="s">
        <v>173</v>
      </c>
      <c r="L338" s="11" t="s">
        <v>3757</v>
      </c>
      <c r="M338" s="11" t="s">
        <v>2533</v>
      </c>
      <c r="N338" s="11" t="s">
        <v>2878</v>
      </c>
      <c r="O338" s="11" t="s">
        <v>58</v>
      </c>
      <c r="P338" s="11" t="s">
        <v>3745</v>
      </c>
      <c r="Q338" s="11" t="s">
        <v>3758</v>
      </c>
      <c r="R338" s="5"/>
      <c r="S338" s="5"/>
      <c r="T338" s="5"/>
      <c r="U338" s="5"/>
      <c r="V338" s="5"/>
      <c r="W338" s="5"/>
      <c r="X338" s="5"/>
      <c r="Y338" s="5"/>
      <c r="Z338" s="5"/>
    </row>
    <row r="339" spans="1:26" ht="13.5" customHeight="1" x14ac:dyDescent="0.35">
      <c r="A339" s="12">
        <v>2152294719</v>
      </c>
      <c r="B339" s="12" t="s">
        <v>3110</v>
      </c>
      <c r="C339" s="12" t="s">
        <v>3740</v>
      </c>
      <c r="D339" s="12" t="s">
        <v>72</v>
      </c>
      <c r="E339" s="12" t="s">
        <v>3470</v>
      </c>
      <c r="F339" s="12" t="s">
        <v>43</v>
      </c>
      <c r="G339" s="12">
        <v>20220300149</v>
      </c>
      <c r="H339" s="12">
        <v>2022</v>
      </c>
      <c r="I339" s="12">
        <v>93</v>
      </c>
      <c r="J339" s="12" t="s">
        <v>44</v>
      </c>
      <c r="K339" s="12" t="s">
        <v>173</v>
      </c>
      <c r="L339" s="12" t="s">
        <v>3759</v>
      </c>
      <c r="M339" s="12" t="s">
        <v>396</v>
      </c>
      <c r="N339" s="12" t="s">
        <v>2924</v>
      </c>
      <c r="O339" s="12" t="s">
        <v>58</v>
      </c>
      <c r="P339" s="12" t="s">
        <v>3760</v>
      </c>
      <c r="Q339" s="12" t="s">
        <v>3761</v>
      </c>
      <c r="R339" s="5"/>
      <c r="S339" s="5"/>
      <c r="T339" s="5"/>
      <c r="U339" s="5"/>
      <c r="V339" s="5"/>
      <c r="W339" s="5"/>
      <c r="X339" s="5"/>
      <c r="Y339" s="5"/>
      <c r="Z339" s="5"/>
    </row>
    <row r="340" spans="1:26" ht="13.5" hidden="1" customHeight="1" x14ac:dyDescent="0.35">
      <c r="A340" s="11">
        <v>2152253147</v>
      </c>
      <c r="B340" s="11" t="s">
        <v>2857</v>
      </c>
      <c r="C340" s="11" t="s">
        <v>3762</v>
      </c>
      <c r="D340" s="11" t="s">
        <v>3763</v>
      </c>
      <c r="E340" s="11" t="s">
        <v>3764</v>
      </c>
      <c r="F340" s="11" t="s">
        <v>54</v>
      </c>
      <c r="G340" s="11">
        <v>20220900186</v>
      </c>
      <c r="H340" s="11">
        <v>2022</v>
      </c>
      <c r="I340" s="11">
        <v>93</v>
      </c>
      <c r="J340" s="11" t="s">
        <v>44</v>
      </c>
      <c r="K340" s="11" t="s">
        <v>55</v>
      </c>
      <c r="L340" s="56" t="s">
        <v>3765</v>
      </c>
      <c r="M340" s="11" t="s">
        <v>2533</v>
      </c>
      <c r="N340" s="11" t="s">
        <v>2668</v>
      </c>
      <c r="O340" s="11" t="s">
        <v>58</v>
      </c>
      <c r="P340" s="11" t="s">
        <v>32</v>
      </c>
      <c r="Q340" s="11" t="s">
        <v>3766</v>
      </c>
      <c r="R340" s="5"/>
      <c r="S340" s="5"/>
      <c r="T340" s="5"/>
      <c r="U340" s="5"/>
      <c r="V340" s="5"/>
      <c r="W340" s="5"/>
      <c r="X340" s="5"/>
      <c r="Y340" s="5"/>
      <c r="Z340" s="5"/>
    </row>
    <row r="341" spans="1:26" ht="13.5" hidden="1" customHeight="1" x14ac:dyDescent="0.35">
      <c r="A341" s="12">
        <v>2152253147</v>
      </c>
      <c r="B341" s="12" t="s">
        <v>2857</v>
      </c>
      <c r="C341" s="12" t="s">
        <v>3762</v>
      </c>
      <c r="D341" s="12" t="s">
        <v>3763</v>
      </c>
      <c r="E341" s="12" t="s">
        <v>3764</v>
      </c>
      <c r="F341" s="12" t="s">
        <v>54</v>
      </c>
      <c r="G341" s="12">
        <v>20220900186</v>
      </c>
      <c r="H341" s="12">
        <v>2022</v>
      </c>
      <c r="I341" s="12">
        <v>94</v>
      </c>
      <c r="J341" s="12" t="s">
        <v>44</v>
      </c>
      <c r="K341" s="12" t="s">
        <v>55</v>
      </c>
      <c r="L341" s="12" t="s">
        <v>3767</v>
      </c>
      <c r="M341" s="12" t="s">
        <v>34</v>
      </c>
      <c r="N341" s="12" t="s">
        <v>2871</v>
      </c>
      <c r="O341" s="12" t="s">
        <v>58</v>
      </c>
      <c r="P341" s="12" t="s">
        <v>32</v>
      </c>
      <c r="Q341" s="12" t="s">
        <v>3768</v>
      </c>
      <c r="R341" s="5"/>
      <c r="S341" s="5"/>
      <c r="T341" s="5"/>
      <c r="U341" s="5"/>
      <c r="V341" s="5"/>
      <c r="W341" s="5"/>
      <c r="X341" s="5"/>
      <c r="Y341" s="5"/>
      <c r="Z341" s="5"/>
    </row>
    <row r="342" spans="1:26" ht="13.5" hidden="1" customHeight="1" x14ac:dyDescent="0.35">
      <c r="A342" s="11">
        <v>2152253147</v>
      </c>
      <c r="B342" s="11" t="s">
        <v>2857</v>
      </c>
      <c r="C342" s="11" t="s">
        <v>3762</v>
      </c>
      <c r="D342" s="11" t="s">
        <v>3763</v>
      </c>
      <c r="E342" s="11" t="s">
        <v>3764</v>
      </c>
      <c r="F342" s="11" t="s">
        <v>54</v>
      </c>
      <c r="G342" s="11">
        <v>20220900186</v>
      </c>
      <c r="H342" s="11">
        <v>2022</v>
      </c>
      <c r="I342" s="11">
        <v>89</v>
      </c>
      <c r="J342" s="11" t="s">
        <v>44</v>
      </c>
      <c r="K342" s="11" t="s">
        <v>55</v>
      </c>
      <c r="L342" s="11" t="s">
        <v>3769</v>
      </c>
      <c r="M342" s="11" t="s">
        <v>1905</v>
      </c>
      <c r="N342" s="11" t="s">
        <v>2864</v>
      </c>
      <c r="O342" s="11" t="s">
        <v>58</v>
      </c>
      <c r="P342" s="11" t="s">
        <v>32</v>
      </c>
      <c r="Q342" s="11" t="s">
        <v>3770</v>
      </c>
      <c r="R342" s="5"/>
      <c r="S342" s="5"/>
      <c r="T342" s="5"/>
      <c r="U342" s="5"/>
      <c r="V342" s="5"/>
      <c r="W342" s="5"/>
      <c r="X342" s="5"/>
      <c r="Y342" s="5"/>
      <c r="Z342" s="5"/>
    </row>
    <row r="343" spans="1:26" ht="13.5" hidden="1" customHeight="1" x14ac:dyDescent="0.35">
      <c r="A343" s="12">
        <v>2152253147</v>
      </c>
      <c r="B343" s="12" t="s">
        <v>2857</v>
      </c>
      <c r="C343" s="12" t="s">
        <v>3762</v>
      </c>
      <c r="D343" s="12" t="s">
        <v>3763</v>
      </c>
      <c r="E343" s="12" t="s">
        <v>3764</v>
      </c>
      <c r="F343" s="12" t="s">
        <v>54</v>
      </c>
      <c r="G343" s="12">
        <v>20220900186</v>
      </c>
      <c r="H343" s="12">
        <v>2022</v>
      </c>
      <c r="I343" s="12">
        <v>91</v>
      </c>
      <c r="J343" s="12" t="s">
        <v>44</v>
      </c>
      <c r="K343" s="12" t="s">
        <v>55</v>
      </c>
      <c r="L343" s="55" t="s">
        <v>3771</v>
      </c>
      <c r="M343" s="12" t="s">
        <v>396</v>
      </c>
      <c r="N343" s="12" t="s">
        <v>2914</v>
      </c>
      <c r="O343" s="12" t="s">
        <v>37</v>
      </c>
      <c r="P343" s="12" t="s">
        <v>32</v>
      </c>
      <c r="Q343" s="12" t="s">
        <v>3772</v>
      </c>
      <c r="R343" s="5"/>
      <c r="S343" s="5"/>
      <c r="T343" s="5"/>
      <c r="U343" s="5"/>
      <c r="V343" s="5"/>
      <c r="W343" s="5"/>
      <c r="X343" s="5"/>
      <c r="Y343" s="5"/>
      <c r="Z343" s="5"/>
    </row>
    <row r="344" spans="1:26" ht="13.5" hidden="1" customHeight="1" x14ac:dyDescent="0.35">
      <c r="A344" s="11">
        <v>2152253147</v>
      </c>
      <c r="B344" s="11" t="s">
        <v>2857</v>
      </c>
      <c r="C344" s="11" t="s">
        <v>3762</v>
      </c>
      <c r="D344" s="11" t="s">
        <v>3763</v>
      </c>
      <c r="E344" s="11" t="s">
        <v>3764</v>
      </c>
      <c r="F344" s="11" t="s">
        <v>54</v>
      </c>
      <c r="G344" s="11">
        <v>20220900186</v>
      </c>
      <c r="H344" s="11">
        <v>2022</v>
      </c>
      <c r="I344" s="11">
        <v>97</v>
      </c>
      <c r="J344" s="11" t="s">
        <v>44</v>
      </c>
      <c r="K344" s="11" t="s">
        <v>55</v>
      </c>
      <c r="L344" s="11" t="s">
        <v>3773</v>
      </c>
      <c r="M344" s="11" t="s">
        <v>396</v>
      </c>
      <c r="N344" s="11" t="s">
        <v>2924</v>
      </c>
      <c r="O344" s="11" t="s">
        <v>3774</v>
      </c>
      <c r="P344" s="11" t="s">
        <v>32</v>
      </c>
      <c r="Q344" s="11" t="s">
        <v>3775</v>
      </c>
      <c r="R344" s="5"/>
      <c r="S344" s="5"/>
      <c r="T344" s="5"/>
      <c r="U344" s="5"/>
      <c r="V344" s="5"/>
      <c r="W344" s="5"/>
      <c r="X344" s="5"/>
      <c r="Y344" s="5"/>
      <c r="Z344" s="5"/>
    </row>
    <row r="345" spans="1:26" ht="13.5" hidden="1" customHeight="1" x14ac:dyDescent="0.35">
      <c r="A345" s="12">
        <v>2152253147</v>
      </c>
      <c r="B345" s="12" t="s">
        <v>2857</v>
      </c>
      <c r="C345" s="12" t="s">
        <v>3762</v>
      </c>
      <c r="D345" s="12" t="s">
        <v>3763</v>
      </c>
      <c r="E345" s="12" t="s">
        <v>3764</v>
      </c>
      <c r="F345" s="12" t="s">
        <v>54</v>
      </c>
      <c r="G345" s="12">
        <v>20220900186</v>
      </c>
      <c r="H345" s="12">
        <v>2022</v>
      </c>
      <c r="I345" s="12">
        <v>90</v>
      </c>
      <c r="J345" s="12" t="s">
        <v>44</v>
      </c>
      <c r="K345" s="12" t="s">
        <v>55</v>
      </c>
      <c r="L345" s="55" t="s">
        <v>3776</v>
      </c>
      <c r="M345" s="12" t="s">
        <v>396</v>
      </c>
      <c r="N345" s="12" t="s">
        <v>3023</v>
      </c>
      <c r="O345" s="12" t="s">
        <v>58</v>
      </c>
      <c r="P345" s="12" t="s">
        <v>32</v>
      </c>
      <c r="Q345" s="12" t="s">
        <v>3777</v>
      </c>
      <c r="R345" s="5"/>
      <c r="S345" s="5"/>
      <c r="T345" s="5"/>
      <c r="U345" s="5"/>
      <c r="V345" s="5"/>
      <c r="W345" s="5"/>
      <c r="X345" s="5"/>
      <c r="Y345" s="5"/>
      <c r="Z345" s="5"/>
    </row>
    <row r="346" spans="1:26" ht="13.5" hidden="1" customHeight="1" x14ac:dyDescent="0.35">
      <c r="A346" s="11">
        <v>2152253147</v>
      </c>
      <c r="B346" s="11" t="s">
        <v>2857</v>
      </c>
      <c r="C346" s="11" t="s">
        <v>3762</v>
      </c>
      <c r="D346" s="11" t="s">
        <v>3763</v>
      </c>
      <c r="E346" s="11" t="s">
        <v>3764</v>
      </c>
      <c r="F346" s="11" t="s">
        <v>54</v>
      </c>
      <c r="G346" s="11">
        <v>20220900186</v>
      </c>
      <c r="H346" s="11">
        <v>2022</v>
      </c>
      <c r="I346" s="11">
        <v>95</v>
      </c>
      <c r="J346" s="11" t="s">
        <v>44</v>
      </c>
      <c r="K346" s="11" t="s">
        <v>55</v>
      </c>
      <c r="L346" s="11" t="s">
        <v>313</v>
      </c>
      <c r="M346" s="11" t="s">
        <v>34</v>
      </c>
      <c r="N346" s="11" t="s">
        <v>3272</v>
      </c>
      <c r="O346" s="11" t="s">
        <v>58</v>
      </c>
      <c r="P346" s="11" t="s">
        <v>32</v>
      </c>
      <c r="Q346" s="11" t="s">
        <v>3778</v>
      </c>
      <c r="R346" s="5"/>
      <c r="S346" s="5"/>
      <c r="T346" s="5"/>
      <c r="U346" s="5"/>
      <c r="V346" s="5"/>
      <c r="W346" s="5"/>
      <c r="X346" s="5"/>
      <c r="Y346" s="5"/>
      <c r="Z346" s="5"/>
    </row>
    <row r="347" spans="1:26" ht="13.5" hidden="1" customHeight="1" x14ac:dyDescent="0.35">
      <c r="A347" s="12">
        <v>2152253147</v>
      </c>
      <c r="B347" s="12" t="s">
        <v>2857</v>
      </c>
      <c r="C347" s="12" t="s">
        <v>3762</v>
      </c>
      <c r="D347" s="12" t="s">
        <v>3763</v>
      </c>
      <c r="E347" s="12" t="s">
        <v>3764</v>
      </c>
      <c r="F347" s="12" t="s">
        <v>54</v>
      </c>
      <c r="G347" s="12">
        <v>20220900186</v>
      </c>
      <c r="H347" s="12">
        <v>2022</v>
      </c>
      <c r="I347" s="12">
        <v>96</v>
      </c>
      <c r="J347" s="12" t="s">
        <v>44</v>
      </c>
      <c r="K347" s="12" t="s">
        <v>55</v>
      </c>
      <c r="L347" s="55" t="s">
        <v>3779</v>
      </c>
      <c r="M347" s="12" t="s">
        <v>2533</v>
      </c>
      <c r="N347" s="12" t="s">
        <v>2878</v>
      </c>
      <c r="O347" s="12" t="s">
        <v>58</v>
      </c>
      <c r="P347" s="12" t="s">
        <v>32</v>
      </c>
      <c r="Q347" s="12" t="s">
        <v>3780</v>
      </c>
      <c r="R347" s="5"/>
      <c r="S347" s="5"/>
      <c r="T347" s="5"/>
      <c r="U347" s="5"/>
      <c r="V347" s="5"/>
      <c r="W347" s="5"/>
      <c r="X347" s="5"/>
      <c r="Y347" s="5"/>
      <c r="Z347" s="5"/>
    </row>
    <row r="348" spans="1:26" ht="13.5" hidden="1" customHeight="1" x14ac:dyDescent="0.35">
      <c r="A348" s="11">
        <v>2152253147</v>
      </c>
      <c r="B348" s="11" t="s">
        <v>2857</v>
      </c>
      <c r="C348" s="11" t="s">
        <v>3762</v>
      </c>
      <c r="D348" s="11" t="s">
        <v>3763</v>
      </c>
      <c r="E348" s="11" t="s">
        <v>3764</v>
      </c>
      <c r="F348" s="11" t="s">
        <v>54</v>
      </c>
      <c r="G348" s="11">
        <v>20220900186</v>
      </c>
      <c r="H348" s="11">
        <v>2022</v>
      </c>
      <c r="I348" s="11">
        <v>89</v>
      </c>
      <c r="J348" s="11" t="s">
        <v>44</v>
      </c>
      <c r="K348" s="11" t="s">
        <v>55</v>
      </c>
      <c r="L348" s="11" t="s">
        <v>3781</v>
      </c>
      <c r="M348" s="11" t="s">
        <v>1905</v>
      </c>
      <c r="N348" s="11" t="s">
        <v>2214</v>
      </c>
      <c r="O348" s="11" t="s">
        <v>2865</v>
      </c>
      <c r="P348" s="11" t="s">
        <v>32</v>
      </c>
      <c r="Q348" s="11" t="s">
        <v>3782</v>
      </c>
      <c r="R348" s="5"/>
      <c r="S348" s="5"/>
      <c r="T348" s="5"/>
      <c r="U348" s="5"/>
      <c r="V348" s="5"/>
      <c r="W348" s="5"/>
      <c r="X348" s="5"/>
      <c r="Y348" s="5"/>
      <c r="Z348" s="5"/>
    </row>
    <row r="349" spans="1:26" ht="13.5" hidden="1" customHeight="1" x14ac:dyDescent="0.35">
      <c r="A349" s="12">
        <v>2152253147</v>
      </c>
      <c r="B349" s="12" t="s">
        <v>2857</v>
      </c>
      <c r="C349" s="12" t="s">
        <v>3762</v>
      </c>
      <c r="D349" s="12" t="s">
        <v>3763</v>
      </c>
      <c r="E349" s="12" t="s">
        <v>3764</v>
      </c>
      <c r="F349" s="12" t="s">
        <v>54</v>
      </c>
      <c r="G349" s="12">
        <v>20220900186</v>
      </c>
      <c r="H349" s="12">
        <v>2022</v>
      </c>
      <c r="I349" s="12">
        <v>90</v>
      </c>
      <c r="J349" s="12" t="s">
        <v>44</v>
      </c>
      <c r="K349" s="12" t="s">
        <v>55</v>
      </c>
      <c r="L349" s="12" t="s">
        <v>3783</v>
      </c>
      <c r="M349" s="12" t="s">
        <v>396</v>
      </c>
      <c r="N349" s="12" t="s">
        <v>3001</v>
      </c>
      <c r="O349" s="12" t="s">
        <v>58</v>
      </c>
      <c r="P349" s="12" t="s">
        <v>32</v>
      </c>
      <c r="Q349" s="12" t="s">
        <v>3784</v>
      </c>
      <c r="R349" s="5"/>
      <c r="S349" s="5"/>
      <c r="T349" s="5"/>
      <c r="U349" s="5"/>
      <c r="V349" s="5"/>
      <c r="W349" s="5"/>
      <c r="X349" s="5"/>
      <c r="Y349" s="5"/>
      <c r="Z349" s="5"/>
    </row>
    <row r="350" spans="1:26" ht="13.5" hidden="1" customHeight="1" x14ac:dyDescent="0.35">
      <c r="A350" s="11">
        <v>2151893814</v>
      </c>
      <c r="B350" s="11" t="s">
        <v>2857</v>
      </c>
      <c r="C350" s="11" t="s">
        <v>3785</v>
      </c>
      <c r="D350" s="11" t="s">
        <v>3172</v>
      </c>
      <c r="E350" s="11" t="s">
        <v>3786</v>
      </c>
      <c r="F350" s="11" t="s">
        <v>3787</v>
      </c>
      <c r="G350" s="11">
        <v>20211200132</v>
      </c>
      <c r="H350" s="11">
        <v>2021</v>
      </c>
      <c r="I350" s="11">
        <v>36</v>
      </c>
      <c r="J350" s="11" t="s">
        <v>82</v>
      </c>
      <c r="K350" s="11" t="s">
        <v>38</v>
      </c>
      <c r="L350" s="11" t="s">
        <v>3788</v>
      </c>
      <c r="M350" s="11" t="s">
        <v>1905</v>
      </c>
      <c r="N350" s="11" t="s">
        <v>2311</v>
      </c>
      <c r="O350" s="11" t="s">
        <v>58</v>
      </c>
      <c r="P350" s="11" t="s">
        <v>32</v>
      </c>
      <c r="Q350" s="11" t="s">
        <v>3789</v>
      </c>
      <c r="R350" s="5"/>
      <c r="S350" s="5"/>
      <c r="T350" s="5"/>
      <c r="U350" s="5"/>
      <c r="V350" s="5"/>
      <c r="W350" s="5"/>
      <c r="X350" s="5"/>
      <c r="Y350" s="5"/>
      <c r="Z350" s="5"/>
    </row>
    <row r="351" spans="1:26" ht="13.5" hidden="1" customHeight="1" x14ac:dyDescent="0.35">
      <c r="A351" s="12">
        <v>2151893814</v>
      </c>
      <c r="B351" s="12" t="s">
        <v>2857</v>
      </c>
      <c r="C351" s="12" t="s">
        <v>3785</v>
      </c>
      <c r="D351" s="12" t="s">
        <v>3172</v>
      </c>
      <c r="E351" s="12" t="s">
        <v>3786</v>
      </c>
      <c r="F351" s="12" t="s">
        <v>3787</v>
      </c>
      <c r="G351" s="12">
        <v>20211200132</v>
      </c>
      <c r="H351" s="12">
        <v>2021</v>
      </c>
      <c r="I351" s="12">
        <v>36</v>
      </c>
      <c r="J351" s="12" t="s">
        <v>82</v>
      </c>
      <c r="K351" s="12" t="s">
        <v>38</v>
      </c>
      <c r="L351" s="12" t="s">
        <v>3790</v>
      </c>
      <c r="M351" s="12" t="s">
        <v>1905</v>
      </c>
      <c r="N351" s="12" t="s">
        <v>2214</v>
      </c>
      <c r="O351" s="12" t="s">
        <v>37</v>
      </c>
      <c r="P351" s="12" t="s">
        <v>32</v>
      </c>
      <c r="Q351" s="12" t="s">
        <v>3791</v>
      </c>
      <c r="R351" s="5"/>
      <c r="S351" s="5"/>
      <c r="T351" s="5"/>
      <c r="U351" s="5"/>
      <c r="V351" s="5"/>
      <c r="W351" s="5"/>
      <c r="X351" s="5"/>
      <c r="Y351" s="5"/>
      <c r="Z351" s="5"/>
    </row>
    <row r="352" spans="1:26" ht="13.5" customHeight="1" x14ac:dyDescent="0.35">
      <c r="A352" s="11">
        <v>2151883738</v>
      </c>
      <c r="B352" s="11" t="s">
        <v>3110</v>
      </c>
      <c r="C352" s="11" t="s">
        <v>3792</v>
      </c>
      <c r="D352" s="11" t="s">
        <v>489</v>
      </c>
      <c r="E352" s="11" t="s">
        <v>490</v>
      </c>
      <c r="F352" s="11" t="s">
        <v>43</v>
      </c>
      <c r="G352" s="11">
        <v>20200000000</v>
      </c>
      <c r="H352" s="11">
        <v>2022</v>
      </c>
      <c r="I352" s="11">
        <v>178</v>
      </c>
      <c r="J352" s="11" t="s">
        <v>44</v>
      </c>
      <c r="K352" s="11" t="s">
        <v>173</v>
      </c>
      <c r="L352" s="11" t="s">
        <v>3793</v>
      </c>
      <c r="M352" s="11" t="s">
        <v>1153</v>
      </c>
      <c r="N352" s="11" t="s">
        <v>2868</v>
      </c>
      <c r="O352" s="11" t="s">
        <v>58</v>
      </c>
      <c r="P352" s="11" t="s">
        <v>38</v>
      </c>
      <c r="Q352" s="11" t="s">
        <v>3794</v>
      </c>
      <c r="R352" s="5"/>
      <c r="S352" s="5"/>
      <c r="T352" s="5"/>
      <c r="U352" s="5"/>
      <c r="V352" s="5"/>
      <c r="W352" s="5"/>
      <c r="X352" s="5"/>
      <c r="Y352" s="5"/>
      <c r="Z352" s="5"/>
    </row>
    <row r="353" spans="1:26" ht="13.5" customHeight="1" x14ac:dyDescent="0.35">
      <c r="A353" s="12">
        <v>2151883738</v>
      </c>
      <c r="B353" s="12" t="s">
        <v>3110</v>
      </c>
      <c r="C353" s="12" t="s">
        <v>3792</v>
      </c>
      <c r="D353" s="12" t="s">
        <v>489</v>
      </c>
      <c r="E353" s="12" t="s">
        <v>490</v>
      </c>
      <c r="F353" s="12" t="s">
        <v>43</v>
      </c>
      <c r="G353" s="12">
        <v>20200000000</v>
      </c>
      <c r="H353" s="12">
        <v>2022</v>
      </c>
      <c r="I353" s="12">
        <v>175</v>
      </c>
      <c r="J353" s="12" t="s">
        <v>44</v>
      </c>
      <c r="K353" s="12" t="s">
        <v>173</v>
      </c>
      <c r="L353" s="12" t="s">
        <v>3795</v>
      </c>
      <c r="M353" s="12" t="s">
        <v>231</v>
      </c>
      <c r="N353" s="12" t="s">
        <v>2903</v>
      </c>
      <c r="O353" s="12" t="s">
        <v>58</v>
      </c>
      <c r="P353" s="12" t="s">
        <v>38</v>
      </c>
      <c r="Q353" s="12" t="s">
        <v>3796</v>
      </c>
      <c r="R353" s="5"/>
      <c r="S353" s="5"/>
      <c r="T353" s="5"/>
      <c r="U353" s="5"/>
      <c r="V353" s="5"/>
      <c r="W353" s="5"/>
      <c r="X353" s="5"/>
      <c r="Y353" s="5"/>
      <c r="Z353" s="5"/>
    </row>
    <row r="354" spans="1:26" ht="13.5" customHeight="1" x14ac:dyDescent="0.35">
      <c r="A354" s="11">
        <v>2151883738</v>
      </c>
      <c r="B354" s="11" t="s">
        <v>3110</v>
      </c>
      <c r="C354" s="11" t="s">
        <v>3792</v>
      </c>
      <c r="D354" s="11" t="s">
        <v>489</v>
      </c>
      <c r="E354" s="11" t="s">
        <v>490</v>
      </c>
      <c r="F354" s="11" t="s">
        <v>43</v>
      </c>
      <c r="G354" s="11">
        <v>20200000000</v>
      </c>
      <c r="H354" s="11">
        <v>2022</v>
      </c>
      <c r="I354" s="11">
        <v>176</v>
      </c>
      <c r="J354" s="11" t="s">
        <v>44</v>
      </c>
      <c r="K354" s="11" t="s">
        <v>173</v>
      </c>
      <c r="L354" s="11" t="s">
        <v>3797</v>
      </c>
      <c r="M354" s="11" t="s">
        <v>396</v>
      </c>
      <c r="N354" s="11" t="s">
        <v>2914</v>
      </c>
      <c r="O354" s="11" t="s">
        <v>941</v>
      </c>
      <c r="P354" s="11" t="s">
        <v>38</v>
      </c>
      <c r="Q354" s="11" t="s">
        <v>3798</v>
      </c>
      <c r="R354" s="5"/>
      <c r="S354" s="5"/>
      <c r="T354" s="5"/>
      <c r="U354" s="5"/>
      <c r="V354" s="5"/>
      <c r="W354" s="5"/>
      <c r="X354" s="5"/>
      <c r="Y354" s="5"/>
      <c r="Z354" s="5"/>
    </row>
    <row r="355" spans="1:26" ht="13.5" customHeight="1" x14ac:dyDescent="0.35">
      <c r="A355" s="12">
        <v>2151883738</v>
      </c>
      <c r="B355" s="12" t="s">
        <v>3110</v>
      </c>
      <c r="C355" s="12" t="s">
        <v>3792</v>
      </c>
      <c r="D355" s="12" t="s">
        <v>489</v>
      </c>
      <c r="E355" s="12" t="s">
        <v>490</v>
      </c>
      <c r="F355" s="12" t="s">
        <v>43</v>
      </c>
      <c r="G355" s="12">
        <v>20200000000</v>
      </c>
      <c r="H355" s="12">
        <v>2022</v>
      </c>
      <c r="I355" s="12">
        <v>177</v>
      </c>
      <c r="J355" s="12" t="s">
        <v>44</v>
      </c>
      <c r="K355" s="12" t="s">
        <v>173</v>
      </c>
      <c r="L355" s="12" t="s">
        <v>3799</v>
      </c>
      <c r="M355" s="12" t="s">
        <v>1153</v>
      </c>
      <c r="N355" s="12" t="s">
        <v>2861</v>
      </c>
      <c r="O355" s="12" t="s">
        <v>2865</v>
      </c>
      <c r="P355" s="12" t="s">
        <v>38</v>
      </c>
      <c r="Q355" s="12" t="s">
        <v>3800</v>
      </c>
      <c r="R355" s="5"/>
      <c r="S355" s="5"/>
      <c r="T355" s="5"/>
      <c r="U355" s="5"/>
      <c r="V355" s="5"/>
      <c r="W355" s="5"/>
      <c r="X355" s="5"/>
      <c r="Y355" s="5"/>
      <c r="Z355" s="5"/>
    </row>
    <row r="356" spans="1:26" ht="13.5" hidden="1" customHeight="1" x14ac:dyDescent="0.35">
      <c r="A356" s="11">
        <v>2151799088</v>
      </c>
      <c r="B356" s="11" t="s">
        <v>2857</v>
      </c>
      <c r="C356" s="11" t="s">
        <v>3801</v>
      </c>
      <c r="D356" s="11" t="s">
        <v>3763</v>
      </c>
      <c r="E356" s="11" t="s">
        <v>3802</v>
      </c>
      <c r="F356" s="11" t="s">
        <v>43</v>
      </c>
      <c r="G356" s="11">
        <v>20210900143</v>
      </c>
      <c r="H356" s="11">
        <v>2021</v>
      </c>
      <c r="I356" s="11">
        <v>50</v>
      </c>
      <c r="J356" s="11" t="s">
        <v>44</v>
      </c>
      <c r="K356" s="11" t="s">
        <v>173</v>
      </c>
      <c r="L356" s="11" t="s">
        <v>3803</v>
      </c>
      <c r="M356" s="11" t="s">
        <v>1905</v>
      </c>
      <c r="N356" s="11" t="s">
        <v>2864</v>
      </c>
      <c r="O356" s="11" t="s">
        <v>58</v>
      </c>
      <c r="P356" s="11" t="s">
        <v>3804</v>
      </c>
      <c r="Q356" s="11" t="s">
        <v>3805</v>
      </c>
      <c r="R356" s="5"/>
      <c r="S356" s="5"/>
      <c r="T356" s="5"/>
      <c r="U356" s="5"/>
      <c r="V356" s="5"/>
      <c r="W356" s="5"/>
      <c r="X356" s="5"/>
      <c r="Y356" s="5"/>
      <c r="Z356" s="5"/>
    </row>
    <row r="357" spans="1:26" ht="13.5" hidden="1" customHeight="1" x14ac:dyDescent="0.35">
      <c r="A357" s="12">
        <v>2151799088</v>
      </c>
      <c r="B357" s="12" t="s">
        <v>2857</v>
      </c>
      <c r="C357" s="12" t="s">
        <v>3801</v>
      </c>
      <c r="D357" s="12" t="s">
        <v>3763</v>
      </c>
      <c r="E357" s="12" t="s">
        <v>3802</v>
      </c>
      <c r="F357" s="12" t="s">
        <v>43</v>
      </c>
      <c r="G357" s="12">
        <v>20210900143</v>
      </c>
      <c r="H357" s="12">
        <v>2021</v>
      </c>
      <c r="I357" s="12">
        <v>52</v>
      </c>
      <c r="J357" s="12" t="s">
        <v>44</v>
      </c>
      <c r="K357" s="12" t="s">
        <v>173</v>
      </c>
      <c r="L357" s="12" t="s">
        <v>3806</v>
      </c>
      <c r="M357" s="12" t="s">
        <v>1905</v>
      </c>
      <c r="N357" s="12" t="s">
        <v>2864</v>
      </c>
      <c r="O357" s="12" t="s">
        <v>58</v>
      </c>
      <c r="P357" s="12" t="s">
        <v>3807</v>
      </c>
      <c r="Q357" s="12" t="s">
        <v>3808</v>
      </c>
      <c r="R357" s="5"/>
      <c r="S357" s="5"/>
      <c r="T357" s="5"/>
      <c r="U357" s="5"/>
      <c r="V357" s="5"/>
      <c r="W357" s="5"/>
      <c r="X357" s="5"/>
      <c r="Y357" s="5"/>
      <c r="Z357" s="5"/>
    </row>
    <row r="358" spans="1:26" ht="13.5" hidden="1" customHeight="1" x14ac:dyDescent="0.35">
      <c r="A358" s="11">
        <v>2151799088</v>
      </c>
      <c r="B358" s="11" t="s">
        <v>2857</v>
      </c>
      <c r="C358" s="11" t="s">
        <v>3801</v>
      </c>
      <c r="D358" s="11" t="s">
        <v>3763</v>
      </c>
      <c r="E358" s="11" t="s">
        <v>3802</v>
      </c>
      <c r="F358" s="11" t="s">
        <v>43</v>
      </c>
      <c r="G358" s="11">
        <v>20210900143</v>
      </c>
      <c r="H358" s="11">
        <v>2021</v>
      </c>
      <c r="I358" s="11">
        <v>50</v>
      </c>
      <c r="J358" s="11" t="s">
        <v>44</v>
      </c>
      <c r="K358" s="11" t="s">
        <v>173</v>
      </c>
      <c r="L358" s="11" t="s">
        <v>3809</v>
      </c>
      <c r="M358" s="11" t="s">
        <v>2533</v>
      </c>
      <c r="N358" s="11" t="s">
        <v>2878</v>
      </c>
      <c r="O358" s="11" t="s">
        <v>2862</v>
      </c>
      <c r="P358" s="11" t="s">
        <v>3810</v>
      </c>
      <c r="Q358" s="11" t="s">
        <v>3811</v>
      </c>
      <c r="R358" s="5"/>
      <c r="S358" s="5"/>
      <c r="T358" s="5"/>
      <c r="U358" s="5"/>
      <c r="V358" s="5"/>
      <c r="W358" s="5"/>
      <c r="X358" s="5"/>
      <c r="Y358" s="5"/>
      <c r="Z358" s="5"/>
    </row>
    <row r="359" spans="1:26" ht="13.5" hidden="1" customHeight="1" x14ac:dyDescent="0.35">
      <c r="A359" s="12">
        <v>2151799088</v>
      </c>
      <c r="B359" s="12" t="s">
        <v>2857</v>
      </c>
      <c r="C359" s="12" t="s">
        <v>3801</v>
      </c>
      <c r="D359" s="12" t="s">
        <v>3763</v>
      </c>
      <c r="E359" s="12" t="s">
        <v>3802</v>
      </c>
      <c r="F359" s="12" t="s">
        <v>43</v>
      </c>
      <c r="G359" s="12">
        <v>20210900143</v>
      </c>
      <c r="H359" s="12">
        <v>2021</v>
      </c>
      <c r="I359" s="12">
        <v>52</v>
      </c>
      <c r="J359" s="12" t="s">
        <v>44</v>
      </c>
      <c r="K359" s="12" t="s">
        <v>173</v>
      </c>
      <c r="L359" s="12" t="s">
        <v>3812</v>
      </c>
      <c r="M359" s="12" t="s">
        <v>2533</v>
      </c>
      <c r="N359" s="12" t="s">
        <v>2878</v>
      </c>
      <c r="O359" s="12" t="s">
        <v>58</v>
      </c>
      <c r="P359" s="12" t="s">
        <v>3813</v>
      </c>
      <c r="Q359" s="12" t="s">
        <v>3814</v>
      </c>
      <c r="R359" s="5"/>
      <c r="S359" s="5"/>
      <c r="T359" s="5"/>
      <c r="U359" s="5"/>
      <c r="V359" s="5"/>
      <c r="W359" s="5"/>
      <c r="X359" s="5"/>
      <c r="Y359" s="5"/>
      <c r="Z359" s="5"/>
    </row>
    <row r="360" spans="1:26" ht="13.5" hidden="1" customHeight="1" x14ac:dyDescent="0.35">
      <c r="A360" s="11">
        <v>2151796407</v>
      </c>
      <c r="B360" s="11" t="s">
        <v>2857</v>
      </c>
      <c r="C360" s="11" t="s">
        <v>3815</v>
      </c>
      <c r="D360" s="11" t="s">
        <v>3816</v>
      </c>
      <c r="E360" s="11" t="s">
        <v>3817</v>
      </c>
      <c r="F360" s="11" t="s">
        <v>43</v>
      </c>
      <c r="G360" s="11">
        <v>20220600153</v>
      </c>
      <c r="H360" s="11">
        <v>2022</v>
      </c>
      <c r="I360" s="11">
        <v>120</v>
      </c>
      <c r="J360" s="11" t="s">
        <v>44</v>
      </c>
      <c r="K360" s="11" t="s">
        <v>173</v>
      </c>
      <c r="L360" s="11" t="s">
        <v>3818</v>
      </c>
      <c r="M360" s="11" t="s">
        <v>1153</v>
      </c>
      <c r="N360" s="11" t="s">
        <v>2861</v>
      </c>
      <c r="O360" s="11" t="s">
        <v>2865</v>
      </c>
      <c r="P360" s="11" t="s">
        <v>3819</v>
      </c>
      <c r="Q360" s="11" t="s">
        <v>3820</v>
      </c>
      <c r="R360" s="5"/>
      <c r="S360" s="5"/>
      <c r="T360" s="5"/>
      <c r="U360" s="5"/>
      <c r="V360" s="5"/>
      <c r="W360" s="5"/>
      <c r="X360" s="5"/>
      <c r="Y360" s="5"/>
      <c r="Z360" s="5"/>
    </row>
    <row r="361" spans="1:26" ht="13.5" hidden="1" customHeight="1" x14ac:dyDescent="0.35">
      <c r="A361" s="12">
        <v>2151796407</v>
      </c>
      <c r="B361" s="12" t="s">
        <v>2857</v>
      </c>
      <c r="C361" s="12" t="s">
        <v>3815</v>
      </c>
      <c r="D361" s="12" t="s">
        <v>3816</v>
      </c>
      <c r="E361" s="12" t="s">
        <v>3817</v>
      </c>
      <c r="F361" s="12" t="s">
        <v>43</v>
      </c>
      <c r="G361" s="12">
        <v>20220600153</v>
      </c>
      <c r="H361" s="12">
        <v>2022</v>
      </c>
      <c r="I361" s="12">
        <v>121</v>
      </c>
      <c r="J361" s="12" t="s">
        <v>44</v>
      </c>
      <c r="K361" s="12" t="s">
        <v>173</v>
      </c>
      <c r="L361" s="12" t="s">
        <v>3821</v>
      </c>
      <c r="M361" s="12" t="s">
        <v>1905</v>
      </c>
      <c r="N361" s="12" t="s">
        <v>2864</v>
      </c>
      <c r="O361" s="12" t="s">
        <v>2865</v>
      </c>
      <c r="P361" s="12" t="s">
        <v>3822</v>
      </c>
      <c r="Q361" s="12" t="s">
        <v>3823</v>
      </c>
      <c r="R361" s="5"/>
      <c r="S361" s="5"/>
      <c r="T361" s="5"/>
      <c r="U361" s="5"/>
      <c r="V361" s="5"/>
      <c r="W361" s="5"/>
      <c r="X361" s="5"/>
      <c r="Y361" s="5"/>
      <c r="Z361" s="5"/>
    </row>
    <row r="362" spans="1:26" ht="13.5" hidden="1" customHeight="1" x14ac:dyDescent="0.35">
      <c r="A362" s="11">
        <v>2151796407</v>
      </c>
      <c r="B362" s="11" t="s">
        <v>2857</v>
      </c>
      <c r="C362" s="11" t="s">
        <v>3815</v>
      </c>
      <c r="D362" s="11" t="s">
        <v>3816</v>
      </c>
      <c r="E362" s="11" t="s">
        <v>3817</v>
      </c>
      <c r="F362" s="11" t="s">
        <v>43</v>
      </c>
      <c r="G362" s="11">
        <v>20220600153</v>
      </c>
      <c r="H362" s="11">
        <v>2022</v>
      </c>
      <c r="I362" s="11">
        <v>120</v>
      </c>
      <c r="J362" s="11" t="s">
        <v>44</v>
      </c>
      <c r="K362" s="11" t="s">
        <v>173</v>
      </c>
      <c r="L362" s="11" t="s">
        <v>3824</v>
      </c>
      <c r="M362" s="11" t="s">
        <v>34</v>
      </c>
      <c r="N362" s="11" t="s">
        <v>2959</v>
      </c>
      <c r="O362" s="11" t="s">
        <v>37</v>
      </c>
      <c r="P362" s="11" t="s">
        <v>3825</v>
      </c>
      <c r="Q362" s="11" t="s">
        <v>3826</v>
      </c>
      <c r="R362" s="5"/>
      <c r="S362" s="5"/>
      <c r="T362" s="5"/>
      <c r="U362" s="5"/>
      <c r="V362" s="5"/>
      <c r="W362" s="5"/>
      <c r="X362" s="5"/>
      <c r="Y362" s="5"/>
      <c r="Z362" s="5"/>
    </row>
    <row r="363" spans="1:26" ht="13.5" hidden="1" customHeight="1" x14ac:dyDescent="0.35">
      <c r="A363" s="12">
        <v>2151796407</v>
      </c>
      <c r="B363" s="12" t="s">
        <v>2857</v>
      </c>
      <c r="C363" s="12" t="s">
        <v>3815</v>
      </c>
      <c r="D363" s="12" t="s">
        <v>3816</v>
      </c>
      <c r="E363" s="12" t="s">
        <v>3817</v>
      </c>
      <c r="F363" s="12" t="s">
        <v>43</v>
      </c>
      <c r="G363" s="12">
        <v>20220600153</v>
      </c>
      <c r="H363" s="12">
        <v>2022</v>
      </c>
      <c r="I363" s="12">
        <v>118</v>
      </c>
      <c r="J363" s="12" t="s">
        <v>44</v>
      </c>
      <c r="K363" s="12" t="s">
        <v>173</v>
      </c>
      <c r="L363" s="12" t="s">
        <v>3827</v>
      </c>
      <c r="M363" s="12" t="s">
        <v>2533</v>
      </c>
      <c r="N363" s="12" t="s">
        <v>2878</v>
      </c>
      <c r="O363" s="12" t="s">
        <v>58</v>
      </c>
      <c r="P363" s="12" t="s">
        <v>3828</v>
      </c>
      <c r="Q363" s="12" t="s">
        <v>3829</v>
      </c>
      <c r="R363" s="5"/>
      <c r="S363" s="5"/>
      <c r="T363" s="5"/>
      <c r="U363" s="5"/>
      <c r="V363" s="5"/>
      <c r="W363" s="5"/>
      <c r="X363" s="5"/>
      <c r="Y363" s="5"/>
      <c r="Z363" s="5"/>
    </row>
    <row r="364" spans="1:26" ht="13.5" hidden="1" customHeight="1" x14ac:dyDescent="0.35">
      <c r="A364" s="11">
        <v>2151796407</v>
      </c>
      <c r="B364" s="11" t="s">
        <v>2857</v>
      </c>
      <c r="C364" s="11" t="s">
        <v>3815</v>
      </c>
      <c r="D364" s="11" t="s">
        <v>3816</v>
      </c>
      <c r="E364" s="11" t="s">
        <v>3817</v>
      </c>
      <c r="F364" s="11" t="s">
        <v>43</v>
      </c>
      <c r="G364" s="11">
        <v>20220600153</v>
      </c>
      <c r="H364" s="11">
        <v>2022</v>
      </c>
      <c r="I364" s="11">
        <v>117</v>
      </c>
      <c r="J364" s="11" t="s">
        <v>44</v>
      </c>
      <c r="K364" s="11" t="s">
        <v>173</v>
      </c>
      <c r="L364" s="11" t="s">
        <v>3830</v>
      </c>
      <c r="M364" s="11" t="s">
        <v>34</v>
      </c>
      <c r="N364" s="11" t="s">
        <v>3272</v>
      </c>
      <c r="O364" s="11" t="s">
        <v>3831</v>
      </c>
      <c r="P364" s="11" t="s">
        <v>3832</v>
      </c>
      <c r="Q364" s="11" t="s">
        <v>3833</v>
      </c>
      <c r="R364" s="5"/>
      <c r="S364" s="5"/>
      <c r="T364" s="5"/>
      <c r="U364" s="5"/>
      <c r="V364" s="5"/>
      <c r="W364" s="5"/>
      <c r="X364" s="5"/>
      <c r="Y364" s="5"/>
      <c r="Z364" s="5"/>
    </row>
    <row r="365" spans="1:26" ht="13.5" hidden="1" customHeight="1" x14ac:dyDescent="0.35">
      <c r="A365" s="12">
        <v>2151796407</v>
      </c>
      <c r="B365" s="12" t="s">
        <v>2857</v>
      </c>
      <c r="C365" s="12" t="s">
        <v>3815</v>
      </c>
      <c r="D365" s="12" t="s">
        <v>3816</v>
      </c>
      <c r="E365" s="12" t="s">
        <v>3817</v>
      </c>
      <c r="F365" s="12" t="s">
        <v>43</v>
      </c>
      <c r="G365" s="12">
        <v>20220600153</v>
      </c>
      <c r="H365" s="12">
        <v>2022</v>
      </c>
      <c r="I365" s="12">
        <v>119</v>
      </c>
      <c r="J365" s="12" t="s">
        <v>44</v>
      </c>
      <c r="K365" s="12" t="s">
        <v>173</v>
      </c>
      <c r="L365" s="12" t="s">
        <v>3834</v>
      </c>
      <c r="M365" s="12" t="s">
        <v>1153</v>
      </c>
      <c r="N365" s="12" t="s">
        <v>2861</v>
      </c>
      <c r="O365" s="12" t="s">
        <v>2862</v>
      </c>
      <c r="P365" s="12" t="s">
        <v>3835</v>
      </c>
      <c r="Q365" s="12" t="s">
        <v>3836</v>
      </c>
      <c r="R365" s="5"/>
      <c r="S365" s="5"/>
      <c r="T365" s="5"/>
      <c r="U365" s="5"/>
      <c r="V365" s="5"/>
      <c r="W365" s="5"/>
      <c r="X365" s="5"/>
      <c r="Y365" s="5"/>
      <c r="Z365" s="5"/>
    </row>
    <row r="366" spans="1:26" ht="13.5" hidden="1" customHeight="1" x14ac:dyDescent="0.35">
      <c r="A366" s="11">
        <v>2151796407</v>
      </c>
      <c r="B366" s="11" t="s">
        <v>2857</v>
      </c>
      <c r="C366" s="11" t="s">
        <v>3815</v>
      </c>
      <c r="D366" s="11" t="s">
        <v>3816</v>
      </c>
      <c r="E366" s="11" t="s">
        <v>3817</v>
      </c>
      <c r="F366" s="11" t="s">
        <v>43</v>
      </c>
      <c r="G366" s="11">
        <v>20220600153</v>
      </c>
      <c r="H366" s="11">
        <v>2022</v>
      </c>
      <c r="I366" s="11">
        <v>122</v>
      </c>
      <c r="J366" s="11" t="s">
        <v>44</v>
      </c>
      <c r="K366" s="11" t="s">
        <v>173</v>
      </c>
      <c r="L366" s="11" t="s">
        <v>3165</v>
      </c>
      <c r="M366" s="11" t="s">
        <v>396</v>
      </c>
      <c r="N366" s="11" t="s">
        <v>2924</v>
      </c>
      <c r="O366" s="11" t="s">
        <v>2862</v>
      </c>
      <c r="P366" s="11" t="s">
        <v>3837</v>
      </c>
      <c r="Q366" s="11" t="s">
        <v>3838</v>
      </c>
      <c r="R366" s="5"/>
      <c r="S366" s="5"/>
      <c r="T366" s="5"/>
      <c r="U366" s="5"/>
      <c r="V366" s="5"/>
      <c r="W366" s="5"/>
      <c r="X366" s="5"/>
      <c r="Y366" s="5"/>
      <c r="Z366" s="5"/>
    </row>
    <row r="367" spans="1:26" ht="13.5" hidden="1" customHeight="1" x14ac:dyDescent="0.35">
      <c r="A367" s="12">
        <v>2151796407</v>
      </c>
      <c r="B367" s="12" t="s">
        <v>2857</v>
      </c>
      <c r="C367" s="12" t="s">
        <v>3815</v>
      </c>
      <c r="D367" s="12" t="s">
        <v>3816</v>
      </c>
      <c r="E367" s="12" t="s">
        <v>3817</v>
      </c>
      <c r="F367" s="12" t="s">
        <v>43</v>
      </c>
      <c r="G367" s="12">
        <v>20220600153</v>
      </c>
      <c r="H367" s="12">
        <v>2022</v>
      </c>
      <c r="I367" s="12">
        <v>116</v>
      </c>
      <c r="J367" s="12" t="s">
        <v>44</v>
      </c>
      <c r="K367" s="12" t="s">
        <v>173</v>
      </c>
      <c r="L367" s="12" t="s">
        <v>3839</v>
      </c>
      <c r="M367" s="12" t="s">
        <v>34</v>
      </c>
      <c r="N367" s="12" t="s">
        <v>2950</v>
      </c>
      <c r="O367" s="12" t="s">
        <v>358</v>
      </c>
      <c r="P367" s="12" t="s">
        <v>3840</v>
      </c>
      <c r="Q367" s="12" t="s">
        <v>3841</v>
      </c>
      <c r="R367" s="5"/>
      <c r="S367" s="5"/>
      <c r="T367" s="5"/>
      <c r="U367" s="5"/>
      <c r="V367" s="5"/>
      <c r="W367" s="5"/>
      <c r="X367" s="5"/>
      <c r="Y367" s="5"/>
      <c r="Z367" s="5"/>
    </row>
    <row r="368" spans="1:26" ht="13.5" hidden="1" customHeight="1" x14ac:dyDescent="0.35">
      <c r="A368" s="11">
        <v>2151795398</v>
      </c>
      <c r="B368" s="11" t="s">
        <v>2857</v>
      </c>
      <c r="C368" s="11" t="s">
        <v>3842</v>
      </c>
      <c r="D368" s="11" t="s">
        <v>98</v>
      </c>
      <c r="E368" s="11" t="s">
        <v>99</v>
      </c>
      <c r="F368" s="11" t="s">
        <v>43</v>
      </c>
      <c r="G368" s="11">
        <v>20220200179</v>
      </c>
      <c r="H368" s="11">
        <v>2022</v>
      </c>
      <c r="I368" s="11">
        <v>29</v>
      </c>
      <c r="J368" s="11" t="s">
        <v>44</v>
      </c>
      <c r="K368" s="11" t="s">
        <v>173</v>
      </c>
      <c r="L368" s="11" t="s">
        <v>3843</v>
      </c>
      <c r="M368" s="11" t="s">
        <v>1905</v>
      </c>
      <c r="N368" s="11" t="s">
        <v>2214</v>
      </c>
      <c r="O368" s="11" t="s">
        <v>2865</v>
      </c>
      <c r="P368" s="11" t="s">
        <v>38</v>
      </c>
      <c r="Q368" s="11" t="s">
        <v>3844</v>
      </c>
      <c r="R368" s="5"/>
      <c r="S368" s="5"/>
      <c r="T368" s="5"/>
      <c r="U368" s="5"/>
      <c r="V368" s="5"/>
      <c r="W368" s="5"/>
      <c r="X368" s="5"/>
      <c r="Y368" s="5"/>
      <c r="Z368" s="5"/>
    </row>
    <row r="369" spans="1:26" ht="13.5" hidden="1" customHeight="1" x14ac:dyDescent="0.35">
      <c r="A369" s="12">
        <v>2151795398</v>
      </c>
      <c r="B369" s="12" t="s">
        <v>2857</v>
      </c>
      <c r="C369" s="12" t="s">
        <v>3842</v>
      </c>
      <c r="D369" s="12" t="s">
        <v>98</v>
      </c>
      <c r="E369" s="12" t="s">
        <v>99</v>
      </c>
      <c r="F369" s="12" t="s">
        <v>43</v>
      </c>
      <c r="G369" s="12">
        <v>20220200179</v>
      </c>
      <c r="H369" s="12">
        <v>2022</v>
      </c>
      <c r="I369" s="12">
        <v>34</v>
      </c>
      <c r="J369" s="12" t="s">
        <v>44</v>
      </c>
      <c r="K369" s="12" t="s">
        <v>173</v>
      </c>
      <c r="L369" s="12" t="s">
        <v>3845</v>
      </c>
      <c r="M369" s="12" t="s">
        <v>1905</v>
      </c>
      <c r="N369" s="12" t="s">
        <v>2864</v>
      </c>
      <c r="O369" s="12" t="s">
        <v>58</v>
      </c>
      <c r="P369" s="12" t="s">
        <v>38</v>
      </c>
      <c r="Q369" s="12" t="s">
        <v>3846</v>
      </c>
      <c r="R369" s="5"/>
      <c r="S369" s="5"/>
      <c r="T369" s="5"/>
      <c r="U369" s="5"/>
      <c r="V369" s="5"/>
      <c r="W369" s="5"/>
      <c r="X369" s="5"/>
      <c r="Y369" s="5"/>
      <c r="Z369" s="5"/>
    </row>
    <row r="370" spans="1:26" ht="13.5" hidden="1" customHeight="1" x14ac:dyDescent="0.35">
      <c r="A370" s="11">
        <v>2151795398</v>
      </c>
      <c r="B370" s="11" t="s">
        <v>2857</v>
      </c>
      <c r="C370" s="11" t="s">
        <v>3842</v>
      </c>
      <c r="D370" s="11" t="s">
        <v>98</v>
      </c>
      <c r="E370" s="11" t="s">
        <v>99</v>
      </c>
      <c r="F370" s="11" t="s">
        <v>43</v>
      </c>
      <c r="G370" s="11">
        <v>20220200179</v>
      </c>
      <c r="H370" s="11">
        <v>2022</v>
      </c>
      <c r="I370" s="11">
        <v>28</v>
      </c>
      <c r="J370" s="11" t="s">
        <v>44</v>
      </c>
      <c r="K370" s="11" t="s">
        <v>173</v>
      </c>
      <c r="L370" s="11" t="s">
        <v>3847</v>
      </c>
      <c r="M370" s="11" t="s">
        <v>1905</v>
      </c>
      <c r="N370" s="11" t="s">
        <v>2864</v>
      </c>
      <c r="O370" s="11" t="s">
        <v>941</v>
      </c>
      <c r="P370" s="11" t="s">
        <v>38</v>
      </c>
      <c r="Q370" s="11" t="s">
        <v>3848</v>
      </c>
      <c r="R370" s="5" t="s">
        <v>32</v>
      </c>
      <c r="S370" s="5" t="s">
        <v>32</v>
      </c>
      <c r="T370" s="5" t="s">
        <v>32</v>
      </c>
      <c r="U370" s="5" t="s">
        <v>32</v>
      </c>
      <c r="V370" s="5" t="s">
        <v>32</v>
      </c>
      <c r="W370" s="5"/>
      <c r="X370" s="5"/>
      <c r="Y370" s="5"/>
      <c r="Z370" s="5"/>
    </row>
    <row r="371" spans="1:26" ht="13.5" hidden="1" customHeight="1" x14ac:dyDescent="0.35">
      <c r="A371" s="12">
        <v>2151795398</v>
      </c>
      <c r="B371" s="12" t="s">
        <v>2857</v>
      </c>
      <c r="C371" s="12" t="s">
        <v>3842</v>
      </c>
      <c r="D371" s="12" t="s">
        <v>98</v>
      </c>
      <c r="E371" s="12" t="s">
        <v>99</v>
      </c>
      <c r="F371" s="12" t="s">
        <v>43</v>
      </c>
      <c r="G371" s="12">
        <v>20220200179</v>
      </c>
      <c r="H371" s="12">
        <v>2022</v>
      </c>
      <c r="I371" s="12">
        <v>28</v>
      </c>
      <c r="J371" s="12" t="s">
        <v>44</v>
      </c>
      <c r="K371" s="12" t="s">
        <v>173</v>
      </c>
      <c r="L371" s="12" t="s">
        <v>1413</v>
      </c>
      <c r="M371" s="12" t="s">
        <v>1153</v>
      </c>
      <c r="N371" s="12" t="s">
        <v>2868</v>
      </c>
      <c r="O371" s="12" t="s">
        <v>58</v>
      </c>
      <c r="P371" s="12" t="s">
        <v>38</v>
      </c>
      <c r="Q371" s="12" t="s">
        <v>3849</v>
      </c>
      <c r="R371" s="5"/>
      <c r="S371" s="5"/>
      <c r="T371" s="5"/>
      <c r="U371" s="5"/>
      <c r="V371" s="5"/>
      <c r="W371" s="5"/>
      <c r="X371" s="5"/>
      <c r="Y371" s="5"/>
      <c r="Z371" s="5"/>
    </row>
    <row r="372" spans="1:26" ht="13.5" hidden="1" customHeight="1" x14ac:dyDescent="0.35">
      <c r="A372" s="11">
        <v>2151795398</v>
      </c>
      <c r="B372" s="11" t="s">
        <v>2857</v>
      </c>
      <c r="C372" s="11" t="s">
        <v>3842</v>
      </c>
      <c r="D372" s="11" t="s">
        <v>98</v>
      </c>
      <c r="E372" s="11" t="s">
        <v>99</v>
      </c>
      <c r="F372" s="11" t="s">
        <v>43</v>
      </c>
      <c r="G372" s="11">
        <v>20220200179</v>
      </c>
      <c r="H372" s="11">
        <v>2022</v>
      </c>
      <c r="I372" s="11">
        <v>30</v>
      </c>
      <c r="J372" s="11" t="s">
        <v>44</v>
      </c>
      <c r="K372" s="11" t="s">
        <v>173</v>
      </c>
      <c r="L372" s="11" t="s">
        <v>3850</v>
      </c>
      <c r="M372" s="11" t="s">
        <v>1905</v>
      </c>
      <c r="N372" s="11" t="s">
        <v>2895</v>
      </c>
      <c r="O372" s="11" t="s">
        <v>2865</v>
      </c>
      <c r="P372" s="11" t="s">
        <v>38</v>
      </c>
      <c r="Q372" s="11" t="s">
        <v>3851</v>
      </c>
      <c r="R372" s="5"/>
      <c r="S372" s="5"/>
      <c r="T372" s="5"/>
      <c r="U372" s="5"/>
      <c r="V372" s="5"/>
      <c r="W372" s="5"/>
      <c r="X372" s="5"/>
      <c r="Y372" s="5"/>
      <c r="Z372" s="5"/>
    </row>
    <row r="373" spans="1:26" ht="13.5" hidden="1" customHeight="1" x14ac:dyDescent="0.35">
      <c r="A373" s="12">
        <v>2151795398</v>
      </c>
      <c r="B373" s="12" t="s">
        <v>2857</v>
      </c>
      <c r="C373" s="12" t="s">
        <v>3842</v>
      </c>
      <c r="D373" s="12" t="s">
        <v>98</v>
      </c>
      <c r="E373" s="12" t="s">
        <v>99</v>
      </c>
      <c r="F373" s="12" t="s">
        <v>43</v>
      </c>
      <c r="G373" s="12">
        <v>20220200179</v>
      </c>
      <c r="H373" s="12">
        <v>2022</v>
      </c>
      <c r="I373" s="12">
        <v>35</v>
      </c>
      <c r="J373" s="12" t="s">
        <v>44</v>
      </c>
      <c r="K373" s="12" t="s">
        <v>173</v>
      </c>
      <c r="L373" s="12" t="s">
        <v>3265</v>
      </c>
      <c r="M373" s="12" t="s">
        <v>396</v>
      </c>
      <c r="N373" s="12" t="s">
        <v>2914</v>
      </c>
      <c r="O373" s="12" t="s">
        <v>37</v>
      </c>
      <c r="P373" s="12" t="s">
        <v>3852</v>
      </c>
      <c r="Q373" s="12" t="s">
        <v>3853</v>
      </c>
      <c r="R373" s="5"/>
      <c r="S373" s="5"/>
      <c r="T373" s="5"/>
      <c r="U373" s="5"/>
      <c r="V373" s="5"/>
      <c r="W373" s="5"/>
      <c r="X373" s="5"/>
      <c r="Y373" s="5"/>
      <c r="Z373" s="5"/>
    </row>
    <row r="374" spans="1:26" ht="13.5" hidden="1" customHeight="1" x14ac:dyDescent="0.35">
      <c r="A374" s="11">
        <v>2151795398</v>
      </c>
      <c r="B374" s="11" t="s">
        <v>2857</v>
      </c>
      <c r="C374" s="11" t="s">
        <v>3842</v>
      </c>
      <c r="D374" s="11" t="s">
        <v>98</v>
      </c>
      <c r="E374" s="11" t="s">
        <v>99</v>
      </c>
      <c r="F374" s="11" t="s">
        <v>43</v>
      </c>
      <c r="G374" s="11">
        <v>20220200179</v>
      </c>
      <c r="H374" s="11">
        <v>2022</v>
      </c>
      <c r="I374" s="11">
        <v>34</v>
      </c>
      <c r="J374" s="11" t="s">
        <v>44</v>
      </c>
      <c r="K374" s="11" t="s">
        <v>173</v>
      </c>
      <c r="L374" s="11" t="s">
        <v>3157</v>
      </c>
      <c r="M374" s="11" t="s">
        <v>396</v>
      </c>
      <c r="N374" s="11" t="s">
        <v>2914</v>
      </c>
      <c r="O374" s="11" t="s">
        <v>941</v>
      </c>
      <c r="P374" s="11" t="s">
        <v>3219</v>
      </c>
      <c r="Q374" s="11" t="s">
        <v>3854</v>
      </c>
      <c r="R374" s="5"/>
      <c r="S374" s="5"/>
      <c r="T374" s="5"/>
      <c r="U374" s="5"/>
      <c r="V374" s="5"/>
      <c r="W374" s="5"/>
      <c r="X374" s="5"/>
      <c r="Y374" s="5"/>
      <c r="Z374" s="5"/>
    </row>
    <row r="375" spans="1:26" ht="13.5" hidden="1" customHeight="1" x14ac:dyDescent="0.35">
      <c r="A375" s="12">
        <v>2151795398</v>
      </c>
      <c r="B375" s="12" t="s">
        <v>2857</v>
      </c>
      <c r="C375" s="12" t="s">
        <v>3842</v>
      </c>
      <c r="D375" s="12" t="s">
        <v>98</v>
      </c>
      <c r="E375" s="12" t="s">
        <v>99</v>
      </c>
      <c r="F375" s="12" t="s">
        <v>43</v>
      </c>
      <c r="G375" s="12">
        <v>20220200179</v>
      </c>
      <c r="H375" s="12">
        <v>2022</v>
      </c>
      <c r="I375" s="12">
        <v>31</v>
      </c>
      <c r="J375" s="12" t="s">
        <v>44</v>
      </c>
      <c r="K375" s="12" t="s">
        <v>173</v>
      </c>
      <c r="L375" s="12" t="s">
        <v>2998</v>
      </c>
      <c r="M375" s="12" t="s">
        <v>2533</v>
      </c>
      <c r="N375" s="12" t="s">
        <v>2878</v>
      </c>
      <c r="O375" s="12" t="s">
        <v>58</v>
      </c>
      <c r="P375" s="12" t="s">
        <v>3855</v>
      </c>
      <c r="Q375" s="12" t="s">
        <v>3856</v>
      </c>
      <c r="R375" s="5"/>
      <c r="S375" s="5"/>
      <c r="T375" s="5"/>
      <c r="U375" s="5"/>
      <c r="V375" s="5"/>
      <c r="W375" s="5"/>
      <c r="X375" s="5"/>
      <c r="Y375" s="5"/>
      <c r="Z375" s="5"/>
    </row>
    <row r="376" spans="1:26" ht="13.5" hidden="1" customHeight="1" x14ac:dyDescent="0.35">
      <c r="A376" s="11">
        <v>2151795398</v>
      </c>
      <c r="B376" s="11" t="s">
        <v>2857</v>
      </c>
      <c r="C376" s="11" t="s">
        <v>3842</v>
      </c>
      <c r="D376" s="11" t="s">
        <v>98</v>
      </c>
      <c r="E376" s="11" t="s">
        <v>99</v>
      </c>
      <c r="F376" s="11" t="s">
        <v>43</v>
      </c>
      <c r="G376" s="11">
        <v>20220200179</v>
      </c>
      <c r="H376" s="11">
        <v>2022</v>
      </c>
      <c r="I376" s="11">
        <v>29</v>
      </c>
      <c r="J376" s="11" t="s">
        <v>44</v>
      </c>
      <c r="K376" s="11" t="s">
        <v>173</v>
      </c>
      <c r="L376" s="11" t="s">
        <v>3857</v>
      </c>
      <c r="M376" s="11" t="s">
        <v>1153</v>
      </c>
      <c r="N376" s="11" t="s">
        <v>2892</v>
      </c>
      <c r="O376" s="11" t="s">
        <v>2865</v>
      </c>
      <c r="P376" s="11" t="s">
        <v>38</v>
      </c>
      <c r="Q376" s="11" t="s">
        <v>3858</v>
      </c>
      <c r="R376" s="5"/>
      <c r="S376" s="5"/>
      <c r="T376" s="5"/>
      <c r="U376" s="5"/>
      <c r="V376" s="5"/>
      <c r="W376" s="5"/>
      <c r="X376" s="5"/>
      <c r="Y376" s="5"/>
      <c r="Z376" s="5"/>
    </row>
    <row r="377" spans="1:26" ht="13.5" hidden="1" customHeight="1" x14ac:dyDescent="0.35">
      <c r="A377" s="12">
        <v>2151793001</v>
      </c>
      <c r="B377" s="12" t="s">
        <v>2857</v>
      </c>
      <c r="C377" s="12" t="s">
        <v>3859</v>
      </c>
      <c r="D377" s="12" t="s">
        <v>98</v>
      </c>
      <c r="E377" s="12" t="s">
        <v>2985</v>
      </c>
      <c r="F377" s="12" t="s">
        <v>43</v>
      </c>
      <c r="G377" s="12" t="s">
        <v>3860</v>
      </c>
      <c r="H377" s="12">
        <v>2022</v>
      </c>
      <c r="I377" s="12" t="s">
        <v>3860</v>
      </c>
      <c r="J377" s="12" t="s">
        <v>44</v>
      </c>
      <c r="K377" s="12" t="s">
        <v>173</v>
      </c>
      <c r="L377" s="12" t="s">
        <v>3861</v>
      </c>
      <c r="M377" s="12" t="s">
        <v>1153</v>
      </c>
      <c r="N377" s="12" t="s">
        <v>2892</v>
      </c>
      <c r="O377" s="12" t="s">
        <v>2865</v>
      </c>
      <c r="P377" s="12" t="s">
        <v>32</v>
      </c>
      <c r="Q377" s="12" t="s">
        <v>3862</v>
      </c>
      <c r="R377" s="5"/>
      <c r="S377" s="5"/>
      <c r="T377" s="5"/>
      <c r="U377" s="5"/>
      <c r="V377" s="5"/>
      <c r="W377" s="5"/>
      <c r="X377" s="5"/>
      <c r="Y377" s="5"/>
      <c r="Z377" s="5"/>
    </row>
    <row r="378" spans="1:26" ht="13.5" hidden="1" customHeight="1" x14ac:dyDescent="0.35">
      <c r="A378" s="11">
        <v>2151793001</v>
      </c>
      <c r="B378" s="11" t="s">
        <v>2857</v>
      </c>
      <c r="C378" s="11" t="s">
        <v>3859</v>
      </c>
      <c r="D378" s="11" t="s">
        <v>98</v>
      </c>
      <c r="E378" s="11" t="s">
        <v>2985</v>
      </c>
      <c r="F378" s="11" t="s">
        <v>43</v>
      </c>
      <c r="G378" s="11" t="s">
        <v>3863</v>
      </c>
      <c r="H378" s="11">
        <v>2022</v>
      </c>
      <c r="I378" s="11" t="s">
        <v>3863</v>
      </c>
      <c r="J378" s="11" t="s">
        <v>44</v>
      </c>
      <c r="K378" s="11" t="s">
        <v>173</v>
      </c>
      <c r="L378" s="56" t="s">
        <v>3864</v>
      </c>
      <c r="M378" s="11" t="s">
        <v>1905</v>
      </c>
      <c r="N378" s="11" t="s">
        <v>2895</v>
      </c>
      <c r="O378" s="11" t="s">
        <v>2865</v>
      </c>
      <c r="P378" s="11" t="s">
        <v>32</v>
      </c>
      <c r="Q378" s="11" t="s">
        <v>3865</v>
      </c>
      <c r="R378" s="5"/>
      <c r="S378" s="5"/>
      <c r="T378" s="5"/>
      <c r="U378" s="5"/>
      <c r="V378" s="5"/>
      <c r="W378" s="5"/>
      <c r="X378" s="5"/>
      <c r="Y378" s="5"/>
      <c r="Z378" s="5"/>
    </row>
    <row r="379" spans="1:26" ht="13.5" hidden="1" customHeight="1" x14ac:dyDescent="0.35">
      <c r="A379" s="12">
        <v>2151793001</v>
      </c>
      <c r="B379" s="12" t="s">
        <v>2857</v>
      </c>
      <c r="C379" s="12" t="s">
        <v>3859</v>
      </c>
      <c r="D379" s="12" t="s">
        <v>98</v>
      </c>
      <c r="E379" s="12" t="s">
        <v>2985</v>
      </c>
      <c r="F379" s="12" t="s">
        <v>43</v>
      </c>
      <c r="G379" s="12" t="s">
        <v>3860</v>
      </c>
      <c r="H379" s="12">
        <v>2022</v>
      </c>
      <c r="I379" s="12" t="s">
        <v>3860</v>
      </c>
      <c r="J379" s="12" t="s">
        <v>44</v>
      </c>
      <c r="K379" s="12" t="s">
        <v>173</v>
      </c>
      <c r="L379" s="12" t="s">
        <v>3866</v>
      </c>
      <c r="M379" s="12" t="s">
        <v>1153</v>
      </c>
      <c r="N379" s="12" t="s">
        <v>2892</v>
      </c>
      <c r="O379" s="12" t="s">
        <v>37</v>
      </c>
      <c r="P379" s="12" t="s">
        <v>32</v>
      </c>
      <c r="Q379" s="12" t="s">
        <v>3867</v>
      </c>
      <c r="R379" s="5"/>
      <c r="S379" s="5"/>
      <c r="T379" s="5"/>
      <c r="U379" s="5"/>
      <c r="V379" s="5"/>
      <c r="W379" s="5"/>
      <c r="X379" s="5"/>
      <c r="Y379" s="5"/>
      <c r="Z379" s="5"/>
    </row>
    <row r="380" spans="1:26" ht="13.5" hidden="1" customHeight="1" x14ac:dyDescent="0.35">
      <c r="A380" s="11">
        <v>2151788549</v>
      </c>
      <c r="B380" s="11" t="s">
        <v>2857</v>
      </c>
      <c r="C380" s="11" t="s">
        <v>3868</v>
      </c>
      <c r="D380" s="11" t="s">
        <v>3816</v>
      </c>
      <c r="E380" s="11" t="s">
        <v>3869</v>
      </c>
      <c r="F380" s="11" t="s">
        <v>43</v>
      </c>
      <c r="G380" s="11">
        <v>20220600134</v>
      </c>
      <c r="H380" s="11">
        <v>2022</v>
      </c>
      <c r="I380" s="11">
        <v>88</v>
      </c>
      <c r="J380" s="11" t="s">
        <v>44</v>
      </c>
      <c r="K380" s="11" t="s">
        <v>173</v>
      </c>
      <c r="L380" s="11" t="s">
        <v>3870</v>
      </c>
      <c r="M380" s="11" t="s">
        <v>1905</v>
      </c>
      <c r="N380" s="11" t="s">
        <v>2864</v>
      </c>
      <c r="O380" s="11" t="s">
        <v>58</v>
      </c>
      <c r="P380" s="11" t="s">
        <v>3871</v>
      </c>
      <c r="Q380" s="11" t="s">
        <v>3872</v>
      </c>
      <c r="R380" s="5"/>
      <c r="S380" s="5"/>
      <c r="T380" s="5"/>
      <c r="U380" s="5"/>
      <c r="V380" s="5"/>
      <c r="W380" s="5"/>
      <c r="X380" s="5"/>
      <c r="Y380" s="5"/>
      <c r="Z380" s="5"/>
    </row>
    <row r="381" spans="1:26" ht="13.5" hidden="1" customHeight="1" x14ac:dyDescent="0.35">
      <c r="A381" s="12">
        <v>2151788549</v>
      </c>
      <c r="B381" s="12" t="s">
        <v>2857</v>
      </c>
      <c r="C381" s="12" t="s">
        <v>3868</v>
      </c>
      <c r="D381" s="12" t="s">
        <v>3816</v>
      </c>
      <c r="E381" s="12" t="s">
        <v>3869</v>
      </c>
      <c r="F381" s="12" t="s">
        <v>43</v>
      </c>
      <c r="G381" s="12">
        <v>20220600134</v>
      </c>
      <c r="H381" s="12">
        <v>2022</v>
      </c>
      <c r="I381" s="12">
        <v>84</v>
      </c>
      <c r="J381" s="12" t="s">
        <v>44</v>
      </c>
      <c r="K381" s="12" t="s">
        <v>173</v>
      </c>
      <c r="L381" s="12" t="s">
        <v>3873</v>
      </c>
      <c r="M381" s="12" t="s">
        <v>34</v>
      </c>
      <c r="N381" s="12" t="s">
        <v>2959</v>
      </c>
      <c r="O381" s="12" t="s">
        <v>37</v>
      </c>
      <c r="P381" s="12" t="s">
        <v>3874</v>
      </c>
      <c r="Q381" s="12" t="s">
        <v>3875</v>
      </c>
      <c r="R381" s="5"/>
      <c r="S381" s="5"/>
      <c r="T381" s="5"/>
      <c r="U381" s="5"/>
      <c r="V381" s="5"/>
      <c r="W381" s="5"/>
      <c r="X381" s="5"/>
      <c r="Y381" s="5"/>
      <c r="Z381" s="5"/>
    </row>
    <row r="382" spans="1:26" ht="13.5" hidden="1" customHeight="1" x14ac:dyDescent="0.35">
      <c r="A382" s="11">
        <v>2151788549</v>
      </c>
      <c r="B382" s="11" t="s">
        <v>2857</v>
      </c>
      <c r="C382" s="11" t="s">
        <v>3868</v>
      </c>
      <c r="D382" s="11" t="s">
        <v>3816</v>
      </c>
      <c r="E382" s="11" t="s">
        <v>3869</v>
      </c>
      <c r="F382" s="11" t="s">
        <v>43</v>
      </c>
      <c r="G382" s="11">
        <v>20220600134</v>
      </c>
      <c r="H382" s="11">
        <v>2022</v>
      </c>
      <c r="I382" s="11">
        <v>88</v>
      </c>
      <c r="J382" s="11" t="s">
        <v>44</v>
      </c>
      <c r="K382" s="11" t="s">
        <v>173</v>
      </c>
      <c r="L382" s="11" t="s">
        <v>3876</v>
      </c>
      <c r="M382" s="11" t="s">
        <v>34</v>
      </c>
      <c r="N382" s="11" t="s">
        <v>3272</v>
      </c>
      <c r="O382" s="11" t="s">
        <v>58</v>
      </c>
      <c r="P382" s="11" t="s">
        <v>3877</v>
      </c>
      <c r="Q382" s="11" t="s">
        <v>3878</v>
      </c>
      <c r="R382" s="5"/>
      <c r="S382" s="5"/>
      <c r="T382" s="5"/>
      <c r="U382" s="5"/>
      <c r="V382" s="5"/>
      <c r="W382" s="5"/>
      <c r="X382" s="5"/>
      <c r="Y382" s="5"/>
      <c r="Z382" s="5"/>
    </row>
    <row r="383" spans="1:26" ht="13.5" hidden="1" customHeight="1" x14ac:dyDescent="0.35">
      <c r="A383" s="12">
        <v>2151788549</v>
      </c>
      <c r="B383" s="12" t="s">
        <v>2857</v>
      </c>
      <c r="C383" s="12" t="s">
        <v>3868</v>
      </c>
      <c r="D383" s="12" t="s">
        <v>3816</v>
      </c>
      <c r="E383" s="12" t="s">
        <v>3869</v>
      </c>
      <c r="F383" s="12" t="s">
        <v>43</v>
      </c>
      <c r="G383" s="12">
        <v>20220600134</v>
      </c>
      <c r="H383" s="12">
        <v>2022</v>
      </c>
      <c r="I383" s="12">
        <v>86</v>
      </c>
      <c r="J383" s="12" t="s">
        <v>44</v>
      </c>
      <c r="K383" s="12" t="s">
        <v>173</v>
      </c>
      <c r="L383" s="12" t="s">
        <v>2554</v>
      </c>
      <c r="M383" s="12" t="s">
        <v>2533</v>
      </c>
      <c r="N383" s="12" t="s">
        <v>2878</v>
      </c>
      <c r="O383" s="12" t="s">
        <v>58</v>
      </c>
      <c r="P383" s="12" t="s">
        <v>3871</v>
      </c>
      <c r="Q383" s="12" t="s">
        <v>3879</v>
      </c>
      <c r="R383" s="5"/>
      <c r="S383" s="5"/>
      <c r="T383" s="5"/>
      <c r="U383" s="5"/>
      <c r="V383" s="5"/>
      <c r="W383" s="5"/>
      <c r="X383" s="5"/>
      <c r="Y383" s="5"/>
      <c r="Z383" s="5"/>
    </row>
    <row r="384" spans="1:26" ht="13.5" hidden="1" customHeight="1" x14ac:dyDescent="0.35">
      <c r="A384" s="11">
        <v>2151788549</v>
      </c>
      <c r="B384" s="11" t="s">
        <v>2857</v>
      </c>
      <c r="C384" s="11" t="s">
        <v>3868</v>
      </c>
      <c r="D384" s="11" t="s">
        <v>3816</v>
      </c>
      <c r="E384" s="11" t="s">
        <v>3869</v>
      </c>
      <c r="F384" s="11" t="s">
        <v>43</v>
      </c>
      <c r="G384" s="11">
        <v>20220600134</v>
      </c>
      <c r="H384" s="11">
        <v>2022</v>
      </c>
      <c r="I384" s="11">
        <v>89</v>
      </c>
      <c r="J384" s="11" t="s">
        <v>44</v>
      </c>
      <c r="K384" s="11" t="s">
        <v>173</v>
      </c>
      <c r="L384" s="11" t="s">
        <v>3839</v>
      </c>
      <c r="M384" s="11" t="s">
        <v>34</v>
      </c>
      <c r="N384" s="11" t="s">
        <v>2950</v>
      </c>
      <c r="O384" s="11" t="s">
        <v>941</v>
      </c>
      <c r="P384" s="11" t="s">
        <v>3880</v>
      </c>
      <c r="Q384" s="11" t="s">
        <v>3881</v>
      </c>
      <c r="R384" s="5"/>
      <c r="S384" s="5"/>
      <c r="T384" s="5"/>
      <c r="U384" s="5"/>
      <c r="V384" s="5"/>
      <c r="W384" s="5"/>
      <c r="X384" s="5"/>
      <c r="Y384" s="5"/>
      <c r="Z384" s="5"/>
    </row>
    <row r="385" spans="1:26" ht="13.5" hidden="1" customHeight="1" x14ac:dyDescent="0.35">
      <c r="A385" s="12">
        <v>2151785834</v>
      </c>
      <c r="B385" s="12" t="s">
        <v>2857</v>
      </c>
      <c r="C385" s="12" t="s">
        <v>3882</v>
      </c>
      <c r="D385" s="12" t="s">
        <v>28</v>
      </c>
      <c r="E385" s="12" t="s">
        <v>3883</v>
      </c>
      <c r="F385" s="12" t="s">
        <v>43</v>
      </c>
      <c r="G385" s="12">
        <v>20220500144</v>
      </c>
      <c r="H385" s="12">
        <v>2022</v>
      </c>
      <c r="I385" s="12">
        <v>32</v>
      </c>
      <c r="J385" s="12" t="s">
        <v>44</v>
      </c>
      <c r="K385" s="12" t="s">
        <v>173</v>
      </c>
      <c r="L385" s="12" t="s">
        <v>2415</v>
      </c>
      <c r="M385" s="12" t="s">
        <v>34</v>
      </c>
      <c r="N385" s="12" t="s">
        <v>2871</v>
      </c>
      <c r="O385" s="12" t="s">
        <v>58</v>
      </c>
      <c r="P385" s="12" t="s">
        <v>3884</v>
      </c>
      <c r="Q385" s="12" t="s">
        <v>3885</v>
      </c>
      <c r="R385" s="5"/>
      <c r="S385" s="5"/>
      <c r="T385" s="5"/>
      <c r="U385" s="5"/>
      <c r="V385" s="5"/>
      <c r="W385" s="5"/>
      <c r="X385" s="5"/>
      <c r="Y385" s="5"/>
      <c r="Z385" s="5"/>
    </row>
    <row r="386" spans="1:26" ht="13.5" hidden="1" customHeight="1" x14ac:dyDescent="0.35">
      <c r="A386" s="11">
        <v>2151785834</v>
      </c>
      <c r="B386" s="11" t="s">
        <v>2857</v>
      </c>
      <c r="C386" s="11" t="s">
        <v>3882</v>
      </c>
      <c r="D386" s="11" t="s">
        <v>28</v>
      </c>
      <c r="E386" s="11" t="s">
        <v>3883</v>
      </c>
      <c r="F386" s="11" t="s">
        <v>43</v>
      </c>
      <c r="G386" s="11">
        <v>20220500144</v>
      </c>
      <c r="H386" s="11">
        <v>2022</v>
      </c>
      <c r="I386" s="11">
        <v>31</v>
      </c>
      <c r="J386" s="11" t="s">
        <v>44</v>
      </c>
      <c r="K386" s="11" t="s">
        <v>173</v>
      </c>
      <c r="L386" s="11" t="s">
        <v>3686</v>
      </c>
      <c r="M386" s="11" t="s">
        <v>396</v>
      </c>
      <c r="N386" s="11" t="s">
        <v>2914</v>
      </c>
      <c r="O386" s="11" t="s">
        <v>941</v>
      </c>
      <c r="P386" s="11" t="s">
        <v>3886</v>
      </c>
      <c r="Q386" s="11" t="s">
        <v>3887</v>
      </c>
      <c r="R386" s="5"/>
      <c r="S386" s="5"/>
      <c r="T386" s="5"/>
      <c r="U386" s="5"/>
      <c r="V386" s="5"/>
      <c r="W386" s="5"/>
      <c r="X386" s="5"/>
      <c r="Y386" s="5"/>
      <c r="Z386" s="5"/>
    </row>
    <row r="387" spans="1:26" ht="13.5" hidden="1" customHeight="1" x14ac:dyDescent="0.35">
      <c r="A387" s="12">
        <v>2151785834</v>
      </c>
      <c r="B387" s="12" t="s">
        <v>2857</v>
      </c>
      <c r="C387" s="12" t="s">
        <v>3882</v>
      </c>
      <c r="D387" s="12" t="s">
        <v>28</v>
      </c>
      <c r="E387" s="12" t="s">
        <v>3883</v>
      </c>
      <c r="F387" s="12" t="s">
        <v>43</v>
      </c>
      <c r="G387" s="12">
        <v>20220500144</v>
      </c>
      <c r="H387" s="12">
        <v>2022</v>
      </c>
      <c r="I387" s="12">
        <v>29</v>
      </c>
      <c r="J387" s="12" t="s">
        <v>44</v>
      </c>
      <c r="K387" s="12" t="s">
        <v>173</v>
      </c>
      <c r="L387" s="12" t="s">
        <v>3824</v>
      </c>
      <c r="M387" s="12" t="s">
        <v>34</v>
      </c>
      <c r="N387" s="12" t="s">
        <v>2959</v>
      </c>
      <c r="O387" s="12" t="s">
        <v>37</v>
      </c>
      <c r="P387" s="12" t="s">
        <v>3090</v>
      </c>
      <c r="Q387" s="12" t="s">
        <v>3888</v>
      </c>
      <c r="R387" s="5"/>
      <c r="S387" s="5"/>
      <c r="T387" s="5"/>
      <c r="U387" s="5"/>
      <c r="V387" s="5"/>
      <c r="W387" s="5"/>
      <c r="X387" s="5"/>
      <c r="Y387" s="5"/>
      <c r="Z387" s="5"/>
    </row>
    <row r="388" spans="1:26" ht="13.5" hidden="1" customHeight="1" x14ac:dyDescent="0.35">
      <c r="A388" s="11">
        <v>2151785834</v>
      </c>
      <c r="B388" s="11" t="s">
        <v>2857</v>
      </c>
      <c r="C388" s="11" t="s">
        <v>3882</v>
      </c>
      <c r="D388" s="11" t="s">
        <v>28</v>
      </c>
      <c r="E388" s="11" t="s">
        <v>3883</v>
      </c>
      <c r="F388" s="11" t="s">
        <v>43</v>
      </c>
      <c r="G388" s="11">
        <v>20220500144</v>
      </c>
      <c r="H388" s="11">
        <v>2022</v>
      </c>
      <c r="I388" s="11">
        <v>35</v>
      </c>
      <c r="J388" s="11" t="s">
        <v>44</v>
      </c>
      <c r="K388" s="11" t="s">
        <v>173</v>
      </c>
      <c r="L388" s="11" t="s">
        <v>3889</v>
      </c>
      <c r="M388" s="11" t="s">
        <v>2533</v>
      </c>
      <c r="N388" s="11" t="s">
        <v>2878</v>
      </c>
      <c r="O388" s="11" t="s">
        <v>58</v>
      </c>
      <c r="P388" s="11" t="s">
        <v>3890</v>
      </c>
      <c r="Q388" s="11" t="s">
        <v>3891</v>
      </c>
      <c r="R388" s="5"/>
      <c r="S388" s="5"/>
      <c r="T388" s="5"/>
      <c r="U388" s="5"/>
      <c r="V388" s="5"/>
      <c r="W388" s="5"/>
      <c r="X388" s="5"/>
      <c r="Y388" s="5"/>
      <c r="Z388" s="5"/>
    </row>
    <row r="389" spans="1:26" ht="13.5" hidden="1" customHeight="1" x14ac:dyDescent="0.35">
      <c r="A389" s="12">
        <v>2151785834</v>
      </c>
      <c r="B389" s="12" t="s">
        <v>2857</v>
      </c>
      <c r="C389" s="12" t="s">
        <v>3882</v>
      </c>
      <c r="D389" s="12" t="s">
        <v>28</v>
      </c>
      <c r="E389" s="12" t="s">
        <v>3883</v>
      </c>
      <c r="F389" s="12" t="s">
        <v>43</v>
      </c>
      <c r="G389" s="12">
        <v>20220500144</v>
      </c>
      <c r="H389" s="12">
        <v>2022</v>
      </c>
      <c r="I389" s="12">
        <v>33</v>
      </c>
      <c r="J389" s="12" t="s">
        <v>44</v>
      </c>
      <c r="K389" s="12" t="s">
        <v>173</v>
      </c>
      <c r="L389" s="12" t="s">
        <v>3892</v>
      </c>
      <c r="M389" s="12" t="s">
        <v>34</v>
      </c>
      <c r="N389" s="12" t="s">
        <v>2950</v>
      </c>
      <c r="O389" s="12" t="s">
        <v>358</v>
      </c>
      <c r="P389" s="12" t="s">
        <v>3893</v>
      </c>
      <c r="Q389" s="12" t="s">
        <v>3894</v>
      </c>
      <c r="R389" s="5"/>
      <c r="S389" s="5"/>
      <c r="T389" s="5"/>
      <c r="U389" s="5"/>
      <c r="V389" s="5"/>
      <c r="W389" s="5"/>
      <c r="X389" s="5"/>
      <c r="Y389" s="5"/>
      <c r="Z389" s="5"/>
    </row>
    <row r="390" spans="1:26" ht="13.5" customHeight="1" x14ac:dyDescent="0.35">
      <c r="A390" s="11">
        <v>2151785307</v>
      </c>
      <c r="B390" s="11" t="s">
        <v>3110</v>
      </c>
      <c r="C390" s="11" t="s">
        <v>3895</v>
      </c>
      <c r="D390" s="11" t="s">
        <v>41</v>
      </c>
      <c r="E390" s="11" t="s">
        <v>3896</v>
      </c>
      <c r="F390" s="11" t="s">
        <v>43</v>
      </c>
      <c r="G390" s="11">
        <v>20220800129</v>
      </c>
      <c r="H390" s="11">
        <v>2022</v>
      </c>
      <c r="I390" s="11">
        <v>113</v>
      </c>
      <c r="J390" s="11" t="s">
        <v>44</v>
      </c>
      <c r="K390" s="11" t="s">
        <v>173</v>
      </c>
      <c r="L390" s="11" t="s">
        <v>1413</v>
      </c>
      <c r="M390" s="11" t="s">
        <v>1153</v>
      </c>
      <c r="N390" s="11" t="s">
        <v>2868</v>
      </c>
      <c r="O390" s="11" t="s">
        <v>2872</v>
      </c>
      <c r="P390" s="11" t="s">
        <v>38</v>
      </c>
      <c r="Q390" s="11" t="s">
        <v>3897</v>
      </c>
      <c r="R390" s="5"/>
      <c r="S390" s="5"/>
      <c r="T390" s="5"/>
      <c r="U390" s="5"/>
      <c r="V390" s="5"/>
      <c r="W390" s="5"/>
      <c r="X390" s="5"/>
      <c r="Y390" s="5"/>
      <c r="Z390" s="5"/>
    </row>
    <row r="391" spans="1:26" ht="13.5" customHeight="1" x14ac:dyDescent="0.35">
      <c r="A391" s="12">
        <v>2151785307</v>
      </c>
      <c r="B391" s="12" t="s">
        <v>3110</v>
      </c>
      <c r="C391" s="12" t="s">
        <v>3895</v>
      </c>
      <c r="D391" s="12" t="s">
        <v>41</v>
      </c>
      <c r="E391" s="12" t="s">
        <v>3896</v>
      </c>
      <c r="F391" s="12" t="s">
        <v>43</v>
      </c>
      <c r="G391" s="12">
        <v>20220800129</v>
      </c>
      <c r="H391" s="12">
        <v>2022</v>
      </c>
      <c r="I391" s="12">
        <v>114</v>
      </c>
      <c r="J391" s="12" t="s">
        <v>44</v>
      </c>
      <c r="K391" s="12" t="s">
        <v>173</v>
      </c>
      <c r="L391" s="12" t="s">
        <v>3165</v>
      </c>
      <c r="M391" s="12" t="s">
        <v>396</v>
      </c>
      <c r="N391" s="12" t="s">
        <v>2924</v>
      </c>
      <c r="O391" s="12" t="s">
        <v>58</v>
      </c>
      <c r="P391" s="12" t="s">
        <v>38</v>
      </c>
      <c r="Q391" s="12" t="s">
        <v>3898</v>
      </c>
      <c r="R391" s="5"/>
      <c r="S391" s="5"/>
      <c r="T391" s="5"/>
      <c r="U391" s="5"/>
      <c r="V391" s="5"/>
      <c r="W391" s="5"/>
      <c r="X391" s="5"/>
      <c r="Y391" s="5"/>
      <c r="Z391" s="5"/>
    </row>
    <row r="392" spans="1:26" ht="13.5" customHeight="1" x14ac:dyDescent="0.35">
      <c r="A392" s="11">
        <v>2151785307</v>
      </c>
      <c r="B392" s="11" t="s">
        <v>3110</v>
      </c>
      <c r="C392" s="11" t="s">
        <v>3895</v>
      </c>
      <c r="D392" s="11" t="s">
        <v>41</v>
      </c>
      <c r="E392" s="11" t="s">
        <v>3896</v>
      </c>
      <c r="F392" s="11" t="s">
        <v>43</v>
      </c>
      <c r="G392" s="11">
        <v>20220800129</v>
      </c>
      <c r="H392" s="11">
        <v>2022</v>
      </c>
      <c r="I392" s="11">
        <v>113</v>
      </c>
      <c r="J392" s="11" t="s">
        <v>44</v>
      </c>
      <c r="K392" s="11" t="s">
        <v>173</v>
      </c>
      <c r="L392" s="11" t="s">
        <v>3899</v>
      </c>
      <c r="M392" s="11" t="s">
        <v>1153</v>
      </c>
      <c r="N392" s="11" t="s">
        <v>2892</v>
      </c>
      <c r="O392" s="11" t="s">
        <v>37</v>
      </c>
      <c r="P392" s="11" t="s">
        <v>38</v>
      </c>
      <c r="Q392" s="11" t="s">
        <v>3900</v>
      </c>
      <c r="R392" s="5"/>
      <c r="S392" s="5"/>
      <c r="T392" s="5"/>
      <c r="U392" s="5"/>
      <c r="V392" s="5"/>
      <c r="W392" s="5"/>
      <c r="X392" s="5"/>
      <c r="Y392" s="5"/>
      <c r="Z392" s="5"/>
    </row>
    <row r="393" spans="1:26" ht="13.5" hidden="1" customHeight="1" x14ac:dyDescent="0.35">
      <c r="A393" s="12">
        <v>2151778229</v>
      </c>
      <c r="B393" s="12" t="s">
        <v>2857</v>
      </c>
      <c r="C393" s="12" t="s">
        <v>3901</v>
      </c>
      <c r="D393" s="12" t="s">
        <v>171</v>
      </c>
      <c r="E393" s="12" t="s">
        <v>3902</v>
      </c>
      <c r="F393" s="12" t="s">
        <v>43</v>
      </c>
      <c r="G393" s="12">
        <v>202213001152</v>
      </c>
      <c r="H393" s="12">
        <v>2022</v>
      </c>
      <c r="I393" s="12">
        <v>77</v>
      </c>
      <c r="J393" s="12" t="s">
        <v>44</v>
      </c>
      <c r="K393" s="12" t="s">
        <v>173</v>
      </c>
      <c r="L393" s="55" t="s">
        <v>3903</v>
      </c>
      <c r="M393" s="12" t="s">
        <v>396</v>
      </c>
      <c r="N393" s="12" t="s">
        <v>3001</v>
      </c>
      <c r="O393" s="12" t="s">
        <v>2865</v>
      </c>
      <c r="P393" s="12" t="s">
        <v>3904</v>
      </c>
      <c r="Q393" s="12" t="s">
        <v>3905</v>
      </c>
      <c r="R393" s="5"/>
      <c r="S393" s="5"/>
      <c r="T393" s="5"/>
      <c r="U393" s="5"/>
      <c r="V393" s="5"/>
      <c r="W393" s="5"/>
      <c r="X393" s="5"/>
      <c r="Y393" s="5"/>
      <c r="Z393" s="5"/>
    </row>
    <row r="394" spans="1:26" ht="13.5" hidden="1" customHeight="1" x14ac:dyDescent="0.35">
      <c r="A394" s="11">
        <v>2151778229</v>
      </c>
      <c r="B394" s="11" t="s">
        <v>2857</v>
      </c>
      <c r="C394" s="11" t="s">
        <v>3901</v>
      </c>
      <c r="D394" s="11" t="s">
        <v>171</v>
      </c>
      <c r="E394" s="11" t="s">
        <v>3902</v>
      </c>
      <c r="F394" s="11" t="s">
        <v>43</v>
      </c>
      <c r="G394" s="11">
        <v>202213001152</v>
      </c>
      <c r="H394" s="11">
        <v>2022</v>
      </c>
      <c r="I394" s="11">
        <v>75</v>
      </c>
      <c r="J394" s="11" t="s">
        <v>44</v>
      </c>
      <c r="K394" s="11" t="s">
        <v>173</v>
      </c>
      <c r="L394" s="56" t="s">
        <v>3906</v>
      </c>
      <c r="M394" s="11" t="s">
        <v>1289</v>
      </c>
      <c r="N394" s="11" t="s">
        <v>2439</v>
      </c>
      <c r="O394" s="11" t="s">
        <v>941</v>
      </c>
      <c r="P394" s="11" t="s">
        <v>32</v>
      </c>
      <c r="Q394" s="11" t="s">
        <v>3907</v>
      </c>
      <c r="R394" s="5"/>
      <c r="S394" s="5"/>
      <c r="T394" s="5"/>
      <c r="U394" s="5"/>
      <c r="V394" s="5"/>
      <c r="W394" s="5"/>
      <c r="X394" s="5"/>
      <c r="Y394" s="5"/>
      <c r="Z394" s="5"/>
    </row>
    <row r="395" spans="1:26" ht="13.5" hidden="1" customHeight="1" x14ac:dyDescent="0.35">
      <c r="A395" s="12">
        <v>2151778229</v>
      </c>
      <c r="B395" s="12" t="s">
        <v>2857</v>
      </c>
      <c r="C395" s="12" t="s">
        <v>3901</v>
      </c>
      <c r="D395" s="12" t="s">
        <v>171</v>
      </c>
      <c r="E395" s="12" t="s">
        <v>3902</v>
      </c>
      <c r="F395" s="12" t="s">
        <v>43</v>
      </c>
      <c r="G395" s="12">
        <v>202213001152</v>
      </c>
      <c r="H395" s="12">
        <v>2022</v>
      </c>
      <c r="I395" s="12">
        <v>72</v>
      </c>
      <c r="J395" s="12" t="s">
        <v>44</v>
      </c>
      <c r="K395" s="12" t="s">
        <v>173</v>
      </c>
      <c r="L395" s="55" t="s">
        <v>3908</v>
      </c>
      <c r="M395" s="12" t="s">
        <v>34</v>
      </c>
      <c r="N395" s="12" t="s">
        <v>2959</v>
      </c>
      <c r="O395" s="12" t="s">
        <v>941</v>
      </c>
      <c r="P395" s="12" t="s">
        <v>3909</v>
      </c>
      <c r="Q395" s="12" t="s">
        <v>3910</v>
      </c>
      <c r="R395" s="5"/>
      <c r="S395" s="5"/>
      <c r="T395" s="5"/>
      <c r="U395" s="5"/>
      <c r="V395" s="5"/>
      <c r="W395" s="5"/>
      <c r="X395" s="5"/>
      <c r="Y395" s="5"/>
      <c r="Z395" s="5"/>
    </row>
    <row r="396" spans="1:26" ht="13.5" hidden="1" customHeight="1" x14ac:dyDescent="0.35">
      <c r="A396" s="11">
        <v>2151778229</v>
      </c>
      <c r="B396" s="11" t="s">
        <v>2857</v>
      </c>
      <c r="C396" s="11" t="s">
        <v>3901</v>
      </c>
      <c r="D396" s="11" t="s">
        <v>171</v>
      </c>
      <c r="E396" s="11" t="s">
        <v>3902</v>
      </c>
      <c r="F396" s="11" t="s">
        <v>43</v>
      </c>
      <c r="G396" s="11">
        <v>202213001152</v>
      </c>
      <c r="H396" s="11">
        <v>2022</v>
      </c>
      <c r="I396" s="11">
        <v>76</v>
      </c>
      <c r="J396" s="11" t="s">
        <v>44</v>
      </c>
      <c r="K396" s="11" t="s">
        <v>173</v>
      </c>
      <c r="L396" s="56" t="s">
        <v>2554</v>
      </c>
      <c r="M396" s="11" t="s">
        <v>2533</v>
      </c>
      <c r="N396" s="11" t="s">
        <v>2878</v>
      </c>
      <c r="O396" s="11" t="s">
        <v>2862</v>
      </c>
      <c r="P396" s="11" t="s">
        <v>32</v>
      </c>
      <c r="Q396" s="11" t="s">
        <v>3911</v>
      </c>
      <c r="R396" s="5"/>
      <c r="S396" s="5"/>
      <c r="T396" s="5"/>
      <c r="U396" s="5"/>
      <c r="V396" s="5"/>
      <c r="W396" s="5"/>
      <c r="X396" s="5"/>
      <c r="Y396" s="5"/>
      <c r="Z396" s="5"/>
    </row>
    <row r="397" spans="1:26" ht="13.5" hidden="1" customHeight="1" x14ac:dyDescent="0.35">
      <c r="A397" s="12">
        <v>2151778229</v>
      </c>
      <c r="B397" s="12" t="s">
        <v>2857</v>
      </c>
      <c r="C397" s="12" t="s">
        <v>3901</v>
      </c>
      <c r="D397" s="12" t="s">
        <v>171</v>
      </c>
      <c r="E397" s="12" t="s">
        <v>3902</v>
      </c>
      <c r="F397" s="12" t="s">
        <v>43</v>
      </c>
      <c r="G397" s="12">
        <v>202213001152</v>
      </c>
      <c r="H397" s="12">
        <v>2022</v>
      </c>
      <c r="I397" s="12">
        <v>75</v>
      </c>
      <c r="J397" s="12" t="s">
        <v>44</v>
      </c>
      <c r="K397" s="12" t="s">
        <v>173</v>
      </c>
      <c r="L397" s="55" t="s">
        <v>3912</v>
      </c>
      <c r="M397" s="12" t="s">
        <v>1153</v>
      </c>
      <c r="N397" s="12" t="s">
        <v>2861</v>
      </c>
      <c r="O397" s="12" t="s">
        <v>2865</v>
      </c>
      <c r="P397" s="12" t="s">
        <v>3913</v>
      </c>
      <c r="Q397" s="12" t="s">
        <v>3914</v>
      </c>
      <c r="R397" s="5"/>
      <c r="S397" s="5"/>
      <c r="T397" s="5"/>
      <c r="U397" s="5"/>
      <c r="V397" s="5"/>
      <c r="W397" s="5"/>
      <c r="X397" s="5"/>
      <c r="Y397" s="5"/>
      <c r="Z397" s="5"/>
    </row>
    <row r="398" spans="1:26" ht="13.5" hidden="1" customHeight="1" x14ac:dyDescent="0.35">
      <c r="A398" s="11">
        <v>2151778229</v>
      </c>
      <c r="B398" s="11" t="s">
        <v>2857</v>
      </c>
      <c r="C398" s="11" t="s">
        <v>3901</v>
      </c>
      <c r="D398" s="11" t="s">
        <v>171</v>
      </c>
      <c r="E398" s="11" t="s">
        <v>3902</v>
      </c>
      <c r="F398" s="11" t="s">
        <v>43</v>
      </c>
      <c r="G398" s="11">
        <v>202213001152</v>
      </c>
      <c r="H398" s="11">
        <v>2022</v>
      </c>
      <c r="I398" s="11">
        <v>73</v>
      </c>
      <c r="J398" s="11" t="s">
        <v>44</v>
      </c>
      <c r="K398" s="11" t="s">
        <v>173</v>
      </c>
      <c r="L398" s="56" t="s">
        <v>3915</v>
      </c>
      <c r="M398" s="11" t="s">
        <v>396</v>
      </c>
      <c r="N398" s="11" t="s">
        <v>3093</v>
      </c>
      <c r="O398" s="11" t="s">
        <v>2865</v>
      </c>
      <c r="P398" s="11" t="s">
        <v>3904</v>
      </c>
      <c r="Q398" s="11" t="s">
        <v>3916</v>
      </c>
      <c r="R398" s="5"/>
      <c r="S398" s="5"/>
      <c r="T398" s="5"/>
      <c r="U398" s="5"/>
      <c r="V398" s="5"/>
      <c r="W398" s="5"/>
      <c r="X398" s="5"/>
      <c r="Y398" s="5"/>
      <c r="Z398" s="5"/>
    </row>
    <row r="399" spans="1:26" ht="13.5" hidden="1" customHeight="1" x14ac:dyDescent="0.35">
      <c r="A399" s="12">
        <v>2151771799</v>
      </c>
      <c r="B399" s="12" t="s">
        <v>2857</v>
      </c>
      <c r="C399" s="12" t="s">
        <v>3917</v>
      </c>
      <c r="D399" s="12" t="s">
        <v>3643</v>
      </c>
      <c r="E399" s="12" t="s">
        <v>3918</v>
      </c>
      <c r="F399" s="12" t="s">
        <v>43</v>
      </c>
      <c r="G399" s="12">
        <v>20221600119</v>
      </c>
      <c r="H399" s="12">
        <v>2022</v>
      </c>
      <c r="I399" s="12">
        <v>79</v>
      </c>
      <c r="J399" s="12" t="s">
        <v>44</v>
      </c>
      <c r="K399" s="12" t="s">
        <v>173</v>
      </c>
      <c r="L399" s="12" t="s">
        <v>3919</v>
      </c>
      <c r="M399" s="12" t="s">
        <v>2533</v>
      </c>
      <c r="N399" s="12" t="s">
        <v>2668</v>
      </c>
      <c r="O399" s="12" t="s">
        <v>2881</v>
      </c>
      <c r="P399" s="12" t="s">
        <v>2119</v>
      </c>
      <c r="Q399" s="12" t="s">
        <v>3920</v>
      </c>
      <c r="R399" s="5"/>
      <c r="S399" s="5"/>
      <c r="T399" s="5"/>
      <c r="U399" s="5"/>
      <c r="V399" s="5"/>
      <c r="W399" s="5"/>
      <c r="X399" s="5"/>
      <c r="Y399" s="5"/>
      <c r="Z399" s="5"/>
    </row>
    <row r="400" spans="1:26" ht="13.5" hidden="1" customHeight="1" x14ac:dyDescent="0.35">
      <c r="A400" s="11">
        <v>2151771799</v>
      </c>
      <c r="B400" s="11" t="s">
        <v>2857</v>
      </c>
      <c r="C400" s="11" t="s">
        <v>3917</v>
      </c>
      <c r="D400" s="11" t="s">
        <v>3643</v>
      </c>
      <c r="E400" s="11" t="s">
        <v>3918</v>
      </c>
      <c r="F400" s="11" t="s">
        <v>43</v>
      </c>
      <c r="G400" s="11">
        <v>20221600119</v>
      </c>
      <c r="H400" s="11">
        <v>2022</v>
      </c>
      <c r="I400" s="11">
        <v>81</v>
      </c>
      <c r="J400" s="11" t="s">
        <v>44</v>
      </c>
      <c r="K400" s="11" t="s">
        <v>173</v>
      </c>
      <c r="L400" s="11" t="s">
        <v>3921</v>
      </c>
      <c r="M400" s="11" t="s">
        <v>1905</v>
      </c>
      <c r="N400" s="11" t="s">
        <v>2864</v>
      </c>
      <c r="O400" s="11" t="s">
        <v>3922</v>
      </c>
      <c r="P400" s="11" t="s">
        <v>3923</v>
      </c>
      <c r="Q400" s="11" t="s">
        <v>3924</v>
      </c>
      <c r="R400" s="5"/>
      <c r="S400" s="5"/>
      <c r="T400" s="5"/>
      <c r="U400" s="5"/>
      <c r="V400" s="5"/>
      <c r="W400" s="5"/>
      <c r="X400" s="5"/>
      <c r="Y400" s="5"/>
      <c r="Z400" s="5"/>
    </row>
    <row r="401" spans="1:26" ht="13.5" hidden="1" customHeight="1" x14ac:dyDescent="0.35">
      <c r="A401" s="12">
        <v>2151771799</v>
      </c>
      <c r="B401" s="12" t="s">
        <v>2857</v>
      </c>
      <c r="C401" s="12" t="s">
        <v>3917</v>
      </c>
      <c r="D401" s="12" t="s">
        <v>3643</v>
      </c>
      <c r="E401" s="12" t="s">
        <v>3918</v>
      </c>
      <c r="F401" s="12" t="s">
        <v>43</v>
      </c>
      <c r="G401" s="12">
        <v>20221600119</v>
      </c>
      <c r="H401" s="12">
        <v>2022</v>
      </c>
      <c r="I401" s="12">
        <v>77</v>
      </c>
      <c r="J401" s="12" t="s">
        <v>44</v>
      </c>
      <c r="K401" s="12" t="s">
        <v>173</v>
      </c>
      <c r="L401" s="12" t="s">
        <v>2867</v>
      </c>
      <c r="M401" s="12" t="s">
        <v>1153</v>
      </c>
      <c r="N401" s="12" t="s">
        <v>2868</v>
      </c>
      <c r="O401" s="12" t="s">
        <v>2872</v>
      </c>
      <c r="P401" s="12" t="s">
        <v>3925</v>
      </c>
      <c r="Q401" s="12" t="s">
        <v>3926</v>
      </c>
      <c r="R401" s="5"/>
      <c r="S401" s="5"/>
      <c r="T401" s="5"/>
      <c r="U401" s="5"/>
      <c r="V401" s="5"/>
      <c r="W401" s="5"/>
      <c r="X401" s="5"/>
      <c r="Y401" s="5"/>
      <c r="Z401" s="5"/>
    </row>
    <row r="402" spans="1:26" ht="13.5" hidden="1" customHeight="1" x14ac:dyDescent="0.35">
      <c r="A402" s="11">
        <v>2151771799</v>
      </c>
      <c r="B402" s="11" t="s">
        <v>2857</v>
      </c>
      <c r="C402" s="11" t="s">
        <v>3917</v>
      </c>
      <c r="D402" s="11" t="s">
        <v>3643</v>
      </c>
      <c r="E402" s="11" t="s">
        <v>3918</v>
      </c>
      <c r="F402" s="11" t="s">
        <v>43</v>
      </c>
      <c r="G402" s="11">
        <v>20221600119</v>
      </c>
      <c r="H402" s="11">
        <v>2022</v>
      </c>
      <c r="I402" s="11">
        <v>78</v>
      </c>
      <c r="J402" s="11" t="s">
        <v>44</v>
      </c>
      <c r="K402" s="11" t="s">
        <v>173</v>
      </c>
      <c r="L402" s="11" t="s">
        <v>3927</v>
      </c>
      <c r="M402" s="11" t="s">
        <v>34</v>
      </c>
      <c r="N402" s="11" t="s">
        <v>2959</v>
      </c>
      <c r="O402" s="11" t="s">
        <v>941</v>
      </c>
      <c r="P402" s="11" t="s">
        <v>3928</v>
      </c>
      <c r="Q402" s="11" t="s">
        <v>3929</v>
      </c>
      <c r="R402" s="5"/>
      <c r="S402" s="5"/>
      <c r="T402" s="5"/>
      <c r="U402" s="5"/>
      <c r="V402" s="5"/>
      <c r="W402" s="5"/>
      <c r="X402" s="5"/>
      <c r="Y402" s="5"/>
      <c r="Z402" s="5"/>
    </row>
    <row r="403" spans="1:26" ht="13.5" hidden="1" customHeight="1" x14ac:dyDescent="0.35">
      <c r="A403" s="12">
        <v>2151771799</v>
      </c>
      <c r="B403" s="12" t="s">
        <v>2857</v>
      </c>
      <c r="C403" s="12" t="s">
        <v>3917</v>
      </c>
      <c r="D403" s="12" t="s">
        <v>3643</v>
      </c>
      <c r="E403" s="12" t="s">
        <v>3918</v>
      </c>
      <c r="F403" s="12" t="s">
        <v>43</v>
      </c>
      <c r="G403" s="12">
        <v>20221600119</v>
      </c>
      <c r="H403" s="12">
        <v>2022</v>
      </c>
      <c r="I403" s="12">
        <v>80</v>
      </c>
      <c r="J403" s="12" t="s">
        <v>44</v>
      </c>
      <c r="K403" s="12" t="s">
        <v>173</v>
      </c>
      <c r="L403" s="12" t="s">
        <v>3159</v>
      </c>
      <c r="M403" s="12" t="s">
        <v>2533</v>
      </c>
      <c r="N403" s="12" t="s">
        <v>2878</v>
      </c>
      <c r="O403" s="12" t="s">
        <v>3930</v>
      </c>
      <c r="P403" s="12" t="s">
        <v>2119</v>
      </c>
      <c r="Q403" s="12" t="s">
        <v>3931</v>
      </c>
      <c r="R403" s="5"/>
      <c r="S403" s="5"/>
      <c r="T403" s="5"/>
      <c r="U403" s="5"/>
      <c r="V403" s="5"/>
      <c r="W403" s="5"/>
      <c r="X403" s="5"/>
      <c r="Y403" s="5"/>
      <c r="Z403" s="5"/>
    </row>
    <row r="404" spans="1:26" ht="13.5" hidden="1" customHeight="1" x14ac:dyDescent="0.35">
      <c r="A404" s="11">
        <v>2151771799</v>
      </c>
      <c r="B404" s="11" t="s">
        <v>2857</v>
      </c>
      <c r="C404" s="11" t="s">
        <v>3917</v>
      </c>
      <c r="D404" s="11" t="s">
        <v>3643</v>
      </c>
      <c r="E404" s="11" t="s">
        <v>3918</v>
      </c>
      <c r="F404" s="11" t="s">
        <v>43</v>
      </c>
      <c r="G404" s="11">
        <v>20221600119</v>
      </c>
      <c r="H404" s="11">
        <v>2022</v>
      </c>
      <c r="I404" s="11">
        <v>83</v>
      </c>
      <c r="J404" s="11" t="s">
        <v>44</v>
      </c>
      <c r="K404" s="11" t="s">
        <v>173</v>
      </c>
      <c r="L404" s="11" t="s">
        <v>3932</v>
      </c>
      <c r="M404" s="11" t="s">
        <v>1153</v>
      </c>
      <c r="N404" s="11" t="s">
        <v>2861</v>
      </c>
      <c r="O404" s="11" t="s">
        <v>2865</v>
      </c>
      <c r="P404" s="11" t="s">
        <v>3933</v>
      </c>
      <c r="Q404" s="11" t="s">
        <v>3934</v>
      </c>
      <c r="R404" s="5"/>
      <c r="S404" s="5"/>
      <c r="T404" s="5"/>
      <c r="U404" s="5"/>
      <c r="V404" s="5"/>
      <c r="W404" s="5"/>
      <c r="X404" s="5"/>
      <c r="Y404" s="5"/>
      <c r="Z404" s="5"/>
    </row>
    <row r="405" spans="1:26" ht="13.5" hidden="1" customHeight="1" x14ac:dyDescent="0.35">
      <c r="A405" s="12">
        <v>2151771799</v>
      </c>
      <c r="B405" s="12" t="s">
        <v>2857</v>
      </c>
      <c r="C405" s="12" t="s">
        <v>3917</v>
      </c>
      <c r="D405" s="12" t="s">
        <v>3643</v>
      </c>
      <c r="E405" s="12" t="s">
        <v>3918</v>
      </c>
      <c r="F405" s="12" t="s">
        <v>43</v>
      </c>
      <c r="G405" s="12">
        <v>20221600119</v>
      </c>
      <c r="H405" s="12">
        <v>2022</v>
      </c>
      <c r="I405" s="12">
        <v>79</v>
      </c>
      <c r="J405" s="12" t="s">
        <v>44</v>
      </c>
      <c r="K405" s="12" t="s">
        <v>173</v>
      </c>
      <c r="L405" s="12" t="s">
        <v>3935</v>
      </c>
      <c r="M405" s="12" t="s">
        <v>396</v>
      </c>
      <c r="N405" s="12" t="s">
        <v>2924</v>
      </c>
      <c r="O405" s="12" t="s">
        <v>58</v>
      </c>
      <c r="P405" s="12" t="s">
        <v>3936</v>
      </c>
      <c r="Q405" s="12" t="s">
        <v>3937</v>
      </c>
      <c r="R405" s="5"/>
      <c r="S405" s="5"/>
      <c r="T405" s="5"/>
      <c r="U405" s="5"/>
      <c r="V405" s="5"/>
      <c r="W405" s="5"/>
      <c r="X405" s="5"/>
      <c r="Y405" s="5"/>
      <c r="Z405" s="5"/>
    </row>
    <row r="406" spans="1:26" ht="13.5" hidden="1" customHeight="1" x14ac:dyDescent="0.35">
      <c r="A406" s="11">
        <v>2151771799</v>
      </c>
      <c r="B406" s="11" t="s">
        <v>2857</v>
      </c>
      <c r="C406" s="11" t="s">
        <v>3917</v>
      </c>
      <c r="D406" s="11" t="s">
        <v>3643</v>
      </c>
      <c r="E406" s="11" t="s">
        <v>3918</v>
      </c>
      <c r="F406" s="11" t="s">
        <v>43</v>
      </c>
      <c r="G406" s="11">
        <v>20221600119</v>
      </c>
      <c r="H406" s="11">
        <v>2022</v>
      </c>
      <c r="I406" s="11">
        <v>84</v>
      </c>
      <c r="J406" s="11" t="s">
        <v>44</v>
      </c>
      <c r="K406" s="11" t="s">
        <v>173</v>
      </c>
      <c r="L406" s="11" t="s">
        <v>3938</v>
      </c>
      <c r="M406" s="11" t="s">
        <v>1153</v>
      </c>
      <c r="N406" s="11" t="s">
        <v>2892</v>
      </c>
      <c r="O406" s="11" t="s">
        <v>2865</v>
      </c>
      <c r="P406" s="11" t="s">
        <v>38</v>
      </c>
      <c r="Q406" s="11" t="s">
        <v>3939</v>
      </c>
      <c r="R406" s="5"/>
      <c r="S406" s="5"/>
      <c r="T406" s="5"/>
      <c r="U406" s="5"/>
      <c r="V406" s="5"/>
      <c r="W406" s="5"/>
      <c r="X406" s="5"/>
      <c r="Y406" s="5"/>
      <c r="Z406" s="5"/>
    </row>
    <row r="407" spans="1:26" ht="13.5" hidden="1" customHeight="1" x14ac:dyDescent="0.35">
      <c r="A407" s="12">
        <v>2151771799</v>
      </c>
      <c r="B407" s="12" t="s">
        <v>2857</v>
      </c>
      <c r="C407" s="12" t="s">
        <v>3917</v>
      </c>
      <c r="D407" s="12" t="s">
        <v>3643</v>
      </c>
      <c r="E407" s="12" t="s">
        <v>3918</v>
      </c>
      <c r="F407" s="12" t="s">
        <v>43</v>
      </c>
      <c r="G407" s="12">
        <v>20221600119</v>
      </c>
      <c r="H407" s="12">
        <v>2022</v>
      </c>
      <c r="I407" s="12">
        <v>82</v>
      </c>
      <c r="J407" s="12" t="s">
        <v>44</v>
      </c>
      <c r="K407" s="12" t="s">
        <v>173</v>
      </c>
      <c r="L407" s="12" t="s">
        <v>3940</v>
      </c>
      <c r="M407" s="12" t="s">
        <v>1905</v>
      </c>
      <c r="N407" s="12" t="s">
        <v>2311</v>
      </c>
      <c r="O407" s="12" t="s">
        <v>58</v>
      </c>
      <c r="P407" s="12" t="s">
        <v>3941</v>
      </c>
      <c r="Q407" s="12" t="s">
        <v>3942</v>
      </c>
      <c r="R407" s="5"/>
      <c r="S407" s="5"/>
      <c r="T407" s="5"/>
      <c r="U407" s="5"/>
      <c r="V407" s="5"/>
      <c r="W407" s="5"/>
      <c r="X407" s="5"/>
      <c r="Y407" s="5"/>
      <c r="Z407" s="5"/>
    </row>
    <row r="408" spans="1:26" ht="13.5" hidden="1" customHeight="1" x14ac:dyDescent="0.35">
      <c r="A408" s="11">
        <v>2151771799</v>
      </c>
      <c r="B408" s="11" t="s">
        <v>2857</v>
      </c>
      <c r="C408" s="11" t="s">
        <v>3917</v>
      </c>
      <c r="D408" s="11" t="s">
        <v>3643</v>
      </c>
      <c r="E408" s="11" t="s">
        <v>3918</v>
      </c>
      <c r="F408" s="11" t="s">
        <v>43</v>
      </c>
      <c r="G408" s="11">
        <v>20221600119</v>
      </c>
      <c r="H408" s="11">
        <v>2022</v>
      </c>
      <c r="I408" s="11">
        <v>76</v>
      </c>
      <c r="J408" s="11" t="s">
        <v>44</v>
      </c>
      <c r="K408" s="11" t="s">
        <v>173</v>
      </c>
      <c r="L408" s="11" t="s">
        <v>3899</v>
      </c>
      <c r="M408" s="11" t="s">
        <v>1153</v>
      </c>
      <c r="N408" s="11" t="s">
        <v>2892</v>
      </c>
      <c r="O408" s="11" t="s">
        <v>37</v>
      </c>
      <c r="P408" s="11" t="s">
        <v>3943</v>
      </c>
      <c r="Q408" s="11" t="s">
        <v>3944</v>
      </c>
      <c r="R408" s="5"/>
      <c r="S408" s="5"/>
      <c r="T408" s="5"/>
      <c r="U408" s="5"/>
      <c r="V408" s="5"/>
      <c r="W408" s="5"/>
      <c r="X408" s="5"/>
      <c r="Y408" s="5"/>
      <c r="Z408" s="5"/>
    </row>
    <row r="409" spans="1:26" ht="13.5" hidden="1" customHeight="1" x14ac:dyDescent="0.35">
      <c r="A409" s="12">
        <v>2151756866</v>
      </c>
      <c r="B409" s="12" t="s">
        <v>2857</v>
      </c>
      <c r="C409" s="12" t="s">
        <v>3945</v>
      </c>
      <c r="D409" s="12" t="s">
        <v>66</v>
      </c>
      <c r="E409" s="12" t="s">
        <v>3946</v>
      </c>
      <c r="F409" s="12" t="s">
        <v>43</v>
      </c>
      <c r="G409" s="12">
        <v>202000000000</v>
      </c>
      <c r="H409" s="12">
        <v>2021</v>
      </c>
      <c r="I409" s="12">
        <v>53</v>
      </c>
      <c r="J409" s="12" t="s">
        <v>44</v>
      </c>
      <c r="K409" s="12" t="s">
        <v>173</v>
      </c>
      <c r="L409" s="12" t="s">
        <v>3947</v>
      </c>
      <c r="M409" s="12" t="s">
        <v>396</v>
      </c>
      <c r="N409" s="12" t="s">
        <v>2914</v>
      </c>
      <c r="O409" s="12" t="s">
        <v>2865</v>
      </c>
      <c r="P409" s="12" t="s">
        <v>3948</v>
      </c>
      <c r="Q409" s="12" t="s">
        <v>3949</v>
      </c>
      <c r="R409" s="5"/>
      <c r="S409" s="5"/>
      <c r="T409" s="5"/>
      <c r="U409" s="5"/>
      <c r="V409" s="5"/>
      <c r="W409" s="5"/>
      <c r="X409" s="5"/>
      <c r="Y409" s="5"/>
      <c r="Z409" s="5"/>
    </row>
    <row r="410" spans="1:26" ht="13.5" hidden="1" customHeight="1" x14ac:dyDescent="0.35">
      <c r="A410" s="11">
        <v>2151756866</v>
      </c>
      <c r="B410" s="11" t="s">
        <v>2857</v>
      </c>
      <c r="C410" s="11" t="s">
        <v>3945</v>
      </c>
      <c r="D410" s="11" t="s">
        <v>66</v>
      </c>
      <c r="E410" s="11" t="s">
        <v>3946</v>
      </c>
      <c r="F410" s="11" t="s">
        <v>43</v>
      </c>
      <c r="G410" s="11">
        <v>202000000000</v>
      </c>
      <c r="H410" s="11">
        <v>2021</v>
      </c>
      <c r="I410" s="11">
        <v>54</v>
      </c>
      <c r="J410" s="11" t="s">
        <v>44</v>
      </c>
      <c r="K410" s="11" t="s">
        <v>173</v>
      </c>
      <c r="L410" s="11" t="s">
        <v>3950</v>
      </c>
      <c r="M410" s="11" t="s">
        <v>396</v>
      </c>
      <c r="N410" s="11" t="s">
        <v>3023</v>
      </c>
      <c r="O410" s="11" t="s">
        <v>58</v>
      </c>
      <c r="P410" s="11" t="s">
        <v>3951</v>
      </c>
      <c r="Q410" s="11" t="s">
        <v>3952</v>
      </c>
      <c r="R410" s="5"/>
      <c r="S410" s="5"/>
      <c r="T410" s="5"/>
      <c r="U410" s="5"/>
      <c r="V410" s="5"/>
      <c r="W410" s="5"/>
      <c r="X410" s="5"/>
      <c r="Y410" s="5"/>
      <c r="Z410" s="5"/>
    </row>
    <row r="411" spans="1:26" ht="13.5" hidden="1" customHeight="1" x14ac:dyDescent="0.35">
      <c r="A411" s="12">
        <v>2151756866</v>
      </c>
      <c r="B411" s="12" t="s">
        <v>2857</v>
      </c>
      <c r="C411" s="12" t="s">
        <v>3945</v>
      </c>
      <c r="D411" s="12" t="s">
        <v>66</v>
      </c>
      <c r="E411" s="12" t="s">
        <v>3946</v>
      </c>
      <c r="F411" s="12" t="s">
        <v>43</v>
      </c>
      <c r="G411" s="12">
        <v>202000000000</v>
      </c>
      <c r="H411" s="12">
        <v>2021</v>
      </c>
      <c r="I411" s="12">
        <v>55</v>
      </c>
      <c r="J411" s="12" t="s">
        <v>44</v>
      </c>
      <c r="K411" s="12" t="s">
        <v>173</v>
      </c>
      <c r="L411" s="12" t="s">
        <v>3953</v>
      </c>
      <c r="M411" s="12" t="s">
        <v>2533</v>
      </c>
      <c r="N411" s="12" t="s">
        <v>2878</v>
      </c>
      <c r="O411" s="12" t="s">
        <v>58</v>
      </c>
      <c r="P411" s="12" t="s">
        <v>3954</v>
      </c>
      <c r="Q411" s="12" t="s">
        <v>3955</v>
      </c>
      <c r="R411" s="5"/>
      <c r="S411" s="5"/>
      <c r="T411" s="5"/>
      <c r="U411" s="5"/>
      <c r="V411" s="5"/>
      <c r="W411" s="5"/>
      <c r="X411" s="5"/>
      <c r="Y411" s="5"/>
      <c r="Z411" s="5"/>
    </row>
    <row r="412" spans="1:26" ht="13.5" hidden="1" customHeight="1" x14ac:dyDescent="0.35">
      <c r="A412" s="11">
        <v>2151747799</v>
      </c>
      <c r="B412" s="11" t="s">
        <v>2857</v>
      </c>
      <c r="C412" s="11" t="s">
        <v>3956</v>
      </c>
      <c r="D412" s="11" t="s">
        <v>66</v>
      </c>
      <c r="E412" s="11" t="s">
        <v>3957</v>
      </c>
      <c r="F412" s="11" t="s">
        <v>43</v>
      </c>
      <c r="G412" s="11">
        <v>2022070018</v>
      </c>
      <c r="H412" s="11">
        <v>2021</v>
      </c>
      <c r="I412" s="11">
        <v>41</v>
      </c>
      <c r="J412" s="11" t="s">
        <v>44</v>
      </c>
      <c r="K412" s="11" t="s">
        <v>173</v>
      </c>
      <c r="L412" s="11" t="s">
        <v>3958</v>
      </c>
      <c r="M412" s="11" t="s">
        <v>34</v>
      </c>
      <c r="N412" s="11" t="s">
        <v>2871</v>
      </c>
      <c r="O412" s="11" t="s">
        <v>2872</v>
      </c>
      <c r="P412" s="11" t="s">
        <v>3959</v>
      </c>
      <c r="Q412" s="11" t="s">
        <v>3960</v>
      </c>
      <c r="R412" s="5"/>
      <c r="S412" s="5"/>
      <c r="T412" s="5"/>
      <c r="U412" s="5"/>
      <c r="V412" s="5"/>
      <c r="W412" s="5"/>
      <c r="X412" s="5"/>
      <c r="Y412" s="5"/>
      <c r="Z412" s="5"/>
    </row>
    <row r="413" spans="1:26" ht="13.5" hidden="1" customHeight="1" x14ac:dyDescent="0.35">
      <c r="A413" s="12">
        <v>2151747799</v>
      </c>
      <c r="B413" s="12" t="s">
        <v>2857</v>
      </c>
      <c r="C413" s="12" t="s">
        <v>3956</v>
      </c>
      <c r="D413" s="12" t="s">
        <v>66</v>
      </c>
      <c r="E413" s="12" t="s">
        <v>3957</v>
      </c>
      <c r="F413" s="12" t="s">
        <v>43</v>
      </c>
      <c r="G413" s="12">
        <v>2022070018</v>
      </c>
      <c r="H413" s="12">
        <v>2021</v>
      </c>
      <c r="I413" s="12">
        <v>39</v>
      </c>
      <c r="J413" s="12" t="s">
        <v>44</v>
      </c>
      <c r="K413" s="12" t="s">
        <v>173</v>
      </c>
      <c r="L413" s="12" t="s">
        <v>2916</v>
      </c>
      <c r="M413" s="12" t="s">
        <v>34</v>
      </c>
      <c r="N413" s="12" t="s">
        <v>2871</v>
      </c>
      <c r="O413" s="12" t="s">
        <v>2872</v>
      </c>
      <c r="P413" s="12" t="s">
        <v>3959</v>
      </c>
      <c r="Q413" s="12" t="s">
        <v>3961</v>
      </c>
      <c r="R413" s="5"/>
      <c r="S413" s="5"/>
      <c r="T413" s="5"/>
      <c r="U413" s="5"/>
      <c r="V413" s="5"/>
      <c r="W413" s="5"/>
      <c r="X413" s="5"/>
      <c r="Y413" s="5"/>
      <c r="Z413" s="5"/>
    </row>
    <row r="414" spans="1:26" ht="13.5" hidden="1" customHeight="1" x14ac:dyDescent="0.35">
      <c r="A414" s="11">
        <v>2151747799</v>
      </c>
      <c r="B414" s="11" t="s">
        <v>2857</v>
      </c>
      <c r="C414" s="11" t="s">
        <v>3956</v>
      </c>
      <c r="D414" s="11" t="s">
        <v>66</v>
      </c>
      <c r="E414" s="11" t="s">
        <v>3957</v>
      </c>
      <c r="F414" s="11" t="s">
        <v>43</v>
      </c>
      <c r="G414" s="11">
        <v>2022070018</v>
      </c>
      <c r="H414" s="11">
        <v>2021</v>
      </c>
      <c r="I414" s="11">
        <v>40</v>
      </c>
      <c r="J414" s="11" t="s">
        <v>44</v>
      </c>
      <c r="K414" s="11" t="s">
        <v>173</v>
      </c>
      <c r="L414" s="11" t="s">
        <v>3962</v>
      </c>
      <c r="M414" s="11" t="s">
        <v>2533</v>
      </c>
      <c r="N414" s="11" t="s">
        <v>2878</v>
      </c>
      <c r="O414" s="11" t="s">
        <v>58</v>
      </c>
      <c r="P414" s="11" t="s">
        <v>3963</v>
      </c>
      <c r="Q414" s="11" t="s">
        <v>3964</v>
      </c>
      <c r="R414" s="5"/>
      <c r="S414" s="5"/>
      <c r="T414" s="5"/>
      <c r="U414" s="5"/>
      <c r="V414" s="5"/>
      <c r="W414" s="5"/>
      <c r="X414" s="5"/>
      <c r="Y414" s="5"/>
      <c r="Z414" s="5"/>
    </row>
    <row r="415" spans="1:26" ht="13.5" customHeight="1" x14ac:dyDescent="0.35">
      <c r="A415" s="12">
        <v>2151668789</v>
      </c>
      <c r="B415" s="12" t="s">
        <v>3110</v>
      </c>
      <c r="C415" s="12" t="s">
        <v>3965</v>
      </c>
      <c r="D415" s="12" t="s">
        <v>41</v>
      </c>
      <c r="E415" s="12" t="s">
        <v>3653</v>
      </c>
      <c r="F415" s="12" t="s">
        <v>3627</v>
      </c>
      <c r="G415" s="12">
        <v>20220800143</v>
      </c>
      <c r="H415" s="12">
        <v>2022</v>
      </c>
      <c r="I415" s="12">
        <v>174</v>
      </c>
      <c r="J415" s="12" t="s">
        <v>44</v>
      </c>
      <c r="K415" s="12" t="s">
        <v>3193</v>
      </c>
      <c r="L415" s="12" t="s">
        <v>3966</v>
      </c>
      <c r="M415" s="12" t="s">
        <v>1905</v>
      </c>
      <c r="N415" s="12" t="s">
        <v>2864</v>
      </c>
      <c r="O415" s="12" t="s">
        <v>2862</v>
      </c>
      <c r="P415" s="12" t="s">
        <v>3967</v>
      </c>
      <c r="Q415" s="12" t="s">
        <v>3968</v>
      </c>
      <c r="R415" s="5"/>
      <c r="S415" s="5"/>
      <c r="T415" s="5"/>
      <c r="U415" s="5"/>
      <c r="V415" s="5"/>
      <c r="W415" s="5"/>
      <c r="X415" s="5"/>
      <c r="Y415" s="5"/>
      <c r="Z415" s="5"/>
    </row>
    <row r="416" spans="1:26" ht="13.5" customHeight="1" x14ac:dyDescent="0.35">
      <c r="A416" s="11">
        <v>2151668789</v>
      </c>
      <c r="B416" s="11" t="s">
        <v>3110</v>
      </c>
      <c r="C416" s="11" t="s">
        <v>3965</v>
      </c>
      <c r="D416" s="11" t="s">
        <v>41</v>
      </c>
      <c r="E416" s="11" t="s">
        <v>3653</v>
      </c>
      <c r="F416" s="11" t="s">
        <v>3627</v>
      </c>
      <c r="G416" s="11">
        <v>20220800143</v>
      </c>
      <c r="H416" s="11">
        <v>2022</v>
      </c>
      <c r="I416" s="11">
        <v>176</v>
      </c>
      <c r="J416" s="11" t="s">
        <v>44</v>
      </c>
      <c r="K416" s="11" t="s">
        <v>3193</v>
      </c>
      <c r="L416" s="11" t="s">
        <v>3969</v>
      </c>
      <c r="M416" s="11" t="s">
        <v>396</v>
      </c>
      <c r="N416" s="11" t="s">
        <v>2914</v>
      </c>
      <c r="O416" s="11" t="s">
        <v>58</v>
      </c>
      <c r="P416" s="11" t="s">
        <v>3970</v>
      </c>
      <c r="Q416" s="11" t="s">
        <v>3971</v>
      </c>
      <c r="R416" s="5"/>
      <c r="S416" s="5"/>
      <c r="T416" s="5"/>
      <c r="U416" s="5"/>
      <c r="V416" s="5"/>
      <c r="W416" s="5"/>
      <c r="X416" s="5"/>
      <c r="Y416" s="5"/>
      <c r="Z416" s="5"/>
    </row>
    <row r="417" spans="1:26" ht="13.5" customHeight="1" x14ac:dyDescent="0.35">
      <c r="A417" s="12">
        <v>2151668789</v>
      </c>
      <c r="B417" s="12" t="s">
        <v>3110</v>
      </c>
      <c r="C417" s="12" t="s">
        <v>3965</v>
      </c>
      <c r="D417" s="12" t="s">
        <v>41</v>
      </c>
      <c r="E417" s="12" t="s">
        <v>3653</v>
      </c>
      <c r="F417" s="12" t="s">
        <v>3627</v>
      </c>
      <c r="G417" s="12">
        <v>20220800143</v>
      </c>
      <c r="H417" s="12">
        <v>2022</v>
      </c>
      <c r="I417" s="12">
        <v>173</v>
      </c>
      <c r="J417" s="12" t="s">
        <v>44</v>
      </c>
      <c r="K417" s="12" t="s">
        <v>3193</v>
      </c>
      <c r="L417" s="12" t="s">
        <v>3972</v>
      </c>
      <c r="M417" s="12" t="s">
        <v>1153</v>
      </c>
      <c r="N417" s="12" t="s">
        <v>2861</v>
      </c>
      <c r="O417" s="12" t="s">
        <v>2862</v>
      </c>
      <c r="P417" s="12" t="s">
        <v>3973</v>
      </c>
      <c r="Q417" s="12" t="s">
        <v>3974</v>
      </c>
      <c r="R417" s="5"/>
      <c r="S417" s="5"/>
      <c r="T417" s="5"/>
      <c r="U417" s="5"/>
      <c r="V417" s="5"/>
      <c r="W417" s="5"/>
      <c r="X417" s="5"/>
      <c r="Y417" s="5"/>
      <c r="Z417" s="5"/>
    </row>
    <row r="418" spans="1:26" ht="13.5" customHeight="1" x14ac:dyDescent="0.35">
      <c r="A418" s="11">
        <v>2151668789</v>
      </c>
      <c r="B418" s="11" t="s">
        <v>3110</v>
      </c>
      <c r="C418" s="11" t="s">
        <v>3965</v>
      </c>
      <c r="D418" s="11" t="s">
        <v>41</v>
      </c>
      <c r="E418" s="11" t="s">
        <v>3653</v>
      </c>
      <c r="F418" s="11" t="s">
        <v>3627</v>
      </c>
      <c r="G418" s="11">
        <v>20220800143</v>
      </c>
      <c r="H418" s="11">
        <v>2022</v>
      </c>
      <c r="I418" s="11">
        <v>175</v>
      </c>
      <c r="J418" s="11" t="s">
        <v>44</v>
      </c>
      <c r="K418" s="11" t="s">
        <v>3193</v>
      </c>
      <c r="L418" s="11" t="s">
        <v>3975</v>
      </c>
      <c r="M418" s="11" t="s">
        <v>1153</v>
      </c>
      <c r="N418" s="11" t="s">
        <v>2861</v>
      </c>
      <c r="O418" s="11" t="s">
        <v>2872</v>
      </c>
      <c r="P418" s="11" t="s">
        <v>3976</v>
      </c>
      <c r="Q418" s="11" t="s">
        <v>3977</v>
      </c>
      <c r="R418" s="5"/>
      <c r="S418" s="5"/>
      <c r="T418" s="5"/>
      <c r="U418" s="5"/>
      <c r="V418" s="5"/>
      <c r="W418" s="5"/>
      <c r="X418" s="5"/>
      <c r="Y418" s="5"/>
      <c r="Z418" s="5"/>
    </row>
    <row r="419" spans="1:26" ht="13.5" hidden="1" customHeight="1" x14ac:dyDescent="0.35">
      <c r="A419" s="12">
        <v>2151639477</v>
      </c>
      <c r="B419" s="12" t="s">
        <v>2857</v>
      </c>
      <c r="C419" s="12" t="s">
        <v>3978</v>
      </c>
      <c r="D419" s="12" t="s">
        <v>171</v>
      </c>
      <c r="E419" s="12" t="s">
        <v>3334</v>
      </c>
      <c r="F419" s="12" t="s">
        <v>43</v>
      </c>
      <c r="G419" s="12">
        <v>20221300165</v>
      </c>
      <c r="H419" s="12">
        <v>2022</v>
      </c>
      <c r="I419" s="12">
        <v>69</v>
      </c>
      <c r="J419" s="12" t="s">
        <v>44</v>
      </c>
      <c r="K419" s="12" t="s">
        <v>173</v>
      </c>
      <c r="L419" s="12" t="s">
        <v>3979</v>
      </c>
      <c r="M419" s="12" t="s">
        <v>1905</v>
      </c>
      <c r="N419" s="12" t="s">
        <v>2864</v>
      </c>
      <c r="O419" s="12" t="s">
        <v>2865</v>
      </c>
      <c r="P419" s="12" t="s">
        <v>3980</v>
      </c>
      <c r="Q419" s="12" t="s">
        <v>3981</v>
      </c>
      <c r="R419" s="5"/>
      <c r="S419" s="5"/>
      <c r="T419" s="5"/>
      <c r="U419" s="5"/>
      <c r="V419" s="5"/>
      <c r="W419" s="5"/>
      <c r="X419" s="5"/>
      <c r="Y419" s="5"/>
      <c r="Z419" s="5"/>
    </row>
    <row r="420" spans="1:26" ht="13.5" hidden="1" customHeight="1" x14ac:dyDescent="0.35">
      <c r="A420" s="11">
        <v>2151639477</v>
      </c>
      <c r="B420" s="11" t="s">
        <v>2857</v>
      </c>
      <c r="C420" s="11" t="s">
        <v>3978</v>
      </c>
      <c r="D420" s="11" t="s">
        <v>171</v>
      </c>
      <c r="E420" s="11" t="s">
        <v>3334</v>
      </c>
      <c r="F420" s="11" t="s">
        <v>43</v>
      </c>
      <c r="G420" s="11">
        <v>20221300165</v>
      </c>
      <c r="H420" s="11">
        <v>2022</v>
      </c>
      <c r="I420" s="11">
        <v>68</v>
      </c>
      <c r="J420" s="11" t="s">
        <v>44</v>
      </c>
      <c r="K420" s="11" t="s">
        <v>173</v>
      </c>
      <c r="L420" s="11" t="s">
        <v>3982</v>
      </c>
      <c r="M420" s="11" t="s">
        <v>34</v>
      </c>
      <c r="N420" s="11" t="s">
        <v>2959</v>
      </c>
      <c r="O420" s="11" t="s">
        <v>58</v>
      </c>
      <c r="P420" s="11" t="s">
        <v>3983</v>
      </c>
      <c r="Q420" s="11" t="s">
        <v>3984</v>
      </c>
      <c r="R420" s="5"/>
      <c r="S420" s="5"/>
      <c r="T420" s="5"/>
      <c r="U420" s="5"/>
      <c r="V420" s="5"/>
      <c r="W420" s="5"/>
      <c r="X420" s="5"/>
      <c r="Y420" s="5"/>
      <c r="Z420" s="5"/>
    </row>
    <row r="421" spans="1:26" ht="13.5" hidden="1" customHeight="1" x14ac:dyDescent="0.35">
      <c r="A421" s="12">
        <v>2151639477</v>
      </c>
      <c r="B421" s="12" t="s">
        <v>2857</v>
      </c>
      <c r="C421" s="12" t="s">
        <v>3978</v>
      </c>
      <c r="D421" s="12" t="s">
        <v>171</v>
      </c>
      <c r="E421" s="12" t="s">
        <v>3334</v>
      </c>
      <c r="F421" s="12" t="s">
        <v>43</v>
      </c>
      <c r="G421" s="12">
        <v>20221300165</v>
      </c>
      <c r="H421" s="12">
        <v>2022</v>
      </c>
      <c r="I421" s="12">
        <v>66</v>
      </c>
      <c r="J421" s="12" t="s">
        <v>44</v>
      </c>
      <c r="K421" s="12" t="s">
        <v>173</v>
      </c>
      <c r="L421" s="12" t="s">
        <v>3985</v>
      </c>
      <c r="M421" s="12" t="s">
        <v>396</v>
      </c>
      <c r="N421" s="12" t="s">
        <v>2924</v>
      </c>
      <c r="O421" s="12" t="s">
        <v>2881</v>
      </c>
      <c r="P421" s="12" t="s">
        <v>3986</v>
      </c>
      <c r="Q421" s="12" t="s">
        <v>3987</v>
      </c>
      <c r="R421" s="5"/>
      <c r="S421" s="5"/>
      <c r="T421" s="5"/>
      <c r="U421" s="5"/>
      <c r="V421" s="5"/>
      <c r="W421" s="5"/>
      <c r="X421" s="5"/>
      <c r="Y421" s="5"/>
      <c r="Z421" s="5"/>
    </row>
    <row r="422" spans="1:26" ht="13.5" hidden="1" customHeight="1" x14ac:dyDescent="0.35">
      <c r="A422" s="11">
        <v>2151639477</v>
      </c>
      <c r="B422" s="11" t="s">
        <v>2857</v>
      </c>
      <c r="C422" s="11" t="s">
        <v>3978</v>
      </c>
      <c r="D422" s="11" t="s">
        <v>171</v>
      </c>
      <c r="E422" s="11" t="s">
        <v>3334</v>
      </c>
      <c r="F422" s="11" t="s">
        <v>43</v>
      </c>
      <c r="G422" s="11">
        <v>20221300165</v>
      </c>
      <c r="H422" s="11">
        <v>2022</v>
      </c>
      <c r="I422" s="11">
        <v>65</v>
      </c>
      <c r="J422" s="11" t="s">
        <v>44</v>
      </c>
      <c r="K422" s="11" t="s">
        <v>173</v>
      </c>
      <c r="L422" s="11" t="s">
        <v>3988</v>
      </c>
      <c r="M422" s="11" t="s">
        <v>1153</v>
      </c>
      <c r="N422" s="11" t="s">
        <v>2892</v>
      </c>
      <c r="O422" s="11" t="s">
        <v>37</v>
      </c>
      <c r="P422" s="11" t="s">
        <v>3989</v>
      </c>
      <c r="Q422" s="11" t="s">
        <v>3990</v>
      </c>
      <c r="R422" s="5"/>
      <c r="S422" s="5"/>
      <c r="T422" s="5"/>
      <c r="U422" s="5"/>
      <c r="V422" s="5"/>
      <c r="W422" s="5"/>
      <c r="X422" s="5"/>
      <c r="Y422" s="5"/>
      <c r="Z422" s="5"/>
    </row>
    <row r="423" spans="1:26" ht="13.5" hidden="1" customHeight="1" x14ac:dyDescent="0.35">
      <c r="A423" s="12">
        <v>2151537177</v>
      </c>
      <c r="B423" s="12" t="s">
        <v>2857</v>
      </c>
      <c r="C423" s="12" t="s">
        <v>3991</v>
      </c>
      <c r="D423" s="12" t="s">
        <v>3643</v>
      </c>
      <c r="E423" s="12" t="s">
        <v>3992</v>
      </c>
      <c r="F423" s="12" t="s">
        <v>43</v>
      </c>
      <c r="G423" s="12">
        <v>20211600137</v>
      </c>
      <c r="H423" s="12">
        <v>2021</v>
      </c>
      <c r="I423" s="12">
        <v>71</v>
      </c>
      <c r="J423" s="12" t="s">
        <v>44</v>
      </c>
      <c r="K423" s="12" t="s">
        <v>173</v>
      </c>
      <c r="L423" s="12" t="s">
        <v>3993</v>
      </c>
      <c r="M423" s="12" t="s">
        <v>34</v>
      </c>
      <c r="N423" s="12" t="s">
        <v>2959</v>
      </c>
      <c r="O423" s="12" t="s">
        <v>37</v>
      </c>
      <c r="P423" s="12" t="s">
        <v>3994</v>
      </c>
      <c r="Q423" s="12" t="s">
        <v>3995</v>
      </c>
      <c r="R423" s="5"/>
      <c r="S423" s="5"/>
      <c r="T423" s="5"/>
      <c r="U423" s="5"/>
      <c r="V423" s="5"/>
      <c r="W423" s="5"/>
      <c r="X423" s="5"/>
      <c r="Y423" s="5"/>
      <c r="Z423" s="5"/>
    </row>
    <row r="424" spans="1:26" ht="13.5" customHeight="1" x14ac:dyDescent="0.35">
      <c r="A424" s="11">
        <v>2151536457</v>
      </c>
      <c r="B424" s="11" t="s">
        <v>3110</v>
      </c>
      <c r="C424" s="11" t="s">
        <v>3996</v>
      </c>
      <c r="D424" s="11" t="s">
        <v>41</v>
      </c>
      <c r="E424" s="11" t="s">
        <v>3997</v>
      </c>
      <c r="F424" s="11" t="s">
        <v>43</v>
      </c>
      <c r="G424" s="11">
        <v>20220800125</v>
      </c>
      <c r="H424" s="11">
        <v>2022</v>
      </c>
      <c r="I424" s="11">
        <v>103</v>
      </c>
      <c r="J424" s="11" t="s">
        <v>44</v>
      </c>
      <c r="K424" s="11" t="s">
        <v>173</v>
      </c>
      <c r="L424" s="11" t="s">
        <v>3998</v>
      </c>
      <c r="M424" s="11" t="s">
        <v>1153</v>
      </c>
      <c r="N424" s="11" t="s">
        <v>2892</v>
      </c>
      <c r="O424" s="11" t="s">
        <v>58</v>
      </c>
      <c r="P424" s="11" t="s">
        <v>32</v>
      </c>
      <c r="Q424" s="11" t="s">
        <v>3999</v>
      </c>
      <c r="R424" s="5"/>
      <c r="S424" s="5"/>
      <c r="T424" s="5"/>
      <c r="U424" s="5"/>
      <c r="V424" s="5"/>
      <c r="W424" s="5"/>
      <c r="X424" s="5"/>
      <c r="Y424" s="5"/>
      <c r="Z424" s="5"/>
    </row>
    <row r="425" spans="1:26" ht="13.5" customHeight="1" x14ac:dyDescent="0.35">
      <c r="A425" s="12">
        <v>2151536457</v>
      </c>
      <c r="B425" s="12" t="s">
        <v>3110</v>
      </c>
      <c r="C425" s="12" t="s">
        <v>3996</v>
      </c>
      <c r="D425" s="12" t="s">
        <v>41</v>
      </c>
      <c r="E425" s="12" t="s">
        <v>3997</v>
      </c>
      <c r="F425" s="12" t="s">
        <v>43</v>
      </c>
      <c r="G425" s="12">
        <v>20220800125</v>
      </c>
      <c r="H425" s="12">
        <v>2022</v>
      </c>
      <c r="I425" s="12">
        <v>101</v>
      </c>
      <c r="J425" s="12" t="s">
        <v>44</v>
      </c>
      <c r="K425" s="12" t="s">
        <v>173</v>
      </c>
      <c r="L425" s="12" t="s">
        <v>4000</v>
      </c>
      <c r="M425" s="12" t="s">
        <v>1153</v>
      </c>
      <c r="N425" s="12" t="s">
        <v>2892</v>
      </c>
      <c r="O425" s="12" t="s">
        <v>58</v>
      </c>
      <c r="P425" s="12" t="s">
        <v>32</v>
      </c>
      <c r="Q425" s="12" t="s">
        <v>4001</v>
      </c>
      <c r="R425" s="5"/>
      <c r="S425" s="5"/>
      <c r="T425" s="5"/>
      <c r="U425" s="5"/>
      <c r="V425" s="5"/>
      <c r="W425" s="5"/>
      <c r="X425" s="5"/>
      <c r="Y425" s="5"/>
      <c r="Z425" s="5"/>
    </row>
    <row r="426" spans="1:26" ht="13.5" customHeight="1" x14ac:dyDescent="0.35">
      <c r="A426" s="11">
        <v>2151536457</v>
      </c>
      <c r="B426" s="11" t="s">
        <v>3110</v>
      </c>
      <c r="C426" s="11" t="s">
        <v>3996</v>
      </c>
      <c r="D426" s="11" t="s">
        <v>41</v>
      </c>
      <c r="E426" s="11" t="s">
        <v>3997</v>
      </c>
      <c r="F426" s="11" t="s">
        <v>43</v>
      </c>
      <c r="G426" s="11">
        <v>20220800125</v>
      </c>
      <c r="H426" s="11">
        <v>2022</v>
      </c>
      <c r="I426" s="11">
        <v>108</v>
      </c>
      <c r="J426" s="11" t="s">
        <v>44</v>
      </c>
      <c r="K426" s="11" t="s">
        <v>173</v>
      </c>
      <c r="L426" s="11" t="s">
        <v>4002</v>
      </c>
      <c r="M426" s="11" t="s">
        <v>34</v>
      </c>
      <c r="N426" s="11" t="s">
        <v>2959</v>
      </c>
      <c r="O426" s="11" t="s">
        <v>358</v>
      </c>
      <c r="P426" s="11" t="s">
        <v>4003</v>
      </c>
      <c r="Q426" s="11" t="s">
        <v>4004</v>
      </c>
      <c r="R426" s="5"/>
      <c r="S426" s="5"/>
      <c r="T426" s="5"/>
      <c r="U426" s="5"/>
      <c r="V426" s="5"/>
      <c r="W426" s="5"/>
      <c r="X426" s="5"/>
      <c r="Y426" s="5"/>
      <c r="Z426" s="5"/>
    </row>
    <row r="427" spans="1:26" ht="13.5" customHeight="1" x14ac:dyDescent="0.35">
      <c r="A427" s="12">
        <v>2151536457</v>
      </c>
      <c r="B427" s="12" t="s">
        <v>3110</v>
      </c>
      <c r="C427" s="12" t="s">
        <v>3996</v>
      </c>
      <c r="D427" s="12" t="s">
        <v>41</v>
      </c>
      <c r="E427" s="12" t="s">
        <v>3997</v>
      </c>
      <c r="F427" s="12" t="s">
        <v>43</v>
      </c>
      <c r="G427" s="12">
        <v>20220800125</v>
      </c>
      <c r="H427" s="12">
        <v>2022</v>
      </c>
      <c r="I427" s="12">
        <v>102</v>
      </c>
      <c r="J427" s="12" t="s">
        <v>44</v>
      </c>
      <c r="K427" s="12" t="s">
        <v>173</v>
      </c>
      <c r="L427" s="12" t="s">
        <v>4005</v>
      </c>
      <c r="M427" s="12" t="s">
        <v>1153</v>
      </c>
      <c r="N427" s="12" t="s">
        <v>2892</v>
      </c>
      <c r="O427" s="12" t="s">
        <v>58</v>
      </c>
      <c r="P427" s="12" t="s">
        <v>32</v>
      </c>
      <c r="Q427" s="12" t="s">
        <v>4006</v>
      </c>
      <c r="R427" s="5"/>
      <c r="S427" s="5"/>
      <c r="T427" s="5"/>
      <c r="U427" s="5"/>
      <c r="V427" s="5"/>
      <c r="W427" s="5"/>
      <c r="X427" s="5"/>
      <c r="Y427" s="5"/>
      <c r="Z427" s="5"/>
    </row>
    <row r="428" spans="1:26" ht="13.5" customHeight="1" x14ac:dyDescent="0.35">
      <c r="A428" s="11">
        <v>2151536457</v>
      </c>
      <c r="B428" s="11" t="s">
        <v>3110</v>
      </c>
      <c r="C428" s="11" t="s">
        <v>3996</v>
      </c>
      <c r="D428" s="11" t="s">
        <v>41</v>
      </c>
      <c r="E428" s="11" t="s">
        <v>3997</v>
      </c>
      <c r="F428" s="11" t="s">
        <v>43</v>
      </c>
      <c r="G428" s="11">
        <v>20220800125</v>
      </c>
      <c r="H428" s="11">
        <v>2022</v>
      </c>
      <c r="I428" s="11">
        <v>99</v>
      </c>
      <c r="J428" s="11" t="s">
        <v>44</v>
      </c>
      <c r="K428" s="11" t="s">
        <v>173</v>
      </c>
      <c r="L428" s="11" t="s">
        <v>4007</v>
      </c>
      <c r="M428" s="11" t="s">
        <v>1905</v>
      </c>
      <c r="N428" s="11" t="s">
        <v>2311</v>
      </c>
      <c r="O428" s="11" t="s">
        <v>2872</v>
      </c>
      <c r="P428" s="11" t="s">
        <v>4008</v>
      </c>
      <c r="Q428" s="11" t="s">
        <v>4009</v>
      </c>
      <c r="R428" s="5"/>
      <c r="S428" s="5"/>
      <c r="T428" s="5"/>
      <c r="U428" s="5"/>
      <c r="V428" s="5"/>
      <c r="W428" s="5"/>
      <c r="X428" s="5"/>
      <c r="Y428" s="5"/>
      <c r="Z428" s="5"/>
    </row>
    <row r="429" spans="1:26" ht="13.5" customHeight="1" x14ac:dyDescent="0.35">
      <c r="A429" s="12">
        <v>2151536457</v>
      </c>
      <c r="B429" s="12" t="s">
        <v>3110</v>
      </c>
      <c r="C429" s="12" t="s">
        <v>3996</v>
      </c>
      <c r="D429" s="12" t="s">
        <v>41</v>
      </c>
      <c r="E429" s="12" t="s">
        <v>3997</v>
      </c>
      <c r="F429" s="12" t="s">
        <v>43</v>
      </c>
      <c r="G429" s="12">
        <v>20220800125</v>
      </c>
      <c r="H429" s="12">
        <v>2022</v>
      </c>
      <c r="I429" s="12">
        <v>100</v>
      </c>
      <c r="J429" s="12" t="s">
        <v>44</v>
      </c>
      <c r="K429" s="12" t="s">
        <v>173</v>
      </c>
      <c r="L429" s="12" t="s">
        <v>4010</v>
      </c>
      <c r="M429" s="12" t="s">
        <v>1905</v>
      </c>
      <c r="N429" s="12" t="s">
        <v>2311</v>
      </c>
      <c r="O429" s="12" t="s">
        <v>2872</v>
      </c>
      <c r="P429" s="12" t="s">
        <v>4011</v>
      </c>
      <c r="Q429" s="12" t="s">
        <v>4012</v>
      </c>
      <c r="R429" s="5"/>
      <c r="S429" s="5"/>
      <c r="T429" s="5"/>
      <c r="U429" s="5"/>
      <c r="V429" s="5"/>
      <c r="W429" s="5"/>
      <c r="X429" s="5"/>
      <c r="Y429" s="5"/>
      <c r="Z429" s="5"/>
    </row>
    <row r="430" spans="1:26" ht="13.5" customHeight="1" x14ac:dyDescent="0.35">
      <c r="A430" s="11">
        <v>2151536457</v>
      </c>
      <c r="B430" s="11" t="s">
        <v>3110</v>
      </c>
      <c r="C430" s="11" t="s">
        <v>3996</v>
      </c>
      <c r="D430" s="11" t="s">
        <v>41</v>
      </c>
      <c r="E430" s="11" t="s">
        <v>3997</v>
      </c>
      <c r="F430" s="11" t="s">
        <v>43</v>
      </c>
      <c r="G430" s="11">
        <v>20220800125</v>
      </c>
      <c r="H430" s="11">
        <v>2022</v>
      </c>
      <c r="I430" s="11">
        <v>104</v>
      </c>
      <c r="J430" s="11" t="s">
        <v>44</v>
      </c>
      <c r="K430" s="11" t="s">
        <v>173</v>
      </c>
      <c r="L430" s="11" t="s">
        <v>4013</v>
      </c>
      <c r="M430" s="11" t="s">
        <v>1289</v>
      </c>
      <c r="N430" s="11" t="s">
        <v>2493</v>
      </c>
      <c r="O430" s="11" t="s">
        <v>37</v>
      </c>
      <c r="P430" s="11" t="s">
        <v>32</v>
      </c>
      <c r="Q430" s="11" t="s">
        <v>4014</v>
      </c>
      <c r="R430" s="5"/>
      <c r="S430" s="5"/>
      <c r="T430" s="5"/>
      <c r="U430" s="5"/>
      <c r="V430" s="5"/>
      <c r="W430" s="5"/>
      <c r="X430" s="5"/>
      <c r="Y430" s="5"/>
      <c r="Z430" s="5"/>
    </row>
    <row r="431" spans="1:26" ht="13.5" customHeight="1" x14ac:dyDescent="0.35">
      <c r="A431" s="12">
        <v>2151536457</v>
      </c>
      <c r="B431" s="12" t="s">
        <v>3110</v>
      </c>
      <c r="C431" s="12" t="s">
        <v>3996</v>
      </c>
      <c r="D431" s="12" t="s">
        <v>41</v>
      </c>
      <c r="E431" s="12" t="s">
        <v>3997</v>
      </c>
      <c r="F431" s="12" t="s">
        <v>43</v>
      </c>
      <c r="G431" s="12">
        <v>20220800125</v>
      </c>
      <c r="H431" s="12">
        <v>2022</v>
      </c>
      <c r="I431" s="12">
        <v>106</v>
      </c>
      <c r="J431" s="12" t="s">
        <v>44</v>
      </c>
      <c r="K431" s="12" t="s">
        <v>173</v>
      </c>
      <c r="L431" s="12" t="s">
        <v>4015</v>
      </c>
      <c r="M431" s="12" t="s">
        <v>1289</v>
      </c>
      <c r="N431" s="12" t="s">
        <v>2493</v>
      </c>
      <c r="O431" s="12" t="s">
        <v>37</v>
      </c>
      <c r="P431" s="12" t="s">
        <v>32</v>
      </c>
      <c r="Q431" s="12" t="s">
        <v>4016</v>
      </c>
      <c r="R431" s="5"/>
      <c r="S431" s="5"/>
      <c r="T431" s="5"/>
      <c r="U431" s="5"/>
      <c r="V431" s="5"/>
      <c r="W431" s="5"/>
      <c r="X431" s="5"/>
      <c r="Y431" s="5"/>
      <c r="Z431" s="5"/>
    </row>
    <row r="432" spans="1:26" ht="13.5" hidden="1" customHeight="1" x14ac:dyDescent="0.35">
      <c r="A432" s="11">
        <v>2151531562</v>
      </c>
      <c r="B432" s="11" t="s">
        <v>2857</v>
      </c>
      <c r="C432" s="11" t="s">
        <v>4017</v>
      </c>
      <c r="D432" s="11" t="s">
        <v>72</v>
      </c>
      <c r="E432" s="11" t="s">
        <v>3437</v>
      </c>
      <c r="F432" s="11" t="s">
        <v>43</v>
      </c>
      <c r="G432" s="11" t="s">
        <v>4018</v>
      </c>
      <c r="H432" s="11">
        <v>2022</v>
      </c>
      <c r="I432" s="11" t="s">
        <v>4018</v>
      </c>
      <c r="J432" s="11" t="s">
        <v>44</v>
      </c>
      <c r="K432" s="11" t="s">
        <v>173</v>
      </c>
      <c r="L432" s="11" t="s">
        <v>4019</v>
      </c>
      <c r="M432" s="11" t="s">
        <v>1153</v>
      </c>
      <c r="N432" s="11" t="s">
        <v>2892</v>
      </c>
      <c r="O432" s="11" t="s">
        <v>58</v>
      </c>
      <c r="P432" s="11" t="s">
        <v>38</v>
      </c>
      <c r="Q432" s="11" t="s">
        <v>4020</v>
      </c>
      <c r="R432" s="5"/>
      <c r="S432" s="5"/>
      <c r="T432" s="5"/>
      <c r="U432" s="5"/>
      <c r="V432" s="5"/>
      <c r="W432" s="5"/>
      <c r="X432" s="5"/>
      <c r="Y432" s="5"/>
      <c r="Z432" s="5"/>
    </row>
    <row r="433" spans="1:26" ht="13.5" hidden="1" customHeight="1" x14ac:dyDescent="0.35">
      <c r="A433" s="12">
        <v>2151531562</v>
      </c>
      <c r="B433" s="12" t="s">
        <v>2857</v>
      </c>
      <c r="C433" s="12" t="s">
        <v>4017</v>
      </c>
      <c r="D433" s="12" t="s">
        <v>72</v>
      </c>
      <c r="E433" s="12" t="s">
        <v>3437</v>
      </c>
      <c r="F433" s="12" t="s">
        <v>43</v>
      </c>
      <c r="G433" s="12" t="s">
        <v>3046</v>
      </c>
      <c r="H433" s="12">
        <v>2022</v>
      </c>
      <c r="I433" s="12" t="s">
        <v>3046</v>
      </c>
      <c r="J433" s="12" t="s">
        <v>44</v>
      </c>
      <c r="K433" s="12" t="s">
        <v>173</v>
      </c>
      <c r="L433" s="12" t="s">
        <v>4021</v>
      </c>
      <c r="M433" s="12" t="s">
        <v>1905</v>
      </c>
      <c r="N433" s="12" t="s">
        <v>2864</v>
      </c>
      <c r="O433" s="12" t="s">
        <v>2865</v>
      </c>
      <c r="P433" s="12" t="s">
        <v>38</v>
      </c>
      <c r="Q433" s="12" t="s">
        <v>4022</v>
      </c>
      <c r="R433" s="5"/>
      <c r="S433" s="5"/>
      <c r="T433" s="5"/>
      <c r="U433" s="5"/>
      <c r="V433" s="5"/>
      <c r="W433" s="5"/>
      <c r="X433" s="5"/>
      <c r="Y433" s="5"/>
      <c r="Z433" s="5"/>
    </row>
    <row r="434" spans="1:26" ht="13.5" hidden="1" customHeight="1" x14ac:dyDescent="0.35">
      <c r="A434" s="11">
        <v>2151531562</v>
      </c>
      <c r="B434" s="11" t="s">
        <v>2857</v>
      </c>
      <c r="C434" s="11" t="s">
        <v>4017</v>
      </c>
      <c r="D434" s="11" t="s">
        <v>72</v>
      </c>
      <c r="E434" s="11" t="s">
        <v>3437</v>
      </c>
      <c r="F434" s="11" t="s">
        <v>43</v>
      </c>
      <c r="G434" s="11" t="s">
        <v>4023</v>
      </c>
      <c r="H434" s="11">
        <v>2022</v>
      </c>
      <c r="I434" s="11" t="s">
        <v>4023</v>
      </c>
      <c r="J434" s="11" t="s">
        <v>44</v>
      </c>
      <c r="K434" s="11" t="s">
        <v>173</v>
      </c>
      <c r="L434" s="11" t="s">
        <v>4024</v>
      </c>
      <c r="M434" s="11" t="s">
        <v>1905</v>
      </c>
      <c r="N434" s="11" t="s">
        <v>2864</v>
      </c>
      <c r="O434" s="11" t="s">
        <v>2865</v>
      </c>
      <c r="P434" s="11" t="s">
        <v>38</v>
      </c>
      <c r="Q434" s="11" t="s">
        <v>4025</v>
      </c>
      <c r="R434" s="5"/>
      <c r="S434" s="5"/>
      <c r="T434" s="5"/>
      <c r="U434" s="5"/>
      <c r="V434" s="5"/>
      <c r="W434" s="5"/>
      <c r="X434" s="5"/>
      <c r="Y434" s="5"/>
      <c r="Z434" s="5"/>
    </row>
    <row r="435" spans="1:26" ht="13.5" hidden="1" customHeight="1" x14ac:dyDescent="0.35">
      <c r="A435" s="12">
        <v>2151531562</v>
      </c>
      <c r="B435" s="12" t="s">
        <v>2857</v>
      </c>
      <c r="C435" s="12" t="s">
        <v>4017</v>
      </c>
      <c r="D435" s="12" t="s">
        <v>72</v>
      </c>
      <c r="E435" s="12" t="s">
        <v>3437</v>
      </c>
      <c r="F435" s="12" t="s">
        <v>43</v>
      </c>
      <c r="G435" s="12" t="s">
        <v>4026</v>
      </c>
      <c r="H435" s="12">
        <v>2022</v>
      </c>
      <c r="I435" s="12" t="s">
        <v>4026</v>
      </c>
      <c r="J435" s="12" t="s">
        <v>44</v>
      </c>
      <c r="K435" s="12" t="s">
        <v>173</v>
      </c>
      <c r="L435" s="12" t="s">
        <v>4027</v>
      </c>
      <c r="M435" s="12" t="s">
        <v>1905</v>
      </c>
      <c r="N435" s="12" t="s">
        <v>2864</v>
      </c>
      <c r="O435" s="12" t="s">
        <v>58</v>
      </c>
      <c r="P435" s="12" t="s">
        <v>38</v>
      </c>
      <c r="Q435" s="12" t="s">
        <v>4028</v>
      </c>
      <c r="R435" s="5"/>
      <c r="S435" s="5"/>
      <c r="T435" s="5"/>
      <c r="U435" s="5"/>
      <c r="V435" s="5"/>
      <c r="W435" s="5"/>
      <c r="X435" s="5"/>
      <c r="Y435" s="5"/>
      <c r="Z435" s="5"/>
    </row>
    <row r="436" spans="1:26" ht="13.5" hidden="1" customHeight="1" x14ac:dyDescent="0.35">
      <c r="A436" s="11">
        <v>2151531562</v>
      </c>
      <c r="B436" s="11" t="s">
        <v>2857</v>
      </c>
      <c r="C436" s="11" t="s">
        <v>4017</v>
      </c>
      <c r="D436" s="11" t="s">
        <v>72</v>
      </c>
      <c r="E436" s="11" t="s">
        <v>3437</v>
      </c>
      <c r="F436" s="11" t="s">
        <v>43</v>
      </c>
      <c r="G436" s="11" t="s">
        <v>4029</v>
      </c>
      <c r="H436" s="11">
        <v>2022</v>
      </c>
      <c r="I436" s="11" t="s">
        <v>4029</v>
      </c>
      <c r="J436" s="11" t="s">
        <v>44</v>
      </c>
      <c r="K436" s="11" t="s">
        <v>173</v>
      </c>
      <c r="L436" s="11" t="s">
        <v>4027</v>
      </c>
      <c r="M436" s="11" t="s">
        <v>1905</v>
      </c>
      <c r="N436" s="11" t="s">
        <v>2864</v>
      </c>
      <c r="O436" s="11" t="s">
        <v>2872</v>
      </c>
      <c r="P436" s="11" t="s">
        <v>38</v>
      </c>
      <c r="Q436" s="11" t="s">
        <v>4030</v>
      </c>
      <c r="R436" s="5"/>
      <c r="S436" s="5"/>
      <c r="T436" s="5"/>
      <c r="U436" s="5"/>
      <c r="V436" s="5"/>
      <c r="W436" s="5"/>
      <c r="X436" s="5"/>
      <c r="Y436" s="5"/>
      <c r="Z436" s="5"/>
    </row>
    <row r="437" spans="1:26" ht="13.5" hidden="1" customHeight="1" x14ac:dyDescent="0.35">
      <c r="A437" s="12">
        <v>2151531562</v>
      </c>
      <c r="B437" s="12" t="s">
        <v>2857</v>
      </c>
      <c r="C437" s="12" t="s">
        <v>4017</v>
      </c>
      <c r="D437" s="12" t="s">
        <v>72</v>
      </c>
      <c r="E437" s="12" t="s">
        <v>3437</v>
      </c>
      <c r="F437" s="12" t="s">
        <v>43</v>
      </c>
      <c r="G437" s="12" t="s">
        <v>4031</v>
      </c>
      <c r="H437" s="12">
        <v>2022</v>
      </c>
      <c r="I437" s="12" t="s">
        <v>4031</v>
      </c>
      <c r="J437" s="12" t="s">
        <v>44</v>
      </c>
      <c r="K437" s="12" t="s">
        <v>173</v>
      </c>
      <c r="L437" s="12" t="s">
        <v>4032</v>
      </c>
      <c r="M437" s="12" t="s">
        <v>1905</v>
      </c>
      <c r="N437" s="12" t="s">
        <v>2895</v>
      </c>
      <c r="O437" s="12" t="s">
        <v>2865</v>
      </c>
      <c r="P437" s="12" t="s">
        <v>38</v>
      </c>
      <c r="Q437" s="12" t="s">
        <v>4033</v>
      </c>
      <c r="R437" s="5"/>
      <c r="S437" s="5"/>
      <c r="T437" s="5"/>
      <c r="U437" s="5"/>
      <c r="V437" s="5"/>
      <c r="W437" s="5"/>
      <c r="X437" s="5"/>
      <c r="Y437" s="5"/>
      <c r="Z437" s="5"/>
    </row>
    <row r="438" spans="1:26" ht="13.5" hidden="1" customHeight="1" x14ac:dyDescent="0.35">
      <c r="A438" s="11">
        <v>2151531562</v>
      </c>
      <c r="B438" s="11" t="s">
        <v>2857</v>
      </c>
      <c r="C438" s="11" t="s">
        <v>4017</v>
      </c>
      <c r="D438" s="11" t="s">
        <v>72</v>
      </c>
      <c r="E438" s="11" t="s">
        <v>3437</v>
      </c>
      <c r="F438" s="11" t="s">
        <v>43</v>
      </c>
      <c r="G438" s="11" t="s">
        <v>3075</v>
      </c>
      <c r="H438" s="11">
        <v>2022</v>
      </c>
      <c r="I438" s="11" t="s">
        <v>3075</v>
      </c>
      <c r="J438" s="11" t="s">
        <v>44</v>
      </c>
      <c r="K438" s="11" t="s">
        <v>173</v>
      </c>
      <c r="L438" s="11" t="s">
        <v>4034</v>
      </c>
      <c r="M438" s="11" t="s">
        <v>34</v>
      </c>
      <c r="N438" s="11" t="s">
        <v>2871</v>
      </c>
      <c r="O438" s="11" t="s">
        <v>58</v>
      </c>
      <c r="P438" s="11" t="s">
        <v>4035</v>
      </c>
      <c r="Q438" s="11" t="s">
        <v>4036</v>
      </c>
      <c r="R438" s="5"/>
      <c r="S438" s="5"/>
      <c r="T438" s="5"/>
      <c r="U438" s="5"/>
      <c r="V438" s="5"/>
      <c r="W438" s="5"/>
      <c r="X438" s="5"/>
      <c r="Y438" s="5"/>
      <c r="Z438" s="5"/>
    </row>
    <row r="439" spans="1:26" ht="13.5" hidden="1" customHeight="1" x14ac:dyDescent="0.35">
      <c r="A439" s="12">
        <v>2151531562</v>
      </c>
      <c r="B439" s="12" t="s">
        <v>2857</v>
      </c>
      <c r="C439" s="12" t="s">
        <v>4017</v>
      </c>
      <c r="D439" s="12" t="s">
        <v>72</v>
      </c>
      <c r="E439" s="12" t="s">
        <v>3437</v>
      </c>
      <c r="F439" s="12" t="s">
        <v>43</v>
      </c>
      <c r="G439" s="12" t="s">
        <v>4037</v>
      </c>
      <c r="H439" s="12">
        <v>2022</v>
      </c>
      <c r="I439" s="12" t="s">
        <v>4037</v>
      </c>
      <c r="J439" s="12" t="s">
        <v>44</v>
      </c>
      <c r="K439" s="12" t="s">
        <v>173</v>
      </c>
      <c r="L439" s="12" t="s">
        <v>4038</v>
      </c>
      <c r="M439" s="12" t="s">
        <v>1905</v>
      </c>
      <c r="N439" s="12" t="s">
        <v>2214</v>
      </c>
      <c r="O439" s="12" t="s">
        <v>2865</v>
      </c>
      <c r="P439" s="12" t="s">
        <v>38</v>
      </c>
      <c r="Q439" s="12" t="s">
        <v>4039</v>
      </c>
      <c r="R439" s="5"/>
      <c r="S439" s="5"/>
      <c r="T439" s="5"/>
      <c r="U439" s="5"/>
      <c r="V439" s="5"/>
      <c r="W439" s="5"/>
      <c r="X439" s="5"/>
      <c r="Y439" s="5"/>
      <c r="Z439" s="5"/>
    </row>
    <row r="440" spans="1:26" ht="13.5" hidden="1" customHeight="1" x14ac:dyDescent="0.35">
      <c r="A440" s="11">
        <v>2151531562</v>
      </c>
      <c r="B440" s="11" t="s">
        <v>2857</v>
      </c>
      <c r="C440" s="11" t="s">
        <v>4017</v>
      </c>
      <c r="D440" s="11" t="s">
        <v>72</v>
      </c>
      <c r="E440" s="11" t="s">
        <v>3437</v>
      </c>
      <c r="F440" s="11" t="s">
        <v>43</v>
      </c>
      <c r="G440" s="11" t="s">
        <v>3279</v>
      </c>
      <c r="H440" s="11">
        <v>2022</v>
      </c>
      <c r="I440" s="11" t="s">
        <v>3279</v>
      </c>
      <c r="J440" s="11" t="s">
        <v>44</v>
      </c>
      <c r="K440" s="11" t="s">
        <v>173</v>
      </c>
      <c r="L440" s="11" t="s">
        <v>694</v>
      </c>
      <c r="M440" s="11" t="s">
        <v>396</v>
      </c>
      <c r="N440" s="11" t="s">
        <v>3093</v>
      </c>
      <c r="O440" s="11" t="s">
        <v>2881</v>
      </c>
      <c r="P440" s="11" t="s">
        <v>38</v>
      </c>
      <c r="Q440" s="11" t="s">
        <v>4040</v>
      </c>
      <c r="R440" s="5"/>
      <c r="S440" s="5"/>
      <c r="T440" s="5"/>
      <c r="U440" s="5"/>
      <c r="V440" s="5"/>
      <c r="W440" s="5"/>
      <c r="X440" s="5"/>
      <c r="Y440" s="5"/>
      <c r="Z440" s="5"/>
    </row>
    <row r="441" spans="1:26" ht="13.5" hidden="1" customHeight="1" x14ac:dyDescent="0.35">
      <c r="A441" s="12">
        <v>2151523276</v>
      </c>
      <c r="B441" s="12" t="s">
        <v>2857</v>
      </c>
      <c r="C441" s="12" t="s">
        <v>4041</v>
      </c>
      <c r="D441" s="12" t="s">
        <v>28</v>
      </c>
      <c r="E441" s="12" t="s">
        <v>4042</v>
      </c>
      <c r="F441" s="12" t="s">
        <v>43</v>
      </c>
      <c r="G441" s="12">
        <v>20210500150</v>
      </c>
      <c r="H441" s="12">
        <v>2021</v>
      </c>
      <c r="I441" s="12">
        <v>35</v>
      </c>
      <c r="J441" s="12" t="s">
        <v>44</v>
      </c>
      <c r="K441" s="12" t="s">
        <v>173</v>
      </c>
      <c r="L441" s="12" t="s">
        <v>4043</v>
      </c>
      <c r="M441" s="12" t="s">
        <v>34</v>
      </c>
      <c r="N441" s="12" t="s">
        <v>2871</v>
      </c>
      <c r="O441" s="12" t="s">
        <v>2872</v>
      </c>
      <c r="P441" s="12" t="s">
        <v>4044</v>
      </c>
      <c r="Q441" s="12" t="s">
        <v>4045</v>
      </c>
      <c r="R441" s="5"/>
      <c r="S441" s="5"/>
      <c r="T441" s="5"/>
      <c r="U441" s="5"/>
      <c r="V441" s="5"/>
      <c r="W441" s="5"/>
      <c r="X441" s="5"/>
      <c r="Y441" s="5"/>
      <c r="Z441" s="5"/>
    </row>
    <row r="442" spans="1:26" ht="13.5" hidden="1" customHeight="1" x14ac:dyDescent="0.35">
      <c r="A442" s="11">
        <v>2151523276</v>
      </c>
      <c r="B442" s="11" t="s">
        <v>2857</v>
      </c>
      <c r="C442" s="11" t="s">
        <v>4041</v>
      </c>
      <c r="D442" s="11" t="s">
        <v>28</v>
      </c>
      <c r="E442" s="11" t="s">
        <v>4042</v>
      </c>
      <c r="F442" s="11" t="s">
        <v>43</v>
      </c>
      <c r="G442" s="11">
        <v>20210500150</v>
      </c>
      <c r="H442" s="11">
        <v>2021</v>
      </c>
      <c r="I442" s="11">
        <v>36</v>
      </c>
      <c r="J442" s="11" t="s">
        <v>44</v>
      </c>
      <c r="K442" s="11" t="s">
        <v>173</v>
      </c>
      <c r="L442" s="11" t="s">
        <v>4046</v>
      </c>
      <c r="M442" s="11" t="s">
        <v>1905</v>
      </c>
      <c r="N442" s="11" t="s">
        <v>2864</v>
      </c>
      <c r="O442" s="11" t="s">
        <v>58</v>
      </c>
      <c r="P442" s="11" t="s">
        <v>4047</v>
      </c>
      <c r="Q442" s="11" t="s">
        <v>4048</v>
      </c>
      <c r="R442" s="5"/>
      <c r="S442" s="5"/>
      <c r="T442" s="5"/>
      <c r="U442" s="5"/>
      <c r="V442" s="5"/>
      <c r="W442" s="5"/>
      <c r="X442" s="5"/>
      <c r="Y442" s="5"/>
      <c r="Z442" s="5"/>
    </row>
    <row r="443" spans="1:26" ht="13.5" hidden="1" customHeight="1" x14ac:dyDescent="0.35">
      <c r="A443" s="12">
        <v>2151523276</v>
      </c>
      <c r="B443" s="12" t="s">
        <v>2857</v>
      </c>
      <c r="C443" s="12" t="s">
        <v>4041</v>
      </c>
      <c r="D443" s="12" t="s">
        <v>28</v>
      </c>
      <c r="E443" s="12" t="s">
        <v>4042</v>
      </c>
      <c r="F443" s="12" t="s">
        <v>43</v>
      </c>
      <c r="G443" s="12">
        <v>20210500150</v>
      </c>
      <c r="H443" s="12">
        <v>2021</v>
      </c>
      <c r="I443" s="12">
        <v>40</v>
      </c>
      <c r="J443" s="12" t="s">
        <v>44</v>
      </c>
      <c r="K443" s="12" t="s">
        <v>173</v>
      </c>
      <c r="L443" s="12" t="s">
        <v>4049</v>
      </c>
      <c r="M443" s="12" t="s">
        <v>1905</v>
      </c>
      <c r="N443" s="12" t="s">
        <v>2864</v>
      </c>
      <c r="O443" s="12" t="s">
        <v>58</v>
      </c>
      <c r="P443" s="12" t="s">
        <v>4050</v>
      </c>
      <c r="Q443" s="12" t="s">
        <v>4051</v>
      </c>
      <c r="R443" s="5"/>
      <c r="S443" s="5"/>
      <c r="T443" s="5"/>
      <c r="U443" s="5"/>
      <c r="V443" s="5"/>
      <c r="W443" s="5"/>
      <c r="X443" s="5"/>
      <c r="Y443" s="5"/>
      <c r="Z443" s="5"/>
    </row>
    <row r="444" spans="1:26" ht="13.5" hidden="1" customHeight="1" x14ac:dyDescent="0.35">
      <c r="A444" s="11">
        <v>2151523276</v>
      </c>
      <c r="B444" s="11" t="s">
        <v>2857</v>
      </c>
      <c r="C444" s="11" t="s">
        <v>4041</v>
      </c>
      <c r="D444" s="11" t="s">
        <v>28</v>
      </c>
      <c r="E444" s="11" t="s">
        <v>4042</v>
      </c>
      <c r="F444" s="11" t="s">
        <v>43</v>
      </c>
      <c r="G444" s="11">
        <v>20210500150</v>
      </c>
      <c r="H444" s="11">
        <v>2021</v>
      </c>
      <c r="I444" s="11">
        <v>33</v>
      </c>
      <c r="J444" s="11" t="s">
        <v>44</v>
      </c>
      <c r="K444" s="11" t="s">
        <v>173</v>
      </c>
      <c r="L444" s="11" t="s">
        <v>4052</v>
      </c>
      <c r="M444" s="11" t="s">
        <v>231</v>
      </c>
      <c r="N444" s="11" t="s">
        <v>2903</v>
      </c>
      <c r="O444" s="11" t="s">
        <v>58</v>
      </c>
      <c r="P444" s="11" t="s">
        <v>4053</v>
      </c>
      <c r="Q444" s="11" t="s">
        <v>4054</v>
      </c>
      <c r="R444" s="5"/>
      <c r="S444" s="5"/>
      <c r="T444" s="5"/>
      <c r="U444" s="5"/>
      <c r="V444" s="5"/>
      <c r="W444" s="5"/>
      <c r="X444" s="5"/>
      <c r="Y444" s="5"/>
      <c r="Z444" s="5"/>
    </row>
    <row r="445" spans="1:26" ht="13.5" hidden="1" customHeight="1" x14ac:dyDescent="0.35">
      <c r="A445" s="12">
        <v>2151523276</v>
      </c>
      <c r="B445" s="12" t="s">
        <v>2857</v>
      </c>
      <c r="C445" s="12" t="s">
        <v>4041</v>
      </c>
      <c r="D445" s="12" t="s">
        <v>28</v>
      </c>
      <c r="E445" s="12" t="s">
        <v>4042</v>
      </c>
      <c r="F445" s="12" t="s">
        <v>43</v>
      </c>
      <c r="G445" s="12">
        <v>20210500150</v>
      </c>
      <c r="H445" s="12">
        <v>2021</v>
      </c>
      <c r="I445" s="12">
        <v>39</v>
      </c>
      <c r="J445" s="12" t="s">
        <v>44</v>
      </c>
      <c r="K445" s="12" t="s">
        <v>173</v>
      </c>
      <c r="L445" s="12" t="s">
        <v>3159</v>
      </c>
      <c r="M445" s="12" t="s">
        <v>2533</v>
      </c>
      <c r="N445" s="12" t="s">
        <v>2878</v>
      </c>
      <c r="O445" s="12" t="s">
        <v>58</v>
      </c>
      <c r="P445" s="12" t="s">
        <v>4050</v>
      </c>
      <c r="Q445" s="12" t="s">
        <v>4055</v>
      </c>
      <c r="R445" s="5"/>
      <c r="S445" s="5"/>
      <c r="T445" s="5"/>
      <c r="U445" s="5"/>
      <c r="V445" s="5"/>
      <c r="W445" s="5"/>
      <c r="X445" s="5"/>
      <c r="Y445" s="5"/>
      <c r="Z445" s="5"/>
    </row>
    <row r="446" spans="1:26" ht="13.5" hidden="1" customHeight="1" x14ac:dyDescent="0.35">
      <c r="A446" s="11">
        <v>2151523276</v>
      </c>
      <c r="B446" s="11" t="s">
        <v>2857</v>
      </c>
      <c r="C446" s="11" t="s">
        <v>4041</v>
      </c>
      <c r="D446" s="11" t="s">
        <v>28</v>
      </c>
      <c r="E446" s="11" t="s">
        <v>4042</v>
      </c>
      <c r="F446" s="11" t="s">
        <v>43</v>
      </c>
      <c r="G446" s="11">
        <v>20210500150</v>
      </c>
      <c r="H446" s="11">
        <v>2021</v>
      </c>
      <c r="I446" s="11">
        <v>37</v>
      </c>
      <c r="J446" s="11" t="s">
        <v>44</v>
      </c>
      <c r="K446" s="11" t="s">
        <v>173</v>
      </c>
      <c r="L446" s="11" t="s">
        <v>2877</v>
      </c>
      <c r="M446" s="11" t="s">
        <v>2533</v>
      </c>
      <c r="N446" s="11" t="s">
        <v>2878</v>
      </c>
      <c r="O446" s="11" t="s">
        <v>58</v>
      </c>
      <c r="P446" s="11" t="s">
        <v>4047</v>
      </c>
      <c r="Q446" s="11" t="s">
        <v>4056</v>
      </c>
      <c r="R446" s="5"/>
      <c r="S446" s="5"/>
      <c r="T446" s="5"/>
      <c r="U446" s="5"/>
      <c r="V446" s="5"/>
      <c r="W446" s="5"/>
      <c r="X446" s="5"/>
      <c r="Y446" s="5"/>
      <c r="Z446" s="5"/>
    </row>
    <row r="447" spans="1:26" ht="13.5" hidden="1" customHeight="1" x14ac:dyDescent="0.35">
      <c r="A447" s="12">
        <v>2151523276</v>
      </c>
      <c r="B447" s="12" t="s">
        <v>2857</v>
      </c>
      <c r="C447" s="12" t="s">
        <v>4041</v>
      </c>
      <c r="D447" s="12" t="s">
        <v>28</v>
      </c>
      <c r="E447" s="12" t="s">
        <v>4042</v>
      </c>
      <c r="F447" s="12" t="s">
        <v>43</v>
      </c>
      <c r="G447" s="12">
        <v>20210500150</v>
      </c>
      <c r="H447" s="12">
        <v>2021</v>
      </c>
      <c r="I447" s="12">
        <v>41</v>
      </c>
      <c r="J447" s="12" t="s">
        <v>44</v>
      </c>
      <c r="K447" s="12" t="s">
        <v>173</v>
      </c>
      <c r="L447" s="12" t="s">
        <v>4057</v>
      </c>
      <c r="M447" s="12" t="s">
        <v>2533</v>
      </c>
      <c r="N447" s="12" t="s">
        <v>2668</v>
      </c>
      <c r="O447" s="12" t="s">
        <v>58</v>
      </c>
      <c r="P447" s="12" t="s">
        <v>4047</v>
      </c>
      <c r="Q447" s="12" t="s">
        <v>4058</v>
      </c>
      <c r="R447" s="5"/>
      <c r="S447" s="5"/>
      <c r="T447" s="5"/>
      <c r="U447" s="5"/>
      <c r="V447" s="5"/>
      <c r="W447" s="5"/>
      <c r="X447" s="5"/>
      <c r="Y447" s="5"/>
      <c r="Z447" s="5"/>
    </row>
    <row r="448" spans="1:26" ht="13.5" hidden="1" customHeight="1" x14ac:dyDescent="0.35">
      <c r="A448" s="11">
        <v>2151523276</v>
      </c>
      <c r="B448" s="11" t="s">
        <v>2857</v>
      </c>
      <c r="C448" s="11" t="s">
        <v>4041</v>
      </c>
      <c r="D448" s="11" t="s">
        <v>28</v>
      </c>
      <c r="E448" s="11" t="s">
        <v>4042</v>
      </c>
      <c r="F448" s="11" t="s">
        <v>43</v>
      </c>
      <c r="G448" s="11">
        <v>20210500150</v>
      </c>
      <c r="H448" s="11">
        <v>2021</v>
      </c>
      <c r="I448" s="11">
        <v>37</v>
      </c>
      <c r="J448" s="11" t="s">
        <v>44</v>
      </c>
      <c r="K448" s="11" t="s">
        <v>173</v>
      </c>
      <c r="L448" s="11" t="s">
        <v>4059</v>
      </c>
      <c r="M448" s="11" t="s">
        <v>34</v>
      </c>
      <c r="N448" s="11" t="s">
        <v>2950</v>
      </c>
      <c r="O448" s="11" t="s">
        <v>37</v>
      </c>
      <c r="P448" s="11" t="s">
        <v>4060</v>
      </c>
      <c r="Q448" s="11" t="s">
        <v>4061</v>
      </c>
      <c r="R448" s="5"/>
      <c r="S448" s="5"/>
      <c r="T448" s="5"/>
      <c r="U448" s="5"/>
      <c r="V448" s="5"/>
      <c r="W448" s="5"/>
      <c r="X448" s="5"/>
      <c r="Y448" s="5"/>
      <c r="Z448" s="5"/>
    </row>
    <row r="449" spans="1:26" ht="13.5" customHeight="1" x14ac:dyDescent="0.35">
      <c r="A449" s="12">
        <v>2151522892</v>
      </c>
      <c r="B449" s="12" t="s">
        <v>3110</v>
      </c>
      <c r="C449" s="12" t="s">
        <v>4062</v>
      </c>
      <c r="D449" s="12" t="s">
        <v>41</v>
      </c>
      <c r="E449" s="12" t="s">
        <v>3997</v>
      </c>
      <c r="F449" s="12" t="s">
        <v>43</v>
      </c>
      <c r="G449" s="12">
        <v>20210800171</v>
      </c>
      <c r="H449" s="12">
        <v>2021</v>
      </c>
      <c r="I449" s="12">
        <v>151</v>
      </c>
      <c r="J449" s="12" t="s">
        <v>44</v>
      </c>
      <c r="K449" s="12" t="s">
        <v>74</v>
      </c>
      <c r="L449" s="12" t="s">
        <v>4063</v>
      </c>
      <c r="M449" s="12" t="s">
        <v>2533</v>
      </c>
      <c r="N449" s="12" t="s">
        <v>2668</v>
      </c>
      <c r="O449" s="12" t="s">
        <v>58</v>
      </c>
      <c r="P449" s="12" t="s">
        <v>4064</v>
      </c>
      <c r="Q449" s="12" t="s">
        <v>4065</v>
      </c>
      <c r="R449" s="5"/>
      <c r="S449" s="5"/>
      <c r="T449" s="5"/>
      <c r="U449" s="5"/>
      <c r="V449" s="5"/>
      <c r="W449" s="5"/>
      <c r="X449" s="5"/>
      <c r="Y449" s="5"/>
      <c r="Z449" s="5"/>
    </row>
    <row r="450" spans="1:26" ht="13.5" customHeight="1" x14ac:dyDescent="0.35">
      <c r="A450" s="11">
        <v>2151522892</v>
      </c>
      <c r="B450" s="11" t="s">
        <v>3110</v>
      </c>
      <c r="C450" s="11" t="s">
        <v>4062</v>
      </c>
      <c r="D450" s="11" t="s">
        <v>41</v>
      </c>
      <c r="E450" s="11" t="s">
        <v>3997</v>
      </c>
      <c r="F450" s="11" t="s">
        <v>43</v>
      </c>
      <c r="G450" s="11">
        <v>20210800171</v>
      </c>
      <c r="H450" s="11">
        <v>2021</v>
      </c>
      <c r="I450" s="11">
        <v>170</v>
      </c>
      <c r="J450" s="11" t="s">
        <v>44</v>
      </c>
      <c r="K450" s="11" t="s">
        <v>74</v>
      </c>
      <c r="L450" s="11" t="s">
        <v>4066</v>
      </c>
      <c r="M450" s="11" t="s">
        <v>1905</v>
      </c>
      <c r="N450" s="11" t="s">
        <v>2864</v>
      </c>
      <c r="O450" s="11" t="s">
        <v>58</v>
      </c>
      <c r="P450" s="11" t="s">
        <v>4067</v>
      </c>
      <c r="Q450" s="11" t="s">
        <v>4068</v>
      </c>
      <c r="R450" s="5" t="s">
        <v>32</v>
      </c>
      <c r="S450" s="5" t="s">
        <v>32</v>
      </c>
      <c r="T450" s="5" t="s">
        <v>32</v>
      </c>
      <c r="U450" s="5" t="s">
        <v>32</v>
      </c>
      <c r="V450" s="5" t="s">
        <v>32</v>
      </c>
      <c r="W450" s="5"/>
      <c r="X450" s="5"/>
      <c r="Y450" s="5"/>
      <c r="Z450" s="5"/>
    </row>
    <row r="451" spans="1:26" ht="13.5" customHeight="1" x14ac:dyDescent="0.35">
      <c r="A451" s="12">
        <v>2151522892</v>
      </c>
      <c r="B451" s="12" t="s">
        <v>3110</v>
      </c>
      <c r="C451" s="12" t="s">
        <v>4062</v>
      </c>
      <c r="D451" s="12" t="s">
        <v>41</v>
      </c>
      <c r="E451" s="12" t="s">
        <v>3997</v>
      </c>
      <c r="F451" s="12" t="s">
        <v>43</v>
      </c>
      <c r="G451" s="12">
        <v>20210800171</v>
      </c>
      <c r="H451" s="12">
        <v>2021</v>
      </c>
      <c r="I451" s="12">
        <v>163</v>
      </c>
      <c r="J451" s="12" t="s">
        <v>44</v>
      </c>
      <c r="K451" s="12" t="s">
        <v>74</v>
      </c>
      <c r="L451" s="12" t="s">
        <v>4069</v>
      </c>
      <c r="M451" s="12" t="s">
        <v>1153</v>
      </c>
      <c r="N451" s="12" t="s">
        <v>2892</v>
      </c>
      <c r="O451" s="12" t="s">
        <v>2865</v>
      </c>
      <c r="P451" s="12" t="s">
        <v>4070</v>
      </c>
      <c r="Q451" s="12" t="s">
        <v>4071</v>
      </c>
      <c r="R451" s="5"/>
      <c r="S451" s="5"/>
      <c r="T451" s="5"/>
      <c r="U451" s="5"/>
      <c r="V451" s="5"/>
      <c r="W451" s="5"/>
      <c r="X451" s="5"/>
      <c r="Y451" s="5"/>
      <c r="Z451" s="5"/>
    </row>
    <row r="452" spans="1:26" ht="13.5" customHeight="1" x14ac:dyDescent="0.35">
      <c r="A452" s="11">
        <v>2151522892</v>
      </c>
      <c r="B452" s="11" t="s">
        <v>3110</v>
      </c>
      <c r="C452" s="11" t="s">
        <v>4062</v>
      </c>
      <c r="D452" s="11" t="s">
        <v>41</v>
      </c>
      <c r="E452" s="11" t="s">
        <v>3997</v>
      </c>
      <c r="F452" s="11" t="s">
        <v>43</v>
      </c>
      <c r="G452" s="11">
        <v>20210800171</v>
      </c>
      <c r="H452" s="11">
        <v>2021</v>
      </c>
      <c r="I452" s="11">
        <v>160</v>
      </c>
      <c r="J452" s="11" t="s">
        <v>44</v>
      </c>
      <c r="K452" s="11" t="s">
        <v>74</v>
      </c>
      <c r="L452" s="11" t="s">
        <v>4072</v>
      </c>
      <c r="M452" s="11" t="s">
        <v>1153</v>
      </c>
      <c r="N452" s="11" t="s">
        <v>2892</v>
      </c>
      <c r="O452" s="11" t="s">
        <v>2865</v>
      </c>
      <c r="P452" s="11" t="s">
        <v>38</v>
      </c>
      <c r="Q452" s="11" t="s">
        <v>4073</v>
      </c>
      <c r="R452" s="5"/>
      <c r="S452" s="5"/>
      <c r="T452" s="5"/>
      <c r="U452" s="5"/>
      <c r="V452" s="5"/>
      <c r="W452" s="5"/>
      <c r="X452" s="5"/>
      <c r="Y452" s="5"/>
      <c r="Z452" s="5"/>
    </row>
    <row r="453" spans="1:26" ht="13.5" customHeight="1" x14ac:dyDescent="0.35">
      <c r="A453" s="12">
        <v>2151522892</v>
      </c>
      <c r="B453" s="12" t="s">
        <v>3110</v>
      </c>
      <c r="C453" s="12" t="s">
        <v>4062</v>
      </c>
      <c r="D453" s="12" t="s">
        <v>41</v>
      </c>
      <c r="E453" s="12" t="s">
        <v>3997</v>
      </c>
      <c r="F453" s="12" t="s">
        <v>43</v>
      </c>
      <c r="G453" s="12">
        <v>20210800171</v>
      </c>
      <c r="H453" s="12">
        <v>2021</v>
      </c>
      <c r="I453" s="12">
        <v>147</v>
      </c>
      <c r="J453" s="12" t="s">
        <v>44</v>
      </c>
      <c r="K453" s="12" t="s">
        <v>74</v>
      </c>
      <c r="L453" s="12" t="s">
        <v>4074</v>
      </c>
      <c r="M453" s="12" t="s">
        <v>34</v>
      </c>
      <c r="N453" s="12" t="s">
        <v>2871</v>
      </c>
      <c r="O453" s="12" t="s">
        <v>58</v>
      </c>
      <c r="P453" s="12" t="s">
        <v>4075</v>
      </c>
      <c r="Q453" s="12" t="s">
        <v>4076</v>
      </c>
      <c r="R453" s="5"/>
      <c r="S453" s="5"/>
      <c r="T453" s="5"/>
      <c r="U453" s="5"/>
      <c r="V453" s="5"/>
      <c r="W453" s="5"/>
      <c r="X453" s="5"/>
      <c r="Y453" s="5"/>
      <c r="Z453" s="5"/>
    </row>
    <row r="454" spans="1:26" ht="13.5" customHeight="1" x14ac:dyDescent="0.35">
      <c r="A454" s="11">
        <v>2151522892</v>
      </c>
      <c r="B454" s="11" t="s">
        <v>3110</v>
      </c>
      <c r="C454" s="11" t="s">
        <v>4062</v>
      </c>
      <c r="D454" s="11" t="s">
        <v>41</v>
      </c>
      <c r="E454" s="11" t="s">
        <v>3997</v>
      </c>
      <c r="F454" s="11" t="s">
        <v>43</v>
      </c>
      <c r="G454" s="11">
        <v>20210800171</v>
      </c>
      <c r="H454" s="11">
        <v>2021</v>
      </c>
      <c r="I454" s="11">
        <v>150</v>
      </c>
      <c r="J454" s="11" t="s">
        <v>44</v>
      </c>
      <c r="K454" s="11" t="s">
        <v>74</v>
      </c>
      <c r="L454" s="11" t="s">
        <v>4077</v>
      </c>
      <c r="M454" s="11" t="s">
        <v>1905</v>
      </c>
      <c r="N454" s="11" t="s">
        <v>2864</v>
      </c>
      <c r="O454" s="11" t="s">
        <v>58</v>
      </c>
      <c r="P454" s="11" t="s">
        <v>4064</v>
      </c>
      <c r="Q454" s="11" t="s">
        <v>4078</v>
      </c>
      <c r="R454" s="5"/>
      <c r="S454" s="5"/>
      <c r="T454" s="5"/>
      <c r="U454" s="5"/>
      <c r="V454" s="5"/>
      <c r="W454" s="5"/>
      <c r="X454" s="5"/>
      <c r="Y454" s="5"/>
      <c r="Z454" s="5"/>
    </row>
    <row r="455" spans="1:26" ht="13.5" customHeight="1" x14ac:dyDescent="0.35">
      <c r="A455" s="12">
        <v>2151522892</v>
      </c>
      <c r="B455" s="12" t="s">
        <v>3110</v>
      </c>
      <c r="C455" s="12" t="s">
        <v>4062</v>
      </c>
      <c r="D455" s="12" t="s">
        <v>41</v>
      </c>
      <c r="E455" s="12" t="s">
        <v>3997</v>
      </c>
      <c r="F455" s="12" t="s">
        <v>43</v>
      </c>
      <c r="G455" s="12">
        <v>20210800171</v>
      </c>
      <c r="H455" s="12">
        <v>2021</v>
      </c>
      <c r="I455" s="12">
        <v>149</v>
      </c>
      <c r="J455" s="12" t="s">
        <v>44</v>
      </c>
      <c r="K455" s="12" t="s">
        <v>74</v>
      </c>
      <c r="L455" s="12" t="s">
        <v>4079</v>
      </c>
      <c r="M455" s="12" t="s">
        <v>2533</v>
      </c>
      <c r="N455" s="12" t="s">
        <v>2878</v>
      </c>
      <c r="O455" s="12" t="s">
        <v>4080</v>
      </c>
      <c r="P455" s="12" t="s">
        <v>4064</v>
      </c>
      <c r="Q455" s="12" t="s">
        <v>4081</v>
      </c>
      <c r="R455" s="5"/>
      <c r="S455" s="5"/>
      <c r="T455" s="5"/>
      <c r="U455" s="5"/>
      <c r="V455" s="5"/>
      <c r="W455" s="5"/>
      <c r="X455" s="5"/>
      <c r="Y455" s="5"/>
      <c r="Z455" s="5"/>
    </row>
    <row r="456" spans="1:26" ht="13.5" customHeight="1" x14ac:dyDescent="0.35">
      <c r="A456" s="11">
        <v>2151522892</v>
      </c>
      <c r="B456" s="11" t="s">
        <v>3110</v>
      </c>
      <c r="C456" s="11" t="s">
        <v>4062</v>
      </c>
      <c r="D456" s="11" t="s">
        <v>41</v>
      </c>
      <c r="E456" s="11" t="s">
        <v>3997</v>
      </c>
      <c r="F456" s="11" t="s">
        <v>43</v>
      </c>
      <c r="G456" s="11">
        <v>20210800171</v>
      </c>
      <c r="H456" s="11">
        <v>2021</v>
      </c>
      <c r="I456" s="11">
        <v>178</v>
      </c>
      <c r="J456" s="11" t="s">
        <v>44</v>
      </c>
      <c r="K456" s="11" t="s">
        <v>74</v>
      </c>
      <c r="L456" s="11" t="s">
        <v>4082</v>
      </c>
      <c r="M456" s="11" t="s">
        <v>34</v>
      </c>
      <c r="N456" s="11" t="s">
        <v>3345</v>
      </c>
      <c r="O456" s="11" t="s">
        <v>58</v>
      </c>
      <c r="P456" s="11" t="s">
        <v>4083</v>
      </c>
      <c r="Q456" s="11" t="s">
        <v>4084</v>
      </c>
      <c r="R456" s="5"/>
      <c r="S456" s="5"/>
      <c r="T456" s="5"/>
      <c r="U456" s="5"/>
      <c r="V456" s="5"/>
      <c r="W456" s="5"/>
      <c r="X456" s="5"/>
      <c r="Y456" s="5"/>
      <c r="Z456" s="5"/>
    </row>
    <row r="457" spans="1:26" ht="13.5" customHeight="1" x14ac:dyDescent="0.35">
      <c r="A457" s="12">
        <v>2151522892</v>
      </c>
      <c r="B457" s="12" t="s">
        <v>3110</v>
      </c>
      <c r="C457" s="12" t="s">
        <v>4062</v>
      </c>
      <c r="D457" s="12" t="s">
        <v>41</v>
      </c>
      <c r="E457" s="12" t="s">
        <v>3997</v>
      </c>
      <c r="F457" s="12" t="s">
        <v>43</v>
      </c>
      <c r="G457" s="12">
        <v>20210800171</v>
      </c>
      <c r="H457" s="12">
        <v>2021</v>
      </c>
      <c r="I457" s="12">
        <v>144</v>
      </c>
      <c r="J457" s="12" t="s">
        <v>44</v>
      </c>
      <c r="K457" s="12" t="s">
        <v>74</v>
      </c>
      <c r="L457" s="12" t="s">
        <v>4085</v>
      </c>
      <c r="M457" s="12" t="s">
        <v>34</v>
      </c>
      <c r="N457" s="12" t="s">
        <v>3272</v>
      </c>
      <c r="O457" s="12" t="s">
        <v>2881</v>
      </c>
      <c r="P457" s="12" t="s">
        <v>4086</v>
      </c>
      <c r="Q457" s="12" t="s">
        <v>4087</v>
      </c>
      <c r="R457" s="5"/>
      <c r="S457" s="5"/>
      <c r="T457" s="5"/>
      <c r="U457" s="5"/>
      <c r="V457" s="5"/>
      <c r="W457" s="5"/>
      <c r="X457" s="5"/>
      <c r="Y457" s="5"/>
      <c r="Z457" s="5"/>
    </row>
    <row r="458" spans="1:26" ht="13.5" customHeight="1" x14ac:dyDescent="0.35">
      <c r="A458" s="11">
        <v>2151522892</v>
      </c>
      <c r="B458" s="11" t="s">
        <v>3110</v>
      </c>
      <c r="C458" s="11" t="s">
        <v>4062</v>
      </c>
      <c r="D458" s="11" t="s">
        <v>41</v>
      </c>
      <c r="E458" s="11" t="s">
        <v>3997</v>
      </c>
      <c r="F458" s="11" t="s">
        <v>43</v>
      </c>
      <c r="G458" s="11">
        <v>20210800171</v>
      </c>
      <c r="H458" s="11">
        <v>2021</v>
      </c>
      <c r="I458" s="11">
        <v>165</v>
      </c>
      <c r="J458" s="11" t="s">
        <v>44</v>
      </c>
      <c r="K458" s="11" t="s">
        <v>74</v>
      </c>
      <c r="L458" s="11" t="s">
        <v>4088</v>
      </c>
      <c r="M458" s="11" t="s">
        <v>396</v>
      </c>
      <c r="N458" s="11" t="s">
        <v>2924</v>
      </c>
      <c r="O458" s="11" t="s">
        <v>4089</v>
      </c>
      <c r="P458" s="11" t="s">
        <v>4090</v>
      </c>
      <c r="Q458" s="11" t="s">
        <v>4091</v>
      </c>
      <c r="R458" s="5"/>
      <c r="S458" s="5"/>
      <c r="T458" s="5"/>
      <c r="U458" s="5"/>
      <c r="V458" s="5"/>
      <c r="W458" s="5"/>
      <c r="X458" s="5"/>
      <c r="Y458" s="5"/>
      <c r="Z458" s="5"/>
    </row>
    <row r="459" spans="1:26" ht="13.5" customHeight="1" x14ac:dyDescent="0.35">
      <c r="A459" s="12">
        <v>2151522892</v>
      </c>
      <c r="B459" s="12" t="s">
        <v>3110</v>
      </c>
      <c r="C459" s="12" t="s">
        <v>4062</v>
      </c>
      <c r="D459" s="12" t="s">
        <v>41</v>
      </c>
      <c r="E459" s="12" t="s">
        <v>3997</v>
      </c>
      <c r="F459" s="12" t="s">
        <v>43</v>
      </c>
      <c r="G459" s="12">
        <v>20210800171</v>
      </c>
      <c r="H459" s="12">
        <v>2021</v>
      </c>
      <c r="I459" s="12">
        <v>153</v>
      </c>
      <c r="J459" s="12" t="s">
        <v>44</v>
      </c>
      <c r="K459" s="12" t="s">
        <v>74</v>
      </c>
      <c r="L459" s="12" t="s">
        <v>4092</v>
      </c>
      <c r="M459" s="12" t="s">
        <v>1153</v>
      </c>
      <c r="N459" s="12" t="s">
        <v>2892</v>
      </c>
      <c r="O459" s="12" t="s">
        <v>58</v>
      </c>
      <c r="P459" s="12" t="s">
        <v>32</v>
      </c>
      <c r="Q459" s="12" t="s">
        <v>4093</v>
      </c>
      <c r="R459" s="5"/>
      <c r="S459" s="5"/>
      <c r="T459" s="5"/>
      <c r="U459" s="5"/>
      <c r="V459" s="5"/>
      <c r="W459" s="5"/>
      <c r="X459" s="5"/>
      <c r="Y459" s="5"/>
      <c r="Z459" s="5"/>
    </row>
    <row r="460" spans="1:26" ht="13.5" customHeight="1" x14ac:dyDescent="0.35">
      <c r="A460" s="11">
        <v>2151522892</v>
      </c>
      <c r="B460" s="11" t="s">
        <v>3110</v>
      </c>
      <c r="C460" s="11" t="s">
        <v>4062</v>
      </c>
      <c r="D460" s="11" t="s">
        <v>41</v>
      </c>
      <c r="E460" s="11" t="s">
        <v>3997</v>
      </c>
      <c r="F460" s="11" t="s">
        <v>43</v>
      </c>
      <c r="G460" s="11">
        <v>20210800171</v>
      </c>
      <c r="H460" s="11">
        <v>2021</v>
      </c>
      <c r="I460" s="11">
        <v>171</v>
      </c>
      <c r="J460" s="11" t="s">
        <v>44</v>
      </c>
      <c r="K460" s="11" t="s">
        <v>74</v>
      </c>
      <c r="L460" s="11" t="s">
        <v>4094</v>
      </c>
      <c r="M460" s="11" t="s">
        <v>34</v>
      </c>
      <c r="N460" s="11" t="s">
        <v>3486</v>
      </c>
      <c r="O460" s="11" t="s">
        <v>58</v>
      </c>
      <c r="P460" s="11" t="s">
        <v>4083</v>
      </c>
      <c r="Q460" s="11" t="s">
        <v>4095</v>
      </c>
      <c r="R460" s="5"/>
      <c r="S460" s="5"/>
      <c r="T460" s="5"/>
      <c r="U460" s="5"/>
      <c r="V460" s="5"/>
      <c r="W460" s="5"/>
      <c r="X460" s="5"/>
      <c r="Y460" s="5"/>
      <c r="Z460" s="5"/>
    </row>
    <row r="461" spans="1:26" ht="13.5" customHeight="1" x14ac:dyDescent="0.35">
      <c r="A461" s="12">
        <v>2151522892</v>
      </c>
      <c r="B461" s="12" t="s">
        <v>3110</v>
      </c>
      <c r="C461" s="12" t="s">
        <v>4062</v>
      </c>
      <c r="D461" s="12" t="s">
        <v>41</v>
      </c>
      <c r="E461" s="12" t="s">
        <v>3997</v>
      </c>
      <c r="F461" s="12" t="s">
        <v>43</v>
      </c>
      <c r="G461" s="12">
        <v>20210800171</v>
      </c>
      <c r="H461" s="12">
        <v>2021</v>
      </c>
      <c r="I461" s="12">
        <v>172</v>
      </c>
      <c r="J461" s="12" t="s">
        <v>44</v>
      </c>
      <c r="K461" s="12" t="s">
        <v>74</v>
      </c>
      <c r="L461" s="12" t="s">
        <v>4096</v>
      </c>
      <c r="M461" s="12" t="s">
        <v>34</v>
      </c>
      <c r="N461" s="12" t="s">
        <v>3345</v>
      </c>
      <c r="O461" s="12" t="s">
        <v>58</v>
      </c>
      <c r="P461" s="12" t="s">
        <v>4083</v>
      </c>
      <c r="Q461" s="12" t="s">
        <v>4097</v>
      </c>
      <c r="R461" s="5"/>
      <c r="S461" s="5"/>
      <c r="T461" s="5"/>
      <c r="U461" s="5"/>
      <c r="V461" s="5"/>
      <c r="W461" s="5"/>
      <c r="X461" s="5"/>
      <c r="Y461" s="5"/>
      <c r="Z461" s="5"/>
    </row>
    <row r="462" spans="1:26" ht="13.5" customHeight="1" x14ac:dyDescent="0.35">
      <c r="A462" s="11">
        <v>2151522892</v>
      </c>
      <c r="B462" s="11" t="s">
        <v>3110</v>
      </c>
      <c r="C462" s="11" t="s">
        <v>4062</v>
      </c>
      <c r="D462" s="11" t="s">
        <v>41</v>
      </c>
      <c r="E462" s="11" t="s">
        <v>3997</v>
      </c>
      <c r="F462" s="11" t="s">
        <v>43</v>
      </c>
      <c r="G462" s="11">
        <v>20210800171</v>
      </c>
      <c r="H462" s="11">
        <v>2021</v>
      </c>
      <c r="I462" s="11">
        <v>174</v>
      </c>
      <c r="J462" s="11" t="s">
        <v>44</v>
      </c>
      <c r="K462" s="11" t="s">
        <v>74</v>
      </c>
      <c r="L462" s="11" t="s">
        <v>4098</v>
      </c>
      <c r="M462" s="11" t="s">
        <v>34</v>
      </c>
      <c r="N462" s="11" t="s">
        <v>3345</v>
      </c>
      <c r="O462" s="11" t="s">
        <v>58</v>
      </c>
      <c r="P462" s="11" t="s">
        <v>4083</v>
      </c>
      <c r="Q462" s="11" t="s">
        <v>4099</v>
      </c>
      <c r="R462" s="5"/>
      <c r="S462" s="5"/>
      <c r="T462" s="5"/>
      <c r="U462" s="5"/>
      <c r="V462" s="5"/>
      <c r="W462" s="5"/>
      <c r="X462" s="5"/>
      <c r="Y462" s="5"/>
      <c r="Z462" s="5"/>
    </row>
    <row r="463" spans="1:26" ht="13.5" customHeight="1" x14ac:dyDescent="0.35">
      <c r="A463" s="12">
        <v>2151522892</v>
      </c>
      <c r="B463" s="12" t="s">
        <v>3110</v>
      </c>
      <c r="C463" s="12" t="s">
        <v>4062</v>
      </c>
      <c r="D463" s="12" t="s">
        <v>41</v>
      </c>
      <c r="E463" s="12" t="s">
        <v>3997</v>
      </c>
      <c r="F463" s="12" t="s">
        <v>43</v>
      </c>
      <c r="G463" s="12">
        <v>20210800171</v>
      </c>
      <c r="H463" s="12">
        <v>2021</v>
      </c>
      <c r="I463" s="12">
        <v>175</v>
      </c>
      <c r="J463" s="12" t="s">
        <v>44</v>
      </c>
      <c r="K463" s="12" t="s">
        <v>74</v>
      </c>
      <c r="L463" s="12" t="s">
        <v>4100</v>
      </c>
      <c r="M463" s="12" t="s">
        <v>34</v>
      </c>
      <c r="N463" s="12" t="s">
        <v>3345</v>
      </c>
      <c r="O463" s="12" t="s">
        <v>58</v>
      </c>
      <c r="P463" s="12" t="s">
        <v>4083</v>
      </c>
      <c r="Q463" s="12" t="s">
        <v>4101</v>
      </c>
      <c r="R463" s="5"/>
      <c r="S463" s="5"/>
      <c r="T463" s="5"/>
      <c r="U463" s="5"/>
      <c r="V463" s="5"/>
      <c r="W463" s="5"/>
      <c r="X463" s="5"/>
      <c r="Y463" s="5"/>
      <c r="Z463" s="5"/>
    </row>
    <row r="464" spans="1:26" ht="13.5" customHeight="1" x14ac:dyDescent="0.35">
      <c r="A464" s="11">
        <v>2151522892</v>
      </c>
      <c r="B464" s="11" t="s">
        <v>3110</v>
      </c>
      <c r="C464" s="11" t="s">
        <v>4062</v>
      </c>
      <c r="D464" s="11" t="s">
        <v>41</v>
      </c>
      <c r="E464" s="11" t="s">
        <v>3997</v>
      </c>
      <c r="F464" s="11" t="s">
        <v>43</v>
      </c>
      <c r="G464" s="11">
        <v>20210800171</v>
      </c>
      <c r="H464" s="11">
        <v>2021</v>
      </c>
      <c r="I464" s="11">
        <v>167</v>
      </c>
      <c r="J464" s="11" t="s">
        <v>44</v>
      </c>
      <c r="K464" s="11" t="s">
        <v>74</v>
      </c>
      <c r="L464" s="11" t="s">
        <v>4102</v>
      </c>
      <c r="M464" s="11" t="s">
        <v>396</v>
      </c>
      <c r="N464" s="11" t="s">
        <v>3023</v>
      </c>
      <c r="O464" s="11" t="s">
        <v>2881</v>
      </c>
      <c r="P464" s="11" t="s">
        <v>4103</v>
      </c>
      <c r="Q464" s="11" t="s">
        <v>4104</v>
      </c>
      <c r="R464" s="5"/>
      <c r="S464" s="5"/>
      <c r="T464" s="5"/>
      <c r="U464" s="5"/>
      <c r="V464" s="5"/>
      <c r="W464" s="5"/>
      <c r="X464" s="5"/>
      <c r="Y464" s="5"/>
      <c r="Z464" s="5"/>
    </row>
    <row r="465" spans="1:26" ht="13.5" customHeight="1" x14ac:dyDescent="0.35">
      <c r="A465" s="12">
        <v>2151522892</v>
      </c>
      <c r="B465" s="12" t="s">
        <v>3110</v>
      </c>
      <c r="C465" s="12" t="s">
        <v>4062</v>
      </c>
      <c r="D465" s="12" t="s">
        <v>41</v>
      </c>
      <c r="E465" s="12" t="s">
        <v>3997</v>
      </c>
      <c r="F465" s="12" t="s">
        <v>43</v>
      </c>
      <c r="G465" s="12">
        <v>20210800171</v>
      </c>
      <c r="H465" s="12">
        <v>2021</v>
      </c>
      <c r="I465" s="12">
        <v>143</v>
      </c>
      <c r="J465" s="12" t="s">
        <v>44</v>
      </c>
      <c r="K465" s="12" t="s">
        <v>74</v>
      </c>
      <c r="L465" s="12" t="s">
        <v>4105</v>
      </c>
      <c r="M465" s="12" t="s">
        <v>396</v>
      </c>
      <c r="N465" s="12" t="s">
        <v>3023</v>
      </c>
      <c r="O465" s="12" t="s">
        <v>2881</v>
      </c>
      <c r="P465" s="12" t="s">
        <v>4103</v>
      </c>
      <c r="Q465" s="12" t="s">
        <v>4106</v>
      </c>
      <c r="R465" s="5"/>
      <c r="S465" s="5"/>
      <c r="T465" s="5"/>
      <c r="U465" s="5"/>
      <c r="V465" s="5"/>
      <c r="W465" s="5"/>
      <c r="X465" s="5"/>
      <c r="Y465" s="5"/>
      <c r="Z465" s="5"/>
    </row>
    <row r="466" spans="1:26" ht="13.5" customHeight="1" x14ac:dyDescent="0.35">
      <c r="A466" s="11">
        <v>2151522892</v>
      </c>
      <c r="B466" s="11" t="s">
        <v>3110</v>
      </c>
      <c r="C466" s="11" t="s">
        <v>4062</v>
      </c>
      <c r="D466" s="11" t="s">
        <v>41</v>
      </c>
      <c r="E466" s="11" t="s">
        <v>3997</v>
      </c>
      <c r="F466" s="11" t="s">
        <v>43</v>
      </c>
      <c r="G466" s="11">
        <v>20210800171</v>
      </c>
      <c r="H466" s="11">
        <v>2021</v>
      </c>
      <c r="I466" s="11">
        <v>169</v>
      </c>
      <c r="J466" s="11" t="s">
        <v>44</v>
      </c>
      <c r="K466" s="11" t="s">
        <v>74</v>
      </c>
      <c r="L466" s="11" t="s">
        <v>4107</v>
      </c>
      <c r="M466" s="11" t="s">
        <v>2533</v>
      </c>
      <c r="N466" s="11" t="s">
        <v>2668</v>
      </c>
      <c r="O466" s="11" t="s">
        <v>4108</v>
      </c>
      <c r="P466" s="11" t="s">
        <v>4067</v>
      </c>
      <c r="Q466" s="11" t="s">
        <v>4109</v>
      </c>
      <c r="R466" s="5"/>
      <c r="S466" s="5"/>
      <c r="T466" s="5"/>
      <c r="U466" s="5"/>
      <c r="V466" s="5"/>
      <c r="W466" s="5"/>
      <c r="X466" s="5"/>
      <c r="Y466" s="5"/>
      <c r="Z466" s="5"/>
    </row>
    <row r="467" spans="1:26" ht="13.5" customHeight="1" x14ac:dyDescent="0.35">
      <c r="A467" s="12">
        <v>2151522892</v>
      </c>
      <c r="B467" s="12" t="s">
        <v>3110</v>
      </c>
      <c r="C467" s="12" t="s">
        <v>4062</v>
      </c>
      <c r="D467" s="12" t="s">
        <v>41</v>
      </c>
      <c r="E467" s="12" t="s">
        <v>3997</v>
      </c>
      <c r="F467" s="12" t="s">
        <v>43</v>
      </c>
      <c r="G467" s="12">
        <v>20210800171</v>
      </c>
      <c r="H467" s="12">
        <v>2021</v>
      </c>
      <c r="I467" s="12">
        <v>156</v>
      </c>
      <c r="J467" s="12" t="s">
        <v>44</v>
      </c>
      <c r="K467" s="12" t="s">
        <v>74</v>
      </c>
      <c r="L467" s="12" t="s">
        <v>4110</v>
      </c>
      <c r="M467" s="12" t="s">
        <v>1153</v>
      </c>
      <c r="N467" s="12" t="s">
        <v>2861</v>
      </c>
      <c r="O467" s="12" t="s">
        <v>2865</v>
      </c>
      <c r="P467" s="12" t="s">
        <v>4070</v>
      </c>
      <c r="Q467" s="12" t="s">
        <v>4111</v>
      </c>
      <c r="R467" s="5"/>
      <c r="S467" s="5"/>
      <c r="T467" s="5"/>
      <c r="U467" s="5"/>
      <c r="V467" s="5"/>
      <c r="W467" s="5"/>
      <c r="X467" s="5"/>
      <c r="Y467" s="5"/>
      <c r="Z467" s="5"/>
    </row>
    <row r="468" spans="1:26" ht="13.5" customHeight="1" x14ac:dyDescent="0.35">
      <c r="A468" s="11">
        <v>2151522892</v>
      </c>
      <c r="B468" s="11" t="s">
        <v>3110</v>
      </c>
      <c r="C468" s="11" t="s">
        <v>4062</v>
      </c>
      <c r="D468" s="11" t="s">
        <v>41</v>
      </c>
      <c r="E468" s="11" t="s">
        <v>3997</v>
      </c>
      <c r="F468" s="11" t="s">
        <v>43</v>
      </c>
      <c r="G468" s="11">
        <v>20210800171</v>
      </c>
      <c r="H468" s="11">
        <v>2021</v>
      </c>
      <c r="I468" s="11">
        <v>177</v>
      </c>
      <c r="J468" s="11" t="s">
        <v>44</v>
      </c>
      <c r="K468" s="11" t="s">
        <v>74</v>
      </c>
      <c r="L468" s="11" t="s">
        <v>4112</v>
      </c>
      <c r="M468" s="11" t="s">
        <v>396</v>
      </c>
      <c r="N468" s="11" t="s">
        <v>3023</v>
      </c>
      <c r="O468" s="11" t="s">
        <v>58</v>
      </c>
      <c r="P468" s="11" t="s">
        <v>4113</v>
      </c>
      <c r="Q468" s="11" t="s">
        <v>4114</v>
      </c>
      <c r="R468" s="5" t="s">
        <v>4115</v>
      </c>
      <c r="S468" s="5" t="s">
        <v>4116</v>
      </c>
      <c r="T468" s="5" t="s">
        <v>4117</v>
      </c>
      <c r="U468" s="5"/>
      <c r="V468" s="5"/>
      <c r="W468" s="5"/>
      <c r="X468" s="5"/>
      <c r="Y468" s="5"/>
      <c r="Z468" s="5"/>
    </row>
    <row r="469" spans="1:26" ht="13.5" customHeight="1" x14ac:dyDescent="0.35">
      <c r="A469" s="12">
        <v>2151522892</v>
      </c>
      <c r="B469" s="12" t="s">
        <v>3110</v>
      </c>
      <c r="C469" s="12" t="s">
        <v>4062</v>
      </c>
      <c r="D469" s="12" t="s">
        <v>41</v>
      </c>
      <c r="E469" s="12" t="s">
        <v>3997</v>
      </c>
      <c r="F469" s="12" t="s">
        <v>43</v>
      </c>
      <c r="G469" s="12">
        <v>20210800171</v>
      </c>
      <c r="H469" s="12">
        <v>2021</v>
      </c>
      <c r="I469" s="12">
        <v>155</v>
      </c>
      <c r="J469" s="12" t="s">
        <v>44</v>
      </c>
      <c r="K469" s="12" t="s">
        <v>74</v>
      </c>
      <c r="L469" s="12" t="s">
        <v>4118</v>
      </c>
      <c r="M469" s="12" t="s">
        <v>1153</v>
      </c>
      <c r="N469" s="12" t="s">
        <v>2868</v>
      </c>
      <c r="O469" s="12" t="s">
        <v>58</v>
      </c>
      <c r="P469" s="12" t="s">
        <v>38</v>
      </c>
      <c r="Q469" s="12" t="s">
        <v>4119</v>
      </c>
      <c r="R469" s="5"/>
      <c r="S469" s="5"/>
      <c r="T469" s="5"/>
      <c r="U469" s="5"/>
      <c r="V469" s="5"/>
      <c r="W469" s="5"/>
      <c r="X469" s="5"/>
      <c r="Y469" s="5"/>
      <c r="Z469" s="5"/>
    </row>
    <row r="470" spans="1:26" ht="13.5" customHeight="1" x14ac:dyDescent="0.35">
      <c r="A470" s="11">
        <v>2151522892</v>
      </c>
      <c r="B470" s="11" t="s">
        <v>3110</v>
      </c>
      <c r="C470" s="11" t="s">
        <v>4062</v>
      </c>
      <c r="D470" s="11" t="s">
        <v>41</v>
      </c>
      <c r="E470" s="11" t="s">
        <v>3997</v>
      </c>
      <c r="F470" s="11" t="s">
        <v>43</v>
      </c>
      <c r="G470" s="11">
        <v>20210800171</v>
      </c>
      <c r="H470" s="11">
        <v>2021</v>
      </c>
      <c r="I470" s="11">
        <v>169</v>
      </c>
      <c r="J470" s="11" t="s">
        <v>44</v>
      </c>
      <c r="K470" s="11" t="s">
        <v>74</v>
      </c>
      <c r="L470" s="11" t="s">
        <v>4120</v>
      </c>
      <c r="M470" s="11" t="s">
        <v>1905</v>
      </c>
      <c r="N470" s="11" t="s">
        <v>2214</v>
      </c>
      <c r="O470" s="11" t="s">
        <v>941</v>
      </c>
      <c r="P470" s="11" t="s">
        <v>38</v>
      </c>
      <c r="Q470" s="11" t="s">
        <v>4121</v>
      </c>
      <c r="R470" s="5"/>
      <c r="S470" s="5"/>
      <c r="T470" s="5"/>
      <c r="U470" s="5"/>
      <c r="V470" s="5"/>
      <c r="W470" s="5"/>
      <c r="X470" s="5"/>
      <c r="Y470" s="5"/>
      <c r="Z470" s="5"/>
    </row>
    <row r="471" spans="1:26" ht="13.5" hidden="1" customHeight="1" x14ac:dyDescent="0.35">
      <c r="A471" s="12">
        <v>2151517418</v>
      </c>
      <c r="B471" s="12" t="s">
        <v>2857</v>
      </c>
      <c r="C471" s="12" t="s">
        <v>4122</v>
      </c>
      <c r="D471" s="12" t="s">
        <v>171</v>
      </c>
      <c r="E471" s="12" t="s">
        <v>187</v>
      </c>
      <c r="F471" s="12" t="s">
        <v>43</v>
      </c>
      <c r="G471" s="12">
        <v>202213001149</v>
      </c>
      <c r="H471" s="12">
        <v>2022</v>
      </c>
      <c r="I471" s="12">
        <v>53</v>
      </c>
      <c r="J471" s="12" t="s">
        <v>44</v>
      </c>
      <c r="K471" s="12" t="s">
        <v>173</v>
      </c>
      <c r="L471" s="12" t="s">
        <v>4123</v>
      </c>
      <c r="M471" s="12" t="s">
        <v>1905</v>
      </c>
      <c r="N471" s="12" t="s">
        <v>2214</v>
      </c>
      <c r="O471" s="12" t="s">
        <v>358</v>
      </c>
      <c r="P471" s="12" t="s">
        <v>4124</v>
      </c>
      <c r="Q471" s="12" t="s">
        <v>4125</v>
      </c>
      <c r="R471" s="5"/>
      <c r="S471" s="5"/>
      <c r="T471" s="5"/>
      <c r="U471" s="5"/>
      <c r="V471" s="5"/>
      <c r="W471" s="5"/>
      <c r="X471" s="5"/>
      <c r="Y471" s="5"/>
      <c r="Z471" s="5"/>
    </row>
    <row r="472" spans="1:26" ht="13.5" hidden="1" customHeight="1" x14ac:dyDescent="0.35">
      <c r="A472" s="11">
        <v>2151517418</v>
      </c>
      <c r="B472" s="11" t="s">
        <v>2857</v>
      </c>
      <c r="C472" s="11" t="s">
        <v>4122</v>
      </c>
      <c r="D472" s="11" t="s">
        <v>171</v>
      </c>
      <c r="E472" s="11" t="s">
        <v>187</v>
      </c>
      <c r="F472" s="11" t="s">
        <v>43</v>
      </c>
      <c r="G472" s="11">
        <v>202213001149</v>
      </c>
      <c r="H472" s="11">
        <v>2022</v>
      </c>
      <c r="I472" s="11">
        <v>53</v>
      </c>
      <c r="J472" s="11" t="s">
        <v>44</v>
      </c>
      <c r="K472" s="11" t="s">
        <v>173</v>
      </c>
      <c r="L472" s="11" t="s">
        <v>4126</v>
      </c>
      <c r="M472" s="11" t="s">
        <v>34</v>
      </c>
      <c r="N472" s="11" t="s">
        <v>2959</v>
      </c>
      <c r="O472" s="11" t="s">
        <v>941</v>
      </c>
      <c r="P472" s="11" t="s">
        <v>3090</v>
      </c>
      <c r="Q472" s="11" t="s">
        <v>4127</v>
      </c>
      <c r="R472" s="5"/>
      <c r="S472" s="5"/>
      <c r="T472" s="5"/>
      <c r="U472" s="5"/>
      <c r="V472" s="5"/>
      <c r="W472" s="5"/>
      <c r="X472" s="5"/>
      <c r="Y472" s="5"/>
      <c r="Z472" s="5"/>
    </row>
    <row r="473" spans="1:26" ht="13.5" hidden="1" customHeight="1" x14ac:dyDescent="0.35">
      <c r="A473" s="12">
        <v>2151517418</v>
      </c>
      <c r="B473" s="12" t="s">
        <v>2857</v>
      </c>
      <c r="C473" s="12" t="s">
        <v>4122</v>
      </c>
      <c r="D473" s="12" t="s">
        <v>171</v>
      </c>
      <c r="E473" s="12" t="s">
        <v>187</v>
      </c>
      <c r="F473" s="12" t="s">
        <v>43</v>
      </c>
      <c r="G473" s="12">
        <v>202213001149</v>
      </c>
      <c r="H473" s="12">
        <v>2022</v>
      </c>
      <c r="I473" s="12">
        <v>51</v>
      </c>
      <c r="J473" s="12" t="s">
        <v>44</v>
      </c>
      <c r="K473" s="12" t="s">
        <v>173</v>
      </c>
      <c r="L473" s="12" t="s">
        <v>4128</v>
      </c>
      <c r="M473" s="12" t="s">
        <v>1905</v>
      </c>
      <c r="N473" s="12" t="s">
        <v>2864</v>
      </c>
      <c r="O473" s="12" t="s">
        <v>58</v>
      </c>
      <c r="P473" s="12" t="s">
        <v>2107</v>
      </c>
      <c r="Q473" s="12" t="s">
        <v>4129</v>
      </c>
      <c r="R473" s="5"/>
      <c r="S473" s="5"/>
      <c r="T473" s="5"/>
      <c r="U473" s="5"/>
      <c r="V473" s="5"/>
      <c r="W473" s="5"/>
      <c r="X473" s="5"/>
      <c r="Y473" s="5"/>
      <c r="Z473" s="5"/>
    </row>
    <row r="474" spans="1:26" ht="13.5" hidden="1" customHeight="1" x14ac:dyDescent="0.35">
      <c r="A474" s="11">
        <v>2151517418</v>
      </c>
      <c r="B474" s="11" t="s">
        <v>2857</v>
      </c>
      <c r="C474" s="11" t="s">
        <v>4122</v>
      </c>
      <c r="D474" s="11" t="s">
        <v>171</v>
      </c>
      <c r="E474" s="11" t="s">
        <v>187</v>
      </c>
      <c r="F474" s="11" t="s">
        <v>43</v>
      </c>
      <c r="G474" s="11">
        <v>202213001149</v>
      </c>
      <c r="H474" s="11">
        <v>2022</v>
      </c>
      <c r="I474" s="11">
        <v>50</v>
      </c>
      <c r="J474" s="11" t="s">
        <v>44</v>
      </c>
      <c r="K474" s="11" t="s">
        <v>173</v>
      </c>
      <c r="L474" s="11" t="s">
        <v>586</v>
      </c>
      <c r="M474" s="11" t="s">
        <v>396</v>
      </c>
      <c r="N474" s="11" t="s">
        <v>2924</v>
      </c>
      <c r="O474" s="11" t="s">
        <v>58</v>
      </c>
      <c r="P474" s="11" t="s">
        <v>4130</v>
      </c>
      <c r="Q474" s="11" t="s">
        <v>4131</v>
      </c>
      <c r="R474" s="5"/>
      <c r="S474" s="5"/>
      <c r="T474" s="5"/>
      <c r="U474" s="5"/>
      <c r="V474" s="5"/>
      <c r="W474" s="5"/>
      <c r="X474" s="5"/>
      <c r="Y474" s="5"/>
      <c r="Z474" s="5"/>
    </row>
    <row r="475" spans="1:26" ht="13.5" hidden="1" customHeight="1" x14ac:dyDescent="0.35">
      <c r="A475" s="12">
        <v>2151517418</v>
      </c>
      <c r="B475" s="12" t="s">
        <v>2857</v>
      </c>
      <c r="C475" s="12" t="s">
        <v>4122</v>
      </c>
      <c r="D475" s="12" t="s">
        <v>171</v>
      </c>
      <c r="E475" s="12" t="s">
        <v>187</v>
      </c>
      <c r="F475" s="12" t="s">
        <v>43</v>
      </c>
      <c r="G475" s="12">
        <v>202213001149</v>
      </c>
      <c r="H475" s="12">
        <v>2022</v>
      </c>
      <c r="I475" s="12">
        <v>51</v>
      </c>
      <c r="J475" s="12" t="s">
        <v>44</v>
      </c>
      <c r="K475" s="12" t="s">
        <v>173</v>
      </c>
      <c r="L475" s="12" t="s">
        <v>219</v>
      </c>
      <c r="M475" s="12" t="s">
        <v>34</v>
      </c>
      <c r="N475" s="12" t="s">
        <v>2959</v>
      </c>
      <c r="O475" s="12" t="s">
        <v>1028</v>
      </c>
      <c r="P475" s="12" t="s">
        <v>4132</v>
      </c>
      <c r="Q475" s="12" t="s">
        <v>4133</v>
      </c>
      <c r="R475" s="5"/>
      <c r="S475" s="5"/>
      <c r="T475" s="5"/>
      <c r="U475" s="5"/>
      <c r="V475" s="5"/>
      <c r="W475" s="5"/>
      <c r="X475" s="5"/>
      <c r="Y475" s="5"/>
      <c r="Z475" s="5"/>
    </row>
    <row r="476" spans="1:26" ht="13.5" hidden="1" customHeight="1" x14ac:dyDescent="0.35">
      <c r="A476" s="11">
        <v>2151517418</v>
      </c>
      <c r="B476" s="11" t="s">
        <v>2857</v>
      </c>
      <c r="C476" s="11" t="s">
        <v>4122</v>
      </c>
      <c r="D476" s="11" t="s">
        <v>171</v>
      </c>
      <c r="E476" s="11" t="s">
        <v>187</v>
      </c>
      <c r="F476" s="11" t="s">
        <v>43</v>
      </c>
      <c r="G476" s="11">
        <v>202213001149</v>
      </c>
      <c r="H476" s="11">
        <v>2022</v>
      </c>
      <c r="I476" s="11">
        <v>52</v>
      </c>
      <c r="J476" s="11" t="s">
        <v>44</v>
      </c>
      <c r="K476" s="11" t="s">
        <v>173</v>
      </c>
      <c r="L476" s="11" t="s">
        <v>4134</v>
      </c>
      <c r="M476" s="11" t="s">
        <v>1289</v>
      </c>
      <c r="N476" s="11" t="s">
        <v>2439</v>
      </c>
      <c r="O476" s="11" t="s">
        <v>37</v>
      </c>
      <c r="P476" s="11" t="s">
        <v>1121</v>
      </c>
      <c r="Q476" s="11" t="s">
        <v>4135</v>
      </c>
      <c r="R476" s="5"/>
      <c r="S476" s="5"/>
      <c r="T476" s="5"/>
      <c r="U476" s="5"/>
      <c r="V476" s="5"/>
      <c r="W476" s="5"/>
      <c r="X476" s="5"/>
      <c r="Y476" s="5"/>
      <c r="Z476" s="5"/>
    </row>
    <row r="477" spans="1:26" ht="13.5" hidden="1" customHeight="1" x14ac:dyDescent="0.35">
      <c r="A477" s="12">
        <v>2151516444</v>
      </c>
      <c r="B477" s="12" t="s">
        <v>2857</v>
      </c>
      <c r="C477" s="12" t="s">
        <v>4136</v>
      </c>
      <c r="D477" s="12" t="s">
        <v>98</v>
      </c>
      <c r="E477" s="12" t="s">
        <v>4137</v>
      </c>
      <c r="F477" s="12" t="s">
        <v>43</v>
      </c>
      <c r="G477" s="12">
        <v>202102001112</v>
      </c>
      <c r="H477" s="12">
        <v>2021</v>
      </c>
      <c r="I477" s="12">
        <v>29</v>
      </c>
      <c r="J477" s="12" t="s">
        <v>44</v>
      </c>
      <c r="K477" s="12" t="s">
        <v>173</v>
      </c>
      <c r="L477" s="12" t="s">
        <v>2867</v>
      </c>
      <c r="M477" s="12" t="s">
        <v>1153</v>
      </c>
      <c r="N477" s="12" t="s">
        <v>2868</v>
      </c>
      <c r="O477" s="12" t="s">
        <v>2872</v>
      </c>
      <c r="P477" s="12" t="s">
        <v>38</v>
      </c>
      <c r="Q477" s="12" t="s">
        <v>4138</v>
      </c>
      <c r="R477" s="5"/>
      <c r="S477" s="5"/>
      <c r="T477" s="5"/>
      <c r="U477" s="5"/>
      <c r="V477" s="5"/>
      <c r="W477" s="5"/>
      <c r="X477" s="5"/>
      <c r="Y477" s="5"/>
      <c r="Z477" s="5"/>
    </row>
    <row r="478" spans="1:26" ht="13.5" hidden="1" customHeight="1" x14ac:dyDescent="0.35">
      <c r="A478" s="11">
        <v>2151516444</v>
      </c>
      <c r="B478" s="11" t="s">
        <v>2857</v>
      </c>
      <c r="C478" s="11" t="s">
        <v>4136</v>
      </c>
      <c r="D478" s="11" t="s">
        <v>98</v>
      </c>
      <c r="E478" s="11" t="s">
        <v>4137</v>
      </c>
      <c r="F478" s="11" t="s">
        <v>43</v>
      </c>
      <c r="G478" s="11">
        <v>202102001112</v>
      </c>
      <c r="H478" s="11">
        <v>2021</v>
      </c>
      <c r="I478" s="11">
        <v>30</v>
      </c>
      <c r="J478" s="11" t="s">
        <v>44</v>
      </c>
      <c r="K478" s="11" t="s">
        <v>173</v>
      </c>
      <c r="L478" s="11" t="s">
        <v>4139</v>
      </c>
      <c r="M478" s="11" t="s">
        <v>34</v>
      </c>
      <c r="N478" s="11" t="s">
        <v>3486</v>
      </c>
      <c r="O478" s="11" t="s">
        <v>2865</v>
      </c>
      <c r="P478" s="11" t="s">
        <v>38</v>
      </c>
      <c r="Q478" s="11" t="s">
        <v>4140</v>
      </c>
      <c r="R478" s="5"/>
      <c r="S478" s="5"/>
      <c r="T478" s="5"/>
      <c r="U478" s="5"/>
      <c r="V478" s="5"/>
      <c r="W478" s="5"/>
      <c r="X478" s="5"/>
      <c r="Y478" s="5"/>
      <c r="Z478" s="5"/>
    </row>
    <row r="479" spans="1:26" ht="13.5" hidden="1" customHeight="1" x14ac:dyDescent="0.35">
      <c r="A479" s="12">
        <v>2151516444</v>
      </c>
      <c r="B479" s="12" t="s">
        <v>2857</v>
      </c>
      <c r="C479" s="12" t="s">
        <v>4136</v>
      </c>
      <c r="D479" s="12" t="s">
        <v>98</v>
      </c>
      <c r="E479" s="12" t="s">
        <v>4137</v>
      </c>
      <c r="F479" s="12" t="s">
        <v>43</v>
      </c>
      <c r="G479" s="12">
        <v>202102001112</v>
      </c>
      <c r="H479" s="12">
        <v>2021</v>
      </c>
      <c r="I479" s="12">
        <v>30</v>
      </c>
      <c r="J479" s="12" t="s">
        <v>44</v>
      </c>
      <c r="K479" s="12" t="s">
        <v>173</v>
      </c>
      <c r="L479" s="12" t="s">
        <v>3857</v>
      </c>
      <c r="M479" s="12" t="s">
        <v>1153</v>
      </c>
      <c r="N479" s="12" t="s">
        <v>2892</v>
      </c>
      <c r="O479" s="12" t="s">
        <v>2865</v>
      </c>
      <c r="P479" s="12" t="s">
        <v>38</v>
      </c>
      <c r="Q479" s="12" t="s">
        <v>4141</v>
      </c>
      <c r="R479" s="5"/>
      <c r="S479" s="5"/>
      <c r="T479" s="5"/>
      <c r="U479" s="5"/>
      <c r="V479" s="5"/>
      <c r="W479" s="5"/>
      <c r="X479" s="5"/>
      <c r="Y479" s="5"/>
      <c r="Z479" s="5"/>
    </row>
    <row r="480" spans="1:26" ht="13.5" hidden="1" customHeight="1" x14ac:dyDescent="0.35">
      <c r="A480" s="11">
        <v>2151516444</v>
      </c>
      <c r="B480" s="11" t="s">
        <v>2857</v>
      </c>
      <c r="C480" s="11" t="s">
        <v>4136</v>
      </c>
      <c r="D480" s="11" t="s">
        <v>98</v>
      </c>
      <c r="E480" s="11" t="s">
        <v>4137</v>
      </c>
      <c r="F480" s="11" t="s">
        <v>43</v>
      </c>
      <c r="G480" s="11">
        <v>202102001112</v>
      </c>
      <c r="H480" s="11">
        <v>2021</v>
      </c>
      <c r="I480" s="11">
        <v>31</v>
      </c>
      <c r="J480" s="11" t="s">
        <v>44</v>
      </c>
      <c r="K480" s="11" t="s">
        <v>173</v>
      </c>
      <c r="L480" s="11" t="s">
        <v>4142</v>
      </c>
      <c r="M480" s="11" t="s">
        <v>1153</v>
      </c>
      <c r="N480" s="11" t="s">
        <v>2892</v>
      </c>
      <c r="O480" s="11" t="s">
        <v>37</v>
      </c>
      <c r="P480" s="11" t="s">
        <v>38</v>
      </c>
      <c r="Q480" s="11" t="s">
        <v>4143</v>
      </c>
      <c r="R480" s="5"/>
      <c r="S480" s="5"/>
      <c r="T480" s="5"/>
      <c r="U480" s="5"/>
      <c r="V480" s="5"/>
      <c r="W480" s="5"/>
      <c r="X480" s="5"/>
      <c r="Y480" s="5"/>
      <c r="Z480" s="5"/>
    </row>
    <row r="481" spans="1:26" ht="13.5" hidden="1" customHeight="1" x14ac:dyDescent="0.35">
      <c r="A481" s="12">
        <v>2151515289</v>
      </c>
      <c r="B481" s="12" t="s">
        <v>2857</v>
      </c>
      <c r="C481" s="12" t="s">
        <v>4144</v>
      </c>
      <c r="D481" s="12" t="s">
        <v>28</v>
      </c>
      <c r="E481" s="12" t="s">
        <v>2945</v>
      </c>
      <c r="F481" s="12" t="s">
        <v>43</v>
      </c>
      <c r="G481" s="12">
        <v>20220500115</v>
      </c>
      <c r="H481" s="12">
        <v>2022</v>
      </c>
      <c r="I481" s="12">
        <v>38</v>
      </c>
      <c r="J481" s="12" t="s">
        <v>44</v>
      </c>
      <c r="K481" s="12" t="s">
        <v>173</v>
      </c>
      <c r="L481" s="12" t="s">
        <v>4145</v>
      </c>
      <c r="M481" s="12" t="s">
        <v>34</v>
      </c>
      <c r="N481" s="12" t="s">
        <v>2871</v>
      </c>
      <c r="O481" s="12" t="s">
        <v>2872</v>
      </c>
      <c r="P481" s="12" t="s">
        <v>4146</v>
      </c>
      <c r="Q481" s="12" t="s">
        <v>4147</v>
      </c>
      <c r="R481" s="5"/>
      <c r="S481" s="5"/>
      <c r="T481" s="5"/>
      <c r="U481" s="5"/>
      <c r="V481" s="5"/>
      <c r="W481" s="5"/>
      <c r="X481" s="5"/>
      <c r="Y481" s="5"/>
      <c r="Z481" s="5"/>
    </row>
    <row r="482" spans="1:26" ht="13.5" hidden="1" customHeight="1" x14ac:dyDescent="0.35">
      <c r="A482" s="11">
        <v>2151515289</v>
      </c>
      <c r="B482" s="11" t="s">
        <v>2857</v>
      </c>
      <c r="C482" s="11" t="s">
        <v>4144</v>
      </c>
      <c r="D482" s="11" t="s">
        <v>28</v>
      </c>
      <c r="E482" s="11" t="s">
        <v>2945</v>
      </c>
      <c r="F482" s="11" t="s">
        <v>43</v>
      </c>
      <c r="G482" s="11">
        <v>20220500115</v>
      </c>
      <c r="H482" s="11">
        <v>2022</v>
      </c>
      <c r="I482" s="11">
        <v>29</v>
      </c>
      <c r="J482" s="11" t="s">
        <v>44</v>
      </c>
      <c r="K482" s="11" t="s">
        <v>173</v>
      </c>
      <c r="L482" s="11" t="s">
        <v>4148</v>
      </c>
      <c r="M482" s="11" t="s">
        <v>34</v>
      </c>
      <c r="N482" s="11" t="s">
        <v>2959</v>
      </c>
      <c r="O482" s="11" t="s">
        <v>58</v>
      </c>
      <c r="P482" s="11" t="s">
        <v>4149</v>
      </c>
      <c r="Q482" s="11" t="s">
        <v>4150</v>
      </c>
      <c r="R482" s="5"/>
      <c r="S482" s="5"/>
      <c r="T482" s="5"/>
      <c r="U482" s="5"/>
      <c r="V482" s="5"/>
      <c r="W482" s="5"/>
      <c r="X482" s="5"/>
      <c r="Y482" s="5"/>
      <c r="Z482" s="5"/>
    </row>
    <row r="483" spans="1:26" ht="13.5" hidden="1" customHeight="1" x14ac:dyDescent="0.35">
      <c r="A483" s="12">
        <v>2151515289</v>
      </c>
      <c r="B483" s="12" t="s">
        <v>2857</v>
      </c>
      <c r="C483" s="12" t="s">
        <v>4144</v>
      </c>
      <c r="D483" s="12" t="s">
        <v>28</v>
      </c>
      <c r="E483" s="12" t="s">
        <v>2945</v>
      </c>
      <c r="F483" s="12" t="s">
        <v>43</v>
      </c>
      <c r="G483" s="12">
        <v>20220500115</v>
      </c>
      <c r="H483" s="12">
        <v>2022</v>
      </c>
      <c r="I483" s="12">
        <v>31</v>
      </c>
      <c r="J483" s="12" t="s">
        <v>44</v>
      </c>
      <c r="K483" s="12" t="s">
        <v>173</v>
      </c>
      <c r="L483" s="12" t="s">
        <v>4151</v>
      </c>
      <c r="M483" s="12" t="s">
        <v>34</v>
      </c>
      <c r="N483" s="12" t="s">
        <v>2950</v>
      </c>
      <c r="O483" s="12" t="s">
        <v>2865</v>
      </c>
      <c r="P483" s="12" t="s">
        <v>4152</v>
      </c>
      <c r="Q483" s="12" t="s">
        <v>4153</v>
      </c>
      <c r="R483" s="5"/>
      <c r="S483" s="5"/>
      <c r="T483" s="5"/>
      <c r="U483" s="5"/>
      <c r="V483" s="5"/>
      <c r="W483" s="5"/>
      <c r="X483" s="5"/>
      <c r="Y483" s="5"/>
      <c r="Z483" s="5"/>
    </row>
    <row r="484" spans="1:26" ht="13.5" hidden="1" customHeight="1" x14ac:dyDescent="0.35">
      <c r="A484" s="11">
        <v>2151515289</v>
      </c>
      <c r="B484" s="11" t="s">
        <v>2857</v>
      </c>
      <c r="C484" s="11" t="s">
        <v>4144</v>
      </c>
      <c r="D484" s="11" t="s">
        <v>28</v>
      </c>
      <c r="E484" s="11" t="s">
        <v>2945</v>
      </c>
      <c r="F484" s="11" t="s">
        <v>43</v>
      </c>
      <c r="G484" s="11">
        <v>20220500115</v>
      </c>
      <c r="H484" s="11">
        <v>2022</v>
      </c>
      <c r="I484" s="11">
        <v>33</v>
      </c>
      <c r="J484" s="11" t="s">
        <v>44</v>
      </c>
      <c r="K484" s="11" t="s">
        <v>173</v>
      </c>
      <c r="L484" s="11" t="s">
        <v>4154</v>
      </c>
      <c r="M484" s="11" t="s">
        <v>34</v>
      </c>
      <c r="N484" s="11" t="s">
        <v>2950</v>
      </c>
      <c r="O484" s="11" t="s">
        <v>2865</v>
      </c>
      <c r="P484" s="11" t="s">
        <v>4155</v>
      </c>
      <c r="Q484" s="11" t="s">
        <v>4156</v>
      </c>
      <c r="R484" s="5"/>
      <c r="S484" s="5"/>
      <c r="T484" s="5"/>
      <c r="U484" s="5"/>
      <c r="V484" s="5"/>
      <c r="W484" s="5"/>
      <c r="X484" s="5"/>
      <c r="Y484" s="5"/>
      <c r="Z484" s="5"/>
    </row>
    <row r="485" spans="1:26" ht="13.5" hidden="1" customHeight="1" x14ac:dyDescent="0.35">
      <c r="A485" s="12">
        <v>2151515289</v>
      </c>
      <c r="B485" s="12" t="s">
        <v>2857</v>
      </c>
      <c r="C485" s="12" t="s">
        <v>4144</v>
      </c>
      <c r="D485" s="12" t="s">
        <v>28</v>
      </c>
      <c r="E485" s="12" t="s">
        <v>2945</v>
      </c>
      <c r="F485" s="12" t="s">
        <v>43</v>
      </c>
      <c r="G485" s="12">
        <v>20220500115</v>
      </c>
      <c r="H485" s="12">
        <v>2022</v>
      </c>
      <c r="I485" s="12">
        <v>35</v>
      </c>
      <c r="J485" s="12" t="s">
        <v>44</v>
      </c>
      <c r="K485" s="12" t="s">
        <v>173</v>
      </c>
      <c r="L485" s="12" t="s">
        <v>4157</v>
      </c>
      <c r="M485" s="12" t="s">
        <v>396</v>
      </c>
      <c r="N485" s="12" t="s">
        <v>2924</v>
      </c>
      <c r="O485" s="12" t="s">
        <v>2872</v>
      </c>
      <c r="P485" s="12" t="s">
        <v>4158</v>
      </c>
      <c r="Q485" s="12" t="s">
        <v>4159</v>
      </c>
      <c r="R485" s="5"/>
      <c r="S485" s="5"/>
      <c r="T485" s="5"/>
      <c r="U485" s="5"/>
      <c r="V485" s="5"/>
      <c r="W485" s="5"/>
      <c r="X485" s="5"/>
      <c r="Y485" s="5"/>
      <c r="Z485" s="5"/>
    </row>
    <row r="486" spans="1:26" ht="13.5" hidden="1" customHeight="1" x14ac:dyDescent="0.35">
      <c r="A486" s="11">
        <v>2151515289</v>
      </c>
      <c r="B486" s="11" t="s">
        <v>2857</v>
      </c>
      <c r="C486" s="11" t="s">
        <v>4144</v>
      </c>
      <c r="D486" s="11" t="s">
        <v>28</v>
      </c>
      <c r="E486" s="11" t="s">
        <v>2945</v>
      </c>
      <c r="F486" s="11" t="s">
        <v>43</v>
      </c>
      <c r="G486" s="11">
        <v>20220500115</v>
      </c>
      <c r="H486" s="11">
        <v>2022</v>
      </c>
      <c r="I486" s="11">
        <v>34</v>
      </c>
      <c r="J486" s="11" t="s">
        <v>44</v>
      </c>
      <c r="K486" s="11" t="s">
        <v>173</v>
      </c>
      <c r="L486" s="11" t="s">
        <v>4160</v>
      </c>
      <c r="M486" s="11" t="s">
        <v>34</v>
      </c>
      <c r="N486" s="11" t="s">
        <v>2950</v>
      </c>
      <c r="O486" s="11" t="s">
        <v>2865</v>
      </c>
      <c r="P486" s="11" t="s">
        <v>4152</v>
      </c>
      <c r="Q486" s="11" t="s">
        <v>4161</v>
      </c>
      <c r="R486" s="5"/>
      <c r="S486" s="5"/>
      <c r="T486" s="5"/>
      <c r="U486" s="5"/>
      <c r="V486" s="5"/>
      <c r="W486" s="5"/>
      <c r="X486" s="5"/>
      <c r="Y486" s="5"/>
      <c r="Z486" s="5"/>
    </row>
    <row r="487" spans="1:26" ht="13.5" hidden="1" customHeight="1" x14ac:dyDescent="0.35">
      <c r="A487" s="12">
        <v>2151510073</v>
      </c>
      <c r="B487" s="12" t="s">
        <v>2857</v>
      </c>
      <c r="C487" s="12" t="s">
        <v>4162</v>
      </c>
      <c r="D487" s="12" t="s">
        <v>98</v>
      </c>
      <c r="E487" s="12" t="s">
        <v>4137</v>
      </c>
      <c r="F487" s="12" t="s">
        <v>43</v>
      </c>
      <c r="G487" s="12">
        <v>202102001140</v>
      </c>
      <c r="H487" s="12">
        <v>2021</v>
      </c>
      <c r="I487" s="12">
        <v>48</v>
      </c>
      <c r="J487" s="12" t="s">
        <v>44</v>
      </c>
      <c r="K487" s="12" t="s">
        <v>173</v>
      </c>
      <c r="L487" s="12" t="s">
        <v>4163</v>
      </c>
      <c r="M487" s="12" t="s">
        <v>396</v>
      </c>
      <c r="N487" s="12" t="s">
        <v>2924</v>
      </c>
      <c r="O487" s="12" t="s">
        <v>58</v>
      </c>
      <c r="P487" s="12" t="s">
        <v>32</v>
      </c>
      <c r="Q487" s="12" t="s">
        <v>4164</v>
      </c>
      <c r="R487" s="5"/>
      <c r="S487" s="5"/>
      <c r="T487" s="5"/>
      <c r="U487" s="5"/>
      <c r="V487" s="5"/>
      <c r="W487" s="5"/>
      <c r="X487" s="5"/>
      <c r="Y487" s="5"/>
      <c r="Z487" s="5"/>
    </row>
    <row r="488" spans="1:26" ht="13.5" hidden="1" customHeight="1" x14ac:dyDescent="0.35">
      <c r="A488" s="11">
        <v>2151510073</v>
      </c>
      <c r="B488" s="11" t="s">
        <v>2857</v>
      </c>
      <c r="C488" s="11" t="s">
        <v>4162</v>
      </c>
      <c r="D488" s="11" t="s">
        <v>98</v>
      </c>
      <c r="E488" s="11" t="s">
        <v>4137</v>
      </c>
      <c r="F488" s="11" t="s">
        <v>43</v>
      </c>
      <c r="G488" s="11">
        <v>202102001140</v>
      </c>
      <c r="H488" s="11">
        <v>2021</v>
      </c>
      <c r="I488" s="11">
        <v>44</v>
      </c>
      <c r="J488" s="11" t="s">
        <v>44</v>
      </c>
      <c r="K488" s="11" t="s">
        <v>173</v>
      </c>
      <c r="L488" s="11" t="s">
        <v>4165</v>
      </c>
      <c r="M488" s="11" t="s">
        <v>1153</v>
      </c>
      <c r="N488" s="11" t="s">
        <v>2892</v>
      </c>
      <c r="O488" s="11" t="s">
        <v>37</v>
      </c>
      <c r="P488" s="11" t="s">
        <v>32</v>
      </c>
      <c r="Q488" s="11" t="s">
        <v>4166</v>
      </c>
      <c r="R488" s="5"/>
      <c r="S488" s="5"/>
      <c r="T488" s="5"/>
      <c r="U488" s="5"/>
      <c r="V488" s="5"/>
      <c r="W488" s="5"/>
      <c r="X488" s="5"/>
      <c r="Y488" s="5"/>
      <c r="Z488" s="5"/>
    </row>
    <row r="489" spans="1:26" ht="13.5" hidden="1" customHeight="1" x14ac:dyDescent="0.35">
      <c r="A489" s="12">
        <v>2151510073</v>
      </c>
      <c r="B489" s="12" t="s">
        <v>2857</v>
      </c>
      <c r="C489" s="12" t="s">
        <v>4162</v>
      </c>
      <c r="D489" s="12" t="s">
        <v>98</v>
      </c>
      <c r="E489" s="12" t="s">
        <v>4137</v>
      </c>
      <c r="F489" s="12" t="s">
        <v>43</v>
      </c>
      <c r="G489" s="12">
        <v>202102001140</v>
      </c>
      <c r="H489" s="12">
        <v>2021</v>
      </c>
      <c r="I489" s="12">
        <v>42</v>
      </c>
      <c r="J489" s="12" t="s">
        <v>44</v>
      </c>
      <c r="K489" s="12" t="s">
        <v>173</v>
      </c>
      <c r="L489" s="12" t="s">
        <v>4167</v>
      </c>
      <c r="M489" s="12" t="s">
        <v>1153</v>
      </c>
      <c r="N489" s="12" t="s">
        <v>2868</v>
      </c>
      <c r="O489" s="12" t="s">
        <v>58</v>
      </c>
      <c r="P489" s="12" t="s">
        <v>32</v>
      </c>
      <c r="Q489" s="12" t="s">
        <v>4168</v>
      </c>
      <c r="R489" s="5"/>
      <c r="S489" s="5"/>
      <c r="T489" s="5"/>
      <c r="U489" s="5"/>
      <c r="V489" s="5"/>
      <c r="W489" s="5"/>
      <c r="X489" s="5"/>
      <c r="Y489" s="5"/>
      <c r="Z489" s="5"/>
    </row>
    <row r="490" spans="1:26" ht="13.5" hidden="1" customHeight="1" x14ac:dyDescent="0.35">
      <c r="A490" s="11">
        <v>2151510073</v>
      </c>
      <c r="B490" s="11" t="s">
        <v>2857</v>
      </c>
      <c r="C490" s="11" t="s">
        <v>4162</v>
      </c>
      <c r="D490" s="11" t="s">
        <v>98</v>
      </c>
      <c r="E490" s="11" t="s">
        <v>4137</v>
      </c>
      <c r="F490" s="11" t="s">
        <v>43</v>
      </c>
      <c r="G490" s="11">
        <v>202102001140</v>
      </c>
      <c r="H490" s="11">
        <v>2021</v>
      </c>
      <c r="I490" s="11">
        <v>46</v>
      </c>
      <c r="J490" s="11" t="s">
        <v>44</v>
      </c>
      <c r="K490" s="11" t="s">
        <v>173</v>
      </c>
      <c r="L490" s="11" t="s">
        <v>4167</v>
      </c>
      <c r="M490" s="11" t="s">
        <v>1153</v>
      </c>
      <c r="N490" s="11" t="s">
        <v>2868</v>
      </c>
      <c r="O490" s="11" t="s">
        <v>941</v>
      </c>
      <c r="P490" s="11" t="s">
        <v>32</v>
      </c>
      <c r="Q490" s="11" t="s">
        <v>4169</v>
      </c>
      <c r="R490" s="5"/>
      <c r="S490" s="5"/>
      <c r="T490" s="5"/>
      <c r="U490" s="5"/>
      <c r="V490" s="5"/>
      <c r="W490" s="5"/>
      <c r="X490" s="5"/>
      <c r="Y490" s="5"/>
      <c r="Z490" s="5"/>
    </row>
    <row r="491" spans="1:26" ht="13.5" hidden="1" customHeight="1" x14ac:dyDescent="0.35">
      <c r="A491" s="12">
        <v>2151510073</v>
      </c>
      <c r="B491" s="12" t="s">
        <v>2857</v>
      </c>
      <c r="C491" s="12" t="s">
        <v>4162</v>
      </c>
      <c r="D491" s="12" t="s">
        <v>98</v>
      </c>
      <c r="E491" s="12" t="s">
        <v>4137</v>
      </c>
      <c r="F491" s="12" t="s">
        <v>43</v>
      </c>
      <c r="G491" s="12">
        <v>202102001140</v>
      </c>
      <c r="H491" s="12">
        <v>2021</v>
      </c>
      <c r="I491" s="12">
        <v>44</v>
      </c>
      <c r="J491" s="12" t="s">
        <v>44</v>
      </c>
      <c r="K491" s="12" t="s">
        <v>173</v>
      </c>
      <c r="L491" s="12" t="s">
        <v>4170</v>
      </c>
      <c r="M491" s="12" t="s">
        <v>1905</v>
      </c>
      <c r="N491" s="12" t="s">
        <v>2864</v>
      </c>
      <c r="O491" s="12" t="s">
        <v>58</v>
      </c>
      <c r="P491" s="12" t="s">
        <v>4171</v>
      </c>
      <c r="Q491" s="12" t="s">
        <v>4172</v>
      </c>
      <c r="R491" s="5"/>
      <c r="S491" s="5"/>
      <c r="T491" s="5"/>
      <c r="U491" s="5"/>
      <c r="V491" s="5"/>
      <c r="W491" s="5"/>
      <c r="X491" s="5"/>
      <c r="Y491" s="5"/>
      <c r="Z491" s="5"/>
    </row>
    <row r="492" spans="1:26" ht="13.5" hidden="1" customHeight="1" x14ac:dyDescent="0.35">
      <c r="A492" s="11">
        <v>2151510073</v>
      </c>
      <c r="B492" s="11" t="s">
        <v>2857</v>
      </c>
      <c r="C492" s="11" t="s">
        <v>4162</v>
      </c>
      <c r="D492" s="11" t="s">
        <v>98</v>
      </c>
      <c r="E492" s="11" t="s">
        <v>4137</v>
      </c>
      <c r="F492" s="11" t="s">
        <v>43</v>
      </c>
      <c r="G492" s="11">
        <v>202102001140</v>
      </c>
      <c r="H492" s="11">
        <v>2021</v>
      </c>
      <c r="I492" s="11">
        <v>45</v>
      </c>
      <c r="J492" s="11" t="s">
        <v>44</v>
      </c>
      <c r="K492" s="11" t="s">
        <v>173</v>
      </c>
      <c r="L492" s="11" t="s">
        <v>395</v>
      </c>
      <c r="M492" s="11" t="s">
        <v>396</v>
      </c>
      <c r="N492" s="11" t="s">
        <v>2914</v>
      </c>
      <c r="O492" s="11" t="s">
        <v>2865</v>
      </c>
      <c r="P492" s="11" t="s">
        <v>32</v>
      </c>
      <c r="Q492" s="11" t="s">
        <v>4173</v>
      </c>
      <c r="R492" s="5"/>
      <c r="S492" s="5"/>
      <c r="T492" s="5"/>
      <c r="U492" s="5"/>
      <c r="V492" s="5"/>
      <c r="W492" s="5"/>
      <c r="X492" s="5"/>
      <c r="Y492" s="5"/>
      <c r="Z492" s="5"/>
    </row>
    <row r="493" spans="1:26" ht="13.5" hidden="1" customHeight="1" x14ac:dyDescent="0.35">
      <c r="A493" s="12">
        <v>2151510073</v>
      </c>
      <c r="B493" s="12" t="s">
        <v>2857</v>
      </c>
      <c r="C493" s="12" t="s">
        <v>4162</v>
      </c>
      <c r="D493" s="12" t="s">
        <v>98</v>
      </c>
      <c r="E493" s="12" t="s">
        <v>4137</v>
      </c>
      <c r="F493" s="12" t="s">
        <v>43</v>
      </c>
      <c r="G493" s="12">
        <v>202102001140</v>
      </c>
      <c r="H493" s="12">
        <v>2021</v>
      </c>
      <c r="I493" s="12">
        <v>43</v>
      </c>
      <c r="J493" s="12" t="s">
        <v>44</v>
      </c>
      <c r="K493" s="12" t="s">
        <v>173</v>
      </c>
      <c r="L493" s="12" t="s">
        <v>4174</v>
      </c>
      <c r="M493" s="12" t="s">
        <v>1153</v>
      </c>
      <c r="N493" s="12" t="s">
        <v>2892</v>
      </c>
      <c r="O493" s="12" t="s">
        <v>2865</v>
      </c>
      <c r="P493" s="12" t="s">
        <v>32</v>
      </c>
      <c r="Q493" s="12" t="s">
        <v>4175</v>
      </c>
      <c r="R493" s="5"/>
      <c r="S493" s="5"/>
      <c r="T493" s="5"/>
      <c r="U493" s="5"/>
      <c r="V493" s="5"/>
      <c r="W493" s="5"/>
      <c r="X493" s="5"/>
      <c r="Y493" s="5"/>
      <c r="Z493" s="5"/>
    </row>
    <row r="494" spans="1:26" ht="13.5" hidden="1" customHeight="1" x14ac:dyDescent="0.35">
      <c r="A494" s="11">
        <v>2151509301</v>
      </c>
      <c r="B494" s="11" t="s">
        <v>2857</v>
      </c>
      <c r="C494" s="11" t="s">
        <v>4176</v>
      </c>
      <c r="D494" s="11" t="s">
        <v>3816</v>
      </c>
      <c r="E494" s="11" t="s">
        <v>4177</v>
      </c>
      <c r="F494" s="11" t="s">
        <v>43</v>
      </c>
      <c r="G494" s="11" t="s">
        <v>4178</v>
      </c>
      <c r="H494" s="11">
        <v>2022</v>
      </c>
      <c r="I494" s="11" t="s">
        <v>4178</v>
      </c>
      <c r="J494" s="11" t="s">
        <v>44</v>
      </c>
      <c r="K494" s="11" t="s">
        <v>173</v>
      </c>
      <c r="L494" s="11" t="s">
        <v>4179</v>
      </c>
      <c r="M494" s="11" t="s">
        <v>34</v>
      </c>
      <c r="N494" s="11" t="s">
        <v>2959</v>
      </c>
      <c r="O494" s="11" t="s">
        <v>2865</v>
      </c>
      <c r="P494" s="11" t="s">
        <v>4180</v>
      </c>
      <c r="Q494" s="11" t="s">
        <v>4181</v>
      </c>
      <c r="R494" s="5"/>
      <c r="S494" s="5"/>
      <c r="T494" s="5"/>
      <c r="U494" s="5"/>
      <c r="V494" s="5"/>
      <c r="W494" s="5"/>
      <c r="X494" s="5"/>
      <c r="Y494" s="5"/>
      <c r="Z494" s="5"/>
    </row>
    <row r="495" spans="1:26" ht="13.5" hidden="1" customHeight="1" x14ac:dyDescent="0.35">
      <c r="A495" s="12">
        <v>2151509301</v>
      </c>
      <c r="B495" s="12" t="s">
        <v>2857</v>
      </c>
      <c r="C495" s="12" t="s">
        <v>4176</v>
      </c>
      <c r="D495" s="12" t="s">
        <v>3816</v>
      </c>
      <c r="E495" s="12" t="s">
        <v>4177</v>
      </c>
      <c r="F495" s="12" t="s">
        <v>43</v>
      </c>
      <c r="G495" s="12" t="s">
        <v>4182</v>
      </c>
      <c r="H495" s="12">
        <v>2022</v>
      </c>
      <c r="I495" s="12" t="s">
        <v>4182</v>
      </c>
      <c r="J495" s="12" t="s">
        <v>44</v>
      </c>
      <c r="K495" s="12" t="s">
        <v>173</v>
      </c>
      <c r="L495" s="12" t="s">
        <v>4183</v>
      </c>
      <c r="M495" s="12" t="s">
        <v>1905</v>
      </c>
      <c r="N495" s="12" t="s">
        <v>2864</v>
      </c>
      <c r="O495" s="12" t="s">
        <v>2862</v>
      </c>
      <c r="P495" s="12" t="s">
        <v>4184</v>
      </c>
      <c r="Q495" s="12" t="s">
        <v>4185</v>
      </c>
      <c r="R495" s="5"/>
      <c r="S495" s="5"/>
      <c r="T495" s="5"/>
      <c r="U495" s="5"/>
      <c r="V495" s="5"/>
      <c r="W495" s="5"/>
      <c r="X495" s="5"/>
      <c r="Y495" s="5"/>
      <c r="Z495" s="5"/>
    </row>
    <row r="496" spans="1:26" ht="13.5" hidden="1" customHeight="1" x14ac:dyDescent="0.35">
      <c r="A496" s="11">
        <v>2151509301</v>
      </c>
      <c r="B496" s="11" t="s">
        <v>2857</v>
      </c>
      <c r="C496" s="11" t="s">
        <v>4176</v>
      </c>
      <c r="D496" s="11" t="s">
        <v>3816</v>
      </c>
      <c r="E496" s="11" t="s">
        <v>4177</v>
      </c>
      <c r="F496" s="11" t="s">
        <v>43</v>
      </c>
      <c r="G496" s="11" t="s">
        <v>4186</v>
      </c>
      <c r="H496" s="11">
        <v>2022</v>
      </c>
      <c r="I496" s="11" t="s">
        <v>4186</v>
      </c>
      <c r="J496" s="11" t="s">
        <v>44</v>
      </c>
      <c r="K496" s="11" t="s">
        <v>173</v>
      </c>
      <c r="L496" s="11" t="s">
        <v>4187</v>
      </c>
      <c r="M496" s="11" t="s">
        <v>1905</v>
      </c>
      <c r="N496" s="11" t="s">
        <v>2864</v>
      </c>
      <c r="O496" s="11" t="s">
        <v>941</v>
      </c>
      <c r="P496" s="11" t="s">
        <v>4188</v>
      </c>
      <c r="Q496" s="11" t="s">
        <v>4189</v>
      </c>
      <c r="R496" s="5"/>
      <c r="S496" s="5"/>
      <c r="T496" s="5"/>
      <c r="U496" s="5"/>
      <c r="V496" s="5"/>
      <c r="W496" s="5"/>
      <c r="X496" s="5"/>
      <c r="Y496" s="5"/>
      <c r="Z496" s="5"/>
    </row>
    <row r="497" spans="1:26" ht="13.5" hidden="1" customHeight="1" x14ac:dyDescent="0.35">
      <c r="A497" s="12">
        <v>2151509301</v>
      </c>
      <c r="B497" s="12" t="s">
        <v>2857</v>
      </c>
      <c r="C497" s="12" t="s">
        <v>4176</v>
      </c>
      <c r="D497" s="12" t="s">
        <v>3816</v>
      </c>
      <c r="E497" s="12" t="s">
        <v>4177</v>
      </c>
      <c r="F497" s="12" t="s">
        <v>43</v>
      </c>
      <c r="G497" s="12" t="s">
        <v>4190</v>
      </c>
      <c r="H497" s="12">
        <v>2022</v>
      </c>
      <c r="I497" s="12" t="s">
        <v>4190</v>
      </c>
      <c r="J497" s="12" t="s">
        <v>44</v>
      </c>
      <c r="K497" s="12" t="s">
        <v>173</v>
      </c>
      <c r="L497" s="12" t="s">
        <v>4191</v>
      </c>
      <c r="M497" s="12" t="s">
        <v>1153</v>
      </c>
      <c r="N497" s="12" t="s">
        <v>2868</v>
      </c>
      <c r="O497" s="12" t="s">
        <v>2872</v>
      </c>
      <c r="P497" s="12" t="s">
        <v>226</v>
      </c>
      <c r="Q497" s="12" t="s">
        <v>4192</v>
      </c>
      <c r="R497" s="5"/>
      <c r="S497" s="5"/>
      <c r="T497" s="5"/>
      <c r="U497" s="5"/>
      <c r="V497" s="5"/>
      <c r="W497" s="5"/>
      <c r="X497" s="5"/>
      <c r="Y497" s="5"/>
      <c r="Z497" s="5"/>
    </row>
    <row r="498" spans="1:26" ht="13.5" hidden="1" customHeight="1" x14ac:dyDescent="0.35">
      <c r="A498" s="11">
        <v>2151509301</v>
      </c>
      <c r="B498" s="11" t="s">
        <v>2857</v>
      </c>
      <c r="C498" s="11" t="s">
        <v>4176</v>
      </c>
      <c r="D498" s="11" t="s">
        <v>3816</v>
      </c>
      <c r="E498" s="11" t="s">
        <v>4177</v>
      </c>
      <c r="F498" s="11" t="s">
        <v>43</v>
      </c>
      <c r="G498" s="11" t="s">
        <v>4182</v>
      </c>
      <c r="H498" s="11">
        <v>2022</v>
      </c>
      <c r="I498" s="11" t="s">
        <v>4182</v>
      </c>
      <c r="J498" s="11" t="s">
        <v>44</v>
      </c>
      <c r="K498" s="11" t="s">
        <v>173</v>
      </c>
      <c r="L498" s="11" t="s">
        <v>4193</v>
      </c>
      <c r="M498" s="11" t="s">
        <v>1153</v>
      </c>
      <c r="N498" s="11" t="s">
        <v>2861</v>
      </c>
      <c r="O498" s="11" t="s">
        <v>2862</v>
      </c>
      <c r="P498" s="11" t="s">
        <v>4194</v>
      </c>
      <c r="Q498" s="11" t="s">
        <v>4195</v>
      </c>
      <c r="R498" s="5"/>
      <c r="S498" s="5"/>
      <c r="T498" s="5"/>
      <c r="U498" s="5"/>
      <c r="V498" s="5"/>
      <c r="W498" s="5"/>
      <c r="X498" s="5"/>
      <c r="Y498" s="5"/>
      <c r="Z498" s="5"/>
    </row>
    <row r="499" spans="1:26" ht="13.5" hidden="1" customHeight="1" x14ac:dyDescent="0.35">
      <c r="A499" s="12">
        <v>2151509301</v>
      </c>
      <c r="B499" s="12" t="s">
        <v>2857</v>
      </c>
      <c r="C499" s="12" t="s">
        <v>4176</v>
      </c>
      <c r="D499" s="12" t="s">
        <v>3816</v>
      </c>
      <c r="E499" s="12" t="s">
        <v>4177</v>
      </c>
      <c r="F499" s="12" t="s">
        <v>43</v>
      </c>
      <c r="G499" s="12" t="s">
        <v>4196</v>
      </c>
      <c r="H499" s="12">
        <v>2022</v>
      </c>
      <c r="I499" s="12" t="s">
        <v>4196</v>
      </c>
      <c r="J499" s="12" t="s">
        <v>44</v>
      </c>
      <c r="K499" s="12" t="s">
        <v>173</v>
      </c>
      <c r="L499" s="12" t="s">
        <v>4197</v>
      </c>
      <c r="M499" s="12" t="s">
        <v>34</v>
      </c>
      <c r="N499" s="12" t="s">
        <v>2959</v>
      </c>
      <c r="O499" s="12" t="s">
        <v>2862</v>
      </c>
      <c r="P499" s="12" t="s">
        <v>4198</v>
      </c>
      <c r="Q499" s="12" t="s">
        <v>4199</v>
      </c>
      <c r="R499" s="5"/>
      <c r="S499" s="5"/>
      <c r="T499" s="5"/>
      <c r="U499" s="5"/>
      <c r="V499" s="5"/>
      <c r="W499" s="5"/>
      <c r="X499" s="5"/>
      <c r="Y499" s="5"/>
      <c r="Z499" s="5"/>
    </row>
    <row r="500" spans="1:26" ht="13.5" hidden="1" customHeight="1" x14ac:dyDescent="0.35">
      <c r="A500" s="11">
        <v>2151509301</v>
      </c>
      <c r="B500" s="11" t="s">
        <v>2857</v>
      </c>
      <c r="C500" s="11" t="s">
        <v>4176</v>
      </c>
      <c r="D500" s="11" t="s">
        <v>3816</v>
      </c>
      <c r="E500" s="11" t="s">
        <v>4177</v>
      </c>
      <c r="F500" s="11" t="s">
        <v>43</v>
      </c>
      <c r="G500" s="11" t="s">
        <v>4200</v>
      </c>
      <c r="H500" s="11">
        <v>2022</v>
      </c>
      <c r="I500" s="11" t="s">
        <v>4200</v>
      </c>
      <c r="J500" s="11" t="s">
        <v>44</v>
      </c>
      <c r="K500" s="11" t="s">
        <v>173</v>
      </c>
      <c r="L500" s="11" t="s">
        <v>4201</v>
      </c>
      <c r="M500" s="11" t="s">
        <v>34</v>
      </c>
      <c r="N500" s="11" t="s">
        <v>2959</v>
      </c>
      <c r="O500" s="11" t="s">
        <v>2881</v>
      </c>
      <c r="P500" s="11" t="s">
        <v>4198</v>
      </c>
      <c r="Q500" s="11" t="s">
        <v>4202</v>
      </c>
      <c r="R500" s="5"/>
      <c r="S500" s="5"/>
      <c r="T500" s="5"/>
      <c r="U500" s="5"/>
      <c r="V500" s="5"/>
      <c r="W500" s="5"/>
      <c r="X500" s="5"/>
      <c r="Y500" s="5"/>
      <c r="Z500" s="5"/>
    </row>
    <row r="501" spans="1:26" ht="13.5" hidden="1" customHeight="1" x14ac:dyDescent="0.35">
      <c r="A501" s="12">
        <v>2151509301</v>
      </c>
      <c r="B501" s="12" t="s">
        <v>2857</v>
      </c>
      <c r="C501" s="12" t="s">
        <v>4176</v>
      </c>
      <c r="D501" s="12" t="s">
        <v>3816</v>
      </c>
      <c r="E501" s="12" t="s">
        <v>4177</v>
      </c>
      <c r="F501" s="12" t="s">
        <v>43</v>
      </c>
      <c r="G501" s="12" t="s">
        <v>4190</v>
      </c>
      <c r="H501" s="12">
        <v>2022</v>
      </c>
      <c r="I501" s="12" t="s">
        <v>4190</v>
      </c>
      <c r="J501" s="12" t="s">
        <v>44</v>
      </c>
      <c r="K501" s="12" t="s">
        <v>173</v>
      </c>
      <c r="L501" s="12" t="s">
        <v>4203</v>
      </c>
      <c r="M501" s="12" t="s">
        <v>34</v>
      </c>
      <c r="N501" s="12" t="s">
        <v>2959</v>
      </c>
      <c r="O501" s="12" t="s">
        <v>2865</v>
      </c>
      <c r="P501" s="12" t="s">
        <v>4180</v>
      </c>
      <c r="Q501" s="12" t="s">
        <v>4204</v>
      </c>
      <c r="R501" s="5"/>
      <c r="S501" s="5"/>
      <c r="T501" s="5"/>
      <c r="U501" s="5"/>
      <c r="V501" s="5"/>
      <c r="W501" s="5"/>
      <c r="X501" s="5"/>
      <c r="Y501" s="5"/>
      <c r="Z501" s="5"/>
    </row>
    <row r="502" spans="1:26" ht="13.5" hidden="1" customHeight="1" x14ac:dyDescent="0.35">
      <c r="A502" s="11">
        <v>2151509301</v>
      </c>
      <c r="B502" s="11" t="s">
        <v>2857</v>
      </c>
      <c r="C502" s="11" t="s">
        <v>4176</v>
      </c>
      <c r="D502" s="11" t="s">
        <v>3816</v>
      </c>
      <c r="E502" s="11" t="s">
        <v>4177</v>
      </c>
      <c r="F502" s="11" t="s">
        <v>43</v>
      </c>
      <c r="G502" s="11" t="s">
        <v>4200</v>
      </c>
      <c r="H502" s="11">
        <v>2022</v>
      </c>
      <c r="I502" s="11" t="s">
        <v>4200</v>
      </c>
      <c r="J502" s="11" t="s">
        <v>44</v>
      </c>
      <c r="K502" s="11" t="s">
        <v>173</v>
      </c>
      <c r="L502" s="11" t="s">
        <v>3165</v>
      </c>
      <c r="M502" s="11" t="s">
        <v>396</v>
      </c>
      <c r="N502" s="11" t="s">
        <v>2924</v>
      </c>
      <c r="O502" s="11" t="s">
        <v>58</v>
      </c>
      <c r="P502" s="11" t="s">
        <v>32</v>
      </c>
      <c r="Q502" s="11" t="s">
        <v>4205</v>
      </c>
      <c r="R502" s="5"/>
      <c r="S502" s="5"/>
      <c r="T502" s="5"/>
      <c r="U502" s="5"/>
      <c r="V502" s="5"/>
      <c r="W502" s="5"/>
      <c r="X502" s="5"/>
      <c r="Y502" s="5"/>
      <c r="Z502" s="5"/>
    </row>
    <row r="503" spans="1:26" ht="13.5" hidden="1" customHeight="1" x14ac:dyDescent="0.35">
      <c r="A503" s="12">
        <v>2151509301</v>
      </c>
      <c r="B503" s="12" t="s">
        <v>2857</v>
      </c>
      <c r="C503" s="12" t="s">
        <v>4176</v>
      </c>
      <c r="D503" s="12" t="s">
        <v>3816</v>
      </c>
      <c r="E503" s="12" t="s">
        <v>4177</v>
      </c>
      <c r="F503" s="12" t="s">
        <v>43</v>
      </c>
      <c r="G503" s="12" t="s">
        <v>4206</v>
      </c>
      <c r="H503" s="12">
        <v>2022</v>
      </c>
      <c r="I503" s="12" t="s">
        <v>4206</v>
      </c>
      <c r="J503" s="12" t="s">
        <v>44</v>
      </c>
      <c r="K503" s="12" t="s">
        <v>173</v>
      </c>
      <c r="L503" s="12" t="s">
        <v>4207</v>
      </c>
      <c r="M503" s="12" t="s">
        <v>396</v>
      </c>
      <c r="N503" s="12" t="s">
        <v>3023</v>
      </c>
      <c r="O503" s="12" t="s">
        <v>2865</v>
      </c>
      <c r="P503" s="12" t="s">
        <v>4208</v>
      </c>
      <c r="Q503" s="12" t="s">
        <v>4209</v>
      </c>
      <c r="R503" s="5"/>
      <c r="S503" s="5"/>
      <c r="T503" s="5"/>
      <c r="U503" s="5"/>
      <c r="V503" s="5"/>
      <c r="W503" s="5"/>
      <c r="X503" s="5"/>
      <c r="Y503" s="5"/>
      <c r="Z503" s="5"/>
    </row>
    <row r="504" spans="1:26" ht="13.5" hidden="1" customHeight="1" x14ac:dyDescent="0.35">
      <c r="A504" s="11">
        <v>2151509301</v>
      </c>
      <c r="B504" s="11" t="s">
        <v>2857</v>
      </c>
      <c r="C504" s="11" t="s">
        <v>4176</v>
      </c>
      <c r="D504" s="11" t="s">
        <v>3816</v>
      </c>
      <c r="E504" s="11" t="s">
        <v>4177</v>
      </c>
      <c r="F504" s="11" t="s">
        <v>43</v>
      </c>
      <c r="G504" s="11" t="s">
        <v>4210</v>
      </c>
      <c r="H504" s="11">
        <v>2022</v>
      </c>
      <c r="I504" s="11" t="s">
        <v>4210</v>
      </c>
      <c r="J504" s="11" t="s">
        <v>44</v>
      </c>
      <c r="K504" s="11" t="s">
        <v>173</v>
      </c>
      <c r="L504" s="11" t="s">
        <v>4211</v>
      </c>
      <c r="M504" s="11" t="s">
        <v>1153</v>
      </c>
      <c r="N504" s="11" t="s">
        <v>2868</v>
      </c>
      <c r="O504" s="11" t="s">
        <v>2872</v>
      </c>
      <c r="P504" s="11" t="s">
        <v>226</v>
      </c>
      <c r="Q504" s="11" t="s">
        <v>4212</v>
      </c>
      <c r="R504" s="5"/>
      <c r="S504" s="5"/>
      <c r="T504" s="5"/>
      <c r="U504" s="5"/>
      <c r="V504" s="5"/>
      <c r="W504" s="5"/>
      <c r="X504" s="5"/>
      <c r="Y504" s="5"/>
      <c r="Z504" s="5"/>
    </row>
    <row r="505" spans="1:26" ht="13.5" hidden="1" customHeight="1" x14ac:dyDescent="0.35">
      <c r="A505" s="12">
        <v>2151508135</v>
      </c>
      <c r="B505" s="12" t="s">
        <v>2857</v>
      </c>
      <c r="C505" s="12" t="s">
        <v>4213</v>
      </c>
      <c r="D505" s="12" t="s">
        <v>3816</v>
      </c>
      <c r="E505" s="12" t="s">
        <v>4214</v>
      </c>
      <c r="F505" s="12" t="s">
        <v>43</v>
      </c>
      <c r="G505" s="12">
        <v>2022060015</v>
      </c>
      <c r="H505" s="12">
        <v>2021</v>
      </c>
      <c r="I505" s="12">
        <v>83</v>
      </c>
      <c r="J505" s="12" t="s">
        <v>44</v>
      </c>
      <c r="K505" s="12" t="s">
        <v>173</v>
      </c>
      <c r="L505" s="12" t="s">
        <v>4215</v>
      </c>
      <c r="M505" s="12" t="s">
        <v>1153</v>
      </c>
      <c r="N505" s="12" t="s">
        <v>2892</v>
      </c>
      <c r="O505" s="12" t="s">
        <v>2872</v>
      </c>
      <c r="P505" s="12" t="s">
        <v>32</v>
      </c>
      <c r="Q505" s="12" t="s">
        <v>4216</v>
      </c>
      <c r="R505" s="5"/>
      <c r="S505" s="5"/>
      <c r="T505" s="5"/>
      <c r="U505" s="5"/>
      <c r="V505" s="5"/>
      <c r="W505" s="5"/>
      <c r="X505" s="5"/>
      <c r="Y505" s="5"/>
      <c r="Z505" s="5"/>
    </row>
    <row r="506" spans="1:26" ht="13.5" hidden="1" customHeight="1" x14ac:dyDescent="0.35">
      <c r="A506" s="11">
        <v>2151508135</v>
      </c>
      <c r="B506" s="11" t="s">
        <v>2857</v>
      </c>
      <c r="C506" s="11" t="s">
        <v>4213</v>
      </c>
      <c r="D506" s="11" t="s">
        <v>3816</v>
      </c>
      <c r="E506" s="11" t="s">
        <v>4214</v>
      </c>
      <c r="F506" s="11" t="s">
        <v>43</v>
      </c>
      <c r="G506" s="11">
        <v>2022060015</v>
      </c>
      <c r="H506" s="11">
        <v>2021</v>
      </c>
      <c r="I506" s="11">
        <v>83</v>
      </c>
      <c r="J506" s="11" t="s">
        <v>44</v>
      </c>
      <c r="K506" s="11" t="s">
        <v>173</v>
      </c>
      <c r="L506" s="11" t="s">
        <v>4066</v>
      </c>
      <c r="M506" s="11" t="s">
        <v>1905</v>
      </c>
      <c r="N506" s="11" t="s">
        <v>2864</v>
      </c>
      <c r="O506" s="11" t="s">
        <v>58</v>
      </c>
      <c r="P506" s="11" t="s">
        <v>32</v>
      </c>
      <c r="Q506" s="11" t="s">
        <v>4217</v>
      </c>
      <c r="R506" s="5"/>
      <c r="S506" s="5"/>
      <c r="T506" s="5"/>
      <c r="U506" s="5"/>
      <c r="V506" s="5"/>
      <c r="W506" s="5"/>
      <c r="X506" s="5"/>
      <c r="Y506" s="5"/>
      <c r="Z506" s="5"/>
    </row>
    <row r="507" spans="1:26" ht="13.5" hidden="1" customHeight="1" x14ac:dyDescent="0.35">
      <c r="A507" s="12">
        <v>2151508135</v>
      </c>
      <c r="B507" s="12" t="s">
        <v>2857</v>
      </c>
      <c r="C507" s="12" t="s">
        <v>4213</v>
      </c>
      <c r="D507" s="12" t="s">
        <v>3816</v>
      </c>
      <c r="E507" s="12" t="s">
        <v>4214</v>
      </c>
      <c r="F507" s="12" t="s">
        <v>43</v>
      </c>
      <c r="G507" s="12">
        <v>2022060015</v>
      </c>
      <c r="H507" s="12">
        <v>2021</v>
      </c>
      <c r="I507" s="12">
        <v>82</v>
      </c>
      <c r="J507" s="12" t="s">
        <v>44</v>
      </c>
      <c r="K507" s="12" t="s">
        <v>173</v>
      </c>
      <c r="L507" s="12" t="s">
        <v>4191</v>
      </c>
      <c r="M507" s="12" t="s">
        <v>1153</v>
      </c>
      <c r="N507" s="12" t="s">
        <v>2868</v>
      </c>
      <c r="O507" s="12" t="s">
        <v>2872</v>
      </c>
      <c r="P507" s="12" t="s">
        <v>32</v>
      </c>
      <c r="Q507" s="12" t="s">
        <v>4218</v>
      </c>
      <c r="R507" s="5"/>
      <c r="S507" s="5"/>
      <c r="T507" s="5"/>
      <c r="U507" s="5"/>
      <c r="V507" s="5"/>
      <c r="W507" s="5"/>
      <c r="X507" s="5"/>
      <c r="Y507" s="5"/>
      <c r="Z507" s="5"/>
    </row>
    <row r="508" spans="1:26" ht="13.5" hidden="1" customHeight="1" x14ac:dyDescent="0.35">
      <c r="A508" s="11">
        <v>2151508135</v>
      </c>
      <c r="B508" s="11" t="s">
        <v>2857</v>
      </c>
      <c r="C508" s="11" t="s">
        <v>4213</v>
      </c>
      <c r="D508" s="11" t="s">
        <v>3816</v>
      </c>
      <c r="E508" s="11" t="s">
        <v>4214</v>
      </c>
      <c r="F508" s="11" t="s">
        <v>43</v>
      </c>
      <c r="G508" s="11">
        <v>2022060015</v>
      </c>
      <c r="H508" s="11">
        <v>2021</v>
      </c>
      <c r="I508" s="11">
        <v>86</v>
      </c>
      <c r="J508" s="11" t="s">
        <v>44</v>
      </c>
      <c r="K508" s="11" t="s">
        <v>173</v>
      </c>
      <c r="L508" s="11" t="s">
        <v>4219</v>
      </c>
      <c r="M508" s="11" t="s">
        <v>34</v>
      </c>
      <c r="N508" s="11" t="s">
        <v>2959</v>
      </c>
      <c r="O508" s="11" t="s">
        <v>2865</v>
      </c>
      <c r="P508" s="11" t="s">
        <v>4220</v>
      </c>
      <c r="Q508" s="11" t="s">
        <v>4221</v>
      </c>
      <c r="R508" s="5"/>
      <c r="S508" s="5"/>
      <c r="T508" s="5"/>
      <c r="U508" s="5"/>
      <c r="V508" s="5"/>
      <c r="W508" s="5"/>
      <c r="X508" s="5"/>
      <c r="Y508" s="5"/>
      <c r="Z508" s="5"/>
    </row>
    <row r="509" spans="1:26" ht="13.5" hidden="1" customHeight="1" x14ac:dyDescent="0.35">
      <c r="A509" s="12">
        <v>2151508135</v>
      </c>
      <c r="B509" s="12" t="s">
        <v>2857</v>
      </c>
      <c r="C509" s="12" t="s">
        <v>4213</v>
      </c>
      <c r="D509" s="12" t="s">
        <v>3816</v>
      </c>
      <c r="E509" s="12" t="s">
        <v>4214</v>
      </c>
      <c r="F509" s="12" t="s">
        <v>43</v>
      </c>
      <c r="G509" s="12">
        <v>2022060015</v>
      </c>
      <c r="H509" s="12">
        <v>2021</v>
      </c>
      <c r="I509" s="12">
        <v>84</v>
      </c>
      <c r="J509" s="12" t="s">
        <v>44</v>
      </c>
      <c r="K509" s="12" t="s">
        <v>173</v>
      </c>
      <c r="L509" s="12" t="s">
        <v>2546</v>
      </c>
      <c r="M509" s="12" t="s">
        <v>2533</v>
      </c>
      <c r="N509" s="12" t="s">
        <v>2878</v>
      </c>
      <c r="O509" s="12" t="s">
        <v>58</v>
      </c>
      <c r="P509" s="12" t="s">
        <v>4222</v>
      </c>
      <c r="Q509" s="12" t="s">
        <v>4223</v>
      </c>
      <c r="R509" s="5"/>
      <c r="S509" s="5"/>
      <c r="T509" s="5"/>
      <c r="U509" s="5"/>
      <c r="V509" s="5"/>
      <c r="W509" s="5"/>
      <c r="X509" s="5"/>
      <c r="Y509" s="5"/>
      <c r="Z509" s="5"/>
    </row>
    <row r="510" spans="1:26" ht="13.5" hidden="1" customHeight="1" x14ac:dyDescent="0.35">
      <c r="A510" s="11">
        <v>2151508135</v>
      </c>
      <c r="B510" s="11" t="s">
        <v>2857</v>
      </c>
      <c r="C510" s="11" t="s">
        <v>4213</v>
      </c>
      <c r="D510" s="11" t="s">
        <v>3816</v>
      </c>
      <c r="E510" s="11" t="s">
        <v>4214</v>
      </c>
      <c r="F510" s="11" t="s">
        <v>43</v>
      </c>
      <c r="G510" s="11">
        <v>2022060015</v>
      </c>
      <c r="H510" s="11">
        <v>2021</v>
      </c>
      <c r="I510" s="11">
        <v>87</v>
      </c>
      <c r="J510" s="11" t="s">
        <v>44</v>
      </c>
      <c r="K510" s="11" t="s">
        <v>173</v>
      </c>
      <c r="L510" s="11" t="s">
        <v>4224</v>
      </c>
      <c r="M510" s="11" t="s">
        <v>34</v>
      </c>
      <c r="N510" s="11" t="s">
        <v>2950</v>
      </c>
      <c r="O510" s="11" t="s">
        <v>37</v>
      </c>
      <c r="P510" s="11" t="s">
        <v>4225</v>
      </c>
      <c r="Q510" s="11" t="s">
        <v>4226</v>
      </c>
      <c r="R510" s="5"/>
      <c r="S510" s="5"/>
      <c r="T510" s="5"/>
      <c r="U510" s="5"/>
      <c r="V510" s="5"/>
      <c r="W510" s="5"/>
      <c r="X510" s="5"/>
      <c r="Y510" s="5"/>
      <c r="Z510" s="5"/>
    </row>
    <row r="511" spans="1:26" ht="13.5" hidden="1" customHeight="1" x14ac:dyDescent="0.35">
      <c r="A511" s="12">
        <v>2151507142</v>
      </c>
      <c r="B511" s="12" t="s">
        <v>2857</v>
      </c>
      <c r="C511" s="12" t="s">
        <v>4227</v>
      </c>
      <c r="D511" s="12" t="s">
        <v>3816</v>
      </c>
      <c r="E511" s="12" t="s">
        <v>4228</v>
      </c>
      <c r="F511" s="12" t="s">
        <v>43</v>
      </c>
      <c r="G511" s="12">
        <v>2022060014</v>
      </c>
      <c r="H511" s="12">
        <v>2022</v>
      </c>
      <c r="I511" s="12">
        <v>111</v>
      </c>
      <c r="J511" s="12" t="s">
        <v>44</v>
      </c>
      <c r="K511" s="12" t="s">
        <v>173</v>
      </c>
      <c r="L511" s="12" t="s">
        <v>4229</v>
      </c>
      <c r="M511" s="12" t="s">
        <v>34</v>
      </c>
      <c r="N511" s="12" t="s">
        <v>2871</v>
      </c>
      <c r="O511" s="12" t="s">
        <v>2872</v>
      </c>
      <c r="P511" s="12" t="s">
        <v>32</v>
      </c>
      <c r="Q511" s="12" t="s">
        <v>4230</v>
      </c>
      <c r="R511" s="5"/>
      <c r="S511" s="5"/>
      <c r="T511" s="5"/>
      <c r="U511" s="5"/>
      <c r="V511" s="5"/>
      <c r="W511" s="5"/>
      <c r="X511" s="5"/>
      <c r="Y511" s="5"/>
      <c r="Z511" s="5"/>
    </row>
    <row r="512" spans="1:26" ht="13.5" hidden="1" customHeight="1" x14ac:dyDescent="0.35">
      <c r="A512" s="11">
        <v>2151507142</v>
      </c>
      <c r="B512" s="11" t="s">
        <v>2857</v>
      </c>
      <c r="C512" s="11" t="s">
        <v>4227</v>
      </c>
      <c r="D512" s="11" t="s">
        <v>3816</v>
      </c>
      <c r="E512" s="11" t="s">
        <v>4228</v>
      </c>
      <c r="F512" s="11" t="s">
        <v>43</v>
      </c>
      <c r="G512" s="11">
        <v>2022060014</v>
      </c>
      <c r="H512" s="11">
        <v>2022</v>
      </c>
      <c r="I512" s="11">
        <v>108</v>
      </c>
      <c r="J512" s="11" t="s">
        <v>44</v>
      </c>
      <c r="K512" s="11" t="s">
        <v>173</v>
      </c>
      <c r="L512" s="11" t="s">
        <v>4231</v>
      </c>
      <c r="M512" s="11" t="s">
        <v>34</v>
      </c>
      <c r="N512" s="11" t="s">
        <v>2959</v>
      </c>
      <c r="O512" s="11" t="s">
        <v>2865</v>
      </c>
      <c r="P512" s="11" t="s">
        <v>4232</v>
      </c>
      <c r="Q512" s="11" t="s">
        <v>4233</v>
      </c>
      <c r="R512" s="5"/>
      <c r="S512" s="5"/>
      <c r="T512" s="5"/>
      <c r="U512" s="5"/>
      <c r="V512" s="5"/>
      <c r="W512" s="5"/>
      <c r="X512" s="5"/>
      <c r="Y512" s="5"/>
      <c r="Z512" s="5"/>
    </row>
    <row r="513" spans="1:26" ht="13.5" hidden="1" customHeight="1" x14ac:dyDescent="0.35">
      <c r="A513" s="12">
        <v>2151507142</v>
      </c>
      <c r="B513" s="12" t="s">
        <v>2857</v>
      </c>
      <c r="C513" s="12" t="s">
        <v>4227</v>
      </c>
      <c r="D513" s="12" t="s">
        <v>3816</v>
      </c>
      <c r="E513" s="12" t="s">
        <v>4228</v>
      </c>
      <c r="F513" s="12" t="s">
        <v>43</v>
      </c>
      <c r="G513" s="12">
        <v>2022060014</v>
      </c>
      <c r="H513" s="12">
        <v>2022</v>
      </c>
      <c r="I513" s="12">
        <v>109</v>
      </c>
      <c r="J513" s="12" t="s">
        <v>44</v>
      </c>
      <c r="K513" s="12" t="s">
        <v>173</v>
      </c>
      <c r="L513" s="12" t="s">
        <v>4234</v>
      </c>
      <c r="M513" s="12" t="s">
        <v>2533</v>
      </c>
      <c r="N513" s="12" t="s">
        <v>2668</v>
      </c>
      <c r="O513" s="12" t="s">
        <v>2862</v>
      </c>
      <c r="P513" s="12" t="s">
        <v>38</v>
      </c>
      <c r="Q513" s="12" t="s">
        <v>4235</v>
      </c>
      <c r="R513" s="5"/>
      <c r="S513" s="5"/>
      <c r="T513" s="5"/>
      <c r="U513" s="5"/>
      <c r="V513" s="5"/>
      <c r="W513" s="5"/>
      <c r="X513" s="5"/>
      <c r="Y513" s="5"/>
      <c r="Z513" s="5"/>
    </row>
    <row r="514" spans="1:26" ht="13.5" hidden="1" customHeight="1" x14ac:dyDescent="0.35">
      <c r="A514" s="11">
        <v>2151507142</v>
      </c>
      <c r="B514" s="11" t="s">
        <v>2857</v>
      </c>
      <c r="C514" s="11" t="s">
        <v>4227</v>
      </c>
      <c r="D514" s="11" t="s">
        <v>3816</v>
      </c>
      <c r="E514" s="11" t="s">
        <v>4228</v>
      </c>
      <c r="F514" s="11" t="s">
        <v>43</v>
      </c>
      <c r="G514" s="11">
        <v>2022060014</v>
      </c>
      <c r="H514" s="11">
        <v>2022</v>
      </c>
      <c r="I514" s="11">
        <v>116</v>
      </c>
      <c r="J514" s="11" t="s">
        <v>44</v>
      </c>
      <c r="K514" s="11" t="s">
        <v>173</v>
      </c>
      <c r="L514" s="11" t="s">
        <v>4236</v>
      </c>
      <c r="M514" s="11" t="s">
        <v>1905</v>
      </c>
      <c r="N514" s="11" t="s">
        <v>3119</v>
      </c>
      <c r="O514" s="11" t="s">
        <v>37</v>
      </c>
      <c r="P514" s="11" t="s">
        <v>4188</v>
      </c>
      <c r="Q514" s="11" t="s">
        <v>4237</v>
      </c>
      <c r="R514" s="5"/>
      <c r="S514" s="5"/>
      <c r="T514" s="5"/>
      <c r="U514" s="5"/>
      <c r="V514" s="5"/>
      <c r="W514" s="5"/>
      <c r="X514" s="5"/>
      <c r="Y514" s="5"/>
      <c r="Z514" s="5"/>
    </row>
    <row r="515" spans="1:26" ht="13.5" hidden="1" customHeight="1" x14ac:dyDescent="0.35">
      <c r="A515" s="12">
        <v>2151507142</v>
      </c>
      <c r="B515" s="12" t="s">
        <v>2857</v>
      </c>
      <c r="C515" s="12" t="s">
        <v>4227</v>
      </c>
      <c r="D515" s="12" t="s">
        <v>3816</v>
      </c>
      <c r="E515" s="12" t="s">
        <v>4228</v>
      </c>
      <c r="F515" s="12" t="s">
        <v>43</v>
      </c>
      <c r="G515" s="12">
        <v>2022060014</v>
      </c>
      <c r="H515" s="12">
        <v>2022</v>
      </c>
      <c r="I515" s="12">
        <v>116</v>
      </c>
      <c r="J515" s="12" t="s">
        <v>44</v>
      </c>
      <c r="K515" s="12" t="s">
        <v>173</v>
      </c>
      <c r="L515" s="12" t="s">
        <v>4238</v>
      </c>
      <c r="M515" s="12" t="s">
        <v>34</v>
      </c>
      <c r="N515" s="12" t="s">
        <v>2950</v>
      </c>
      <c r="O515" s="12" t="s">
        <v>941</v>
      </c>
      <c r="P515" s="12" t="s">
        <v>32</v>
      </c>
      <c r="Q515" s="12" t="s">
        <v>4239</v>
      </c>
      <c r="R515" s="5"/>
      <c r="S515" s="5"/>
      <c r="T515" s="5"/>
      <c r="U515" s="5"/>
      <c r="V515" s="5"/>
      <c r="W515" s="5"/>
      <c r="X515" s="5"/>
      <c r="Y515" s="5"/>
      <c r="Z515" s="5"/>
    </row>
    <row r="516" spans="1:26" ht="13.5" hidden="1" customHeight="1" x14ac:dyDescent="0.35">
      <c r="A516" s="11">
        <v>2151507142</v>
      </c>
      <c r="B516" s="11" t="s">
        <v>2857</v>
      </c>
      <c r="C516" s="11" t="s">
        <v>4227</v>
      </c>
      <c r="D516" s="11" t="s">
        <v>3816</v>
      </c>
      <c r="E516" s="11" t="s">
        <v>4228</v>
      </c>
      <c r="F516" s="11" t="s">
        <v>43</v>
      </c>
      <c r="G516" s="11">
        <v>2022060014</v>
      </c>
      <c r="H516" s="11">
        <v>2022</v>
      </c>
      <c r="I516" s="11">
        <v>115</v>
      </c>
      <c r="J516" s="11" t="s">
        <v>44</v>
      </c>
      <c r="K516" s="11" t="s">
        <v>173</v>
      </c>
      <c r="L516" s="11" t="s">
        <v>4240</v>
      </c>
      <c r="M516" s="11" t="s">
        <v>34</v>
      </c>
      <c r="N516" s="11" t="s">
        <v>3272</v>
      </c>
      <c r="O516" s="11" t="s">
        <v>58</v>
      </c>
      <c r="P516" s="11" t="s">
        <v>32</v>
      </c>
      <c r="Q516" s="11" t="s">
        <v>4241</v>
      </c>
      <c r="R516" s="5"/>
      <c r="S516" s="5"/>
      <c r="T516" s="5"/>
      <c r="U516" s="5"/>
      <c r="V516" s="5"/>
      <c r="W516" s="5"/>
      <c r="X516" s="5"/>
      <c r="Y516" s="5"/>
      <c r="Z516" s="5"/>
    </row>
    <row r="517" spans="1:26" ht="13.5" hidden="1" customHeight="1" x14ac:dyDescent="0.35">
      <c r="A517" s="12">
        <v>2151507142</v>
      </c>
      <c r="B517" s="12" t="s">
        <v>2857</v>
      </c>
      <c r="C517" s="12" t="s">
        <v>4227</v>
      </c>
      <c r="D517" s="12" t="s">
        <v>3816</v>
      </c>
      <c r="E517" s="12" t="s">
        <v>4228</v>
      </c>
      <c r="F517" s="12" t="s">
        <v>43</v>
      </c>
      <c r="G517" s="12">
        <v>2022060014</v>
      </c>
      <c r="H517" s="12">
        <v>2022</v>
      </c>
      <c r="I517" s="12">
        <v>110</v>
      </c>
      <c r="J517" s="12" t="s">
        <v>44</v>
      </c>
      <c r="K517" s="12" t="s">
        <v>173</v>
      </c>
      <c r="L517" s="12" t="s">
        <v>4242</v>
      </c>
      <c r="M517" s="12" t="s">
        <v>1905</v>
      </c>
      <c r="N517" s="12" t="s">
        <v>2864</v>
      </c>
      <c r="O517" s="12" t="s">
        <v>58</v>
      </c>
      <c r="P517" s="12" t="s">
        <v>32</v>
      </c>
      <c r="Q517" s="12" t="s">
        <v>4217</v>
      </c>
      <c r="R517" s="5"/>
      <c r="S517" s="5"/>
      <c r="T517" s="5"/>
      <c r="U517" s="5"/>
      <c r="V517" s="5"/>
      <c r="W517" s="5"/>
      <c r="X517" s="5"/>
      <c r="Y517" s="5"/>
      <c r="Z517" s="5"/>
    </row>
    <row r="518" spans="1:26" ht="13.5" hidden="1" customHeight="1" x14ac:dyDescent="0.35">
      <c r="A518" s="11">
        <v>2151507142</v>
      </c>
      <c r="B518" s="11" t="s">
        <v>2857</v>
      </c>
      <c r="C518" s="11" t="s">
        <v>4227</v>
      </c>
      <c r="D518" s="11" t="s">
        <v>3816</v>
      </c>
      <c r="E518" s="11" t="s">
        <v>4228</v>
      </c>
      <c r="F518" s="11" t="s">
        <v>43</v>
      </c>
      <c r="G518" s="11">
        <v>2022060014</v>
      </c>
      <c r="H518" s="11">
        <v>2022</v>
      </c>
      <c r="I518" s="11">
        <v>111</v>
      </c>
      <c r="J518" s="11" t="s">
        <v>44</v>
      </c>
      <c r="K518" s="11" t="s">
        <v>173</v>
      </c>
      <c r="L518" s="11" t="s">
        <v>4243</v>
      </c>
      <c r="M518" s="11" t="s">
        <v>1905</v>
      </c>
      <c r="N518" s="11" t="s">
        <v>2864</v>
      </c>
      <c r="O518" s="11" t="s">
        <v>2872</v>
      </c>
      <c r="P518" s="11" t="s">
        <v>32</v>
      </c>
      <c r="Q518" s="11" t="s">
        <v>4244</v>
      </c>
      <c r="R518" s="5"/>
      <c r="S518" s="5"/>
      <c r="T518" s="5"/>
      <c r="U518" s="5"/>
      <c r="V518" s="5"/>
      <c r="W518" s="5"/>
      <c r="X518" s="5"/>
      <c r="Y518" s="5"/>
      <c r="Z518" s="5"/>
    </row>
    <row r="519" spans="1:26" ht="13.5" hidden="1" customHeight="1" x14ac:dyDescent="0.35">
      <c r="A519" s="12">
        <v>2151507142</v>
      </c>
      <c r="B519" s="12" t="s">
        <v>2857</v>
      </c>
      <c r="C519" s="12" t="s">
        <v>4227</v>
      </c>
      <c r="D519" s="12" t="s">
        <v>3816</v>
      </c>
      <c r="E519" s="12" t="s">
        <v>4228</v>
      </c>
      <c r="F519" s="12" t="s">
        <v>43</v>
      </c>
      <c r="G519" s="12">
        <v>2022060014</v>
      </c>
      <c r="H519" s="12">
        <v>2022</v>
      </c>
      <c r="I519" s="12">
        <v>112</v>
      </c>
      <c r="J519" s="12" t="s">
        <v>44</v>
      </c>
      <c r="K519" s="12" t="s">
        <v>173</v>
      </c>
      <c r="L519" s="12" t="s">
        <v>4245</v>
      </c>
      <c r="M519" s="12" t="s">
        <v>1905</v>
      </c>
      <c r="N519" s="12" t="s">
        <v>2311</v>
      </c>
      <c r="O519" s="12" t="s">
        <v>58</v>
      </c>
      <c r="P519" s="12" t="s">
        <v>32</v>
      </c>
      <c r="Q519" s="12" t="s">
        <v>4246</v>
      </c>
      <c r="R519" s="5"/>
      <c r="S519" s="5"/>
      <c r="T519" s="5"/>
      <c r="U519" s="5"/>
      <c r="V519" s="5"/>
      <c r="W519" s="5"/>
      <c r="X519" s="5"/>
      <c r="Y519" s="5"/>
      <c r="Z519" s="5"/>
    </row>
    <row r="520" spans="1:26" ht="13.5" hidden="1" customHeight="1" x14ac:dyDescent="0.35">
      <c r="A520" s="11">
        <v>2151507142</v>
      </c>
      <c r="B520" s="11" t="s">
        <v>2857</v>
      </c>
      <c r="C520" s="11" t="s">
        <v>4227</v>
      </c>
      <c r="D520" s="11" t="s">
        <v>3816</v>
      </c>
      <c r="E520" s="11" t="s">
        <v>4228</v>
      </c>
      <c r="F520" s="11" t="s">
        <v>43</v>
      </c>
      <c r="G520" s="11">
        <v>2022060014</v>
      </c>
      <c r="H520" s="11">
        <v>2022</v>
      </c>
      <c r="I520" s="11">
        <v>108</v>
      </c>
      <c r="J520" s="11" t="s">
        <v>44</v>
      </c>
      <c r="K520" s="11" t="s">
        <v>173</v>
      </c>
      <c r="L520" s="11" t="s">
        <v>4247</v>
      </c>
      <c r="M520" s="11" t="s">
        <v>1153</v>
      </c>
      <c r="N520" s="11" t="s">
        <v>2868</v>
      </c>
      <c r="O520" s="11" t="s">
        <v>2872</v>
      </c>
      <c r="P520" s="11" t="s">
        <v>38</v>
      </c>
      <c r="Q520" s="11" t="s">
        <v>4248</v>
      </c>
      <c r="R520" s="5"/>
      <c r="S520" s="5"/>
      <c r="T520" s="5"/>
      <c r="U520" s="5"/>
      <c r="V520" s="5"/>
      <c r="W520" s="5"/>
      <c r="X520" s="5"/>
      <c r="Y520" s="5"/>
      <c r="Z520" s="5"/>
    </row>
    <row r="521" spans="1:26" ht="13.5" hidden="1" customHeight="1" x14ac:dyDescent="0.35">
      <c r="A521" s="12">
        <v>2151505671</v>
      </c>
      <c r="B521" s="12" t="s">
        <v>2857</v>
      </c>
      <c r="C521" s="12" t="s">
        <v>4249</v>
      </c>
      <c r="D521" s="12" t="s">
        <v>247</v>
      </c>
      <c r="E521" s="12" t="s">
        <v>4250</v>
      </c>
      <c r="F521" s="12" t="s">
        <v>43</v>
      </c>
      <c r="G521" s="12">
        <v>20200000000</v>
      </c>
      <c r="H521" s="12">
        <v>2021</v>
      </c>
      <c r="I521" s="12">
        <v>57</v>
      </c>
      <c r="J521" s="12" t="s">
        <v>44</v>
      </c>
      <c r="K521" s="12" t="s">
        <v>173</v>
      </c>
      <c r="L521" s="12" t="s">
        <v>4251</v>
      </c>
      <c r="M521" s="12" t="s">
        <v>1905</v>
      </c>
      <c r="N521" s="12" t="s">
        <v>3119</v>
      </c>
      <c r="O521" s="12" t="s">
        <v>37</v>
      </c>
      <c r="P521" s="12" t="s">
        <v>4252</v>
      </c>
      <c r="Q521" s="12" t="s">
        <v>4253</v>
      </c>
      <c r="R521" s="5"/>
      <c r="S521" s="5"/>
      <c r="T521" s="5"/>
      <c r="U521" s="5"/>
      <c r="V521" s="5"/>
      <c r="W521" s="5"/>
      <c r="X521" s="5"/>
      <c r="Y521" s="5"/>
      <c r="Z521" s="5"/>
    </row>
    <row r="522" spans="1:26" ht="13.5" hidden="1" customHeight="1" x14ac:dyDescent="0.35">
      <c r="A522" s="11">
        <v>2151505671</v>
      </c>
      <c r="B522" s="11" t="s">
        <v>2857</v>
      </c>
      <c r="C522" s="11" t="s">
        <v>4249</v>
      </c>
      <c r="D522" s="11" t="s">
        <v>247</v>
      </c>
      <c r="E522" s="11" t="s">
        <v>4250</v>
      </c>
      <c r="F522" s="11" t="s">
        <v>43</v>
      </c>
      <c r="G522" s="11">
        <v>20200000000</v>
      </c>
      <c r="H522" s="11">
        <v>2021</v>
      </c>
      <c r="I522" s="11">
        <v>58</v>
      </c>
      <c r="J522" s="11" t="s">
        <v>44</v>
      </c>
      <c r="K522" s="11" t="s">
        <v>173</v>
      </c>
      <c r="L522" s="11" t="s">
        <v>4254</v>
      </c>
      <c r="M522" s="11" t="s">
        <v>231</v>
      </c>
      <c r="N522" s="11" t="s">
        <v>2903</v>
      </c>
      <c r="O522" s="11" t="s">
        <v>37</v>
      </c>
      <c r="P522" s="11" t="s">
        <v>4252</v>
      </c>
      <c r="Q522" s="11" t="s">
        <v>4255</v>
      </c>
      <c r="R522" s="5"/>
      <c r="S522" s="5"/>
      <c r="T522" s="5"/>
      <c r="U522" s="5"/>
      <c r="V522" s="5"/>
      <c r="W522" s="5"/>
      <c r="X522" s="5"/>
      <c r="Y522" s="5"/>
      <c r="Z522" s="5"/>
    </row>
    <row r="523" spans="1:26" ht="13.5" hidden="1" customHeight="1" x14ac:dyDescent="0.35">
      <c r="A523" s="12">
        <v>2151505671</v>
      </c>
      <c r="B523" s="12" t="s">
        <v>2857</v>
      </c>
      <c r="C523" s="12" t="s">
        <v>4249</v>
      </c>
      <c r="D523" s="12" t="s">
        <v>247</v>
      </c>
      <c r="E523" s="12" t="s">
        <v>4250</v>
      </c>
      <c r="F523" s="12" t="s">
        <v>43</v>
      </c>
      <c r="G523" s="12">
        <v>20200000000</v>
      </c>
      <c r="H523" s="12">
        <v>2021</v>
      </c>
      <c r="I523" s="12">
        <v>60</v>
      </c>
      <c r="J523" s="12" t="s">
        <v>44</v>
      </c>
      <c r="K523" s="12" t="s">
        <v>173</v>
      </c>
      <c r="L523" s="12" t="s">
        <v>4256</v>
      </c>
      <c r="M523" s="12" t="s">
        <v>396</v>
      </c>
      <c r="N523" s="12" t="s">
        <v>3093</v>
      </c>
      <c r="O523" s="12" t="s">
        <v>37</v>
      </c>
      <c r="P523" s="12" t="s">
        <v>4252</v>
      </c>
      <c r="Q523" s="12" t="s">
        <v>4257</v>
      </c>
      <c r="R523" s="5"/>
      <c r="S523" s="5"/>
      <c r="T523" s="5"/>
      <c r="U523" s="5"/>
      <c r="V523" s="5"/>
      <c r="W523" s="5"/>
      <c r="X523" s="5"/>
      <c r="Y523" s="5"/>
      <c r="Z523" s="5"/>
    </row>
    <row r="524" spans="1:26" ht="13.5" hidden="1" customHeight="1" x14ac:dyDescent="0.35">
      <c r="A524" s="11">
        <v>2151504913</v>
      </c>
      <c r="B524" s="11" t="s">
        <v>2857</v>
      </c>
      <c r="C524" s="11" t="s">
        <v>4258</v>
      </c>
      <c r="D524" s="11" t="s">
        <v>72</v>
      </c>
      <c r="E524" s="11" t="s">
        <v>3437</v>
      </c>
      <c r="F524" s="11" t="s">
        <v>43</v>
      </c>
      <c r="G524" s="11">
        <v>20220300118</v>
      </c>
      <c r="H524" s="11">
        <v>2022</v>
      </c>
      <c r="I524" s="11">
        <v>48</v>
      </c>
      <c r="J524" s="11" t="s">
        <v>44</v>
      </c>
      <c r="K524" s="11" t="s">
        <v>173</v>
      </c>
      <c r="L524" s="11" t="s">
        <v>4259</v>
      </c>
      <c r="M524" s="11" t="s">
        <v>1905</v>
      </c>
      <c r="N524" s="11" t="s">
        <v>3119</v>
      </c>
      <c r="O524" s="11" t="s">
        <v>58</v>
      </c>
      <c r="P524" s="11" t="s">
        <v>4260</v>
      </c>
      <c r="Q524" s="11" t="s">
        <v>4261</v>
      </c>
      <c r="R524" s="5"/>
      <c r="S524" s="5"/>
      <c r="T524" s="5"/>
      <c r="U524" s="5"/>
      <c r="V524" s="5"/>
      <c r="W524" s="5"/>
      <c r="X524" s="5"/>
      <c r="Y524" s="5"/>
      <c r="Z524" s="5"/>
    </row>
    <row r="525" spans="1:26" ht="13.5" hidden="1" customHeight="1" x14ac:dyDescent="0.35">
      <c r="A525" s="12">
        <v>2151504913</v>
      </c>
      <c r="B525" s="12" t="s">
        <v>2857</v>
      </c>
      <c r="C525" s="12" t="s">
        <v>4258</v>
      </c>
      <c r="D525" s="12" t="s">
        <v>72</v>
      </c>
      <c r="E525" s="12" t="s">
        <v>3437</v>
      </c>
      <c r="F525" s="12" t="s">
        <v>43</v>
      </c>
      <c r="G525" s="12">
        <v>20220300118</v>
      </c>
      <c r="H525" s="12">
        <v>2022</v>
      </c>
      <c r="I525" s="12">
        <v>46</v>
      </c>
      <c r="J525" s="12" t="s">
        <v>44</v>
      </c>
      <c r="K525" s="12" t="s">
        <v>173</v>
      </c>
      <c r="L525" s="12" t="s">
        <v>4262</v>
      </c>
      <c r="M525" s="12" t="s">
        <v>34</v>
      </c>
      <c r="N525" s="12" t="s">
        <v>2871</v>
      </c>
      <c r="O525" s="12" t="s">
        <v>2872</v>
      </c>
      <c r="P525" s="12" t="s">
        <v>32</v>
      </c>
      <c r="Q525" s="12" t="s">
        <v>4263</v>
      </c>
      <c r="R525" s="5"/>
      <c r="S525" s="5"/>
      <c r="T525" s="5"/>
      <c r="U525" s="5"/>
      <c r="V525" s="5"/>
      <c r="W525" s="5"/>
      <c r="X525" s="5"/>
      <c r="Y525" s="5"/>
      <c r="Z525" s="5"/>
    </row>
    <row r="526" spans="1:26" ht="13.5" hidden="1" customHeight="1" x14ac:dyDescent="0.35">
      <c r="A526" s="11">
        <v>2151504913</v>
      </c>
      <c r="B526" s="11" t="s">
        <v>2857</v>
      </c>
      <c r="C526" s="11" t="s">
        <v>4258</v>
      </c>
      <c r="D526" s="11" t="s">
        <v>72</v>
      </c>
      <c r="E526" s="11" t="s">
        <v>3437</v>
      </c>
      <c r="F526" s="11" t="s">
        <v>43</v>
      </c>
      <c r="G526" s="11">
        <v>20220300118</v>
      </c>
      <c r="H526" s="11">
        <v>2022</v>
      </c>
      <c r="I526" s="11">
        <v>43</v>
      </c>
      <c r="J526" s="11" t="s">
        <v>44</v>
      </c>
      <c r="K526" s="11" t="s">
        <v>173</v>
      </c>
      <c r="L526" s="11" t="s">
        <v>4264</v>
      </c>
      <c r="M526" s="11" t="s">
        <v>1905</v>
      </c>
      <c r="N526" s="11" t="s">
        <v>2311</v>
      </c>
      <c r="O526" s="11" t="s">
        <v>58</v>
      </c>
      <c r="P526" s="11" t="s">
        <v>4265</v>
      </c>
      <c r="Q526" s="11" t="s">
        <v>4266</v>
      </c>
      <c r="R526" s="5"/>
      <c r="S526" s="5"/>
      <c r="T526" s="5"/>
      <c r="U526" s="5"/>
      <c r="V526" s="5"/>
      <c r="W526" s="5"/>
      <c r="X526" s="5"/>
      <c r="Y526" s="5"/>
      <c r="Z526" s="5"/>
    </row>
    <row r="527" spans="1:26" ht="13.5" hidden="1" customHeight="1" x14ac:dyDescent="0.35">
      <c r="A527" s="12">
        <v>2151504913</v>
      </c>
      <c r="B527" s="12" t="s">
        <v>2857</v>
      </c>
      <c r="C527" s="12" t="s">
        <v>4258</v>
      </c>
      <c r="D527" s="12" t="s">
        <v>72</v>
      </c>
      <c r="E527" s="12" t="s">
        <v>3437</v>
      </c>
      <c r="F527" s="12" t="s">
        <v>43</v>
      </c>
      <c r="G527" s="12">
        <v>20220300118</v>
      </c>
      <c r="H527" s="12">
        <v>2022</v>
      </c>
      <c r="I527" s="12">
        <v>45</v>
      </c>
      <c r="J527" s="12" t="s">
        <v>44</v>
      </c>
      <c r="K527" s="12" t="s">
        <v>173</v>
      </c>
      <c r="L527" s="12" t="s">
        <v>4267</v>
      </c>
      <c r="M527" s="12" t="s">
        <v>1153</v>
      </c>
      <c r="N527" s="12" t="s">
        <v>2868</v>
      </c>
      <c r="O527" s="12" t="s">
        <v>58</v>
      </c>
      <c r="P527" s="12" t="s">
        <v>32</v>
      </c>
      <c r="Q527" s="12" t="s">
        <v>4268</v>
      </c>
      <c r="R527" s="5"/>
      <c r="S527" s="5"/>
      <c r="T527" s="5"/>
      <c r="U527" s="5"/>
      <c r="V527" s="5"/>
      <c r="W527" s="5"/>
      <c r="X527" s="5"/>
      <c r="Y527" s="5"/>
      <c r="Z527" s="5"/>
    </row>
    <row r="528" spans="1:26" ht="13.5" hidden="1" customHeight="1" x14ac:dyDescent="0.35">
      <c r="A528" s="11">
        <v>2151504913</v>
      </c>
      <c r="B528" s="11" t="s">
        <v>2857</v>
      </c>
      <c r="C528" s="11" t="s">
        <v>4258</v>
      </c>
      <c r="D528" s="11" t="s">
        <v>72</v>
      </c>
      <c r="E528" s="11" t="s">
        <v>3437</v>
      </c>
      <c r="F528" s="11" t="s">
        <v>43</v>
      </c>
      <c r="G528" s="11">
        <v>20220300118</v>
      </c>
      <c r="H528" s="11">
        <v>2022</v>
      </c>
      <c r="I528" s="11">
        <v>47</v>
      </c>
      <c r="J528" s="11" t="s">
        <v>44</v>
      </c>
      <c r="K528" s="11" t="s">
        <v>173</v>
      </c>
      <c r="L528" s="11" t="s">
        <v>4269</v>
      </c>
      <c r="M528" s="11" t="s">
        <v>34</v>
      </c>
      <c r="N528" s="11" t="s">
        <v>3272</v>
      </c>
      <c r="O528" s="11" t="s">
        <v>58</v>
      </c>
      <c r="P528" s="11" t="s">
        <v>32</v>
      </c>
      <c r="Q528" s="11" t="s">
        <v>4270</v>
      </c>
      <c r="R528" s="5"/>
      <c r="S528" s="5"/>
      <c r="T528" s="5"/>
      <c r="U528" s="5"/>
      <c r="V528" s="5"/>
      <c r="W528" s="5"/>
      <c r="X528" s="5"/>
      <c r="Y528" s="5"/>
      <c r="Z528" s="5"/>
    </row>
    <row r="529" spans="1:26" ht="13.5" hidden="1" customHeight="1" x14ac:dyDescent="0.35">
      <c r="A529" s="12">
        <v>2151504913</v>
      </c>
      <c r="B529" s="12" t="s">
        <v>2857</v>
      </c>
      <c r="C529" s="12" t="s">
        <v>4258</v>
      </c>
      <c r="D529" s="12" t="s">
        <v>72</v>
      </c>
      <c r="E529" s="12" t="s">
        <v>3437</v>
      </c>
      <c r="F529" s="12" t="s">
        <v>43</v>
      </c>
      <c r="G529" s="12">
        <v>20220300118</v>
      </c>
      <c r="H529" s="12">
        <v>2022</v>
      </c>
      <c r="I529" s="12">
        <v>45</v>
      </c>
      <c r="J529" s="12" t="s">
        <v>44</v>
      </c>
      <c r="K529" s="12" t="s">
        <v>173</v>
      </c>
      <c r="L529" s="12" t="s">
        <v>3065</v>
      </c>
      <c r="M529" s="12" t="s">
        <v>396</v>
      </c>
      <c r="N529" s="12" t="s">
        <v>3023</v>
      </c>
      <c r="O529" s="12" t="s">
        <v>37</v>
      </c>
      <c r="P529" s="12" t="s">
        <v>38</v>
      </c>
      <c r="Q529" s="12" t="s">
        <v>4271</v>
      </c>
      <c r="R529" s="5"/>
      <c r="S529" s="5"/>
      <c r="T529" s="5"/>
      <c r="U529" s="5"/>
      <c r="V529" s="5"/>
      <c r="W529" s="5"/>
      <c r="X529" s="5"/>
      <c r="Y529" s="5"/>
      <c r="Z529" s="5"/>
    </row>
    <row r="530" spans="1:26" ht="13.5" hidden="1" customHeight="1" x14ac:dyDescent="0.35">
      <c r="A530" s="11">
        <v>2151504913</v>
      </c>
      <c r="B530" s="11" t="s">
        <v>2857</v>
      </c>
      <c r="C530" s="11" t="s">
        <v>4258</v>
      </c>
      <c r="D530" s="11" t="s">
        <v>72</v>
      </c>
      <c r="E530" s="11" t="s">
        <v>3437</v>
      </c>
      <c r="F530" s="11" t="s">
        <v>43</v>
      </c>
      <c r="G530" s="11">
        <v>20220300118</v>
      </c>
      <c r="H530" s="11">
        <v>2022</v>
      </c>
      <c r="I530" s="11">
        <v>43</v>
      </c>
      <c r="J530" s="11" t="s">
        <v>44</v>
      </c>
      <c r="K530" s="11" t="s">
        <v>173</v>
      </c>
      <c r="L530" s="11" t="s">
        <v>4272</v>
      </c>
      <c r="M530" s="11" t="s">
        <v>396</v>
      </c>
      <c r="N530" s="11" t="s">
        <v>2924</v>
      </c>
      <c r="O530" s="11" t="s">
        <v>2862</v>
      </c>
      <c r="P530" s="11" t="s">
        <v>32</v>
      </c>
      <c r="Q530" s="11" t="s">
        <v>4273</v>
      </c>
      <c r="R530" s="5"/>
      <c r="S530" s="5"/>
      <c r="T530" s="5"/>
      <c r="U530" s="5"/>
      <c r="V530" s="5"/>
      <c r="W530" s="5"/>
      <c r="X530" s="5"/>
      <c r="Y530" s="5"/>
      <c r="Z530" s="5"/>
    </row>
    <row r="531" spans="1:26" ht="13.5" hidden="1" customHeight="1" x14ac:dyDescent="0.35">
      <c r="A531" s="12">
        <v>2151504913</v>
      </c>
      <c r="B531" s="12" t="s">
        <v>2857</v>
      </c>
      <c r="C531" s="12" t="s">
        <v>4258</v>
      </c>
      <c r="D531" s="12" t="s">
        <v>72</v>
      </c>
      <c r="E531" s="12" t="s">
        <v>3437</v>
      </c>
      <c r="F531" s="12" t="s">
        <v>43</v>
      </c>
      <c r="G531" s="12">
        <v>20220300118</v>
      </c>
      <c r="H531" s="12">
        <v>2022</v>
      </c>
      <c r="I531" s="12">
        <v>47</v>
      </c>
      <c r="J531" s="12" t="s">
        <v>44</v>
      </c>
      <c r="K531" s="12" t="s">
        <v>173</v>
      </c>
      <c r="L531" s="12" t="s">
        <v>4274</v>
      </c>
      <c r="M531" s="12" t="s">
        <v>1905</v>
      </c>
      <c r="N531" s="12" t="s">
        <v>2895</v>
      </c>
      <c r="O531" s="12" t="s">
        <v>2872</v>
      </c>
      <c r="P531" s="12" t="s">
        <v>32</v>
      </c>
      <c r="Q531" s="12" t="s">
        <v>4275</v>
      </c>
      <c r="R531" s="5"/>
      <c r="S531" s="5"/>
      <c r="T531" s="5"/>
      <c r="U531" s="5"/>
      <c r="V531" s="5"/>
      <c r="W531" s="5"/>
      <c r="X531" s="5"/>
      <c r="Y531" s="5"/>
      <c r="Z531" s="5"/>
    </row>
    <row r="532" spans="1:26" ht="13.5" hidden="1" customHeight="1" x14ac:dyDescent="0.35">
      <c r="A532" s="11">
        <v>2151489690</v>
      </c>
      <c r="B532" s="11" t="s">
        <v>2857</v>
      </c>
      <c r="C532" s="11" t="s">
        <v>4276</v>
      </c>
      <c r="D532" s="11" t="s">
        <v>171</v>
      </c>
      <c r="E532" s="11" t="s">
        <v>187</v>
      </c>
      <c r="F532" s="11" t="s">
        <v>43</v>
      </c>
      <c r="G532" s="11">
        <v>202213001237</v>
      </c>
      <c r="H532" s="11">
        <v>2022</v>
      </c>
      <c r="I532" s="11">
        <v>82</v>
      </c>
      <c r="J532" s="11" t="s">
        <v>44</v>
      </c>
      <c r="K532" s="11" t="s">
        <v>173</v>
      </c>
      <c r="L532" s="11" t="s">
        <v>4277</v>
      </c>
      <c r="M532" s="11" t="s">
        <v>34</v>
      </c>
      <c r="N532" s="11" t="s">
        <v>2959</v>
      </c>
      <c r="O532" s="11" t="s">
        <v>58</v>
      </c>
      <c r="P532" s="11" t="s">
        <v>3090</v>
      </c>
      <c r="Q532" s="11" t="s">
        <v>4278</v>
      </c>
      <c r="R532" s="5"/>
      <c r="S532" s="5"/>
      <c r="T532" s="5"/>
      <c r="U532" s="5"/>
      <c r="V532" s="5"/>
      <c r="W532" s="5"/>
      <c r="X532" s="5"/>
      <c r="Y532" s="5"/>
      <c r="Z532" s="5"/>
    </row>
    <row r="533" spans="1:26" ht="13.5" hidden="1" customHeight="1" x14ac:dyDescent="0.35">
      <c r="A533" s="12">
        <v>2151489690</v>
      </c>
      <c r="B533" s="12" t="s">
        <v>2857</v>
      </c>
      <c r="C533" s="12" t="s">
        <v>4276</v>
      </c>
      <c r="D533" s="12" t="s">
        <v>171</v>
      </c>
      <c r="E533" s="12" t="s">
        <v>187</v>
      </c>
      <c r="F533" s="12" t="s">
        <v>43</v>
      </c>
      <c r="G533" s="12">
        <v>202213001237</v>
      </c>
      <c r="H533" s="12">
        <v>2022</v>
      </c>
      <c r="I533" s="12">
        <v>76</v>
      </c>
      <c r="J533" s="12" t="s">
        <v>44</v>
      </c>
      <c r="K533" s="12" t="s">
        <v>173</v>
      </c>
      <c r="L533" s="12" t="s">
        <v>4279</v>
      </c>
      <c r="M533" s="12" t="s">
        <v>1905</v>
      </c>
      <c r="N533" s="12" t="s">
        <v>2864</v>
      </c>
      <c r="O533" s="12" t="s">
        <v>58</v>
      </c>
      <c r="P533" s="12" t="s">
        <v>4280</v>
      </c>
      <c r="Q533" s="12" t="s">
        <v>4281</v>
      </c>
      <c r="R533" s="5"/>
      <c r="S533" s="5"/>
      <c r="T533" s="5"/>
      <c r="U533" s="5"/>
      <c r="V533" s="5"/>
      <c r="W533" s="5"/>
      <c r="X533" s="5"/>
      <c r="Y533" s="5"/>
      <c r="Z533" s="5"/>
    </row>
    <row r="534" spans="1:26" ht="13.5" hidden="1" customHeight="1" x14ac:dyDescent="0.35">
      <c r="A534" s="11">
        <v>2151489690</v>
      </c>
      <c r="B534" s="11" t="s">
        <v>2857</v>
      </c>
      <c r="C534" s="11" t="s">
        <v>4276</v>
      </c>
      <c r="D534" s="11" t="s">
        <v>171</v>
      </c>
      <c r="E534" s="11" t="s">
        <v>187</v>
      </c>
      <c r="F534" s="11" t="s">
        <v>43</v>
      </c>
      <c r="G534" s="11">
        <v>202213001237</v>
      </c>
      <c r="H534" s="11">
        <v>2022</v>
      </c>
      <c r="I534" s="11">
        <v>77</v>
      </c>
      <c r="J534" s="11" t="s">
        <v>44</v>
      </c>
      <c r="K534" s="11" t="s">
        <v>173</v>
      </c>
      <c r="L534" s="11" t="s">
        <v>4282</v>
      </c>
      <c r="M534" s="11" t="s">
        <v>1153</v>
      </c>
      <c r="N534" s="11" t="s">
        <v>2868</v>
      </c>
      <c r="O534" s="11" t="s">
        <v>58</v>
      </c>
      <c r="P534" s="11" t="s">
        <v>32</v>
      </c>
      <c r="Q534" s="11" t="s">
        <v>4283</v>
      </c>
      <c r="R534" s="5"/>
      <c r="S534" s="5"/>
      <c r="T534" s="5"/>
      <c r="U534" s="5"/>
      <c r="V534" s="5"/>
      <c r="W534" s="5"/>
      <c r="X534" s="5"/>
      <c r="Y534" s="5"/>
      <c r="Z534" s="5"/>
    </row>
    <row r="535" spans="1:26" ht="13.5" hidden="1" customHeight="1" x14ac:dyDescent="0.35">
      <c r="A535" s="12">
        <v>2151489690</v>
      </c>
      <c r="B535" s="12" t="s">
        <v>2857</v>
      </c>
      <c r="C535" s="12" t="s">
        <v>4276</v>
      </c>
      <c r="D535" s="12" t="s">
        <v>171</v>
      </c>
      <c r="E535" s="12" t="s">
        <v>187</v>
      </c>
      <c r="F535" s="12" t="s">
        <v>43</v>
      </c>
      <c r="G535" s="12">
        <v>202213001237</v>
      </c>
      <c r="H535" s="12">
        <v>2022</v>
      </c>
      <c r="I535" s="12">
        <v>82</v>
      </c>
      <c r="J535" s="12" t="s">
        <v>44</v>
      </c>
      <c r="K535" s="12" t="s">
        <v>173</v>
      </c>
      <c r="L535" s="12" t="s">
        <v>4284</v>
      </c>
      <c r="M535" s="12" t="s">
        <v>1153</v>
      </c>
      <c r="N535" s="12" t="s">
        <v>2892</v>
      </c>
      <c r="O535" s="12" t="s">
        <v>941</v>
      </c>
      <c r="P535" s="12" t="s">
        <v>32</v>
      </c>
      <c r="Q535" s="12" t="s">
        <v>4285</v>
      </c>
      <c r="R535" s="5"/>
      <c r="S535" s="5"/>
      <c r="T535" s="5"/>
      <c r="U535" s="5"/>
      <c r="V535" s="5"/>
      <c r="W535" s="5"/>
      <c r="X535" s="5"/>
      <c r="Y535" s="5"/>
      <c r="Z535" s="5"/>
    </row>
    <row r="536" spans="1:26" ht="13.5" hidden="1" customHeight="1" x14ac:dyDescent="0.35">
      <c r="A536" s="11">
        <v>2151489690</v>
      </c>
      <c r="B536" s="11" t="s">
        <v>2857</v>
      </c>
      <c r="C536" s="11" t="s">
        <v>4276</v>
      </c>
      <c r="D536" s="11" t="s">
        <v>171</v>
      </c>
      <c r="E536" s="11" t="s">
        <v>187</v>
      </c>
      <c r="F536" s="11" t="s">
        <v>43</v>
      </c>
      <c r="G536" s="11">
        <v>202213001237</v>
      </c>
      <c r="H536" s="11">
        <v>2022</v>
      </c>
      <c r="I536" s="11">
        <v>74</v>
      </c>
      <c r="J536" s="11" t="s">
        <v>44</v>
      </c>
      <c r="K536" s="11" t="s">
        <v>173</v>
      </c>
      <c r="L536" s="11" t="s">
        <v>4286</v>
      </c>
      <c r="M536" s="11" t="s">
        <v>231</v>
      </c>
      <c r="N536" s="11" t="s">
        <v>2903</v>
      </c>
      <c r="O536" s="11" t="s">
        <v>58</v>
      </c>
      <c r="P536" s="11" t="s">
        <v>4287</v>
      </c>
      <c r="Q536" s="11" t="s">
        <v>4288</v>
      </c>
      <c r="R536" s="5" t="s">
        <v>4289</v>
      </c>
      <c r="S536" s="5" t="s">
        <v>4290</v>
      </c>
      <c r="T536" s="5" t="s">
        <v>4291</v>
      </c>
      <c r="U536" s="5"/>
      <c r="V536" s="5"/>
      <c r="W536" s="5"/>
      <c r="X536" s="5"/>
      <c r="Y536" s="5"/>
      <c r="Z536" s="5"/>
    </row>
    <row r="537" spans="1:26" ht="13.5" hidden="1" customHeight="1" x14ac:dyDescent="0.35">
      <c r="A537" s="12">
        <v>2151489690</v>
      </c>
      <c r="B537" s="12" t="s">
        <v>2857</v>
      </c>
      <c r="C537" s="12" t="s">
        <v>4276</v>
      </c>
      <c r="D537" s="12" t="s">
        <v>171</v>
      </c>
      <c r="E537" s="12" t="s">
        <v>187</v>
      </c>
      <c r="F537" s="12" t="s">
        <v>43</v>
      </c>
      <c r="G537" s="12">
        <v>202213001237</v>
      </c>
      <c r="H537" s="12">
        <v>2022</v>
      </c>
      <c r="I537" s="12">
        <v>83</v>
      </c>
      <c r="J537" s="12" t="s">
        <v>44</v>
      </c>
      <c r="K537" s="12" t="s">
        <v>173</v>
      </c>
      <c r="L537" s="12" t="s">
        <v>4292</v>
      </c>
      <c r="M537" s="12" t="s">
        <v>1289</v>
      </c>
      <c r="N537" s="12" t="s">
        <v>2439</v>
      </c>
      <c r="O537" s="12" t="s">
        <v>4293</v>
      </c>
      <c r="P537" s="12" t="s">
        <v>4294</v>
      </c>
      <c r="Q537" s="12" t="s">
        <v>4295</v>
      </c>
      <c r="R537" s="5"/>
      <c r="S537" s="5"/>
      <c r="T537" s="5"/>
      <c r="U537" s="5"/>
      <c r="V537" s="5"/>
      <c r="W537" s="5"/>
      <c r="X537" s="5"/>
      <c r="Y537" s="5"/>
      <c r="Z537" s="5"/>
    </row>
    <row r="538" spans="1:26" ht="13.5" hidden="1" customHeight="1" x14ac:dyDescent="0.35">
      <c r="A538" s="11">
        <v>2151489690</v>
      </c>
      <c r="B538" s="11" t="s">
        <v>2857</v>
      </c>
      <c r="C538" s="11" t="s">
        <v>4276</v>
      </c>
      <c r="D538" s="11" t="s">
        <v>171</v>
      </c>
      <c r="E538" s="11" t="s">
        <v>187</v>
      </c>
      <c r="F538" s="11" t="s">
        <v>43</v>
      </c>
      <c r="G538" s="11">
        <v>202213001237</v>
      </c>
      <c r="H538" s="11">
        <v>2022</v>
      </c>
      <c r="I538" s="11">
        <v>77</v>
      </c>
      <c r="J538" s="11" t="s">
        <v>44</v>
      </c>
      <c r="K538" s="11" t="s">
        <v>173</v>
      </c>
      <c r="L538" s="11" t="s">
        <v>4296</v>
      </c>
      <c r="M538" s="11" t="s">
        <v>2533</v>
      </c>
      <c r="N538" s="11" t="s">
        <v>2878</v>
      </c>
      <c r="O538" s="11" t="s">
        <v>58</v>
      </c>
      <c r="P538" s="11" t="s">
        <v>4297</v>
      </c>
      <c r="Q538" s="11" t="s">
        <v>4298</v>
      </c>
      <c r="R538" s="5"/>
      <c r="S538" s="5"/>
      <c r="T538" s="5"/>
      <c r="U538" s="5"/>
      <c r="V538" s="5"/>
      <c r="W538" s="5"/>
      <c r="X538" s="5"/>
      <c r="Y538" s="5"/>
      <c r="Z538" s="5"/>
    </row>
    <row r="539" spans="1:26" ht="13.5" hidden="1" customHeight="1" x14ac:dyDescent="0.35">
      <c r="A539" s="12">
        <v>2151489690</v>
      </c>
      <c r="B539" s="12" t="s">
        <v>2857</v>
      </c>
      <c r="C539" s="12" t="s">
        <v>4276</v>
      </c>
      <c r="D539" s="12" t="s">
        <v>171</v>
      </c>
      <c r="E539" s="12" t="s">
        <v>187</v>
      </c>
      <c r="F539" s="12" t="s">
        <v>43</v>
      </c>
      <c r="G539" s="12">
        <v>202213001237</v>
      </c>
      <c r="H539" s="12">
        <v>2022</v>
      </c>
      <c r="I539" s="12">
        <v>85</v>
      </c>
      <c r="J539" s="12" t="s">
        <v>44</v>
      </c>
      <c r="K539" s="12" t="s">
        <v>173</v>
      </c>
      <c r="L539" s="12" t="s">
        <v>4299</v>
      </c>
      <c r="M539" s="12" t="s">
        <v>34</v>
      </c>
      <c r="N539" s="12" t="s">
        <v>2950</v>
      </c>
      <c r="O539" s="12" t="s">
        <v>1028</v>
      </c>
      <c r="P539" s="12" t="s">
        <v>4300</v>
      </c>
      <c r="Q539" s="12" t="s">
        <v>4301</v>
      </c>
      <c r="R539" s="5"/>
      <c r="S539" s="5"/>
      <c r="T539" s="5"/>
      <c r="U539" s="5"/>
      <c r="V539" s="5"/>
      <c r="W539" s="5"/>
      <c r="X539" s="5"/>
      <c r="Y539" s="5"/>
      <c r="Z539" s="5"/>
    </row>
    <row r="540" spans="1:26" ht="13.5" hidden="1" customHeight="1" x14ac:dyDescent="0.35">
      <c r="A540" s="11">
        <v>2151489690</v>
      </c>
      <c r="B540" s="11" t="s">
        <v>2857</v>
      </c>
      <c r="C540" s="11" t="s">
        <v>4276</v>
      </c>
      <c r="D540" s="11" t="s">
        <v>171</v>
      </c>
      <c r="E540" s="11" t="s">
        <v>187</v>
      </c>
      <c r="F540" s="11" t="s">
        <v>43</v>
      </c>
      <c r="G540" s="11">
        <v>202213001237</v>
      </c>
      <c r="H540" s="11">
        <v>2022</v>
      </c>
      <c r="I540" s="11">
        <v>84</v>
      </c>
      <c r="J540" s="11" t="s">
        <v>44</v>
      </c>
      <c r="K540" s="11" t="s">
        <v>173</v>
      </c>
      <c r="L540" s="11" t="s">
        <v>4302</v>
      </c>
      <c r="M540" s="11" t="s">
        <v>34</v>
      </c>
      <c r="N540" s="11" t="s">
        <v>2950</v>
      </c>
      <c r="O540" s="11" t="s">
        <v>37</v>
      </c>
      <c r="P540" s="11" t="s">
        <v>4303</v>
      </c>
      <c r="Q540" s="11" t="s">
        <v>4304</v>
      </c>
      <c r="R540" s="5"/>
      <c r="S540" s="5"/>
      <c r="T540" s="5"/>
      <c r="U540" s="5"/>
      <c r="V540" s="5"/>
      <c r="W540" s="5"/>
      <c r="X540" s="5"/>
      <c r="Y540" s="5"/>
      <c r="Z540" s="5"/>
    </row>
    <row r="541" spans="1:26" ht="13.5" hidden="1" customHeight="1" x14ac:dyDescent="0.35">
      <c r="A541" s="12">
        <v>2151489690</v>
      </c>
      <c r="B541" s="12" t="s">
        <v>2857</v>
      </c>
      <c r="C541" s="12" t="s">
        <v>4276</v>
      </c>
      <c r="D541" s="12" t="s">
        <v>171</v>
      </c>
      <c r="E541" s="12" t="s">
        <v>187</v>
      </c>
      <c r="F541" s="12" t="s">
        <v>43</v>
      </c>
      <c r="G541" s="12">
        <v>202213001237</v>
      </c>
      <c r="H541" s="12">
        <v>2022</v>
      </c>
      <c r="I541" s="12">
        <v>79</v>
      </c>
      <c r="J541" s="12" t="s">
        <v>44</v>
      </c>
      <c r="K541" s="12" t="s">
        <v>173</v>
      </c>
      <c r="L541" s="12" t="s">
        <v>4305</v>
      </c>
      <c r="M541" s="12" t="s">
        <v>231</v>
      </c>
      <c r="N541" s="12" t="s">
        <v>3052</v>
      </c>
      <c r="O541" s="12" t="s">
        <v>37</v>
      </c>
      <c r="P541" s="12" t="s">
        <v>4306</v>
      </c>
      <c r="Q541" s="12" t="s">
        <v>4307</v>
      </c>
      <c r="R541" s="5"/>
      <c r="S541" s="5"/>
      <c r="T541" s="5"/>
      <c r="U541" s="5"/>
      <c r="V541" s="5"/>
      <c r="W541" s="5"/>
      <c r="X541" s="5"/>
      <c r="Y541" s="5"/>
      <c r="Z541" s="5"/>
    </row>
    <row r="542" spans="1:26" ht="13.5" hidden="1" customHeight="1" x14ac:dyDescent="0.35">
      <c r="A542" s="11">
        <v>2151489690</v>
      </c>
      <c r="B542" s="11" t="s">
        <v>2857</v>
      </c>
      <c r="C542" s="11" t="s">
        <v>4276</v>
      </c>
      <c r="D542" s="11" t="s">
        <v>171</v>
      </c>
      <c r="E542" s="11" t="s">
        <v>187</v>
      </c>
      <c r="F542" s="11" t="s">
        <v>43</v>
      </c>
      <c r="G542" s="11">
        <v>202213001237</v>
      </c>
      <c r="H542" s="11">
        <v>2022</v>
      </c>
      <c r="I542" s="11">
        <v>78</v>
      </c>
      <c r="J542" s="11" t="s">
        <v>44</v>
      </c>
      <c r="K542" s="11" t="s">
        <v>173</v>
      </c>
      <c r="L542" s="11" t="s">
        <v>4308</v>
      </c>
      <c r="M542" s="11" t="s">
        <v>396</v>
      </c>
      <c r="N542" s="11" t="s">
        <v>3001</v>
      </c>
      <c r="O542" s="11" t="s">
        <v>2865</v>
      </c>
      <c r="P542" s="11" t="s">
        <v>4309</v>
      </c>
      <c r="Q542" s="11" t="s">
        <v>4310</v>
      </c>
      <c r="R542" s="5"/>
      <c r="S542" s="5"/>
      <c r="T542" s="5"/>
      <c r="U542" s="5"/>
      <c r="V542" s="5"/>
      <c r="W542" s="5"/>
      <c r="X542" s="5"/>
      <c r="Y542" s="5"/>
      <c r="Z542" s="5"/>
    </row>
    <row r="543" spans="1:26" ht="13.5" hidden="1" customHeight="1" x14ac:dyDescent="0.35">
      <c r="A543" s="12">
        <v>2151489690</v>
      </c>
      <c r="B543" s="12" t="s">
        <v>2857</v>
      </c>
      <c r="C543" s="12" t="s">
        <v>4276</v>
      </c>
      <c r="D543" s="12" t="s">
        <v>171</v>
      </c>
      <c r="E543" s="12" t="s">
        <v>187</v>
      </c>
      <c r="F543" s="12" t="s">
        <v>43</v>
      </c>
      <c r="G543" s="12">
        <v>202213001237</v>
      </c>
      <c r="H543" s="12">
        <v>2022</v>
      </c>
      <c r="I543" s="12">
        <v>73</v>
      </c>
      <c r="J543" s="12" t="s">
        <v>44</v>
      </c>
      <c r="K543" s="12" t="s">
        <v>173</v>
      </c>
      <c r="L543" s="12" t="s">
        <v>4311</v>
      </c>
      <c r="M543" s="12" t="s">
        <v>1153</v>
      </c>
      <c r="N543" s="12" t="s">
        <v>2861</v>
      </c>
      <c r="O543" s="12" t="s">
        <v>58</v>
      </c>
      <c r="P543" s="12" t="s">
        <v>32</v>
      </c>
      <c r="Q543" s="12" t="s">
        <v>4312</v>
      </c>
      <c r="R543" s="5"/>
      <c r="S543" s="5"/>
      <c r="T543" s="5"/>
      <c r="U543" s="5"/>
      <c r="V543" s="5"/>
      <c r="W543" s="5"/>
      <c r="X543" s="5"/>
      <c r="Y543" s="5"/>
      <c r="Z543" s="5"/>
    </row>
    <row r="544" spans="1:26" ht="13.5" hidden="1" customHeight="1" x14ac:dyDescent="0.35">
      <c r="A544" s="11">
        <v>2151489690</v>
      </c>
      <c r="B544" s="11" t="s">
        <v>2857</v>
      </c>
      <c r="C544" s="11" t="s">
        <v>4276</v>
      </c>
      <c r="D544" s="11" t="s">
        <v>171</v>
      </c>
      <c r="E544" s="11" t="s">
        <v>187</v>
      </c>
      <c r="F544" s="11" t="s">
        <v>43</v>
      </c>
      <c r="G544" s="11">
        <v>202213001237</v>
      </c>
      <c r="H544" s="11">
        <v>2022</v>
      </c>
      <c r="I544" s="11">
        <v>80</v>
      </c>
      <c r="J544" s="11" t="s">
        <v>44</v>
      </c>
      <c r="K544" s="11" t="s">
        <v>173</v>
      </c>
      <c r="L544" s="11" t="s">
        <v>4313</v>
      </c>
      <c r="M544" s="11" t="s">
        <v>396</v>
      </c>
      <c r="N544" s="11" t="s">
        <v>2924</v>
      </c>
      <c r="O544" s="11" t="s">
        <v>58</v>
      </c>
      <c r="P544" s="11" t="s">
        <v>4314</v>
      </c>
      <c r="Q544" s="11" t="s">
        <v>4315</v>
      </c>
      <c r="R544" s="5"/>
      <c r="S544" s="5"/>
      <c r="T544" s="5"/>
      <c r="U544" s="5"/>
      <c r="V544" s="5"/>
      <c r="W544" s="5"/>
      <c r="X544" s="5"/>
      <c r="Y544" s="5"/>
      <c r="Z544" s="5"/>
    </row>
    <row r="545" spans="1:26" ht="13.5" hidden="1" customHeight="1" x14ac:dyDescent="0.35">
      <c r="A545" s="12">
        <v>2151489690</v>
      </c>
      <c r="B545" s="12" t="s">
        <v>2857</v>
      </c>
      <c r="C545" s="12" t="s">
        <v>4276</v>
      </c>
      <c r="D545" s="12" t="s">
        <v>171</v>
      </c>
      <c r="E545" s="12" t="s">
        <v>187</v>
      </c>
      <c r="F545" s="12" t="s">
        <v>43</v>
      </c>
      <c r="G545" s="12">
        <v>202213001237</v>
      </c>
      <c r="H545" s="12">
        <v>2022</v>
      </c>
      <c r="I545" s="12">
        <v>70</v>
      </c>
      <c r="J545" s="12" t="s">
        <v>44</v>
      </c>
      <c r="K545" s="12" t="s">
        <v>173</v>
      </c>
      <c r="L545" s="12" t="s">
        <v>4316</v>
      </c>
      <c r="M545" s="12" t="s">
        <v>34</v>
      </c>
      <c r="N545" s="12" t="s">
        <v>2959</v>
      </c>
      <c r="O545" s="12" t="s">
        <v>37</v>
      </c>
      <c r="P545" s="12" t="s">
        <v>4317</v>
      </c>
      <c r="Q545" s="12" t="s">
        <v>4318</v>
      </c>
      <c r="R545" s="5"/>
      <c r="S545" s="5"/>
      <c r="T545" s="5"/>
      <c r="U545" s="5"/>
      <c r="V545" s="5"/>
      <c r="W545" s="5"/>
      <c r="X545" s="5"/>
      <c r="Y545" s="5"/>
      <c r="Z545" s="5"/>
    </row>
    <row r="546" spans="1:26" ht="13.5" hidden="1" customHeight="1" x14ac:dyDescent="0.35">
      <c r="A546" s="11">
        <v>2151487825</v>
      </c>
      <c r="B546" s="11" t="s">
        <v>2857</v>
      </c>
      <c r="C546" s="11" t="s">
        <v>4319</v>
      </c>
      <c r="D546" s="11" t="s">
        <v>3643</v>
      </c>
      <c r="E546" s="11" t="s">
        <v>4320</v>
      </c>
      <c r="F546" s="11" t="s">
        <v>43</v>
      </c>
      <c r="G546" s="11" t="s">
        <v>3270</v>
      </c>
      <c r="H546" s="11">
        <v>2021</v>
      </c>
      <c r="I546" s="11" t="s">
        <v>3270</v>
      </c>
      <c r="J546" s="11" t="s">
        <v>44</v>
      </c>
      <c r="K546" s="11" t="s">
        <v>173</v>
      </c>
      <c r="L546" s="11" t="s">
        <v>4321</v>
      </c>
      <c r="M546" s="11" t="s">
        <v>34</v>
      </c>
      <c r="N546" s="11" t="s">
        <v>2871</v>
      </c>
      <c r="O546" s="11" t="s">
        <v>58</v>
      </c>
      <c r="P546" s="11" t="s">
        <v>4322</v>
      </c>
      <c r="Q546" s="11" t="s">
        <v>4323</v>
      </c>
      <c r="R546" s="5"/>
      <c r="S546" s="5"/>
      <c r="T546" s="5"/>
      <c r="U546" s="5"/>
      <c r="V546" s="5"/>
      <c r="W546" s="5"/>
      <c r="X546" s="5"/>
      <c r="Y546" s="5"/>
      <c r="Z546" s="5"/>
    </row>
    <row r="547" spans="1:26" ht="13.5" hidden="1" customHeight="1" x14ac:dyDescent="0.35">
      <c r="A547" s="12">
        <v>2151487825</v>
      </c>
      <c r="B547" s="12" t="s">
        <v>2857</v>
      </c>
      <c r="C547" s="12" t="s">
        <v>4319</v>
      </c>
      <c r="D547" s="12" t="s">
        <v>3643</v>
      </c>
      <c r="E547" s="12" t="s">
        <v>4320</v>
      </c>
      <c r="F547" s="12" t="s">
        <v>43</v>
      </c>
      <c r="G547" s="12" t="s">
        <v>3270</v>
      </c>
      <c r="H547" s="12">
        <v>2021</v>
      </c>
      <c r="I547" s="12" t="s">
        <v>3270</v>
      </c>
      <c r="J547" s="12" t="s">
        <v>44</v>
      </c>
      <c r="K547" s="12" t="s">
        <v>173</v>
      </c>
      <c r="L547" s="12" t="s">
        <v>4324</v>
      </c>
      <c r="M547" s="12" t="s">
        <v>1153</v>
      </c>
      <c r="N547" s="12" t="s">
        <v>2892</v>
      </c>
      <c r="O547" s="12" t="s">
        <v>58</v>
      </c>
      <c r="P547" s="12" t="s">
        <v>4047</v>
      </c>
      <c r="Q547" s="12" t="s">
        <v>4325</v>
      </c>
      <c r="R547" s="5"/>
      <c r="S547" s="5"/>
      <c r="T547" s="5"/>
      <c r="U547" s="5"/>
      <c r="V547" s="5"/>
      <c r="W547" s="5"/>
      <c r="X547" s="5"/>
      <c r="Y547" s="5"/>
      <c r="Z547" s="5"/>
    </row>
    <row r="548" spans="1:26" ht="13.5" hidden="1" customHeight="1" x14ac:dyDescent="0.35">
      <c r="A548" s="11">
        <v>2151487825</v>
      </c>
      <c r="B548" s="11" t="s">
        <v>2857</v>
      </c>
      <c r="C548" s="11" t="s">
        <v>4319</v>
      </c>
      <c r="D548" s="11" t="s">
        <v>3643</v>
      </c>
      <c r="E548" s="11" t="s">
        <v>4320</v>
      </c>
      <c r="F548" s="11" t="s">
        <v>43</v>
      </c>
      <c r="G548" s="11" t="s">
        <v>3075</v>
      </c>
      <c r="H548" s="11">
        <v>2021</v>
      </c>
      <c r="I548" s="11" t="s">
        <v>3075</v>
      </c>
      <c r="J548" s="11" t="s">
        <v>44</v>
      </c>
      <c r="K548" s="11" t="s">
        <v>173</v>
      </c>
      <c r="L548" s="11" t="s">
        <v>4326</v>
      </c>
      <c r="M548" s="11" t="s">
        <v>1905</v>
      </c>
      <c r="N548" s="11" t="s">
        <v>2864</v>
      </c>
      <c r="O548" s="11" t="s">
        <v>58</v>
      </c>
      <c r="P548" s="11" t="s">
        <v>32</v>
      </c>
      <c r="Q548" s="11" t="s">
        <v>4327</v>
      </c>
      <c r="R548" s="5"/>
      <c r="S548" s="5"/>
      <c r="T548" s="5"/>
      <c r="U548" s="5"/>
      <c r="V548" s="5"/>
      <c r="W548" s="5"/>
      <c r="X548" s="5"/>
      <c r="Y548" s="5"/>
      <c r="Z548" s="5"/>
    </row>
    <row r="549" spans="1:26" ht="13.5" hidden="1" customHeight="1" x14ac:dyDescent="0.35">
      <c r="A549" s="12">
        <v>2151487825</v>
      </c>
      <c r="B549" s="12" t="s">
        <v>2857</v>
      </c>
      <c r="C549" s="12" t="s">
        <v>4319</v>
      </c>
      <c r="D549" s="12" t="s">
        <v>3643</v>
      </c>
      <c r="E549" s="12" t="s">
        <v>4320</v>
      </c>
      <c r="F549" s="12" t="s">
        <v>43</v>
      </c>
      <c r="G549" s="12" t="s">
        <v>4031</v>
      </c>
      <c r="H549" s="12">
        <v>2021</v>
      </c>
      <c r="I549" s="12" t="s">
        <v>4031</v>
      </c>
      <c r="J549" s="12" t="s">
        <v>44</v>
      </c>
      <c r="K549" s="12" t="s">
        <v>173</v>
      </c>
      <c r="L549" s="12" t="s">
        <v>4328</v>
      </c>
      <c r="M549" s="12" t="s">
        <v>34</v>
      </c>
      <c r="N549" s="12" t="s">
        <v>2959</v>
      </c>
      <c r="O549" s="12" t="s">
        <v>2865</v>
      </c>
      <c r="P549" s="12" t="s">
        <v>4329</v>
      </c>
      <c r="Q549" s="12" t="s">
        <v>4330</v>
      </c>
      <c r="R549" s="5"/>
      <c r="S549" s="5"/>
      <c r="T549" s="5"/>
      <c r="U549" s="5"/>
      <c r="V549" s="5"/>
      <c r="W549" s="5"/>
      <c r="X549" s="5"/>
      <c r="Y549" s="5"/>
      <c r="Z549" s="5"/>
    </row>
    <row r="550" spans="1:26" ht="13.5" hidden="1" customHeight="1" x14ac:dyDescent="0.35">
      <c r="A550" s="11">
        <v>2151487825</v>
      </c>
      <c r="B550" s="11" t="s">
        <v>2857</v>
      </c>
      <c r="C550" s="11" t="s">
        <v>4319</v>
      </c>
      <c r="D550" s="11" t="s">
        <v>3643</v>
      </c>
      <c r="E550" s="11" t="s">
        <v>4320</v>
      </c>
      <c r="F550" s="11" t="s">
        <v>43</v>
      </c>
      <c r="G550" s="11" t="s">
        <v>4331</v>
      </c>
      <c r="H550" s="11">
        <v>2021</v>
      </c>
      <c r="I550" s="11" t="s">
        <v>4331</v>
      </c>
      <c r="J550" s="11" t="s">
        <v>44</v>
      </c>
      <c r="K550" s="11" t="s">
        <v>173</v>
      </c>
      <c r="L550" s="11" t="s">
        <v>4332</v>
      </c>
      <c r="M550" s="11" t="s">
        <v>1153</v>
      </c>
      <c r="N550" s="11" t="s">
        <v>2892</v>
      </c>
      <c r="O550" s="11" t="s">
        <v>58</v>
      </c>
      <c r="P550" s="11" t="s">
        <v>1523</v>
      </c>
      <c r="Q550" s="11" t="s">
        <v>4333</v>
      </c>
      <c r="R550" s="5"/>
      <c r="S550" s="5"/>
      <c r="T550" s="5"/>
      <c r="U550" s="5"/>
      <c r="V550" s="5"/>
      <c r="W550" s="5"/>
      <c r="X550" s="5"/>
      <c r="Y550" s="5"/>
      <c r="Z550" s="5"/>
    </row>
    <row r="551" spans="1:26" ht="13.5" hidden="1" customHeight="1" x14ac:dyDescent="0.35">
      <c r="A551" s="12">
        <v>2151487825</v>
      </c>
      <c r="B551" s="12" t="s">
        <v>2857</v>
      </c>
      <c r="C551" s="12" t="s">
        <v>4319</v>
      </c>
      <c r="D551" s="12" t="s">
        <v>3643</v>
      </c>
      <c r="E551" s="12" t="s">
        <v>4320</v>
      </c>
      <c r="F551" s="12" t="s">
        <v>43</v>
      </c>
      <c r="G551" s="12" t="s">
        <v>3270</v>
      </c>
      <c r="H551" s="12">
        <v>2021</v>
      </c>
      <c r="I551" s="12" t="s">
        <v>3270</v>
      </c>
      <c r="J551" s="12" t="s">
        <v>44</v>
      </c>
      <c r="K551" s="12" t="s">
        <v>173</v>
      </c>
      <c r="L551" s="12" t="s">
        <v>4334</v>
      </c>
      <c r="M551" s="12" t="s">
        <v>1905</v>
      </c>
      <c r="N551" s="12" t="s">
        <v>2311</v>
      </c>
      <c r="O551" s="12" t="s">
        <v>58</v>
      </c>
      <c r="P551" s="12" t="s">
        <v>4335</v>
      </c>
      <c r="Q551" s="12" t="s">
        <v>4336</v>
      </c>
      <c r="R551" s="5"/>
      <c r="S551" s="5"/>
      <c r="T551" s="5"/>
      <c r="U551" s="5"/>
      <c r="V551" s="5"/>
      <c r="W551" s="5"/>
      <c r="X551" s="5"/>
      <c r="Y551" s="5"/>
      <c r="Z551" s="5"/>
    </row>
    <row r="552" spans="1:26" ht="13.5" hidden="1" customHeight="1" x14ac:dyDescent="0.35">
      <c r="A552" s="11">
        <v>2151487825</v>
      </c>
      <c r="B552" s="11" t="s">
        <v>2857</v>
      </c>
      <c r="C552" s="11" t="s">
        <v>4319</v>
      </c>
      <c r="D552" s="11" t="s">
        <v>3643</v>
      </c>
      <c r="E552" s="11" t="s">
        <v>4320</v>
      </c>
      <c r="F552" s="11" t="s">
        <v>43</v>
      </c>
      <c r="G552" s="11" t="s">
        <v>4331</v>
      </c>
      <c r="H552" s="11">
        <v>2021</v>
      </c>
      <c r="I552" s="11" t="s">
        <v>4331</v>
      </c>
      <c r="J552" s="11" t="s">
        <v>44</v>
      </c>
      <c r="K552" s="11" t="s">
        <v>173</v>
      </c>
      <c r="L552" s="11" t="s">
        <v>4337</v>
      </c>
      <c r="M552" s="11" t="s">
        <v>34</v>
      </c>
      <c r="N552" s="11" t="s">
        <v>2871</v>
      </c>
      <c r="O552" s="11" t="s">
        <v>2872</v>
      </c>
      <c r="P552" s="11" t="s">
        <v>4047</v>
      </c>
      <c r="Q552" s="11" t="s">
        <v>4338</v>
      </c>
      <c r="R552" s="5"/>
      <c r="S552" s="5"/>
      <c r="T552" s="5"/>
      <c r="U552" s="5"/>
      <c r="V552" s="5"/>
      <c r="W552" s="5"/>
      <c r="X552" s="5"/>
      <c r="Y552" s="5"/>
      <c r="Z552" s="5"/>
    </row>
    <row r="553" spans="1:26" ht="13.5" hidden="1" customHeight="1" x14ac:dyDescent="0.35">
      <c r="A553" s="12">
        <v>2151487825</v>
      </c>
      <c r="B553" s="12" t="s">
        <v>2857</v>
      </c>
      <c r="C553" s="12" t="s">
        <v>4319</v>
      </c>
      <c r="D553" s="12" t="s">
        <v>3643</v>
      </c>
      <c r="E553" s="12" t="s">
        <v>4320</v>
      </c>
      <c r="F553" s="12" t="s">
        <v>43</v>
      </c>
      <c r="G553" s="12" t="s">
        <v>3297</v>
      </c>
      <c r="H553" s="12">
        <v>2021</v>
      </c>
      <c r="I553" s="12" t="s">
        <v>3297</v>
      </c>
      <c r="J553" s="12" t="s">
        <v>44</v>
      </c>
      <c r="K553" s="12" t="s">
        <v>173</v>
      </c>
      <c r="L553" s="12" t="s">
        <v>4339</v>
      </c>
      <c r="M553" s="12" t="s">
        <v>34</v>
      </c>
      <c r="N553" s="12" t="s">
        <v>2871</v>
      </c>
      <c r="O553" s="12" t="s">
        <v>2872</v>
      </c>
      <c r="P553" s="12" t="s">
        <v>4340</v>
      </c>
      <c r="Q553" s="12" t="s">
        <v>4341</v>
      </c>
      <c r="R553" s="5"/>
      <c r="S553" s="5"/>
      <c r="T553" s="5"/>
      <c r="U553" s="5"/>
      <c r="V553" s="5"/>
      <c r="W553" s="5"/>
      <c r="X553" s="5"/>
      <c r="Y553" s="5"/>
      <c r="Z553" s="5"/>
    </row>
    <row r="554" spans="1:26" ht="13.5" hidden="1" customHeight="1" x14ac:dyDescent="0.35">
      <c r="A554" s="11">
        <v>2151487825</v>
      </c>
      <c r="B554" s="11" t="s">
        <v>2857</v>
      </c>
      <c r="C554" s="11" t="s">
        <v>4319</v>
      </c>
      <c r="D554" s="11" t="s">
        <v>3643</v>
      </c>
      <c r="E554" s="11" t="s">
        <v>4320</v>
      </c>
      <c r="F554" s="11" t="s">
        <v>43</v>
      </c>
      <c r="G554" s="11" t="s">
        <v>3270</v>
      </c>
      <c r="H554" s="11">
        <v>2021</v>
      </c>
      <c r="I554" s="11" t="s">
        <v>3270</v>
      </c>
      <c r="J554" s="11" t="s">
        <v>44</v>
      </c>
      <c r="K554" s="11" t="s">
        <v>173</v>
      </c>
      <c r="L554" s="11" t="s">
        <v>4342</v>
      </c>
      <c r="M554" s="11" t="s">
        <v>34</v>
      </c>
      <c r="N554" s="11" t="s">
        <v>2871</v>
      </c>
      <c r="O554" s="11" t="s">
        <v>58</v>
      </c>
      <c r="P554" s="11" t="s">
        <v>4343</v>
      </c>
      <c r="Q554" s="11" t="s">
        <v>4344</v>
      </c>
      <c r="R554" s="5"/>
      <c r="S554" s="5"/>
      <c r="T554" s="5"/>
      <c r="U554" s="5"/>
      <c r="V554" s="5"/>
      <c r="W554" s="5"/>
      <c r="X554" s="5"/>
      <c r="Y554" s="5"/>
      <c r="Z554" s="5"/>
    </row>
    <row r="555" spans="1:26" ht="13.5" hidden="1" customHeight="1" x14ac:dyDescent="0.35">
      <c r="A555" s="12">
        <v>2151487825</v>
      </c>
      <c r="B555" s="12" t="s">
        <v>2857</v>
      </c>
      <c r="C555" s="12" t="s">
        <v>4319</v>
      </c>
      <c r="D555" s="12" t="s">
        <v>3643</v>
      </c>
      <c r="E555" s="12" t="s">
        <v>4320</v>
      </c>
      <c r="F555" s="12" t="s">
        <v>43</v>
      </c>
      <c r="G555" s="12" t="s">
        <v>3270</v>
      </c>
      <c r="H555" s="12">
        <v>2021</v>
      </c>
      <c r="I555" s="12">
        <v>76</v>
      </c>
      <c r="J555" s="12" t="s">
        <v>44</v>
      </c>
      <c r="K555" s="12" t="s">
        <v>173</v>
      </c>
      <c r="L555" s="12" t="s">
        <v>4345</v>
      </c>
      <c r="M555" s="12" t="s">
        <v>34</v>
      </c>
      <c r="N555" s="12" t="s">
        <v>2871</v>
      </c>
      <c r="O555" s="12" t="s">
        <v>58</v>
      </c>
      <c r="P555" s="12" t="s">
        <v>48</v>
      </c>
      <c r="Q555" s="12" t="s">
        <v>4346</v>
      </c>
      <c r="R555" s="5"/>
      <c r="S555" s="5"/>
      <c r="T555" s="5"/>
      <c r="U555" s="5"/>
      <c r="V555" s="5"/>
      <c r="W555" s="5"/>
      <c r="X555" s="5"/>
      <c r="Y555" s="5"/>
      <c r="Z555" s="5"/>
    </row>
    <row r="556" spans="1:26" ht="13.5" hidden="1" customHeight="1" x14ac:dyDescent="0.35">
      <c r="A556" s="11">
        <v>2151487825</v>
      </c>
      <c r="B556" s="11" t="s">
        <v>2857</v>
      </c>
      <c r="C556" s="11" t="s">
        <v>4319</v>
      </c>
      <c r="D556" s="11" t="s">
        <v>3643</v>
      </c>
      <c r="E556" s="11" t="s">
        <v>4320</v>
      </c>
      <c r="F556" s="11" t="s">
        <v>43</v>
      </c>
      <c r="G556" s="11" t="s">
        <v>3516</v>
      </c>
      <c r="H556" s="11">
        <v>2021</v>
      </c>
      <c r="I556" s="11" t="s">
        <v>3516</v>
      </c>
      <c r="J556" s="11" t="s">
        <v>44</v>
      </c>
      <c r="K556" s="11" t="s">
        <v>173</v>
      </c>
      <c r="L556" s="11" t="s">
        <v>4347</v>
      </c>
      <c r="M556" s="11" t="s">
        <v>2533</v>
      </c>
      <c r="N556" s="11" t="s">
        <v>2878</v>
      </c>
      <c r="O556" s="11" t="s">
        <v>58</v>
      </c>
      <c r="P556" s="11" t="s">
        <v>32</v>
      </c>
      <c r="Q556" s="11" t="s">
        <v>4348</v>
      </c>
      <c r="R556" s="5"/>
      <c r="S556" s="5"/>
      <c r="T556" s="5"/>
      <c r="U556" s="5"/>
      <c r="V556" s="5"/>
      <c r="W556" s="5"/>
      <c r="X556" s="5"/>
      <c r="Y556" s="5"/>
      <c r="Z556" s="5"/>
    </row>
    <row r="557" spans="1:26" ht="13.5" hidden="1" customHeight="1" x14ac:dyDescent="0.35">
      <c r="A557" s="12">
        <v>2151487825</v>
      </c>
      <c r="B557" s="12" t="s">
        <v>2857</v>
      </c>
      <c r="C557" s="12" t="s">
        <v>4319</v>
      </c>
      <c r="D557" s="12" t="s">
        <v>3643</v>
      </c>
      <c r="E557" s="12" t="s">
        <v>4320</v>
      </c>
      <c r="F557" s="12" t="s">
        <v>43</v>
      </c>
      <c r="G557" s="12" t="s">
        <v>3270</v>
      </c>
      <c r="H557" s="12">
        <v>2021</v>
      </c>
      <c r="I557" s="12" t="s">
        <v>3270</v>
      </c>
      <c r="J557" s="12" t="s">
        <v>44</v>
      </c>
      <c r="K557" s="12" t="s">
        <v>173</v>
      </c>
      <c r="L557" s="12" t="s">
        <v>4349</v>
      </c>
      <c r="M557" s="12" t="s">
        <v>1153</v>
      </c>
      <c r="N557" s="12" t="s">
        <v>2861</v>
      </c>
      <c r="O557" s="12" t="s">
        <v>58</v>
      </c>
      <c r="P557" s="12" t="s">
        <v>32</v>
      </c>
      <c r="Q557" s="12" t="s">
        <v>4344</v>
      </c>
      <c r="R557" s="5"/>
      <c r="S557" s="5"/>
      <c r="T557" s="5"/>
      <c r="U557" s="5"/>
      <c r="V557" s="5"/>
      <c r="W557" s="5"/>
      <c r="X557" s="5"/>
      <c r="Y557" s="5"/>
      <c r="Z557" s="5"/>
    </row>
    <row r="558" spans="1:26" ht="13.5" hidden="1" customHeight="1" x14ac:dyDescent="0.35">
      <c r="A558" s="11">
        <v>2151487825</v>
      </c>
      <c r="B558" s="11" t="s">
        <v>2857</v>
      </c>
      <c r="C558" s="11" t="s">
        <v>4319</v>
      </c>
      <c r="D558" s="11" t="s">
        <v>3643</v>
      </c>
      <c r="E558" s="11" t="s">
        <v>4320</v>
      </c>
      <c r="F558" s="11" t="s">
        <v>43</v>
      </c>
      <c r="G558" s="11" t="s">
        <v>4023</v>
      </c>
      <c r="H558" s="11">
        <v>2021</v>
      </c>
      <c r="I558" s="11" t="s">
        <v>4023</v>
      </c>
      <c r="J558" s="11" t="s">
        <v>44</v>
      </c>
      <c r="K558" s="11" t="s">
        <v>173</v>
      </c>
      <c r="L558" s="11" t="s">
        <v>4350</v>
      </c>
      <c r="M558" s="11" t="s">
        <v>34</v>
      </c>
      <c r="N558" s="11" t="s">
        <v>2959</v>
      </c>
      <c r="O558" s="11" t="s">
        <v>58</v>
      </c>
      <c r="P558" s="11" t="s">
        <v>4351</v>
      </c>
      <c r="Q558" s="11" t="s">
        <v>4352</v>
      </c>
      <c r="R558" s="5"/>
      <c r="S558" s="5"/>
      <c r="T558" s="5"/>
      <c r="U558" s="5"/>
      <c r="V558" s="5"/>
      <c r="W558" s="5"/>
      <c r="X558" s="5"/>
      <c r="Y558" s="5"/>
      <c r="Z558" s="5"/>
    </row>
    <row r="559" spans="1:26" ht="13.5" hidden="1" customHeight="1" x14ac:dyDescent="0.35">
      <c r="A559" s="12">
        <v>2151463554</v>
      </c>
      <c r="B559" s="12" t="s">
        <v>2857</v>
      </c>
      <c r="C559" s="12" t="s">
        <v>4353</v>
      </c>
      <c r="D559" s="12" t="s">
        <v>28</v>
      </c>
      <c r="E559" s="12" t="s">
        <v>4354</v>
      </c>
      <c r="F559" s="12" t="s">
        <v>43</v>
      </c>
      <c r="G559" s="12">
        <v>20220500120</v>
      </c>
      <c r="H559" s="12">
        <v>2022</v>
      </c>
      <c r="I559" s="12">
        <v>35</v>
      </c>
      <c r="J559" s="12" t="s">
        <v>44</v>
      </c>
      <c r="K559" s="12" t="s">
        <v>173</v>
      </c>
      <c r="L559" s="12" t="s">
        <v>4355</v>
      </c>
      <c r="M559" s="12" t="s">
        <v>1905</v>
      </c>
      <c r="N559" s="12" t="s">
        <v>2864</v>
      </c>
      <c r="O559" s="12" t="s">
        <v>58</v>
      </c>
      <c r="P559" s="12" t="s">
        <v>4356</v>
      </c>
      <c r="Q559" s="12" t="s">
        <v>4357</v>
      </c>
      <c r="R559" s="5"/>
      <c r="S559" s="5"/>
      <c r="T559" s="5"/>
      <c r="U559" s="5"/>
      <c r="V559" s="5"/>
      <c r="W559" s="5"/>
      <c r="X559" s="5"/>
      <c r="Y559" s="5"/>
      <c r="Z559" s="5"/>
    </row>
    <row r="560" spans="1:26" ht="13.5" hidden="1" customHeight="1" x14ac:dyDescent="0.35">
      <c r="A560" s="11">
        <v>2151463554</v>
      </c>
      <c r="B560" s="11" t="s">
        <v>2857</v>
      </c>
      <c r="C560" s="11" t="s">
        <v>4353</v>
      </c>
      <c r="D560" s="11" t="s">
        <v>28</v>
      </c>
      <c r="E560" s="11" t="s">
        <v>4354</v>
      </c>
      <c r="F560" s="11" t="s">
        <v>43</v>
      </c>
      <c r="G560" s="11">
        <v>20220500120</v>
      </c>
      <c r="H560" s="11">
        <v>2022</v>
      </c>
      <c r="I560" s="11">
        <v>36</v>
      </c>
      <c r="J560" s="11" t="s">
        <v>44</v>
      </c>
      <c r="K560" s="11" t="s">
        <v>173</v>
      </c>
      <c r="L560" s="11" t="s">
        <v>4358</v>
      </c>
      <c r="M560" s="11" t="s">
        <v>34</v>
      </c>
      <c r="N560" s="11" t="s">
        <v>2950</v>
      </c>
      <c r="O560" s="11" t="s">
        <v>941</v>
      </c>
      <c r="P560" s="11" t="s">
        <v>3893</v>
      </c>
      <c r="Q560" s="11" t="s">
        <v>4359</v>
      </c>
      <c r="R560" s="5"/>
      <c r="S560" s="5"/>
      <c r="T560" s="5"/>
      <c r="U560" s="5"/>
      <c r="V560" s="5"/>
      <c r="W560" s="5"/>
      <c r="X560" s="5"/>
      <c r="Y560" s="5"/>
      <c r="Z560" s="5"/>
    </row>
    <row r="561" spans="1:26" ht="13.5" hidden="1" customHeight="1" x14ac:dyDescent="0.35">
      <c r="A561" s="12">
        <v>2151463167</v>
      </c>
      <c r="B561" s="12" t="s">
        <v>2857</v>
      </c>
      <c r="C561" s="12" t="s">
        <v>4360</v>
      </c>
      <c r="D561" s="12" t="s">
        <v>171</v>
      </c>
      <c r="E561" s="12" t="s">
        <v>4361</v>
      </c>
      <c r="F561" s="12" t="s">
        <v>43</v>
      </c>
      <c r="G561" s="12">
        <v>202213001100</v>
      </c>
      <c r="H561" s="12">
        <v>2022</v>
      </c>
      <c r="I561" s="12">
        <v>74</v>
      </c>
      <c r="J561" s="12" t="s">
        <v>44</v>
      </c>
      <c r="K561" s="12" t="s">
        <v>173</v>
      </c>
      <c r="L561" s="12" t="s">
        <v>1413</v>
      </c>
      <c r="M561" s="12" t="s">
        <v>1153</v>
      </c>
      <c r="N561" s="12" t="s">
        <v>2868</v>
      </c>
      <c r="O561" s="12" t="s">
        <v>2872</v>
      </c>
      <c r="P561" s="12" t="s">
        <v>32</v>
      </c>
      <c r="Q561" s="12" t="s">
        <v>4362</v>
      </c>
      <c r="R561" s="5"/>
      <c r="S561" s="5"/>
      <c r="T561" s="5"/>
      <c r="U561" s="5"/>
      <c r="V561" s="5"/>
      <c r="W561" s="5"/>
      <c r="X561" s="5"/>
      <c r="Y561" s="5"/>
      <c r="Z561" s="5"/>
    </row>
    <row r="562" spans="1:26" ht="13.5" hidden="1" customHeight="1" x14ac:dyDescent="0.35">
      <c r="A562" s="11">
        <v>2151463167</v>
      </c>
      <c r="B562" s="11" t="s">
        <v>2857</v>
      </c>
      <c r="C562" s="11" t="s">
        <v>4360</v>
      </c>
      <c r="D562" s="11" t="s">
        <v>171</v>
      </c>
      <c r="E562" s="11" t="s">
        <v>4361</v>
      </c>
      <c r="F562" s="11" t="s">
        <v>43</v>
      </c>
      <c r="G562" s="11">
        <v>202213001100</v>
      </c>
      <c r="H562" s="11">
        <v>2022</v>
      </c>
      <c r="I562" s="11">
        <v>73</v>
      </c>
      <c r="J562" s="11" t="s">
        <v>44</v>
      </c>
      <c r="K562" s="11" t="s">
        <v>173</v>
      </c>
      <c r="L562" s="11" t="s">
        <v>4363</v>
      </c>
      <c r="M562" s="11" t="s">
        <v>34</v>
      </c>
      <c r="N562" s="11" t="s">
        <v>2959</v>
      </c>
      <c r="O562" s="11" t="s">
        <v>58</v>
      </c>
      <c r="P562" s="11" t="s">
        <v>32</v>
      </c>
      <c r="Q562" s="11" t="s">
        <v>4364</v>
      </c>
      <c r="R562" s="5"/>
      <c r="S562" s="5"/>
      <c r="T562" s="5"/>
      <c r="U562" s="5"/>
      <c r="V562" s="5"/>
      <c r="W562" s="5"/>
      <c r="X562" s="5"/>
      <c r="Y562" s="5"/>
      <c r="Z562" s="5"/>
    </row>
    <row r="563" spans="1:26" ht="13.5" hidden="1" customHeight="1" x14ac:dyDescent="0.35">
      <c r="A563" s="12">
        <v>2151463167</v>
      </c>
      <c r="B563" s="12" t="s">
        <v>2857</v>
      </c>
      <c r="C563" s="12" t="s">
        <v>4360</v>
      </c>
      <c r="D563" s="12" t="s">
        <v>171</v>
      </c>
      <c r="E563" s="12" t="s">
        <v>4361</v>
      </c>
      <c r="F563" s="12" t="s">
        <v>43</v>
      </c>
      <c r="G563" s="12">
        <v>202213001100</v>
      </c>
      <c r="H563" s="12">
        <v>2022</v>
      </c>
      <c r="I563" s="12">
        <v>72</v>
      </c>
      <c r="J563" s="12" t="s">
        <v>44</v>
      </c>
      <c r="K563" s="12" t="s">
        <v>173</v>
      </c>
      <c r="L563" s="12" t="s">
        <v>2546</v>
      </c>
      <c r="M563" s="12" t="s">
        <v>2533</v>
      </c>
      <c r="N563" s="12" t="s">
        <v>2878</v>
      </c>
      <c r="O563" s="12" t="s">
        <v>58</v>
      </c>
      <c r="P563" s="12" t="s">
        <v>32</v>
      </c>
      <c r="Q563" s="12" t="s">
        <v>4365</v>
      </c>
      <c r="R563" s="5"/>
      <c r="S563" s="5"/>
      <c r="T563" s="5"/>
      <c r="U563" s="5"/>
      <c r="V563" s="5"/>
      <c r="W563" s="5"/>
      <c r="X563" s="5"/>
      <c r="Y563" s="5"/>
      <c r="Z563" s="5"/>
    </row>
    <row r="564" spans="1:26" ht="13.5" hidden="1" customHeight="1" x14ac:dyDescent="0.35">
      <c r="A564" s="11">
        <v>2151463167</v>
      </c>
      <c r="B564" s="11" t="s">
        <v>2857</v>
      </c>
      <c r="C564" s="11" t="s">
        <v>4360</v>
      </c>
      <c r="D564" s="11" t="s">
        <v>171</v>
      </c>
      <c r="E564" s="11" t="s">
        <v>4361</v>
      </c>
      <c r="F564" s="11" t="s">
        <v>43</v>
      </c>
      <c r="G564" s="11">
        <v>202213001100</v>
      </c>
      <c r="H564" s="11">
        <v>2022</v>
      </c>
      <c r="I564" s="11">
        <v>75</v>
      </c>
      <c r="J564" s="11" t="s">
        <v>44</v>
      </c>
      <c r="K564" s="11" t="s">
        <v>173</v>
      </c>
      <c r="L564" s="11" t="s">
        <v>4366</v>
      </c>
      <c r="M564" s="11" t="s">
        <v>1153</v>
      </c>
      <c r="N564" s="11" t="s">
        <v>2868</v>
      </c>
      <c r="O564" s="11" t="s">
        <v>2872</v>
      </c>
      <c r="P564" s="11" t="s">
        <v>32</v>
      </c>
      <c r="Q564" s="11" t="s">
        <v>4367</v>
      </c>
      <c r="R564" s="5"/>
      <c r="S564" s="5"/>
      <c r="T564" s="5"/>
      <c r="U564" s="5"/>
      <c r="V564" s="5"/>
      <c r="W564" s="5"/>
      <c r="X564" s="5"/>
      <c r="Y564" s="5"/>
      <c r="Z564" s="5"/>
    </row>
    <row r="565" spans="1:26" ht="13.5" customHeight="1" x14ac:dyDescent="0.35">
      <c r="A565" s="12">
        <v>2151195055</v>
      </c>
      <c r="B565" s="12" t="s">
        <v>3110</v>
      </c>
      <c r="C565" s="12" t="s">
        <v>4368</v>
      </c>
      <c r="D565" s="12" t="s">
        <v>72</v>
      </c>
      <c r="E565" s="12" t="s">
        <v>80</v>
      </c>
      <c r="F565" s="12" t="s">
        <v>43</v>
      </c>
      <c r="G565" s="12">
        <v>20210300187</v>
      </c>
      <c r="H565" s="12">
        <v>2021</v>
      </c>
      <c r="I565" s="12">
        <v>125</v>
      </c>
      <c r="J565" s="12" t="s">
        <v>44</v>
      </c>
      <c r="K565" s="12" t="s">
        <v>173</v>
      </c>
      <c r="L565" s="12" t="s">
        <v>4369</v>
      </c>
      <c r="M565" s="12" t="s">
        <v>1153</v>
      </c>
      <c r="N565" s="12" t="s">
        <v>2892</v>
      </c>
      <c r="O565" s="12" t="s">
        <v>2865</v>
      </c>
      <c r="P565" s="12" t="s">
        <v>38</v>
      </c>
      <c r="Q565" s="12" t="s">
        <v>4370</v>
      </c>
      <c r="R565" s="5"/>
      <c r="S565" s="5"/>
      <c r="T565" s="5"/>
      <c r="U565" s="5"/>
      <c r="V565" s="5"/>
      <c r="W565" s="5"/>
      <c r="X565" s="5"/>
      <c r="Y565" s="5"/>
      <c r="Z565" s="5"/>
    </row>
    <row r="566" spans="1:26" ht="13.5" customHeight="1" x14ac:dyDescent="0.35">
      <c r="A566" s="11">
        <v>2151195055</v>
      </c>
      <c r="B566" s="11" t="s">
        <v>3110</v>
      </c>
      <c r="C566" s="11" t="s">
        <v>4368</v>
      </c>
      <c r="D566" s="11" t="s">
        <v>72</v>
      </c>
      <c r="E566" s="11" t="s">
        <v>80</v>
      </c>
      <c r="F566" s="11" t="s">
        <v>43</v>
      </c>
      <c r="G566" s="11">
        <v>20210300187</v>
      </c>
      <c r="H566" s="11">
        <v>2021</v>
      </c>
      <c r="I566" s="11">
        <v>120</v>
      </c>
      <c r="J566" s="11" t="s">
        <v>44</v>
      </c>
      <c r="K566" s="11" t="s">
        <v>173</v>
      </c>
      <c r="L566" s="11" t="s">
        <v>4371</v>
      </c>
      <c r="M566" s="11" t="s">
        <v>34</v>
      </c>
      <c r="N566" s="11" t="s">
        <v>2871</v>
      </c>
      <c r="O566" s="11" t="s">
        <v>58</v>
      </c>
      <c r="P566" s="11" t="s">
        <v>4372</v>
      </c>
      <c r="Q566" s="11" t="s">
        <v>4373</v>
      </c>
      <c r="R566" s="5" t="s">
        <v>32</v>
      </c>
      <c r="S566" s="5" t="s">
        <v>32</v>
      </c>
      <c r="T566" s="5" t="s">
        <v>32</v>
      </c>
      <c r="U566" s="5" t="s">
        <v>32</v>
      </c>
      <c r="V566" s="5" t="s">
        <v>32</v>
      </c>
      <c r="W566" s="5"/>
      <c r="X566" s="5"/>
      <c r="Y566" s="5"/>
      <c r="Z566" s="5"/>
    </row>
    <row r="567" spans="1:26" ht="13.5" customHeight="1" x14ac:dyDescent="0.35">
      <c r="A567" s="12">
        <v>2151195055</v>
      </c>
      <c r="B567" s="12" t="s">
        <v>3110</v>
      </c>
      <c r="C567" s="12" t="s">
        <v>4368</v>
      </c>
      <c r="D567" s="12" t="s">
        <v>72</v>
      </c>
      <c r="E567" s="12" t="s">
        <v>80</v>
      </c>
      <c r="F567" s="12" t="s">
        <v>43</v>
      </c>
      <c r="G567" s="12">
        <v>20210300187</v>
      </c>
      <c r="H567" s="12">
        <v>2021</v>
      </c>
      <c r="I567" s="12">
        <v>123</v>
      </c>
      <c r="J567" s="12" t="s">
        <v>44</v>
      </c>
      <c r="K567" s="12" t="s">
        <v>173</v>
      </c>
      <c r="L567" s="12" t="s">
        <v>4374</v>
      </c>
      <c r="M567" s="12" t="s">
        <v>2533</v>
      </c>
      <c r="N567" s="12" t="s">
        <v>2878</v>
      </c>
      <c r="O567" s="12" t="s">
        <v>58</v>
      </c>
      <c r="P567" s="12" t="s">
        <v>4375</v>
      </c>
      <c r="Q567" s="12" t="s">
        <v>4376</v>
      </c>
      <c r="R567" s="5"/>
      <c r="S567" s="5"/>
      <c r="T567" s="5"/>
      <c r="U567" s="5"/>
      <c r="V567" s="5"/>
      <c r="W567" s="5"/>
      <c r="X567" s="5"/>
      <c r="Y567" s="5"/>
      <c r="Z567" s="5"/>
    </row>
    <row r="568" spans="1:26" ht="13.5" customHeight="1" x14ac:dyDescent="0.35">
      <c r="A568" s="11">
        <v>2151195055</v>
      </c>
      <c r="B568" s="11" t="s">
        <v>3110</v>
      </c>
      <c r="C568" s="11" t="s">
        <v>4368</v>
      </c>
      <c r="D568" s="11" t="s">
        <v>72</v>
      </c>
      <c r="E568" s="11" t="s">
        <v>80</v>
      </c>
      <c r="F568" s="11" t="s">
        <v>43</v>
      </c>
      <c r="G568" s="11">
        <v>20210300187</v>
      </c>
      <c r="H568" s="11">
        <v>2021</v>
      </c>
      <c r="I568" s="11">
        <v>117</v>
      </c>
      <c r="J568" s="11" t="s">
        <v>44</v>
      </c>
      <c r="K568" s="11" t="s">
        <v>173</v>
      </c>
      <c r="L568" s="11" t="s">
        <v>4377</v>
      </c>
      <c r="M568" s="11" t="s">
        <v>396</v>
      </c>
      <c r="N568" s="11" t="s">
        <v>2924</v>
      </c>
      <c r="O568" s="11" t="s">
        <v>58</v>
      </c>
      <c r="P568" s="11" t="s">
        <v>32</v>
      </c>
      <c r="Q568" s="11" t="s">
        <v>4378</v>
      </c>
      <c r="R568" s="5"/>
      <c r="S568" s="5"/>
      <c r="T568" s="5"/>
      <c r="U568" s="5"/>
      <c r="V568" s="5"/>
      <c r="W568" s="5"/>
      <c r="X568" s="5"/>
      <c r="Y568" s="5"/>
      <c r="Z568" s="5"/>
    </row>
    <row r="569" spans="1:26" ht="13.5" customHeight="1" x14ac:dyDescent="0.35">
      <c r="A569" s="12">
        <v>2151195055</v>
      </c>
      <c r="B569" s="12" t="s">
        <v>3110</v>
      </c>
      <c r="C569" s="12" t="s">
        <v>4368</v>
      </c>
      <c r="D569" s="12" t="s">
        <v>72</v>
      </c>
      <c r="E569" s="12" t="s">
        <v>80</v>
      </c>
      <c r="F569" s="12" t="s">
        <v>43</v>
      </c>
      <c r="G569" s="12">
        <v>20210300187</v>
      </c>
      <c r="H569" s="12">
        <v>2021</v>
      </c>
      <c r="I569" s="12">
        <v>113</v>
      </c>
      <c r="J569" s="12" t="s">
        <v>44</v>
      </c>
      <c r="K569" s="12" t="s">
        <v>173</v>
      </c>
      <c r="L569" s="12" t="s">
        <v>4379</v>
      </c>
      <c r="M569" s="12" t="s">
        <v>396</v>
      </c>
      <c r="N569" s="12" t="s">
        <v>3093</v>
      </c>
      <c r="O569" s="12" t="s">
        <v>58</v>
      </c>
      <c r="P569" s="12" t="s">
        <v>32</v>
      </c>
      <c r="Q569" s="12" t="s">
        <v>4380</v>
      </c>
      <c r="R569" s="5"/>
      <c r="S569" s="5"/>
      <c r="T569" s="5"/>
      <c r="U569" s="5"/>
      <c r="V569" s="5"/>
      <c r="W569" s="5"/>
      <c r="X569" s="5"/>
      <c r="Y569" s="5"/>
      <c r="Z569" s="5"/>
    </row>
    <row r="570" spans="1:26" ht="13.5" customHeight="1" x14ac:dyDescent="0.35">
      <c r="A570" s="11">
        <v>2151195055</v>
      </c>
      <c r="B570" s="11" t="s">
        <v>3110</v>
      </c>
      <c r="C570" s="11" t="s">
        <v>4368</v>
      </c>
      <c r="D570" s="11" t="s">
        <v>72</v>
      </c>
      <c r="E570" s="11" t="s">
        <v>80</v>
      </c>
      <c r="F570" s="11" t="s">
        <v>43</v>
      </c>
      <c r="G570" s="11">
        <v>20210300187</v>
      </c>
      <c r="H570" s="11">
        <v>2021</v>
      </c>
      <c r="I570" s="11">
        <v>124</v>
      </c>
      <c r="J570" s="11" t="s">
        <v>44</v>
      </c>
      <c r="K570" s="11" t="s">
        <v>173</v>
      </c>
      <c r="L570" s="11" t="s">
        <v>4381</v>
      </c>
      <c r="M570" s="11" t="s">
        <v>1905</v>
      </c>
      <c r="N570" s="11" t="s">
        <v>2895</v>
      </c>
      <c r="O570" s="11" t="s">
        <v>2865</v>
      </c>
      <c r="P570" s="11" t="s">
        <v>38</v>
      </c>
      <c r="Q570" s="11" t="s">
        <v>4382</v>
      </c>
      <c r="R570" s="5"/>
      <c r="S570" s="5"/>
      <c r="T570" s="5"/>
      <c r="U570" s="5"/>
      <c r="V570" s="5"/>
      <c r="W570" s="5"/>
      <c r="X570" s="5"/>
      <c r="Y570" s="5"/>
      <c r="Z570" s="5"/>
    </row>
    <row r="571" spans="1:26" ht="13.5" hidden="1" customHeight="1" x14ac:dyDescent="0.35">
      <c r="A571" s="12">
        <v>2151190999</v>
      </c>
      <c r="B571" s="12" t="s">
        <v>2857</v>
      </c>
      <c r="C571" s="12" t="s">
        <v>4383</v>
      </c>
      <c r="D571" s="12" t="s">
        <v>28</v>
      </c>
      <c r="E571" s="12" t="s">
        <v>4384</v>
      </c>
      <c r="F571" s="12" t="s">
        <v>43</v>
      </c>
      <c r="G571" s="12">
        <v>20220500142</v>
      </c>
      <c r="H571" s="12">
        <v>2022</v>
      </c>
      <c r="I571" s="12">
        <v>39</v>
      </c>
      <c r="J571" s="12" t="s">
        <v>44</v>
      </c>
      <c r="K571" s="12" t="s">
        <v>173</v>
      </c>
      <c r="L571" s="12" t="s">
        <v>4385</v>
      </c>
      <c r="M571" s="12" t="s">
        <v>1153</v>
      </c>
      <c r="N571" s="12" t="s">
        <v>2892</v>
      </c>
      <c r="O571" s="12" t="s">
        <v>58</v>
      </c>
      <c r="P571" s="12" t="s">
        <v>4386</v>
      </c>
      <c r="Q571" s="12" t="s">
        <v>4387</v>
      </c>
      <c r="R571" s="5"/>
      <c r="S571" s="5"/>
      <c r="T571" s="5"/>
      <c r="U571" s="5"/>
      <c r="V571" s="5"/>
      <c r="W571" s="5"/>
      <c r="X571" s="5"/>
      <c r="Y571" s="5"/>
      <c r="Z571" s="5"/>
    </row>
    <row r="572" spans="1:26" ht="13.5" hidden="1" customHeight="1" x14ac:dyDescent="0.35">
      <c r="A572" s="11">
        <v>2151190999</v>
      </c>
      <c r="B572" s="11" t="s">
        <v>2857</v>
      </c>
      <c r="C572" s="11" t="s">
        <v>4383</v>
      </c>
      <c r="D572" s="11" t="s">
        <v>28</v>
      </c>
      <c r="E572" s="11" t="s">
        <v>4384</v>
      </c>
      <c r="F572" s="11" t="s">
        <v>43</v>
      </c>
      <c r="G572" s="11">
        <v>20220500142</v>
      </c>
      <c r="H572" s="11">
        <v>2022</v>
      </c>
      <c r="I572" s="11">
        <v>45</v>
      </c>
      <c r="J572" s="11" t="s">
        <v>44</v>
      </c>
      <c r="K572" s="11" t="s">
        <v>173</v>
      </c>
      <c r="L572" s="11" t="s">
        <v>4388</v>
      </c>
      <c r="M572" s="11" t="s">
        <v>1289</v>
      </c>
      <c r="N572" s="11" t="s">
        <v>2439</v>
      </c>
      <c r="O572" s="11" t="s">
        <v>2865</v>
      </c>
      <c r="P572" s="11" t="s">
        <v>32</v>
      </c>
      <c r="Q572" s="11" t="s">
        <v>4389</v>
      </c>
      <c r="R572" s="5"/>
      <c r="S572" s="5"/>
      <c r="T572" s="5"/>
      <c r="U572" s="5"/>
      <c r="V572" s="5"/>
      <c r="W572" s="5"/>
      <c r="X572" s="5"/>
      <c r="Y572" s="5"/>
      <c r="Z572" s="5"/>
    </row>
    <row r="573" spans="1:26" ht="13.5" hidden="1" customHeight="1" x14ac:dyDescent="0.35">
      <c r="A573" s="12">
        <v>2151190999</v>
      </c>
      <c r="B573" s="12" t="s">
        <v>2857</v>
      </c>
      <c r="C573" s="12" t="s">
        <v>4383</v>
      </c>
      <c r="D573" s="12" t="s">
        <v>28</v>
      </c>
      <c r="E573" s="12" t="s">
        <v>4384</v>
      </c>
      <c r="F573" s="12" t="s">
        <v>43</v>
      </c>
      <c r="G573" s="12">
        <v>20220500142</v>
      </c>
      <c r="H573" s="12">
        <v>2022</v>
      </c>
      <c r="I573" s="12">
        <v>41</v>
      </c>
      <c r="J573" s="12" t="s">
        <v>44</v>
      </c>
      <c r="K573" s="12" t="s">
        <v>173</v>
      </c>
      <c r="L573" s="12" t="s">
        <v>3612</v>
      </c>
      <c r="M573" s="12" t="s">
        <v>34</v>
      </c>
      <c r="N573" s="12" t="s">
        <v>3272</v>
      </c>
      <c r="O573" s="12" t="s">
        <v>2872</v>
      </c>
      <c r="P573" s="12" t="s">
        <v>32</v>
      </c>
      <c r="Q573" s="12" t="s">
        <v>4390</v>
      </c>
      <c r="R573" s="5"/>
      <c r="S573" s="5"/>
      <c r="T573" s="5"/>
      <c r="U573" s="5"/>
      <c r="V573" s="5"/>
      <c r="W573" s="5"/>
      <c r="X573" s="5"/>
      <c r="Y573" s="5"/>
      <c r="Z573" s="5"/>
    </row>
    <row r="574" spans="1:26" ht="13.5" hidden="1" customHeight="1" x14ac:dyDescent="0.35">
      <c r="A574" s="11">
        <v>2151190999</v>
      </c>
      <c r="B574" s="11" t="s">
        <v>2857</v>
      </c>
      <c r="C574" s="11" t="s">
        <v>4383</v>
      </c>
      <c r="D574" s="11" t="s">
        <v>28</v>
      </c>
      <c r="E574" s="11" t="s">
        <v>4384</v>
      </c>
      <c r="F574" s="11" t="s">
        <v>43</v>
      </c>
      <c r="G574" s="11">
        <v>20220500142</v>
      </c>
      <c r="H574" s="11">
        <v>2022</v>
      </c>
      <c r="I574" s="11">
        <v>44</v>
      </c>
      <c r="J574" s="11" t="s">
        <v>44</v>
      </c>
      <c r="K574" s="11" t="s">
        <v>173</v>
      </c>
      <c r="L574" s="11" t="s">
        <v>4391</v>
      </c>
      <c r="M574" s="11" t="s">
        <v>34</v>
      </c>
      <c r="N574" s="11" t="s">
        <v>2950</v>
      </c>
      <c r="O574" s="11" t="s">
        <v>2865</v>
      </c>
      <c r="P574" s="11" t="s">
        <v>209</v>
      </c>
      <c r="Q574" s="11" t="s">
        <v>4392</v>
      </c>
      <c r="R574" s="5"/>
      <c r="S574" s="5"/>
      <c r="T574" s="5"/>
      <c r="U574" s="5"/>
      <c r="V574" s="5"/>
      <c r="W574" s="5"/>
      <c r="X574" s="5"/>
      <c r="Y574" s="5"/>
      <c r="Z574" s="5"/>
    </row>
    <row r="575" spans="1:26" ht="13.5" hidden="1" customHeight="1" x14ac:dyDescent="0.35">
      <c r="A575" s="12">
        <v>2151190999</v>
      </c>
      <c r="B575" s="12" t="s">
        <v>2857</v>
      </c>
      <c r="C575" s="12" t="s">
        <v>4383</v>
      </c>
      <c r="D575" s="12" t="s">
        <v>28</v>
      </c>
      <c r="E575" s="12" t="s">
        <v>4384</v>
      </c>
      <c r="F575" s="12" t="s">
        <v>43</v>
      </c>
      <c r="G575" s="12">
        <v>20220500142</v>
      </c>
      <c r="H575" s="12">
        <v>2022</v>
      </c>
      <c r="I575" s="12">
        <v>38</v>
      </c>
      <c r="J575" s="12" t="s">
        <v>44</v>
      </c>
      <c r="K575" s="12" t="s">
        <v>173</v>
      </c>
      <c r="L575" s="12" t="s">
        <v>4393</v>
      </c>
      <c r="M575" s="12" t="s">
        <v>34</v>
      </c>
      <c r="N575" s="12" t="s">
        <v>2959</v>
      </c>
      <c r="O575" s="12" t="s">
        <v>2865</v>
      </c>
      <c r="P575" s="12" t="s">
        <v>38</v>
      </c>
      <c r="Q575" s="12" t="s">
        <v>4394</v>
      </c>
      <c r="R575" s="5"/>
      <c r="S575" s="5"/>
      <c r="T575" s="5"/>
      <c r="U575" s="5"/>
      <c r="V575" s="5"/>
      <c r="W575" s="5"/>
      <c r="X575" s="5"/>
      <c r="Y575" s="5"/>
      <c r="Z575" s="5"/>
    </row>
    <row r="576" spans="1:26" ht="13.5" hidden="1" customHeight="1" x14ac:dyDescent="0.35">
      <c r="A576" s="11">
        <v>2151190999</v>
      </c>
      <c r="B576" s="11" t="s">
        <v>2857</v>
      </c>
      <c r="C576" s="11" t="s">
        <v>4383</v>
      </c>
      <c r="D576" s="11" t="s">
        <v>28</v>
      </c>
      <c r="E576" s="11" t="s">
        <v>4384</v>
      </c>
      <c r="F576" s="11" t="s">
        <v>43</v>
      </c>
      <c r="G576" s="11">
        <v>20220500142</v>
      </c>
      <c r="H576" s="11">
        <v>2022</v>
      </c>
      <c r="I576" s="11">
        <v>43</v>
      </c>
      <c r="J576" s="11" t="s">
        <v>44</v>
      </c>
      <c r="K576" s="11" t="s">
        <v>173</v>
      </c>
      <c r="L576" s="11" t="s">
        <v>4395</v>
      </c>
      <c r="M576" s="11" t="s">
        <v>231</v>
      </c>
      <c r="N576" s="11" t="s">
        <v>2903</v>
      </c>
      <c r="O576" s="11" t="s">
        <v>2865</v>
      </c>
      <c r="P576" s="11" t="s">
        <v>38</v>
      </c>
      <c r="Q576" s="11" t="s">
        <v>4396</v>
      </c>
      <c r="R576" s="5"/>
      <c r="S576" s="5"/>
      <c r="T576" s="5"/>
      <c r="U576" s="5"/>
      <c r="V576" s="5"/>
      <c r="W576" s="5"/>
      <c r="X576" s="5"/>
      <c r="Y576" s="5"/>
      <c r="Z576" s="5"/>
    </row>
    <row r="577" spans="1:26" ht="13.5" hidden="1" customHeight="1" x14ac:dyDescent="0.35">
      <c r="A577" s="12">
        <v>2151190999</v>
      </c>
      <c r="B577" s="12" t="s">
        <v>2857</v>
      </c>
      <c r="C577" s="12" t="s">
        <v>4383</v>
      </c>
      <c r="D577" s="12" t="s">
        <v>28</v>
      </c>
      <c r="E577" s="12" t="s">
        <v>4384</v>
      </c>
      <c r="F577" s="12" t="s">
        <v>43</v>
      </c>
      <c r="G577" s="12">
        <v>20220500142</v>
      </c>
      <c r="H577" s="12">
        <v>2022</v>
      </c>
      <c r="I577" s="12">
        <v>42</v>
      </c>
      <c r="J577" s="12" t="s">
        <v>44</v>
      </c>
      <c r="K577" s="12" t="s">
        <v>173</v>
      </c>
      <c r="L577" s="12" t="s">
        <v>4397</v>
      </c>
      <c r="M577" s="12" t="s">
        <v>2533</v>
      </c>
      <c r="N577" s="12" t="s">
        <v>2878</v>
      </c>
      <c r="O577" s="12" t="s">
        <v>58</v>
      </c>
      <c r="P577" s="12" t="s">
        <v>38</v>
      </c>
      <c r="Q577" s="12" t="s">
        <v>4398</v>
      </c>
      <c r="R577" s="5"/>
      <c r="S577" s="5"/>
      <c r="T577" s="5"/>
      <c r="U577" s="5"/>
      <c r="V577" s="5"/>
      <c r="W577" s="5"/>
      <c r="X577" s="5"/>
      <c r="Y577" s="5"/>
      <c r="Z577" s="5"/>
    </row>
    <row r="578" spans="1:26" ht="13.5" hidden="1" customHeight="1" x14ac:dyDescent="0.35">
      <c r="A578" s="11">
        <v>2151190999</v>
      </c>
      <c r="B578" s="11" t="s">
        <v>2857</v>
      </c>
      <c r="C578" s="11" t="s">
        <v>4383</v>
      </c>
      <c r="D578" s="11" t="s">
        <v>28</v>
      </c>
      <c r="E578" s="11" t="s">
        <v>4384</v>
      </c>
      <c r="F578" s="11" t="s">
        <v>43</v>
      </c>
      <c r="G578" s="11">
        <v>20220500142</v>
      </c>
      <c r="H578" s="11">
        <v>2022</v>
      </c>
      <c r="I578" s="11">
        <v>40</v>
      </c>
      <c r="J578" s="11" t="s">
        <v>44</v>
      </c>
      <c r="K578" s="11" t="s">
        <v>173</v>
      </c>
      <c r="L578" s="11" t="s">
        <v>4399</v>
      </c>
      <c r="M578" s="11" t="s">
        <v>34</v>
      </c>
      <c r="N578" s="11" t="s">
        <v>3087</v>
      </c>
      <c r="O578" s="11" t="s">
        <v>2872</v>
      </c>
      <c r="P578" s="11" t="s">
        <v>32</v>
      </c>
      <c r="Q578" s="11" t="s">
        <v>4400</v>
      </c>
      <c r="R578" s="5"/>
      <c r="S578" s="5"/>
      <c r="T578" s="5"/>
      <c r="U578" s="5"/>
      <c r="V578" s="5"/>
      <c r="W578" s="5"/>
      <c r="X578" s="5"/>
      <c r="Y578" s="5"/>
      <c r="Z578" s="5"/>
    </row>
    <row r="579" spans="1:26" ht="13.5" hidden="1" customHeight="1" x14ac:dyDescent="0.35">
      <c r="A579" s="12">
        <v>2151190272</v>
      </c>
      <c r="B579" s="12" t="s">
        <v>2857</v>
      </c>
      <c r="C579" s="12" t="s">
        <v>4401</v>
      </c>
      <c r="D579" s="12" t="s">
        <v>171</v>
      </c>
      <c r="E579" s="12" t="s">
        <v>3191</v>
      </c>
      <c r="F579" s="12" t="s">
        <v>43</v>
      </c>
      <c r="G579" s="12" t="s">
        <v>4402</v>
      </c>
      <c r="H579" s="12">
        <v>2021</v>
      </c>
      <c r="I579" s="12" t="s">
        <v>4402</v>
      </c>
      <c r="J579" s="12" t="s">
        <v>44</v>
      </c>
      <c r="K579" s="12" t="s">
        <v>173</v>
      </c>
      <c r="L579" s="12" t="s">
        <v>4403</v>
      </c>
      <c r="M579" s="12" t="s">
        <v>396</v>
      </c>
      <c r="N579" s="12" t="s">
        <v>2924</v>
      </c>
      <c r="O579" s="12" t="s">
        <v>58</v>
      </c>
      <c r="P579" s="12" t="s">
        <v>4404</v>
      </c>
      <c r="Q579" s="12" t="s">
        <v>4405</v>
      </c>
      <c r="R579" s="5"/>
      <c r="S579" s="5"/>
      <c r="T579" s="5"/>
      <c r="U579" s="5"/>
      <c r="V579" s="5"/>
      <c r="W579" s="5"/>
      <c r="X579" s="5"/>
      <c r="Y579" s="5"/>
      <c r="Z579" s="5"/>
    </row>
    <row r="580" spans="1:26" ht="13.5" hidden="1" customHeight="1" x14ac:dyDescent="0.35">
      <c r="A580" s="11">
        <v>2151190272</v>
      </c>
      <c r="B580" s="11" t="s">
        <v>2857</v>
      </c>
      <c r="C580" s="11" t="s">
        <v>4401</v>
      </c>
      <c r="D580" s="11" t="s">
        <v>171</v>
      </c>
      <c r="E580" s="11" t="s">
        <v>3191</v>
      </c>
      <c r="F580" s="11" t="s">
        <v>43</v>
      </c>
      <c r="G580" s="11" t="s">
        <v>4406</v>
      </c>
      <c r="H580" s="11">
        <v>2021</v>
      </c>
      <c r="I580" s="11" t="s">
        <v>4406</v>
      </c>
      <c r="J580" s="11" t="s">
        <v>44</v>
      </c>
      <c r="K580" s="11" t="s">
        <v>173</v>
      </c>
      <c r="L580" s="11" t="s">
        <v>4407</v>
      </c>
      <c r="M580" s="11" t="s">
        <v>34</v>
      </c>
      <c r="N580" s="11" t="s">
        <v>2959</v>
      </c>
      <c r="O580" s="11" t="s">
        <v>1028</v>
      </c>
      <c r="P580" s="11" t="s">
        <v>4408</v>
      </c>
      <c r="Q580" s="11" t="s">
        <v>4409</v>
      </c>
      <c r="R580" s="5"/>
      <c r="S580" s="5"/>
      <c r="T580" s="5"/>
      <c r="U580" s="5"/>
      <c r="V580" s="5"/>
      <c r="W580" s="5"/>
      <c r="X580" s="5"/>
      <c r="Y580" s="5"/>
      <c r="Z580" s="5"/>
    </row>
    <row r="581" spans="1:26" ht="13.5" hidden="1" customHeight="1" x14ac:dyDescent="0.35">
      <c r="A581" s="12">
        <v>2151189324</v>
      </c>
      <c r="B581" s="12" t="s">
        <v>2857</v>
      </c>
      <c r="C581" s="12" t="s">
        <v>4410</v>
      </c>
      <c r="D581" s="12" t="s">
        <v>171</v>
      </c>
      <c r="E581" s="12" t="s">
        <v>4411</v>
      </c>
      <c r="F581" s="12" t="s">
        <v>43</v>
      </c>
      <c r="G581" s="12">
        <v>202113001352</v>
      </c>
      <c r="H581" s="12">
        <v>2021</v>
      </c>
      <c r="I581" s="12">
        <v>73</v>
      </c>
      <c r="J581" s="12" t="s">
        <v>44</v>
      </c>
      <c r="K581" s="12" t="s">
        <v>173</v>
      </c>
      <c r="L581" s="12" t="s">
        <v>4412</v>
      </c>
      <c r="M581" s="12" t="s">
        <v>34</v>
      </c>
      <c r="N581" s="12" t="s">
        <v>2871</v>
      </c>
      <c r="O581" s="12" t="s">
        <v>2872</v>
      </c>
      <c r="P581" s="12" t="s">
        <v>4413</v>
      </c>
      <c r="Q581" s="12" t="s">
        <v>4414</v>
      </c>
      <c r="R581" s="5"/>
      <c r="S581" s="5"/>
      <c r="T581" s="5"/>
      <c r="U581" s="5"/>
      <c r="V581" s="5"/>
      <c r="W581" s="5"/>
      <c r="X581" s="5"/>
      <c r="Y581" s="5"/>
      <c r="Z581" s="5"/>
    </row>
    <row r="582" spans="1:26" ht="13.5" hidden="1" customHeight="1" x14ac:dyDescent="0.35">
      <c r="A582" s="11">
        <v>2151189324</v>
      </c>
      <c r="B582" s="11" t="s">
        <v>2857</v>
      </c>
      <c r="C582" s="11" t="s">
        <v>4410</v>
      </c>
      <c r="D582" s="11" t="s">
        <v>171</v>
      </c>
      <c r="E582" s="11" t="s">
        <v>4411</v>
      </c>
      <c r="F582" s="11" t="s">
        <v>43</v>
      </c>
      <c r="G582" s="11">
        <v>202113001352</v>
      </c>
      <c r="H582" s="11">
        <v>2021</v>
      </c>
      <c r="I582" s="11">
        <v>69</v>
      </c>
      <c r="J582" s="11" t="s">
        <v>44</v>
      </c>
      <c r="K582" s="11" t="s">
        <v>173</v>
      </c>
      <c r="L582" s="11" t="s">
        <v>4415</v>
      </c>
      <c r="M582" s="11" t="s">
        <v>1905</v>
      </c>
      <c r="N582" s="11" t="s">
        <v>2214</v>
      </c>
      <c r="O582" s="11" t="s">
        <v>2872</v>
      </c>
      <c r="P582" s="11" t="s">
        <v>38</v>
      </c>
      <c r="Q582" s="11" t="s">
        <v>4416</v>
      </c>
      <c r="R582" s="5"/>
      <c r="S582" s="5"/>
      <c r="T582" s="5"/>
      <c r="U582" s="5"/>
      <c r="V582" s="5"/>
      <c r="W582" s="5"/>
      <c r="X582" s="5"/>
      <c r="Y582" s="5"/>
      <c r="Z582" s="5"/>
    </row>
    <row r="583" spans="1:26" ht="13.5" hidden="1" customHeight="1" x14ac:dyDescent="0.35">
      <c r="A583" s="12">
        <v>2151189324</v>
      </c>
      <c r="B583" s="12" t="s">
        <v>2857</v>
      </c>
      <c r="C583" s="12" t="s">
        <v>4410</v>
      </c>
      <c r="D583" s="12" t="s">
        <v>171</v>
      </c>
      <c r="E583" s="12" t="s">
        <v>4411</v>
      </c>
      <c r="F583" s="12" t="s">
        <v>43</v>
      </c>
      <c r="G583" s="12">
        <v>202113001352</v>
      </c>
      <c r="H583" s="12">
        <v>2021</v>
      </c>
      <c r="I583" s="12">
        <v>70</v>
      </c>
      <c r="J583" s="12" t="s">
        <v>44</v>
      </c>
      <c r="K583" s="12" t="s">
        <v>173</v>
      </c>
      <c r="L583" s="12" t="s">
        <v>395</v>
      </c>
      <c r="M583" s="12" t="s">
        <v>396</v>
      </c>
      <c r="N583" s="12" t="s">
        <v>2914</v>
      </c>
      <c r="O583" s="12" t="s">
        <v>37</v>
      </c>
      <c r="P583" s="12" t="s">
        <v>4417</v>
      </c>
      <c r="Q583" s="12" t="s">
        <v>4418</v>
      </c>
      <c r="R583" s="5"/>
      <c r="S583" s="5"/>
      <c r="T583" s="5"/>
      <c r="U583" s="5"/>
      <c r="V583" s="5"/>
      <c r="W583" s="5"/>
      <c r="X583" s="5"/>
      <c r="Y583" s="5"/>
      <c r="Z583" s="5"/>
    </row>
    <row r="584" spans="1:26" ht="13.5" hidden="1" customHeight="1" x14ac:dyDescent="0.35">
      <c r="A584" s="11">
        <v>2151189324</v>
      </c>
      <c r="B584" s="11" t="s">
        <v>2857</v>
      </c>
      <c r="C584" s="11" t="s">
        <v>4410</v>
      </c>
      <c r="D584" s="11" t="s">
        <v>171</v>
      </c>
      <c r="E584" s="11" t="s">
        <v>4411</v>
      </c>
      <c r="F584" s="11" t="s">
        <v>43</v>
      </c>
      <c r="G584" s="11">
        <v>202113001352</v>
      </c>
      <c r="H584" s="11">
        <v>2021</v>
      </c>
      <c r="I584" s="11">
        <v>72</v>
      </c>
      <c r="J584" s="11" t="s">
        <v>44</v>
      </c>
      <c r="K584" s="11" t="s">
        <v>173</v>
      </c>
      <c r="L584" s="11" t="s">
        <v>4419</v>
      </c>
      <c r="M584" s="11" t="s">
        <v>34</v>
      </c>
      <c r="N584" s="11" t="s">
        <v>2959</v>
      </c>
      <c r="O584" s="11" t="s">
        <v>2865</v>
      </c>
      <c r="P584" s="11" t="s">
        <v>4420</v>
      </c>
      <c r="Q584" s="11" t="s">
        <v>4421</v>
      </c>
      <c r="R584" s="5"/>
      <c r="S584" s="5"/>
      <c r="T584" s="5"/>
      <c r="U584" s="5"/>
      <c r="V584" s="5"/>
      <c r="W584" s="5"/>
      <c r="X584" s="5"/>
      <c r="Y584" s="5"/>
      <c r="Z584" s="5"/>
    </row>
    <row r="585" spans="1:26" ht="13.5" hidden="1" customHeight="1" x14ac:dyDescent="0.35">
      <c r="A585" s="12">
        <v>2151189324</v>
      </c>
      <c r="B585" s="12" t="s">
        <v>2857</v>
      </c>
      <c r="C585" s="12" t="s">
        <v>4410</v>
      </c>
      <c r="D585" s="12" t="s">
        <v>171</v>
      </c>
      <c r="E585" s="12" t="s">
        <v>4411</v>
      </c>
      <c r="F585" s="12" t="s">
        <v>43</v>
      </c>
      <c r="G585" s="12">
        <v>202113001352</v>
      </c>
      <c r="H585" s="12">
        <v>2021</v>
      </c>
      <c r="I585" s="12">
        <v>71</v>
      </c>
      <c r="J585" s="12" t="s">
        <v>44</v>
      </c>
      <c r="K585" s="12" t="s">
        <v>173</v>
      </c>
      <c r="L585" s="12" t="s">
        <v>4422</v>
      </c>
      <c r="M585" s="12" t="s">
        <v>2533</v>
      </c>
      <c r="N585" s="12" t="s">
        <v>2878</v>
      </c>
      <c r="O585" s="12" t="s">
        <v>58</v>
      </c>
      <c r="P585" s="12" t="s">
        <v>4423</v>
      </c>
      <c r="Q585" s="12" t="s">
        <v>4424</v>
      </c>
      <c r="R585" s="5"/>
      <c r="S585" s="5"/>
      <c r="T585" s="5"/>
      <c r="U585" s="5"/>
      <c r="V585" s="5"/>
      <c r="W585" s="5"/>
      <c r="X585" s="5"/>
      <c r="Y585" s="5"/>
      <c r="Z585" s="5"/>
    </row>
    <row r="586" spans="1:26" ht="13.5" hidden="1" customHeight="1" x14ac:dyDescent="0.35">
      <c r="A586" s="11">
        <v>2151185183</v>
      </c>
      <c r="B586" s="11" t="s">
        <v>2857</v>
      </c>
      <c r="C586" s="11" t="s">
        <v>4425</v>
      </c>
      <c r="D586" s="11" t="s">
        <v>28</v>
      </c>
      <c r="E586" s="11" t="s">
        <v>4426</v>
      </c>
      <c r="F586" s="11" t="s">
        <v>43</v>
      </c>
      <c r="G586" s="11">
        <v>20210500155</v>
      </c>
      <c r="H586" s="11">
        <v>2021</v>
      </c>
      <c r="I586" s="11">
        <v>46</v>
      </c>
      <c r="J586" s="11" t="s">
        <v>44</v>
      </c>
      <c r="K586" s="11" t="s">
        <v>173</v>
      </c>
      <c r="L586" s="11" t="s">
        <v>4427</v>
      </c>
      <c r="M586" s="11" t="s">
        <v>34</v>
      </c>
      <c r="N586" s="11" t="s">
        <v>2950</v>
      </c>
      <c r="O586" s="11" t="s">
        <v>1028</v>
      </c>
      <c r="P586" s="11" t="s">
        <v>4428</v>
      </c>
      <c r="Q586" s="11" t="s">
        <v>4429</v>
      </c>
      <c r="R586" s="5"/>
      <c r="S586" s="5"/>
      <c r="T586" s="5"/>
      <c r="U586" s="5"/>
      <c r="V586" s="5"/>
      <c r="W586" s="5"/>
      <c r="X586" s="5"/>
      <c r="Y586" s="5"/>
      <c r="Z586" s="5"/>
    </row>
    <row r="587" spans="1:26" ht="13.5" hidden="1" customHeight="1" x14ac:dyDescent="0.35">
      <c r="A587" s="12">
        <v>2151185183</v>
      </c>
      <c r="B587" s="12" t="s">
        <v>2857</v>
      </c>
      <c r="C587" s="12" t="s">
        <v>4425</v>
      </c>
      <c r="D587" s="12" t="s">
        <v>28</v>
      </c>
      <c r="E587" s="12" t="s">
        <v>4426</v>
      </c>
      <c r="F587" s="12" t="s">
        <v>43</v>
      </c>
      <c r="G587" s="12">
        <v>20210500155</v>
      </c>
      <c r="H587" s="12">
        <v>2021</v>
      </c>
      <c r="I587" s="12">
        <v>43</v>
      </c>
      <c r="J587" s="12" t="s">
        <v>44</v>
      </c>
      <c r="K587" s="12" t="s">
        <v>173</v>
      </c>
      <c r="L587" s="12" t="s">
        <v>4430</v>
      </c>
      <c r="M587" s="12" t="s">
        <v>396</v>
      </c>
      <c r="N587" s="12" t="s">
        <v>2914</v>
      </c>
      <c r="O587" s="12" t="s">
        <v>37</v>
      </c>
      <c r="P587" s="12" t="s">
        <v>4431</v>
      </c>
      <c r="Q587" s="12" t="s">
        <v>4432</v>
      </c>
      <c r="R587" s="5"/>
      <c r="S587" s="5"/>
      <c r="T587" s="5"/>
      <c r="U587" s="5"/>
      <c r="V587" s="5"/>
      <c r="W587" s="5"/>
      <c r="X587" s="5"/>
      <c r="Y587" s="5"/>
      <c r="Z587" s="5"/>
    </row>
    <row r="588" spans="1:26" ht="13.5" hidden="1" customHeight="1" x14ac:dyDescent="0.35">
      <c r="A588" s="11">
        <v>2151185183</v>
      </c>
      <c r="B588" s="11" t="s">
        <v>2857</v>
      </c>
      <c r="C588" s="11" t="s">
        <v>4425</v>
      </c>
      <c r="D588" s="11" t="s">
        <v>28</v>
      </c>
      <c r="E588" s="11" t="s">
        <v>4426</v>
      </c>
      <c r="F588" s="11" t="s">
        <v>43</v>
      </c>
      <c r="G588" s="11">
        <v>20210500155</v>
      </c>
      <c r="H588" s="11">
        <v>2021</v>
      </c>
      <c r="I588" s="11">
        <v>48</v>
      </c>
      <c r="J588" s="11" t="s">
        <v>44</v>
      </c>
      <c r="K588" s="11" t="s">
        <v>173</v>
      </c>
      <c r="L588" s="11" t="s">
        <v>4433</v>
      </c>
      <c r="M588" s="11" t="s">
        <v>1905</v>
      </c>
      <c r="N588" s="11" t="s">
        <v>2864</v>
      </c>
      <c r="O588" s="11" t="s">
        <v>58</v>
      </c>
      <c r="P588" s="11" t="s">
        <v>38</v>
      </c>
      <c r="Q588" s="11" t="s">
        <v>4434</v>
      </c>
      <c r="R588" s="5"/>
      <c r="S588" s="5"/>
      <c r="T588" s="5"/>
      <c r="U588" s="5"/>
      <c r="V588" s="5"/>
      <c r="W588" s="5"/>
      <c r="X588" s="5"/>
      <c r="Y588" s="5"/>
      <c r="Z588" s="5"/>
    </row>
    <row r="589" spans="1:26" ht="13.5" hidden="1" customHeight="1" x14ac:dyDescent="0.35">
      <c r="A589" s="12">
        <v>2151185183</v>
      </c>
      <c r="B589" s="12" t="s">
        <v>2857</v>
      </c>
      <c r="C589" s="12" t="s">
        <v>4425</v>
      </c>
      <c r="D589" s="12" t="s">
        <v>28</v>
      </c>
      <c r="E589" s="12" t="s">
        <v>4426</v>
      </c>
      <c r="F589" s="12" t="s">
        <v>43</v>
      </c>
      <c r="G589" s="12">
        <v>20210500155</v>
      </c>
      <c r="H589" s="12">
        <v>2021</v>
      </c>
      <c r="I589" s="12">
        <v>44</v>
      </c>
      <c r="J589" s="12" t="s">
        <v>44</v>
      </c>
      <c r="K589" s="12" t="s">
        <v>173</v>
      </c>
      <c r="L589" s="12" t="s">
        <v>4435</v>
      </c>
      <c r="M589" s="12" t="s">
        <v>231</v>
      </c>
      <c r="N589" s="12" t="s">
        <v>3052</v>
      </c>
      <c r="O589" s="12" t="s">
        <v>37</v>
      </c>
      <c r="P589" s="12" t="s">
        <v>4436</v>
      </c>
      <c r="Q589" s="12" t="s">
        <v>4437</v>
      </c>
      <c r="R589" s="5"/>
      <c r="S589" s="5"/>
      <c r="T589" s="5"/>
      <c r="U589" s="5"/>
      <c r="V589" s="5"/>
      <c r="W589" s="5"/>
      <c r="X589" s="5"/>
      <c r="Y589" s="5"/>
      <c r="Z589" s="5"/>
    </row>
    <row r="590" spans="1:26" ht="13.5" hidden="1" customHeight="1" x14ac:dyDescent="0.35">
      <c r="A590" s="11">
        <v>2151185183</v>
      </c>
      <c r="B590" s="11" t="s">
        <v>2857</v>
      </c>
      <c r="C590" s="11" t="s">
        <v>4425</v>
      </c>
      <c r="D590" s="11" t="s">
        <v>28</v>
      </c>
      <c r="E590" s="11" t="s">
        <v>4426</v>
      </c>
      <c r="F590" s="11" t="s">
        <v>43</v>
      </c>
      <c r="G590" s="11">
        <v>20210500155</v>
      </c>
      <c r="H590" s="11">
        <v>2021</v>
      </c>
      <c r="I590" s="11">
        <v>40</v>
      </c>
      <c r="J590" s="11" t="s">
        <v>44</v>
      </c>
      <c r="K590" s="11" t="s">
        <v>173</v>
      </c>
      <c r="L590" s="11" t="s">
        <v>4438</v>
      </c>
      <c r="M590" s="11" t="s">
        <v>396</v>
      </c>
      <c r="N590" s="11" t="s">
        <v>2924</v>
      </c>
      <c r="O590" s="11" t="s">
        <v>58</v>
      </c>
      <c r="P590" s="11" t="s">
        <v>4439</v>
      </c>
      <c r="Q590" s="11" t="s">
        <v>4440</v>
      </c>
      <c r="R590" s="5"/>
      <c r="S590" s="5"/>
      <c r="T590" s="5"/>
      <c r="U590" s="5"/>
      <c r="V590" s="5"/>
      <c r="W590" s="5"/>
      <c r="X590" s="5"/>
      <c r="Y590" s="5"/>
      <c r="Z590" s="5"/>
    </row>
    <row r="591" spans="1:26" ht="13.5" hidden="1" customHeight="1" x14ac:dyDescent="0.35">
      <c r="A591" s="12">
        <v>2151185183</v>
      </c>
      <c r="B591" s="12" t="s">
        <v>2857</v>
      </c>
      <c r="C591" s="12" t="s">
        <v>4425</v>
      </c>
      <c r="D591" s="12" t="s">
        <v>28</v>
      </c>
      <c r="E591" s="12" t="s">
        <v>4426</v>
      </c>
      <c r="F591" s="12" t="s">
        <v>43</v>
      </c>
      <c r="G591" s="12">
        <v>20210500155</v>
      </c>
      <c r="H591" s="12">
        <v>2021</v>
      </c>
      <c r="I591" s="12">
        <v>42</v>
      </c>
      <c r="J591" s="12" t="s">
        <v>44</v>
      </c>
      <c r="K591" s="12" t="s">
        <v>173</v>
      </c>
      <c r="L591" s="12" t="s">
        <v>4441</v>
      </c>
      <c r="M591" s="12" t="s">
        <v>396</v>
      </c>
      <c r="N591" s="12" t="s">
        <v>2924</v>
      </c>
      <c r="O591" s="12" t="s">
        <v>58</v>
      </c>
      <c r="P591" s="12" t="s">
        <v>4442</v>
      </c>
      <c r="Q591" s="12" t="s">
        <v>4443</v>
      </c>
      <c r="R591" s="5"/>
      <c r="S591" s="5"/>
      <c r="T591" s="5"/>
      <c r="U591" s="5" t="s">
        <v>4444</v>
      </c>
      <c r="V591" s="5"/>
      <c r="W591" s="5"/>
      <c r="X591" s="5"/>
      <c r="Y591" s="5"/>
      <c r="Z591" s="5"/>
    </row>
    <row r="592" spans="1:26" ht="13.5" hidden="1" customHeight="1" x14ac:dyDescent="0.35">
      <c r="A592" s="11">
        <v>2151185183</v>
      </c>
      <c r="B592" s="11" t="s">
        <v>2857</v>
      </c>
      <c r="C592" s="11" t="s">
        <v>4425</v>
      </c>
      <c r="D592" s="11" t="s">
        <v>28</v>
      </c>
      <c r="E592" s="11" t="s">
        <v>4426</v>
      </c>
      <c r="F592" s="11" t="s">
        <v>43</v>
      </c>
      <c r="G592" s="11">
        <v>20210500155</v>
      </c>
      <c r="H592" s="11">
        <v>2021</v>
      </c>
      <c r="I592" s="11">
        <v>50</v>
      </c>
      <c r="J592" s="11" t="s">
        <v>44</v>
      </c>
      <c r="K592" s="11" t="s">
        <v>173</v>
      </c>
      <c r="L592" s="11" t="s">
        <v>4445</v>
      </c>
      <c r="M592" s="11" t="s">
        <v>2533</v>
      </c>
      <c r="N592" s="11" t="s">
        <v>2878</v>
      </c>
      <c r="O592" s="11" t="s">
        <v>4446</v>
      </c>
      <c r="P592" s="11" t="s">
        <v>32</v>
      </c>
      <c r="Q592" s="11" t="s">
        <v>4447</v>
      </c>
      <c r="R592" s="5"/>
      <c r="S592" s="5"/>
      <c r="T592" s="5"/>
      <c r="U592" s="5"/>
      <c r="V592" s="5"/>
      <c r="W592" s="5"/>
      <c r="X592" s="5"/>
      <c r="Y592" s="5"/>
      <c r="Z592" s="5"/>
    </row>
    <row r="593" spans="1:26" ht="13.5" hidden="1" customHeight="1" x14ac:dyDescent="0.35">
      <c r="A593" s="12">
        <v>2151185183</v>
      </c>
      <c r="B593" s="12" t="s">
        <v>2857</v>
      </c>
      <c r="C593" s="12" t="s">
        <v>4425</v>
      </c>
      <c r="D593" s="12" t="s">
        <v>28</v>
      </c>
      <c r="E593" s="12" t="s">
        <v>4426</v>
      </c>
      <c r="F593" s="12" t="s">
        <v>43</v>
      </c>
      <c r="G593" s="12">
        <v>20210500155</v>
      </c>
      <c r="H593" s="12">
        <v>2021</v>
      </c>
      <c r="I593" s="12">
        <v>47</v>
      </c>
      <c r="J593" s="12" t="s">
        <v>44</v>
      </c>
      <c r="K593" s="12" t="s">
        <v>173</v>
      </c>
      <c r="L593" s="12" t="s">
        <v>4448</v>
      </c>
      <c r="M593" s="12" t="s">
        <v>1905</v>
      </c>
      <c r="N593" s="12" t="s">
        <v>2214</v>
      </c>
      <c r="O593" s="12" t="s">
        <v>37</v>
      </c>
      <c r="P593" s="12" t="s">
        <v>38</v>
      </c>
      <c r="Q593" s="12" t="s">
        <v>4449</v>
      </c>
      <c r="R593" s="5"/>
      <c r="S593" s="5"/>
      <c r="T593" s="5"/>
      <c r="U593" s="5"/>
      <c r="V593" s="5"/>
      <c r="W593" s="5"/>
      <c r="X593" s="5"/>
      <c r="Y593" s="5"/>
      <c r="Z593" s="5"/>
    </row>
    <row r="594" spans="1:26" ht="13.5" hidden="1" customHeight="1" x14ac:dyDescent="0.35">
      <c r="A594" s="11">
        <v>2151181602</v>
      </c>
      <c r="B594" s="11" t="s">
        <v>2857</v>
      </c>
      <c r="C594" s="11" t="s">
        <v>4450</v>
      </c>
      <c r="D594" s="11" t="s">
        <v>98</v>
      </c>
      <c r="E594" s="11" t="s">
        <v>533</v>
      </c>
      <c r="F594" s="11" t="s">
        <v>43</v>
      </c>
      <c r="G594" s="11" t="s">
        <v>4451</v>
      </c>
      <c r="H594" s="11">
        <v>2021</v>
      </c>
      <c r="I594" s="11" t="s">
        <v>4451</v>
      </c>
      <c r="J594" s="11" t="s">
        <v>44</v>
      </c>
      <c r="K594" s="11" t="s">
        <v>74</v>
      </c>
      <c r="L594" s="11" t="s">
        <v>4452</v>
      </c>
      <c r="M594" s="11" t="s">
        <v>1905</v>
      </c>
      <c r="N594" s="11" t="s">
        <v>2864</v>
      </c>
      <c r="O594" s="11" t="s">
        <v>2865</v>
      </c>
      <c r="P594" s="11" t="s">
        <v>32</v>
      </c>
      <c r="Q594" s="11" t="s">
        <v>4453</v>
      </c>
      <c r="R594" s="5"/>
      <c r="S594" s="5"/>
      <c r="T594" s="5"/>
      <c r="U594" s="5"/>
      <c r="V594" s="5"/>
      <c r="W594" s="5"/>
      <c r="X594" s="5"/>
      <c r="Y594" s="5"/>
      <c r="Z594" s="5"/>
    </row>
    <row r="595" spans="1:26" ht="13.5" hidden="1" customHeight="1" x14ac:dyDescent="0.35">
      <c r="A595" s="12">
        <v>2151181602</v>
      </c>
      <c r="B595" s="12" t="s">
        <v>2857</v>
      </c>
      <c r="C595" s="12" t="s">
        <v>4450</v>
      </c>
      <c r="D595" s="12" t="s">
        <v>98</v>
      </c>
      <c r="E595" s="12" t="s">
        <v>533</v>
      </c>
      <c r="F595" s="12" t="s">
        <v>43</v>
      </c>
      <c r="G595" s="12" t="s">
        <v>4454</v>
      </c>
      <c r="H595" s="12">
        <v>2021</v>
      </c>
      <c r="I595" s="12" t="s">
        <v>4454</v>
      </c>
      <c r="J595" s="12" t="s">
        <v>44</v>
      </c>
      <c r="K595" s="12" t="s">
        <v>74</v>
      </c>
      <c r="L595" s="12" t="s">
        <v>1413</v>
      </c>
      <c r="M595" s="12" t="s">
        <v>1153</v>
      </c>
      <c r="N595" s="12" t="s">
        <v>2868</v>
      </c>
      <c r="O595" s="12" t="s">
        <v>2865</v>
      </c>
      <c r="P595" s="12" t="s">
        <v>32</v>
      </c>
      <c r="Q595" s="12" t="s">
        <v>4455</v>
      </c>
      <c r="R595" s="5"/>
      <c r="S595" s="5"/>
      <c r="T595" s="5"/>
      <c r="U595" s="5"/>
      <c r="V595" s="5"/>
      <c r="W595" s="5"/>
      <c r="X595" s="5"/>
      <c r="Y595" s="5"/>
      <c r="Z595" s="5"/>
    </row>
    <row r="596" spans="1:26" ht="13.5" hidden="1" customHeight="1" x14ac:dyDescent="0.35">
      <c r="A596" s="11">
        <v>2151181602</v>
      </c>
      <c r="B596" s="11" t="s">
        <v>2857</v>
      </c>
      <c r="C596" s="11" t="s">
        <v>4450</v>
      </c>
      <c r="D596" s="11" t="s">
        <v>98</v>
      </c>
      <c r="E596" s="11" t="s">
        <v>533</v>
      </c>
      <c r="F596" s="11" t="s">
        <v>43</v>
      </c>
      <c r="G596" s="11" t="s">
        <v>4451</v>
      </c>
      <c r="H596" s="11">
        <v>2021</v>
      </c>
      <c r="I596" s="11" t="s">
        <v>4451</v>
      </c>
      <c r="J596" s="11" t="s">
        <v>44</v>
      </c>
      <c r="K596" s="11" t="s">
        <v>74</v>
      </c>
      <c r="L596" s="11" t="s">
        <v>4456</v>
      </c>
      <c r="M596" s="11" t="s">
        <v>1153</v>
      </c>
      <c r="N596" s="11" t="s">
        <v>2861</v>
      </c>
      <c r="O596" s="11" t="s">
        <v>2865</v>
      </c>
      <c r="P596" s="11" t="s">
        <v>32</v>
      </c>
      <c r="Q596" s="11" t="s">
        <v>4457</v>
      </c>
      <c r="R596" s="5"/>
      <c r="S596" s="5"/>
      <c r="T596" s="5"/>
      <c r="U596" s="5"/>
      <c r="V596" s="5"/>
      <c r="W596" s="5"/>
      <c r="X596" s="5"/>
      <c r="Y596" s="5"/>
      <c r="Z596" s="5"/>
    </row>
    <row r="597" spans="1:26" ht="13.5" hidden="1" customHeight="1" x14ac:dyDescent="0.35">
      <c r="A597" s="12">
        <v>2151181602</v>
      </c>
      <c r="B597" s="12" t="s">
        <v>2857</v>
      </c>
      <c r="C597" s="12" t="s">
        <v>4450</v>
      </c>
      <c r="D597" s="12" t="s">
        <v>98</v>
      </c>
      <c r="E597" s="12" t="s">
        <v>533</v>
      </c>
      <c r="F597" s="12" t="s">
        <v>43</v>
      </c>
      <c r="G597" s="12" t="s">
        <v>4458</v>
      </c>
      <c r="H597" s="12">
        <v>2021</v>
      </c>
      <c r="I597" s="12" t="s">
        <v>4458</v>
      </c>
      <c r="J597" s="12" t="s">
        <v>44</v>
      </c>
      <c r="K597" s="12" t="s">
        <v>74</v>
      </c>
      <c r="L597" s="12" t="s">
        <v>4459</v>
      </c>
      <c r="M597" s="12" t="s">
        <v>1905</v>
      </c>
      <c r="N597" s="12" t="s">
        <v>2214</v>
      </c>
      <c r="O597" s="12" t="s">
        <v>2865</v>
      </c>
      <c r="P597" s="12" t="s">
        <v>32</v>
      </c>
      <c r="Q597" s="12" t="s">
        <v>4460</v>
      </c>
      <c r="R597" s="5"/>
      <c r="S597" s="5"/>
      <c r="T597" s="5"/>
      <c r="U597" s="5"/>
      <c r="V597" s="5"/>
      <c r="W597" s="5"/>
      <c r="X597" s="5"/>
      <c r="Y597" s="5"/>
      <c r="Z597" s="5"/>
    </row>
    <row r="598" spans="1:26" ht="13.5" hidden="1" customHeight="1" x14ac:dyDescent="0.35">
      <c r="A598" s="11">
        <v>2151181602</v>
      </c>
      <c r="B598" s="11" t="s">
        <v>2857</v>
      </c>
      <c r="C598" s="11" t="s">
        <v>4450</v>
      </c>
      <c r="D598" s="11" t="s">
        <v>98</v>
      </c>
      <c r="E598" s="11" t="s">
        <v>533</v>
      </c>
      <c r="F598" s="11" t="s">
        <v>43</v>
      </c>
      <c r="G598" s="11" t="s">
        <v>4458</v>
      </c>
      <c r="H598" s="11">
        <v>2021</v>
      </c>
      <c r="I598" s="11" t="s">
        <v>4458</v>
      </c>
      <c r="J598" s="11" t="s">
        <v>44</v>
      </c>
      <c r="K598" s="11" t="s">
        <v>74</v>
      </c>
      <c r="L598" s="11" t="s">
        <v>4461</v>
      </c>
      <c r="M598" s="11" t="s">
        <v>396</v>
      </c>
      <c r="N598" s="11" t="s">
        <v>3023</v>
      </c>
      <c r="O598" s="11" t="s">
        <v>58</v>
      </c>
      <c r="P598" s="11" t="s">
        <v>32</v>
      </c>
      <c r="Q598" s="11" t="s">
        <v>4462</v>
      </c>
      <c r="R598" s="5"/>
      <c r="S598" s="5"/>
      <c r="T598" s="5"/>
      <c r="U598" s="5"/>
      <c r="V598" s="5"/>
      <c r="W598" s="5"/>
      <c r="X598" s="5"/>
      <c r="Y598" s="5"/>
      <c r="Z598" s="5"/>
    </row>
    <row r="599" spans="1:26" ht="13.5" hidden="1" customHeight="1" x14ac:dyDescent="0.35">
      <c r="A599" s="12">
        <v>2151181602</v>
      </c>
      <c r="B599" s="12" t="s">
        <v>2857</v>
      </c>
      <c r="C599" s="12" t="s">
        <v>4450</v>
      </c>
      <c r="D599" s="12" t="s">
        <v>98</v>
      </c>
      <c r="E599" s="12" t="s">
        <v>533</v>
      </c>
      <c r="F599" s="12" t="s">
        <v>43</v>
      </c>
      <c r="G599" s="12" t="s">
        <v>4458</v>
      </c>
      <c r="H599" s="12">
        <v>2021</v>
      </c>
      <c r="I599" s="12" t="s">
        <v>4458</v>
      </c>
      <c r="J599" s="12" t="s">
        <v>44</v>
      </c>
      <c r="K599" s="12" t="s">
        <v>74</v>
      </c>
      <c r="L599" s="12" t="s">
        <v>4463</v>
      </c>
      <c r="M599" s="12" t="s">
        <v>396</v>
      </c>
      <c r="N599" s="12" t="s">
        <v>2914</v>
      </c>
      <c r="O599" s="12" t="s">
        <v>941</v>
      </c>
      <c r="P599" s="12" t="s">
        <v>32</v>
      </c>
      <c r="Q599" s="12" t="s">
        <v>4464</v>
      </c>
      <c r="R599" s="5"/>
      <c r="S599" s="5"/>
      <c r="T599" s="5"/>
      <c r="U599" s="5"/>
      <c r="V599" s="5"/>
      <c r="W599" s="5"/>
      <c r="X599" s="5"/>
      <c r="Y599" s="5"/>
      <c r="Z599" s="5"/>
    </row>
    <row r="600" spans="1:26" ht="13.5" hidden="1" customHeight="1" x14ac:dyDescent="0.35">
      <c r="A600" s="11">
        <v>2151181602</v>
      </c>
      <c r="B600" s="11" t="s">
        <v>2857</v>
      </c>
      <c r="C600" s="11" t="s">
        <v>4450</v>
      </c>
      <c r="D600" s="11" t="s">
        <v>98</v>
      </c>
      <c r="E600" s="11" t="s">
        <v>533</v>
      </c>
      <c r="F600" s="11" t="s">
        <v>43</v>
      </c>
      <c r="G600" s="11" t="s">
        <v>4458</v>
      </c>
      <c r="H600" s="11">
        <v>2021</v>
      </c>
      <c r="I600" s="11" t="s">
        <v>4458</v>
      </c>
      <c r="J600" s="11" t="s">
        <v>44</v>
      </c>
      <c r="K600" s="11" t="s">
        <v>74</v>
      </c>
      <c r="L600" s="11" t="s">
        <v>4465</v>
      </c>
      <c r="M600" s="11" t="s">
        <v>396</v>
      </c>
      <c r="N600" s="11" t="s">
        <v>2914</v>
      </c>
      <c r="O600" s="11" t="s">
        <v>37</v>
      </c>
      <c r="P600" s="11" t="s">
        <v>32</v>
      </c>
      <c r="Q600" s="11" t="s">
        <v>4466</v>
      </c>
      <c r="R600" s="5"/>
      <c r="S600" s="5"/>
      <c r="T600" s="5"/>
      <c r="U600" s="5"/>
      <c r="V600" s="5"/>
      <c r="W600" s="5"/>
      <c r="X600" s="5"/>
      <c r="Y600" s="5"/>
      <c r="Z600" s="5"/>
    </row>
    <row r="601" spans="1:26" ht="13.5" hidden="1" customHeight="1" x14ac:dyDescent="0.35">
      <c r="A601" s="12">
        <v>2151181270</v>
      </c>
      <c r="B601" s="12" t="s">
        <v>2857</v>
      </c>
      <c r="C601" s="12" t="s">
        <v>4467</v>
      </c>
      <c r="D601" s="12" t="s">
        <v>66</v>
      </c>
      <c r="E601" s="12" t="s">
        <v>4468</v>
      </c>
      <c r="F601" s="12" t="s">
        <v>54</v>
      </c>
      <c r="G601" s="12">
        <v>202000000000</v>
      </c>
      <c r="H601" s="12">
        <v>2021</v>
      </c>
      <c r="I601" s="12">
        <v>67</v>
      </c>
      <c r="J601" s="12" t="s">
        <v>44</v>
      </c>
      <c r="K601" s="12" t="s">
        <v>55</v>
      </c>
      <c r="L601" s="12" t="s">
        <v>4469</v>
      </c>
      <c r="M601" s="12" t="s">
        <v>1905</v>
      </c>
      <c r="N601" s="12" t="s">
        <v>1906</v>
      </c>
      <c r="O601" s="12" t="s">
        <v>58</v>
      </c>
      <c r="P601" s="12" t="s">
        <v>4470</v>
      </c>
      <c r="Q601" s="12" t="s">
        <v>4471</v>
      </c>
      <c r="R601" s="5"/>
      <c r="S601" s="5"/>
      <c r="T601" s="5"/>
      <c r="U601" s="5"/>
      <c r="V601" s="5"/>
      <c r="W601" s="5"/>
      <c r="X601" s="5"/>
      <c r="Y601" s="5"/>
      <c r="Z601" s="5"/>
    </row>
    <row r="602" spans="1:26" ht="13.5" hidden="1" customHeight="1" x14ac:dyDescent="0.35">
      <c r="A602" s="11">
        <v>2151181270</v>
      </c>
      <c r="B602" s="11" t="s">
        <v>2857</v>
      </c>
      <c r="C602" s="11" t="s">
        <v>4467</v>
      </c>
      <c r="D602" s="11" t="s">
        <v>66</v>
      </c>
      <c r="E602" s="11" t="s">
        <v>4468</v>
      </c>
      <c r="F602" s="11" t="s">
        <v>54</v>
      </c>
      <c r="G602" s="11">
        <v>202000000000</v>
      </c>
      <c r="H602" s="11">
        <v>2021</v>
      </c>
      <c r="I602" s="11">
        <v>71</v>
      </c>
      <c r="J602" s="11" t="s">
        <v>44</v>
      </c>
      <c r="K602" s="11" t="s">
        <v>55</v>
      </c>
      <c r="L602" s="11" t="s">
        <v>4472</v>
      </c>
      <c r="M602" s="11" t="s">
        <v>1905</v>
      </c>
      <c r="N602" s="11" t="s">
        <v>1906</v>
      </c>
      <c r="O602" s="11" t="s">
        <v>58</v>
      </c>
      <c r="P602" s="11" t="s">
        <v>4473</v>
      </c>
      <c r="Q602" s="11" t="s">
        <v>4474</v>
      </c>
      <c r="R602" s="5"/>
      <c r="S602" s="5"/>
      <c r="T602" s="5"/>
      <c r="U602" s="5"/>
      <c r="V602" s="5"/>
      <c r="W602" s="5"/>
      <c r="X602" s="5"/>
      <c r="Y602" s="5"/>
      <c r="Z602" s="5"/>
    </row>
    <row r="603" spans="1:26" ht="13.5" hidden="1" customHeight="1" x14ac:dyDescent="0.35">
      <c r="A603" s="12">
        <v>2151181270</v>
      </c>
      <c r="B603" s="12" t="s">
        <v>2857</v>
      </c>
      <c r="C603" s="12" t="s">
        <v>4467</v>
      </c>
      <c r="D603" s="12" t="s">
        <v>66</v>
      </c>
      <c r="E603" s="12" t="s">
        <v>4468</v>
      </c>
      <c r="F603" s="12" t="s">
        <v>54</v>
      </c>
      <c r="G603" s="12">
        <v>202000000000</v>
      </c>
      <c r="H603" s="12">
        <v>2021</v>
      </c>
      <c r="I603" s="12">
        <v>65</v>
      </c>
      <c r="J603" s="12" t="s">
        <v>44</v>
      </c>
      <c r="K603" s="12" t="s">
        <v>55</v>
      </c>
      <c r="L603" s="12" t="s">
        <v>4475</v>
      </c>
      <c r="M603" s="12" t="s">
        <v>396</v>
      </c>
      <c r="N603" s="12" t="s">
        <v>2914</v>
      </c>
      <c r="O603" s="12" t="s">
        <v>37</v>
      </c>
      <c r="P603" s="12" t="s">
        <v>4476</v>
      </c>
      <c r="Q603" s="12" t="s">
        <v>4477</v>
      </c>
      <c r="R603" s="5"/>
      <c r="S603" s="5"/>
      <c r="T603" s="5"/>
      <c r="U603" s="5"/>
      <c r="V603" s="5"/>
      <c r="W603" s="5"/>
      <c r="X603" s="5"/>
      <c r="Y603" s="5"/>
      <c r="Z603" s="5"/>
    </row>
    <row r="604" spans="1:26" ht="13.5" hidden="1" customHeight="1" x14ac:dyDescent="0.35">
      <c r="A604" s="11">
        <v>2151181270</v>
      </c>
      <c r="B604" s="11" t="s">
        <v>2857</v>
      </c>
      <c r="C604" s="11" t="s">
        <v>4467</v>
      </c>
      <c r="D604" s="11" t="s">
        <v>66</v>
      </c>
      <c r="E604" s="11" t="s">
        <v>4468</v>
      </c>
      <c r="F604" s="11" t="s">
        <v>54</v>
      </c>
      <c r="G604" s="11">
        <v>202000000000</v>
      </c>
      <c r="H604" s="11">
        <v>2021</v>
      </c>
      <c r="I604" s="11">
        <v>68</v>
      </c>
      <c r="J604" s="11" t="s">
        <v>44</v>
      </c>
      <c r="K604" s="11" t="s">
        <v>55</v>
      </c>
      <c r="L604" s="11" t="s">
        <v>4478</v>
      </c>
      <c r="M604" s="11" t="s">
        <v>34</v>
      </c>
      <c r="N604" s="11" t="s">
        <v>4479</v>
      </c>
      <c r="O604" s="11" t="s">
        <v>37</v>
      </c>
      <c r="P604" s="11" t="s">
        <v>32</v>
      </c>
      <c r="Q604" s="11" t="s">
        <v>4480</v>
      </c>
      <c r="R604" s="5"/>
      <c r="S604" s="5"/>
      <c r="T604" s="5"/>
      <c r="U604" s="5"/>
      <c r="V604" s="5"/>
      <c r="W604" s="5"/>
      <c r="X604" s="5"/>
      <c r="Y604" s="5"/>
      <c r="Z604" s="5"/>
    </row>
    <row r="605" spans="1:26" ht="13.5" hidden="1" customHeight="1" x14ac:dyDescent="0.35">
      <c r="A605" s="12">
        <v>2151181270</v>
      </c>
      <c r="B605" s="12" t="s">
        <v>2857</v>
      </c>
      <c r="C605" s="12" t="s">
        <v>4467</v>
      </c>
      <c r="D605" s="12" t="s">
        <v>66</v>
      </c>
      <c r="E605" s="12" t="s">
        <v>4468</v>
      </c>
      <c r="F605" s="12" t="s">
        <v>54</v>
      </c>
      <c r="G605" s="12">
        <v>202000000000</v>
      </c>
      <c r="H605" s="12">
        <v>2021</v>
      </c>
      <c r="I605" s="12">
        <v>72</v>
      </c>
      <c r="J605" s="12" t="s">
        <v>44</v>
      </c>
      <c r="K605" s="12" t="s">
        <v>55</v>
      </c>
      <c r="L605" s="12" t="s">
        <v>4481</v>
      </c>
      <c r="M605" s="12" t="s">
        <v>231</v>
      </c>
      <c r="N605" s="12" t="s">
        <v>3052</v>
      </c>
      <c r="O605" s="12" t="s">
        <v>58</v>
      </c>
      <c r="P605" s="12" t="s">
        <v>4482</v>
      </c>
      <c r="Q605" s="12" t="s">
        <v>4483</v>
      </c>
      <c r="R605" s="5"/>
      <c r="S605" s="5"/>
      <c r="T605" s="5"/>
      <c r="U605" s="5"/>
      <c r="V605" s="5"/>
      <c r="W605" s="5"/>
      <c r="X605" s="5"/>
      <c r="Y605" s="5"/>
      <c r="Z605" s="5"/>
    </row>
    <row r="606" spans="1:26" ht="13.5" hidden="1" customHeight="1" x14ac:dyDescent="0.35">
      <c r="A606" s="11">
        <v>2151181270</v>
      </c>
      <c r="B606" s="11" t="s">
        <v>2857</v>
      </c>
      <c r="C606" s="11" t="s">
        <v>4467</v>
      </c>
      <c r="D606" s="11" t="s">
        <v>66</v>
      </c>
      <c r="E606" s="11" t="s">
        <v>4468</v>
      </c>
      <c r="F606" s="11" t="s">
        <v>54</v>
      </c>
      <c r="G606" s="11">
        <v>202000000000</v>
      </c>
      <c r="H606" s="11">
        <v>2021</v>
      </c>
      <c r="I606" s="11">
        <v>72</v>
      </c>
      <c r="J606" s="11" t="s">
        <v>44</v>
      </c>
      <c r="K606" s="11" t="s">
        <v>55</v>
      </c>
      <c r="L606" s="11" t="s">
        <v>4484</v>
      </c>
      <c r="M606" s="11" t="s">
        <v>34</v>
      </c>
      <c r="N606" s="11" t="s">
        <v>3272</v>
      </c>
      <c r="O606" s="11" t="s">
        <v>58</v>
      </c>
      <c r="P606" s="11" t="s">
        <v>4485</v>
      </c>
      <c r="Q606" s="11" t="s">
        <v>4486</v>
      </c>
      <c r="R606" s="5"/>
      <c r="S606" s="5"/>
      <c r="T606" s="5"/>
      <c r="U606" s="5"/>
      <c r="V606" s="5"/>
      <c r="W606" s="5"/>
      <c r="X606" s="5"/>
      <c r="Y606" s="5"/>
      <c r="Z606" s="5"/>
    </row>
    <row r="607" spans="1:26" ht="13.5" hidden="1" customHeight="1" x14ac:dyDescent="0.35">
      <c r="A607" s="12">
        <v>2151181270</v>
      </c>
      <c r="B607" s="12" t="s">
        <v>2857</v>
      </c>
      <c r="C607" s="12" t="s">
        <v>4467</v>
      </c>
      <c r="D607" s="12" t="s">
        <v>66</v>
      </c>
      <c r="E607" s="12" t="s">
        <v>4468</v>
      </c>
      <c r="F607" s="12" t="s">
        <v>54</v>
      </c>
      <c r="G607" s="12">
        <v>202000000000</v>
      </c>
      <c r="H607" s="12">
        <v>2021</v>
      </c>
      <c r="I607" s="12">
        <v>69</v>
      </c>
      <c r="J607" s="12" t="s">
        <v>44</v>
      </c>
      <c r="K607" s="12" t="s">
        <v>55</v>
      </c>
      <c r="L607" s="12" t="s">
        <v>4487</v>
      </c>
      <c r="M607" s="12" t="s">
        <v>2533</v>
      </c>
      <c r="N607" s="12" t="s">
        <v>2878</v>
      </c>
      <c r="O607" s="12" t="s">
        <v>58</v>
      </c>
      <c r="P607" s="12" t="s">
        <v>4488</v>
      </c>
      <c r="Q607" s="12" t="s">
        <v>4489</v>
      </c>
      <c r="R607" s="5"/>
      <c r="S607" s="5"/>
      <c r="T607" s="5"/>
      <c r="U607" s="5"/>
      <c r="V607" s="5"/>
      <c r="W607" s="5"/>
      <c r="X607" s="5"/>
      <c r="Y607" s="5"/>
      <c r="Z607" s="5"/>
    </row>
    <row r="608" spans="1:26" ht="13.5" hidden="1" customHeight="1" x14ac:dyDescent="0.35">
      <c r="A608" s="11">
        <v>2151181270</v>
      </c>
      <c r="B608" s="11" t="s">
        <v>2857</v>
      </c>
      <c r="C608" s="11" t="s">
        <v>4467</v>
      </c>
      <c r="D608" s="11" t="s">
        <v>66</v>
      </c>
      <c r="E608" s="11" t="s">
        <v>4468</v>
      </c>
      <c r="F608" s="11" t="s">
        <v>54</v>
      </c>
      <c r="G608" s="11">
        <v>202000000000</v>
      </c>
      <c r="H608" s="11">
        <v>2021</v>
      </c>
      <c r="I608" s="11">
        <v>64</v>
      </c>
      <c r="J608" s="11" t="s">
        <v>44</v>
      </c>
      <c r="K608" s="11" t="s">
        <v>55</v>
      </c>
      <c r="L608" s="11" t="s">
        <v>4490</v>
      </c>
      <c r="M608" s="11" t="s">
        <v>396</v>
      </c>
      <c r="N608" s="11" t="s">
        <v>2924</v>
      </c>
      <c r="O608" s="11" t="s">
        <v>58</v>
      </c>
      <c r="P608" s="11" t="s">
        <v>4491</v>
      </c>
      <c r="Q608" s="11" t="s">
        <v>4492</v>
      </c>
      <c r="R608" s="5"/>
      <c r="S608" s="5"/>
      <c r="T608" s="5"/>
      <c r="U608" s="5"/>
      <c r="V608" s="5"/>
      <c r="W608" s="5"/>
      <c r="X608" s="5"/>
      <c r="Y608" s="5"/>
      <c r="Z608" s="5"/>
    </row>
    <row r="609" spans="1:26" ht="13.5" hidden="1" customHeight="1" x14ac:dyDescent="0.35">
      <c r="A609" s="12">
        <v>2151181270</v>
      </c>
      <c r="B609" s="12" t="s">
        <v>2857</v>
      </c>
      <c r="C609" s="12" t="s">
        <v>4467</v>
      </c>
      <c r="D609" s="12" t="s">
        <v>66</v>
      </c>
      <c r="E609" s="12" t="s">
        <v>4468</v>
      </c>
      <c r="F609" s="12" t="s">
        <v>54</v>
      </c>
      <c r="G609" s="12">
        <v>202000000000</v>
      </c>
      <c r="H609" s="12">
        <v>2021</v>
      </c>
      <c r="I609" s="12">
        <v>63</v>
      </c>
      <c r="J609" s="12" t="s">
        <v>44</v>
      </c>
      <c r="K609" s="12" t="s">
        <v>55</v>
      </c>
      <c r="L609" s="12" t="s">
        <v>4493</v>
      </c>
      <c r="M609" s="12" t="s">
        <v>2533</v>
      </c>
      <c r="N609" s="12" t="s">
        <v>2656</v>
      </c>
      <c r="O609" s="12" t="s">
        <v>58</v>
      </c>
      <c r="P609" s="12" t="s">
        <v>4494</v>
      </c>
      <c r="Q609" s="12" t="s">
        <v>4495</v>
      </c>
      <c r="R609" s="5"/>
      <c r="S609" s="5"/>
      <c r="T609" s="5"/>
      <c r="U609" s="5"/>
      <c r="V609" s="5"/>
      <c r="W609" s="5"/>
      <c r="X609" s="5"/>
      <c r="Y609" s="5"/>
      <c r="Z609" s="5"/>
    </row>
    <row r="610" spans="1:26" ht="13.5" hidden="1" customHeight="1" x14ac:dyDescent="0.35">
      <c r="A610" s="11">
        <v>2151178572</v>
      </c>
      <c r="B610" s="11" t="s">
        <v>2857</v>
      </c>
      <c r="C610" s="11" t="s">
        <v>4496</v>
      </c>
      <c r="D610" s="11" t="s">
        <v>171</v>
      </c>
      <c r="E610" s="11" t="s">
        <v>3334</v>
      </c>
      <c r="F610" s="11" t="s">
        <v>43</v>
      </c>
      <c r="G610" s="11">
        <v>202113001210</v>
      </c>
      <c r="H610" s="11">
        <v>2021</v>
      </c>
      <c r="I610" s="11">
        <v>62</v>
      </c>
      <c r="J610" s="11" t="s">
        <v>44</v>
      </c>
      <c r="K610" s="11" t="s">
        <v>173</v>
      </c>
      <c r="L610" s="11" t="s">
        <v>3647</v>
      </c>
      <c r="M610" s="11" t="s">
        <v>1905</v>
      </c>
      <c r="N610" s="11" t="s">
        <v>2864</v>
      </c>
      <c r="O610" s="11" t="s">
        <v>2865</v>
      </c>
      <c r="P610" s="11" t="s">
        <v>38</v>
      </c>
      <c r="Q610" s="11" t="s">
        <v>3102</v>
      </c>
      <c r="R610" s="5"/>
      <c r="S610" s="5"/>
      <c r="T610" s="5"/>
      <c r="U610" s="5"/>
      <c r="V610" s="5"/>
      <c r="W610" s="5"/>
      <c r="X610" s="5"/>
      <c r="Y610" s="5"/>
      <c r="Z610" s="5"/>
    </row>
    <row r="611" spans="1:26" ht="13.5" hidden="1" customHeight="1" x14ac:dyDescent="0.35">
      <c r="A611" s="12">
        <v>2151178572</v>
      </c>
      <c r="B611" s="12" t="s">
        <v>2857</v>
      </c>
      <c r="C611" s="12" t="s">
        <v>4496</v>
      </c>
      <c r="D611" s="12" t="s">
        <v>171</v>
      </c>
      <c r="E611" s="12" t="s">
        <v>3334</v>
      </c>
      <c r="F611" s="12" t="s">
        <v>43</v>
      </c>
      <c r="G611" s="12">
        <v>202113001210</v>
      </c>
      <c r="H611" s="12">
        <v>2021</v>
      </c>
      <c r="I611" s="12">
        <v>63</v>
      </c>
      <c r="J611" s="12" t="s">
        <v>44</v>
      </c>
      <c r="K611" s="12" t="s">
        <v>173</v>
      </c>
      <c r="L611" s="12" t="s">
        <v>1413</v>
      </c>
      <c r="M611" s="12" t="s">
        <v>1153</v>
      </c>
      <c r="N611" s="12" t="s">
        <v>2868</v>
      </c>
      <c r="O611" s="12" t="s">
        <v>2872</v>
      </c>
      <c r="P611" s="12" t="s">
        <v>38</v>
      </c>
      <c r="Q611" s="12" t="s">
        <v>4497</v>
      </c>
      <c r="R611" s="5"/>
      <c r="S611" s="5"/>
      <c r="T611" s="5"/>
      <c r="U611" s="5"/>
      <c r="V611" s="5"/>
      <c r="W611" s="5"/>
      <c r="X611" s="5"/>
      <c r="Y611" s="5"/>
      <c r="Z611" s="5"/>
    </row>
    <row r="612" spans="1:26" ht="13.5" hidden="1" customHeight="1" x14ac:dyDescent="0.35">
      <c r="A612" s="11">
        <v>2151178572</v>
      </c>
      <c r="B612" s="11" t="s">
        <v>2857</v>
      </c>
      <c r="C612" s="11" t="s">
        <v>4496</v>
      </c>
      <c r="D612" s="11" t="s">
        <v>171</v>
      </c>
      <c r="E612" s="11" t="s">
        <v>3334</v>
      </c>
      <c r="F612" s="11" t="s">
        <v>43</v>
      </c>
      <c r="G612" s="11">
        <v>202113001210</v>
      </c>
      <c r="H612" s="11">
        <v>2021</v>
      </c>
      <c r="I612" s="11">
        <v>62</v>
      </c>
      <c r="J612" s="11" t="s">
        <v>44</v>
      </c>
      <c r="K612" s="11" t="s">
        <v>173</v>
      </c>
      <c r="L612" s="11" t="s">
        <v>4498</v>
      </c>
      <c r="M612" s="11" t="s">
        <v>1289</v>
      </c>
      <c r="N612" s="11" t="s">
        <v>2439</v>
      </c>
      <c r="O612" s="11" t="s">
        <v>2872</v>
      </c>
      <c r="P612" s="11" t="s">
        <v>38</v>
      </c>
      <c r="Q612" s="11" t="s">
        <v>4499</v>
      </c>
      <c r="R612" s="5"/>
      <c r="S612" s="5"/>
      <c r="T612" s="5"/>
      <c r="U612" s="5"/>
      <c r="V612" s="5"/>
      <c r="W612" s="5"/>
      <c r="X612" s="5"/>
      <c r="Y612" s="5"/>
      <c r="Z612" s="5"/>
    </row>
    <row r="613" spans="1:26" ht="13.5" hidden="1" customHeight="1" x14ac:dyDescent="0.35">
      <c r="A613" s="12">
        <v>2151178572</v>
      </c>
      <c r="B613" s="12" t="s">
        <v>2857</v>
      </c>
      <c r="C613" s="12" t="s">
        <v>4496</v>
      </c>
      <c r="D613" s="12" t="s">
        <v>171</v>
      </c>
      <c r="E613" s="12" t="s">
        <v>3334</v>
      </c>
      <c r="F613" s="12" t="s">
        <v>43</v>
      </c>
      <c r="G613" s="12">
        <v>202113001210</v>
      </c>
      <c r="H613" s="12">
        <v>2021</v>
      </c>
      <c r="I613" s="12">
        <v>61</v>
      </c>
      <c r="J613" s="12" t="s">
        <v>44</v>
      </c>
      <c r="K613" s="12" t="s">
        <v>173</v>
      </c>
      <c r="L613" s="12" t="s">
        <v>4371</v>
      </c>
      <c r="M613" s="12" t="s">
        <v>34</v>
      </c>
      <c r="N613" s="12" t="s">
        <v>2871</v>
      </c>
      <c r="O613" s="12" t="s">
        <v>58</v>
      </c>
      <c r="P613" s="12" t="s">
        <v>4500</v>
      </c>
      <c r="Q613" s="12" t="s">
        <v>4501</v>
      </c>
      <c r="R613" s="5"/>
      <c r="S613" s="5"/>
      <c r="T613" s="5"/>
      <c r="U613" s="5"/>
      <c r="V613" s="5"/>
      <c r="W613" s="5"/>
      <c r="X613" s="5"/>
      <c r="Y613" s="5"/>
      <c r="Z613" s="5"/>
    </row>
    <row r="614" spans="1:26" ht="13.5" hidden="1" customHeight="1" x14ac:dyDescent="0.35">
      <c r="A614" s="11">
        <v>2151178572</v>
      </c>
      <c r="B614" s="11" t="s">
        <v>2857</v>
      </c>
      <c r="C614" s="11" t="s">
        <v>4496</v>
      </c>
      <c r="D614" s="11" t="s">
        <v>171</v>
      </c>
      <c r="E614" s="11" t="s">
        <v>3334</v>
      </c>
      <c r="F614" s="11" t="s">
        <v>43</v>
      </c>
      <c r="G614" s="11">
        <v>202113001210</v>
      </c>
      <c r="H614" s="11">
        <v>2021</v>
      </c>
      <c r="I614" s="11">
        <v>64</v>
      </c>
      <c r="J614" s="11" t="s">
        <v>44</v>
      </c>
      <c r="K614" s="11" t="s">
        <v>173</v>
      </c>
      <c r="L614" s="11" t="s">
        <v>4502</v>
      </c>
      <c r="M614" s="11" t="s">
        <v>34</v>
      </c>
      <c r="N614" s="11" t="s">
        <v>3087</v>
      </c>
      <c r="O614" s="11" t="s">
        <v>58</v>
      </c>
      <c r="P614" s="11" t="s">
        <v>4503</v>
      </c>
      <c r="Q614" s="11" t="s">
        <v>4504</v>
      </c>
      <c r="R614" s="5"/>
      <c r="S614" s="5"/>
      <c r="T614" s="5"/>
      <c r="U614" s="5"/>
      <c r="V614" s="5"/>
      <c r="W614" s="5"/>
      <c r="X614" s="5"/>
      <c r="Y614" s="5"/>
      <c r="Z614" s="5"/>
    </row>
    <row r="615" spans="1:26" ht="13.5" hidden="1" customHeight="1" x14ac:dyDescent="0.35">
      <c r="A615" s="12">
        <v>2151176597</v>
      </c>
      <c r="B615" s="12" t="s">
        <v>2857</v>
      </c>
      <c r="C615" s="12" t="s">
        <v>4505</v>
      </c>
      <c r="D615" s="12" t="s">
        <v>3643</v>
      </c>
      <c r="E615" s="12" t="s">
        <v>4506</v>
      </c>
      <c r="F615" s="12" t="s">
        <v>43</v>
      </c>
      <c r="G615" s="12">
        <v>20211600129</v>
      </c>
      <c r="H615" s="12">
        <v>2021</v>
      </c>
      <c r="I615" s="12">
        <v>74</v>
      </c>
      <c r="J615" s="12" t="s">
        <v>44</v>
      </c>
      <c r="K615" s="12" t="s">
        <v>173</v>
      </c>
      <c r="L615" s="12" t="s">
        <v>4507</v>
      </c>
      <c r="M615" s="12" t="s">
        <v>34</v>
      </c>
      <c r="N615" s="12" t="s">
        <v>2959</v>
      </c>
      <c r="O615" s="12" t="s">
        <v>941</v>
      </c>
      <c r="P615" s="12" t="s">
        <v>4508</v>
      </c>
      <c r="Q615" s="12" t="s">
        <v>4509</v>
      </c>
      <c r="R615" s="5"/>
      <c r="S615" s="5"/>
      <c r="T615" s="5"/>
      <c r="U615" s="5"/>
      <c r="V615" s="5"/>
      <c r="W615" s="5"/>
      <c r="X615" s="5"/>
      <c r="Y615" s="5"/>
      <c r="Z615" s="5"/>
    </row>
    <row r="616" spans="1:26" ht="13.5" hidden="1" customHeight="1" x14ac:dyDescent="0.35">
      <c r="A616" s="11">
        <v>2151176597</v>
      </c>
      <c r="B616" s="11" t="s">
        <v>2857</v>
      </c>
      <c r="C616" s="11" t="s">
        <v>4505</v>
      </c>
      <c r="D616" s="11" t="s">
        <v>3643</v>
      </c>
      <c r="E616" s="11" t="s">
        <v>4506</v>
      </c>
      <c r="F616" s="11" t="s">
        <v>43</v>
      </c>
      <c r="G616" s="11">
        <v>20211600129</v>
      </c>
      <c r="H616" s="11">
        <v>2021</v>
      </c>
      <c r="I616" s="11">
        <v>73</v>
      </c>
      <c r="J616" s="11" t="s">
        <v>44</v>
      </c>
      <c r="K616" s="11" t="s">
        <v>173</v>
      </c>
      <c r="L616" s="11" t="s">
        <v>4510</v>
      </c>
      <c r="M616" s="11" t="s">
        <v>1153</v>
      </c>
      <c r="N616" s="11" t="s">
        <v>2868</v>
      </c>
      <c r="O616" s="11" t="s">
        <v>2872</v>
      </c>
      <c r="P616" s="11" t="s">
        <v>3925</v>
      </c>
      <c r="Q616" s="11" t="s">
        <v>4511</v>
      </c>
      <c r="R616" s="5"/>
      <c r="S616" s="5"/>
      <c r="T616" s="5"/>
      <c r="U616" s="5"/>
      <c r="V616" s="5"/>
      <c r="W616" s="5"/>
      <c r="X616" s="5"/>
      <c r="Y616" s="5"/>
      <c r="Z616" s="5"/>
    </row>
    <row r="617" spans="1:26" ht="13.5" hidden="1" customHeight="1" x14ac:dyDescent="0.35">
      <c r="A617" s="12">
        <v>2151176515</v>
      </c>
      <c r="B617" s="12" t="s">
        <v>2857</v>
      </c>
      <c r="C617" s="12" t="s">
        <v>4512</v>
      </c>
      <c r="D617" s="12" t="s">
        <v>3816</v>
      </c>
      <c r="E617" s="12" t="s">
        <v>4513</v>
      </c>
      <c r="F617" s="12" t="s">
        <v>43</v>
      </c>
      <c r="G617" s="12">
        <v>202106001125</v>
      </c>
      <c r="H617" s="12">
        <v>2021</v>
      </c>
      <c r="I617" s="12">
        <v>191</v>
      </c>
      <c r="J617" s="12" t="s">
        <v>44</v>
      </c>
      <c r="K617" s="12" t="s">
        <v>173</v>
      </c>
      <c r="L617" s="12" t="s">
        <v>4514</v>
      </c>
      <c r="M617" s="12" t="s">
        <v>1905</v>
      </c>
      <c r="N617" s="12" t="s">
        <v>3119</v>
      </c>
      <c r="O617" s="12" t="s">
        <v>2862</v>
      </c>
      <c r="P617" s="12" t="s">
        <v>4515</v>
      </c>
      <c r="Q617" s="12" t="s">
        <v>4516</v>
      </c>
      <c r="R617" s="5"/>
      <c r="S617" s="5"/>
      <c r="T617" s="5"/>
      <c r="U617" s="5"/>
      <c r="V617" s="5"/>
      <c r="W617" s="5"/>
      <c r="X617" s="5"/>
      <c r="Y617" s="5"/>
      <c r="Z617" s="5"/>
    </row>
    <row r="618" spans="1:26" ht="13.5" hidden="1" customHeight="1" x14ac:dyDescent="0.35">
      <c r="A618" s="11">
        <v>2151176515</v>
      </c>
      <c r="B618" s="11" t="s">
        <v>2857</v>
      </c>
      <c r="C618" s="11" t="s">
        <v>4512</v>
      </c>
      <c r="D618" s="11" t="s">
        <v>3816</v>
      </c>
      <c r="E618" s="11" t="s">
        <v>4513</v>
      </c>
      <c r="F618" s="11" t="s">
        <v>43</v>
      </c>
      <c r="G618" s="11">
        <v>202106001125</v>
      </c>
      <c r="H618" s="11">
        <v>2021</v>
      </c>
      <c r="I618" s="11">
        <v>189</v>
      </c>
      <c r="J618" s="11" t="s">
        <v>44</v>
      </c>
      <c r="K618" s="11" t="s">
        <v>173</v>
      </c>
      <c r="L618" s="11" t="s">
        <v>4517</v>
      </c>
      <c r="M618" s="11" t="s">
        <v>1905</v>
      </c>
      <c r="N618" s="11" t="s">
        <v>2311</v>
      </c>
      <c r="O618" s="11" t="s">
        <v>2872</v>
      </c>
      <c r="P618" s="11" t="s">
        <v>4518</v>
      </c>
      <c r="Q618" s="11" t="s">
        <v>4519</v>
      </c>
      <c r="R618" s="5"/>
      <c r="S618" s="5"/>
      <c r="T618" s="5"/>
      <c r="U618" s="5"/>
      <c r="V618" s="5"/>
      <c r="W618" s="5"/>
      <c r="X618" s="5"/>
      <c r="Y618" s="5"/>
      <c r="Z618" s="5"/>
    </row>
    <row r="619" spans="1:26" ht="13.5" hidden="1" customHeight="1" x14ac:dyDescent="0.35">
      <c r="A619" s="12">
        <v>2151176515</v>
      </c>
      <c r="B619" s="12" t="s">
        <v>2857</v>
      </c>
      <c r="C619" s="12" t="s">
        <v>4512</v>
      </c>
      <c r="D619" s="12" t="s">
        <v>3816</v>
      </c>
      <c r="E619" s="12" t="s">
        <v>4513</v>
      </c>
      <c r="F619" s="12" t="s">
        <v>43</v>
      </c>
      <c r="G619" s="12">
        <v>202106001125</v>
      </c>
      <c r="H619" s="12">
        <v>2021</v>
      </c>
      <c r="I619" s="12">
        <v>190</v>
      </c>
      <c r="J619" s="12" t="s">
        <v>44</v>
      </c>
      <c r="K619" s="12" t="s">
        <v>173</v>
      </c>
      <c r="L619" s="12" t="s">
        <v>4520</v>
      </c>
      <c r="M619" s="12" t="s">
        <v>34</v>
      </c>
      <c r="N619" s="12" t="s">
        <v>2950</v>
      </c>
      <c r="O619" s="12" t="s">
        <v>37</v>
      </c>
      <c r="P619" s="12" t="s">
        <v>4521</v>
      </c>
      <c r="Q619" s="12" t="s">
        <v>4522</v>
      </c>
      <c r="R619" s="5"/>
      <c r="S619" s="5"/>
      <c r="T619" s="5"/>
      <c r="U619" s="5"/>
      <c r="V619" s="5"/>
      <c r="W619" s="5"/>
      <c r="X619" s="5"/>
      <c r="Y619" s="5"/>
      <c r="Z619" s="5"/>
    </row>
    <row r="620" spans="1:26" ht="13.5" hidden="1" customHeight="1" x14ac:dyDescent="0.35">
      <c r="A620" s="11">
        <v>2151176515</v>
      </c>
      <c r="B620" s="11" t="s">
        <v>2857</v>
      </c>
      <c r="C620" s="11" t="s">
        <v>4512</v>
      </c>
      <c r="D620" s="11" t="s">
        <v>3816</v>
      </c>
      <c r="E620" s="11" t="s">
        <v>4513</v>
      </c>
      <c r="F620" s="11" t="s">
        <v>43</v>
      </c>
      <c r="G620" s="11">
        <v>202106001125</v>
      </c>
      <c r="H620" s="11">
        <v>2021</v>
      </c>
      <c r="I620" s="11">
        <v>189</v>
      </c>
      <c r="J620" s="11" t="s">
        <v>44</v>
      </c>
      <c r="K620" s="11" t="s">
        <v>173</v>
      </c>
      <c r="L620" s="11" t="s">
        <v>4523</v>
      </c>
      <c r="M620" s="11" t="s">
        <v>1289</v>
      </c>
      <c r="N620" s="11" t="s">
        <v>2439</v>
      </c>
      <c r="O620" s="11" t="s">
        <v>37</v>
      </c>
      <c r="P620" s="11" t="s">
        <v>4524</v>
      </c>
      <c r="Q620" s="11" t="s">
        <v>4525</v>
      </c>
      <c r="R620" s="5"/>
      <c r="S620" s="5"/>
      <c r="T620" s="5"/>
      <c r="U620" s="5"/>
      <c r="V620" s="5"/>
      <c r="W620" s="5"/>
      <c r="X620" s="5"/>
      <c r="Y620" s="5"/>
      <c r="Z620" s="5"/>
    </row>
    <row r="621" spans="1:26" ht="13.5" hidden="1" customHeight="1" x14ac:dyDescent="0.35">
      <c r="A621" s="12">
        <v>2151176515</v>
      </c>
      <c r="B621" s="12" t="s">
        <v>2857</v>
      </c>
      <c r="C621" s="12" t="s">
        <v>4512</v>
      </c>
      <c r="D621" s="12" t="s">
        <v>3816</v>
      </c>
      <c r="E621" s="12" t="s">
        <v>4513</v>
      </c>
      <c r="F621" s="12" t="s">
        <v>43</v>
      </c>
      <c r="G621" s="12">
        <v>202106001125</v>
      </c>
      <c r="H621" s="12">
        <v>2021</v>
      </c>
      <c r="I621" s="12">
        <v>193</v>
      </c>
      <c r="J621" s="12" t="s">
        <v>44</v>
      </c>
      <c r="K621" s="12" t="s">
        <v>173</v>
      </c>
      <c r="L621" s="12" t="s">
        <v>4526</v>
      </c>
      <c r="M621" s="12" t="s">
        <v>2533</v>
      </c>
      <c r="N621" s="12" t="s">
        <v>2878</v>
      </c>
      <c r="O621" s="12" t="s">
        <v>2872</v>
      </c>
      <c r="P621" s="12" t="s">
        <v>32</v>
      </c>
      <c r="Q621" s="12" t="s">
        <v>4527</v>
      </c>
      <c r="R621" s="5"/>
      <c r="S621" s="5"/>
      <c r="T621" s="5"/>
      <c r="U621" s="5"/>
      <c r="V621" s="5"/>
      <c r="W621" s="5"/>
      <c r="X621" s="5"/>
      <c r="Y621" s="5"/>
      <c r="Z621" s="5"/>
    </row>
    <row r="622" spans="1:26" ht="13.5" customHeight="1" x14ac:dyDescent="0.35">
      <c r="A622" s="11">
        <v>2151175120</v>
      </c>
      <c r="B622" s="11" t="s">
        <v>3110</v>
      </c>
      <c r="C622" s="11" t="s">
        <v>4528</v>
      </c>
      <c r="D622" s="11" t="s">
        <v>489</v>
      </c>
      <c r="E622" s="11" t="s">
        <v>4529</v>
      </c>
      <c r="F622" s="11" t="s">
        <v>43</v>
      </c>
      <c r="G622" s="11">
        <v>77</v>
      </c>
      <c r="H622" s="11">
        <v>2021</v>
      </c>
      <c r="I622" s="11">
        <v>108</v>
      </c>
      <c r="J622" s="11" t="s">
        <v>44</v>
      </c>
      <c r="K622" s="11" t="s">
        <v>173</v>
      </c>
      <c r="L622" s="11" t="s">
        <v>4530</v>
      </c>
      <c r="M622" s="11" t="s">
        <v>1905</v>
      </c>
      <c r="N622" s="11" t="s">
        <v>2864</v>
      </c>
      <c r="O622" s="11" t="s">
        <v>2865</v>
      </c>
      <c r="P622" s="11" t="s">
        <v>4531</v>
      </c>
      <c r="Q622" s="11" t="s">
        <v>4532</v>
      </c>
      <c r="R622" s="5"/>
      <c r="S622" s="5"/>
      <c r="T622" s="5"/>
      <c r="U622" s="5"/>
      <c r="V622" s="5"/>
      <c r="W622" s="5"/>
      <c r="X622" s="5"/>
      <c r="Y622" s="5"/>
      <c r="Z622" s="5"/>
    </row>
    <row r="623" spans="1:26" ht="13.5" customHeight="1" x14ac:dyDescent="0.35">
      <c r="A623" s="12">
        <v>2151175120</v>
      </c>
      <c r="B623" s="12" t="s">
        <v>3110</v>
      </c>
      <c r="C623" s="12" t="s">
        <v>4528</v>
      </c>
      <c r="D623" s="12" t="s">
        <v>489</v>
      </c>
      <c r="E623" s="12" t="s">
        <v>4529</v>
      </c>
      <c r="F623" s="12" t="s">
        <v>43</v>
      </c>
      <c r="G623" s="12">
        <v>77</v>
      </c>
      <c r="H623" s="12">
        <v>2021</v>
      </c>
      <c r="I623" s="12">
        <v>111</v>
      </c>
      <c r="J623" s="12" t="s">
        <v>44</v>
      </c>
      <c r="K623" s="12" t="s">
        <v>173</v>
      </c>
      <c r="L623" s="12" t="s">
        <v>1413</v>
      </c>
      <c r="M623" s="12" t="s">
        <v>1153</v>
      </c>
      <c r="N623" s="12" t="s">
        <v>2868</v>
      </c>
      <c r="O623" s="12" t="s">
        <v>2872</v>
      </c>
      <c r="P623" s="12" t="s">
        <v>32</v>
      </c>
      <c r="Q623" s="12" t="s">
        <v>4533</v>
      </c>
      <c r="R623" s="5"/>
      <c r="S623" s="5"/>
      <c r="T623" s="5"/>
      <c r="U623" s="5"/>
      <c r="V623" s="5"/>
      <c r="W623" s="5"/>
      <c r="X623" s="5"/>
      <c r="Y623" s="5"/>
      <c r="Z623" s="5"/>
    </row>
    <row r="624" spans="1:26" ht="13.5" customHeight="1" x14ac:dyDescent="0.35">
      <c r="A624" s="11">
        <v>2151175120</v>
      </c>
      <c r="B624" s="11" t="s">
        <v>3110</v>
      </c>
      <c r="C624" s="11" t="s">
        <v>4528</v>
      </c>
      <c r="D624" s="11" t="s">
        <v>489</v>
      </c>
      <c r="E624" s="11" t="s">
        <v>4529</v>
      </c>
      <c r="F624" s="11" t="s">
        <v>43</v>
      </c>
      <c r="G624" s="11">
        <v>77</v>
      </c>
      <c r="H624" s="11">
        <v>2021</v>
      </c>
      <c r="I624" s="11">
        <v>107</v>
      </c>
      <c r="J624" s="11" t="s">
        <v>44</v>
      </c>
      <c r="K624" s="11" t="s">
        <v>173</v>
      </c>
      <c r="L624" s="11" t="s">
        <v>395</v>
      </c>
      <c r="M624" s="11" t="s">
        <v>396</v>
      </c>
      <c r="N624" s="11" t="s">
        <v>2914</v>
      </c>
      <c r="O624" s="11" t="s">
        <v>37</v>
      </c>
      <c r="P624" s="11" t="s">
        <v>4534</v>
      </c>
      <c r="Q624" s="11" t="s">
        <v>4535</v>
      </c>
      <c r="R624" s="5"/>
      <c r="S624" s="5"/>
      <c r="T624" s="5"/>
      <c r="U624" s="5"/>
      <c r="V624" s="5"/>
      <c r="W624" s="5"/>
      <c r="X624" s="5"/>
      <c r="Y624" s="5"/>
      <c r="Z624" s="5"/>
    </row>
    <row r="625" spans="1:26" ht="13.5" customHeight="1" x14ac:dyDescent="0.35">
      <c r="A625" s="12">
        <v>2151175120</v>
      </c>
      <c r="B625" s="12" t="s">
        <v>3110</v>
      </c>
      <c r="C625" s="12" t="s">
        <v>4528</v>
      </c>
      <c r="D625" s="12" t="s">
        <v>489</v>
      </c>
      <c r="E625" s="12" t="s">
        <v>4529</v>
      </c>
      <c r="F625" s="12" t="s">
        <v>43</v>
      </c>
      <c r="G625" s="12">
        <v>77</v>
      </c>
      <c r="H625" s="12">
        <v>2021</v>
      </c>
      <c r="I625" s="12">
        <v>106</v>
      </c>
      <c r="J625" s="12" t="s">
        <v>44</v>
      </c>
      <c r="K625" s="12" t="s">
        <v>173</v>
      </c>
      <c r="L625" s="12" t="s">
        <v>4536</v>
      </c>
      <c r="M625" s="12" t="s">
        <v>1905</v>
      </c>
      <c r="N625" s="12" t="s">
        <v>2311</v>
      </c>
      <c r="O625" s="12" t="s">
        <v>2865</v>
      </c>
      <c r="P625" s="12" t="s">
        <v>4537</v>
      </c>
      <c r="Q625" s="12" t="s">
        <v>4538</v>
      </c>
      <c r="R625" s="5"/>
      <c r="S625" s="5"/>
      <c r="T625" s="5"/>
      <c r="U625" s="5"/>
      <c r="V625" s="5"/>
      <c r="W625" s="5"/>
      <c r="X625" s="5"/>
      <c r="Y625" s="5"/>
      <c r="Z625" s="5"/>
    </row>
    <row r="626" spans="1:26" ht="13.5" customHeight="1" x14ac:dyDescent="0.35">
      <c r="A626" s="11">
        <v>2151175120</v>
      </c>
      <c r="B626" s="11" t="s">
        <v>3110</v>
      </c>
      <c r="C626" s="11" t="s">
        <v>4528</v>
      </c>
      <c r="D626" s="11" t="s">
        <v>489</v>
      </c>
      <c r="E626" s="11" t="s">
        <v>4529</v>
      </c>
      <c r="F626" s="11" t="s">
        <v>43</v>
      </c>
      <c r="G626" s="11">
        <v>77</v>
      </c>
      <c r="H626" s="11">
        <v>2021</v>
      </c>
      <c r="I626" s="11">
        <v>110</v>
      </c>
      <c r="J626" s="11" t="s">
        <v>44</v>
      </c>
      <c r="K626" s="11" t="s">
        <v>173</v>
      </c>
      <c r="L626" s="11" t="s">
        <v>4539</v>
      </c>
      <c r="M626" s="11" t="s">
        <v>1153</v>
      </c>
      <c r="N626" s="11" t="s">
        <v>2861</v>
      </c>
      <c r="O626" s="11" t="s">
        <v>2872</v>
      </c>
      <c r="P626" s="11" t="s">
        <v>4540</v>
      </c>
      <c r="Q626" s="11" t="s">
        <v>4541</v>
      </c>
      <c r="R626" s="5"/>
      <c r="S626" s="5"/>
      <c r="T626" s="5"/>
      <c r="U626" s="5"/>
      <c r="V626" s="5"/>
      <c r="W626" s="5"/>
      <c r="X626" s="5"/>
      <c r="Y626" s="5"/>
      <c r="Z626" s="5"/>
    </row>
    <row r="627" spans="1:26" ht="13.5" customHeight="1" x14ac:dyDescent="0.35">
      <c r="A627" s="12">
        <v>2151175120</v>
      </c>
      <c r="B627" s="12" t="s">
        <v>3110</v>
      </c>
      <c r="C627" s="12" t="s">
        <v>4528</v>
      </c>
      <c r="D627" s="12" t="s">
        <v>489</v>
      </c>
      <c r="E627" s="12" t="s">
        <v>4529</v>
      </c>
      <c r="F627" s="12" t="s">
        <v>43</v>
      </c>
      <c r="G627" s="12">
        <v>77</v>
      </c>
      <c r="H627" s="12">
        <v>2021</v>
      </c>
      <c r="I627" s="12">
        <v>104</v>
      </c>
      <c r="J627" s="12" t="s">
        <v>44</v>
      </c>
      <c r="K627" s="12" t="s">
        <v>173</v>
      </c>
      <c r="L627" s="12" t="s">
        <v>4542</v>
      </c>
      <c r="M627" s="12" t="s">
        <v>396</v>
      </c>
      <c r="N627" s="12" t="s">
        <v>2914</v>
      </c>
      <c r="O627" s="12" t="s">
        <v>2865</v>
      </c>
      <c r="P627" s="12" t="s">
        <v>4543</v>
      </c>
      <c r="Q627" s="12" t="s">
        <v>4544</v>
      </c>
      <c r="R627" s="5"/>
      <c r="S627" s="5"/>
      <c r="T627" s="5"/>
      <c r="U627" s="5"/>
      <c r="V627" s="5"/>
      <c r="W627" s="5"/>
      <c r="X627" s="5"/>
      <c r="Y627" s="5"/>
      <c r="Z627" s="5"/>
    </row>
    <row r="628" spans="1:26" ht="13.5" customHeight="1" x14ac:dyDescent="0.35">
      <c r="A628" s="11">
        <v>2151175120</v>
      </c>
      <c r="B628" s="11" t="s">
        <v>3110</v>
      </c>
      <c r="C628" s="11" t="s">
        <v>4528</v>
      </c>
      <c r="D628" s="11" t="s">
        <v>489</v>
      </c>
      <c r="E628" s="11" t="s">
        <v>4529</v>
      </c>
      <c r="F628" s="11" t="s">
        <v>43</v>
      </c>
      <c r="G628" s="11">
        <v>77</v>
      </c>
      <c r="H628" s="11">
        <v>2021</v>
      </c>
      <c r="I628" s="11">
        <v>106</v>
      </c>
      <c r="J628" s="11" t="s">
        <v>44</v>
      </c>
      <c r="K628" s="11" t="s">
        <v>173</v>
      </c>
      <c r="L628" s="11" t="s">
        <v>4545</v>
      </c>
      <c r="M628" s="11" t="s">
        <v>396</v>
      </c>
      <c r="N628" s="11" t="s">
        <v>2914</v>
      </c>
      <c r="O628" s="11" t="s">
        <v>941</v>
      </c>
      <c r="P628" s="11" t="s">
        <v>4546</v>
      </c>
      <c r="Q628" s="11" t="s">
        <v>4547</v>
      </c>
      <c r="R628" s="5"/>
      <c r="S628" s="5"/>
      <c r="T628" s="5"/>
      <c r="U628" s="5"/>
      <c r="V628" s="5"/>
      <c r="W628" s="5"/>
      <c r="X628" s="5"/>
      <c r="Y628" s="5"/>
      <c r="Z628" s="5"/>
    </row>
    <row r="629" spans="1:26" ht="13.5" hidden="1" customHeight="1" x14ac:dyDescent="0.35">
      <c r="A629" s="12">
        <v>2151170751</v>
      </c>
      <c r="B629" s="12" t="s">
        <v>2857</v>
      </c>
      <c r="C629" s="12" t="s">
        <v>4548</v>
      </c>
      <c r="D629" s="12" t="s">
        <v>3643</v>
      </c>
      <c r="E629" s="12" t="s">
        <v>4320</v>
      </c>
      <c r="F629" s="12" t="s">
        <v>43</v>
      </c>
      <c r="G629" s="12">
        <v>20211600120</v>
      </c>
      <c r="H629" s="12">
        <v>2021</v>
      </c>
      <c r="I629" s="12">
        <v>78</v>
      </c>
      <c r="J629" s="12" t="s">
        <v>44</v>
      </c>
      <c r="K629" s="12" t="s">
        <v>173</v>
      </c>
      <c r="L629" s="12" t="s">
        <v>4549</v>
      </c>
      <c r="M629" s="12" t="s">
        <v>1905</v>
      </c>
      <c r="N629" s="12" t="s">
        <v>2864</v>
      </c>
      <c r="O629" s="12" t="s">
        <v>2872</v>
      </c>
      <c r="P629" s="12" t="s">
        <v>32</v>
      </c>
      <c r="Q629" s="12" t="s">
        <v>4550</v>
      </c>
      <c r="R629" s="5"/>
      <c r="S629" s="5"/>
      <c r="T629" s="5"/>
      <c r="U629" s="5"/>
      <c r="V629" s="5"/>
      <c r="W629" s="5"/>
      <c r="X629" s="5"/>
      <c r="Y629" s="5"/>
      <c r="Z629" s="5"/>
    </row>
    <row r="630" spans="1:26" ht="13.5" hidden="1" customHeight="1" x14ac:dyDescent="0.35">
      <c r="A630" s="11">
        <v>2151170751</v>
      </c>
      <c r="B630" s="11" t="s">
        <v>2857</v>
      </c>
      <c r="C630" s="11" t="s">
        <v>4548</v>
      </c>
      <c r="D630" s="11" t="s">
        <v>3643</v>
      </c>
      <c r="E630" s="11" t="s">
        <v>4320</v>
      </c>
      <c r="F630" s="11" t="s">
        <v>43</v>
      </c>
      <c r="G630" s="11">
        <v>20211600120</v>
      </c>
      <c r="H630" s="11">
        <v>2021</v>
      </c>
      <c r="I630" s="11">
        <v>74</v>
      </c>
      <c r="J630" s="11" t="s">
        <v>44</v>
      </c>
      <c r="K630" s="11" t="s">
        <v>173</v>
      </c>
      <c r="L630" s="11" t="s">
        <v>4350</v>
      </c>
      <c r="M630" s="11" t="s">
        <v>34</v>
      </c>
      <c r="N630" s="11" t="s">
        <v>2959</v>
      </c>
      <c r="O630" s="11" t="s">
        <v>2865</v>
      </c>
      <c r="P630" s="11" t="s">
        <v>32</v>
      </c>
      <c r="Q630" s="11" t="s">
        <v>4551</v>
      </c>
      <c r="R630" s="5"/>
      <c r="S630" s="5"/>
      <c r="T630" s="5"/>
      <c r="U630" s="5"/>
      <c r="V630" s="5"/>
      <c r="W630" s="5"/>
      <c r="X630" s="5"/>
      <c r="Y630" s="5"/>
      <c r="Z630" s="5"/>
    </row>
    <row r="631" spans="1:26" ht="13.5" hidden="1" customHeight="1" x14ac:dyDescent="0.35">
      <c r="A631" s="12">
        <v>2151169303</v>
      </c>
      <c r="B631" s="12" t="s">
        <v>2857</v>
      </c>
      <c r="C631" s="12" t="s">
        <v>4552</v>
      </c>
      <c r="D631" s="12" t="s">
        <v>171</v>
      </c>
      <c r="E631" s="12" t="s">
        <v>3191</v>
      </c>
      <c r="F631" s="12" t="s">
        <v>43</v>
      </c>
      <c r="G631" s="12" t="s">
        <v>4553</v>
      </c>
      <c r="H631" s="12">
        <v>2021</v>
      </c>
      <c r="I631" s="12" t="s">
        <v>4553</v>
      </c>
      <c r="J631" s="12" t="s">
        <v>44</v>
      </c>
      <c r="K631" s="12" t="s">
        <v>173</v>
      </c>
      <c r="L631" s="12" t="s">
        <v>4554</v>
      </c>
      <c r="M631" s="12" t="s">
        <v>231</v>
      </c>
      <c r="N631" s="12" t="s">
        <v>2903</v>
      </c>
      <c r="O631" s="12" t="s">
        <v>4555</v>
      </c>
      <c r="P631" s="12" t="s">
        <v>226</v>
      </c>
      <c r="Q631" s="12" t="s">
        <v>4556</v>
      </c>
      <c r="R631" s="5"/>
      <c r="S631" s="5"/>
      <c r="T631" s="5"/>
      <c r="U631" s="5"/>
      <c r="V631" s="5"/>
      <c r="W631" s="5"/>
      <c r="X631" s="5"/>
      <c r="Y631" s="5"/>
      <c r="Z631" s="5"/>
    </row>
    <row r="632" spans="1:26" ht="13.5" hidden="1" customHeight="1" x14ac:dyDescent="0.35">
      <c r="A632" s="11">
        <v>2151169303</v>
      </c>
      <c r="B632" s="11" t="s">
        <v>2857</v>
      </c>
      <c r="C632" s="11" t="s">
        <v>4552</v>
      </c>
      <c r="D632" s="11" t="s">
        <v>171</v>
      </c>
      <c r="E632" s="11" t="s">
        <v>3191</v>
      </c>
      <c r="F632" s="11" t="s">
        <v>43</v>
      </c>
      <c r="G632" s="11" t="s">
        <v>4553</v>
      </c>
      <c r="H632" s="11">
        <v>2021</v>
      </c>
      <c r="I632" s="11" t="s">
        <v>4553</v>
      </c>
      <c r="J632" s="11" t="s">
        <v>44</v>
      </c>
      <c r="K632" s="11" t="s">
        <v>173</v>
      </c>
      <c r="L632" s="11" t="s">
        <v>3824</v>
      </c>
      <c r="M632" s="11" t="s">
        <v>34</v>
      </c>
      <c r="N632" s="11" t="s">
        <v>2959</v>
      </c>
      <c r="O632" s="11" t="s">
        <v>2881</v>
      </c>
      <c r="P632" s="11" t="s">
        <v>38</v>
      </c>
      <c r="Q632" s="11" t="s">
        <v>4557</v>
      </c>
      <c r="R632" s="5"/>
      <c r="S632" s="5"/>
      <c r="T632" s="5"/>
      <c r="U632" s="5"/>
      <c r="V632" s="5"/>
      <c r="W632" s="5"/>
      <c r="X632" s="5"/>
      <c r="Y632" s="5"/>
      <c r="Z632" s="5"/>
    </row>
    <row r="633" spans="1:26" ht="13.5" hidden="1" customHeight="1" x14ac:dyDescent="0.35">
      <c r="A633" s="12">
        <v>2151169303</v>
      </c>
      <c r="B633" s="12" t="s">
        <v>2857</v>
      </c>
      <c r="C633" s="12" t="s">
        <v>4552</v>
      </c>
      <c r="D633" s="12" t="s">
        <v>171</v>
      </c>
      <c r="E633" s="12" t="s">
        <v>3191</v>
      </c>
      <c r="F633" s="12" t="s">
        <v>43</v>
      </c>
      <c r="G633" s="12" t="s">
        <v>4558</v>
      </c>
      <c r="H633" s="12">
        <v>2021</v>
      </c>
      <c r="I633" s="12" t="s">
        <v>4558</v>
      </c>
      <c r="J633" s="12" t="s">
        <v>44</v>
      </c>
      <c r="K633" s="12" t="s">
        <v>173</v>
      </c>
      <c r="L633" s="12" t="s">
        <v>4559</v>
      </c>
      <c r="M633" s="12" t="s">
        <v>2533</v>
      </c>
      <c r="N633" s="12" t="s">
        <v>2878</v>
      </c>
      <c r="O633" s="12" t="s">
        <v>58</v>
      </c>
      <c r="P633" s="12" t="s">
        <v>32</v>
      </c>
      <c r="Q633" s="12" t="s">
        <v>4560</v>
      </c>
      <c r="R633" s="5"/>
      <c r="S633" s="5"/>
      <c r="T633" s="5"/>
      <c r="U633" s="5"/>
      <c r="V633" s="5"/>
      <c r="W633" s="5"/>
      <c r="X633" s="5"/>
      <c r="Y633" s="5"/>
      <c r="Z633" s="5"/>
    </row>
    <row r="634" spans="1:26" ht="13.5" hidden="1" customHeight="1" x14ac:dyDescent="0.35">
      <c r="A634" s="11">
        <v>2151169303</v>
      </c>
      <c r="B634" s="11" t="s">
        <v>2857</v>
      </c>
      <c r="C634" s="11" t="s">
        <v>4552</v>
      </c>
      <c r="D634" s="11" t="s">
        <v>171</v>
      </c>
      <c r="E634" s="11" t="s">
        <v>3191</v>
      </c>
      <c r="F634" s="11" t="s">
        <v>43</v>
      </c>
      <c r="G634" s="11" t="s">
        <v>4558</v>
      </c>
      <c r="H634" s="11">
        <v>2021</v>
      </c>
      <c r="I634" s="11" t="s">
        <v>4558</v>
      </c>
      <c r="J634" s="11" t="s">
        <v>44</v>
      </c>
      <c r="K634" s="11" t="s">
        <v>173</v>
      </c>
      <c r="L634" s="11" t="s">
        <v>4561</v>
      </c>
      <c r="M634" s="11" t="s">
        <v>2533</v>
      </c>
      <c r="N634" s="11" t="s">
        <v>2878</v>
      </c>
      <c r="O634" s="11" t="s">
        <v>58</v>
      </c>
      <c r="P634" s="11" t="s">
        <v>32</v>
      </c>
      <c r="Q634" s="11" t="s">
        <v>4562</v>
      </c>
      <c r="R634" s="5"/>
      <c r="S634" s="5"/>
      <c r="T634" s="5"/>
      <c r="U634" s="5"/>
      <c r="V634" s="5"/>
      <c r="W634" s="5"/>
      <c r="X634" s="5"/>
      <c r="Y634" s="5"/>
      <c r="Z634" s="5"/>
    </row>
    <row r="635" spans="1:26" ht="13.5" hidden="1" customHeight="1" x14ac:dyDescent="0.35">
      <c r="A635" s="12">
        <v>2151169303</v>
      </c>
      <c r="B635" s="12" t="s">
        <v>2857</v>
      </c>
      <c r="C635" s="12" t="s">
        <v>4552</v>
      </c>
      <c r="D635" s="12" t="s">
        <v>171</v>
      </c>
      <c r="E635" s="12" t="s">
        <v>3191</v>
      </c>
      <c r="F635" s="12" t="s">
        <v>43</v>
      </c>
      <c r="G635" s="12" t="s">
        <v>4558</v>
      </c>
      <c r="H635" s="12">
        <v>2021</v>
      </c>
      <c r="I635" s="12" t="s">
        <v>4558</v>
      </c>
      <c r="J635" s="12" t="s">
        <v>44</v>
      </c>
      <c r="K635" s="12" t="s">
        <v>173</v>
      </c>
      <c r="L635" s="12" t="s">
        <v>4563</v>
      </c>
      <c r="M635" s="12" t="s">
        <v>1153</v>
      </c>
      <c r="N635" s="12" t="s">
        <v>2861</v>
      </c>
      <c r="O635" s="12" t="s">
        <v>58</v>
      </c>
      <c r="P635" s="12" t="s">
        <v>32</v>
      </c>
      <c r="Q635" s="12" t="s">
        <v>4564</v>
      </c>
      <c r="R635" s="5"/>
      <c r="S635" s="5"/>
      <c r="T635" s="5"/>
      <c r="U635" s="5"/>
      <c r="V635" s="5"/>
      <c r="W635" s="5"/>
      <c r="X635" s="5"/>
      <c r="Y635" s="5"/>
      <c r="Z635" s="5"/>
    </row>
    <row r="636" spans="1:26" ht="13.5" hidden="1" customHeight="1" x14ac:dyDescent="0.35">
      <c r="A636" s="11">
        <v>2151169303</v>
      </c>
      <c r="B636" s="11" t="s">
        <v>2857</v>
      </c>
      <c r="C636" s="11" t="s">
        <v>4552</v>
      </c>
      <c r="D636" s="11" t="s">
        <v>171</v>
      </c>
      <c r="E636" s="11" t="s">
        <v>3191</v>
      </c>
      <c r="F636" s="11" t="s">
        <v>43</v>
      </c>
      <c r="G636" s="11" t="s">
        <v>4558</v>
      </c>
      <c r="H636" s="11">
        <v>2021</v>
      </c>
      <c r="I636" s="11" t="s">
        <v>4558</v>
      </c>
      <c r="J636" s="11" t="s">
        <v>44</v>
      </c>
      <c r="K636" s="11" t="s">
        <v>173</v>
      </c>
      <c r="L636" s="11" t="s">
        <v>4563</v>
      </c>
      <c r="M636" s="11" t="s">
        <v>1153</v>
      </c>
      <c r="N636" s="11" t="s">
        <v>2861</v>
      </c>
      <c r="O636" s="11" t="s">
        <v>58</v>
      </c>
      <c r="P636" s="11" t="s">
        <v>32</v>
      </c>
      <c r="Q636" s="11" t="s">
        <v>4565</v>
      </c>
      <c r="R636" s="5"/>
      <c r="S636" s="5"/>
      <c r="T636" s="5"/>
      <c r="U636" s="5"/>
      <c r="V636" s="5"/>
      <c r="W636" s="5"/>
      <c r="X636" s="5"/>
      <c r="Y636" s="5"/>
      <c r="Z636" s="5"/>
    </row>
    <row r="637" spans="1:26" ht="13.5" hidden="1" customHeight="1" x14ac:dyDescent="0.35">
      <c r="A637" s="12">
        <v>2151165667</v>
      </c>
      <c r="B637" s="12" t="s">
        <v>2857</v>
      </c>
      <c r="C637" s="12" t="s">
        <v>4566</v>
      </c>
      <c r="D637" s="12" t="s">
        <v>3816</v>
      </c>
      <c r="E637" s="12" t="s">
        <v>4567</v>
      </c>
      <c r="F637" s="12" t="s">
        <v>43</v>
      </c>
      <c r="G637" s="12">
        <v>202000000000</v>
      </c>
      <c r="H637" s="12">
        <v>2021</v>
      </c>
      <c r="I637" s="12">
        <v>216</v>
      </c>
      <c r="J637" s="12" t="s">
        <v>44</v>
      </c>
      <c r="K637" s="12" t="s">
        <v>173</v>
      </c>
      <c r="L637" s="12" t="s">
        <v>4568</v>
      </c>
      <c r="M637" s="12" t="s">
        <v>34</v>
      </c>
      <c r="N637" s="12" t="s">
        <v>2959</v>
      </c>
      <c r="O637" s="12" t="s">
        <v>32</v>
      </c>
      <c r="P637" s="12" t="s">
        <v>32</v>
      </c>
      <c r="Q637" s="12" t="s">
        <v>4569</v>
      </c>
      <c r="R637" s="5"/>
      <c r="S637" s="5"/>
      <c r="T637" s="5"/>
      <c r="U637" s="5"/>
      <c r="V637" s="5"/>
      <c r="W637" s="5"/>
      <c r="X637" s="5"/>
      <c r="Y637" s="5"/>
      <c r="Z637" s="5"/>
    </row>
    <row r="638" spans="1:26" ht="13.5" hidden="1" customHeight="1" x14ac:dyDescent="0.35">
      <c r="A638" s="11">
        <v>2151131612</v>
      </c>
      <c r="B638" s="11" t="s">
        <v>2857</v>
      </c>
      <c r="C638" s="11" t="s">
        <v>4570</v>
      </c>
      <c r="D638" s="11" t="s">
        <v>28</v>
      </c>
      <c r="E638" s="11" t="s">
        <v>3883</v>
      </c>
      <c r="F638" s="11" t="s">
        <v>54</v>
      </c>
      <c r="G638" s="11">
        <v>20220500122</v>
      </c>
      <c r="H638" s="11">
        <v>2022</v>
      </c>
      <c r="I638" s="11">
        <v>32</v>
      </c>
      <c r="J638" s="11" t="s">
        <v>44</v>
      </c>
      <c r="K638" s="11" t="s">
        <v>3193</v>
      </c>
      <c r="L638" s="11" t="s">
        <v>4571</v>
      </c>
      <c r="M638" s="11" t="s">
        <v>34</v>
      </c>
      <c r="N638" s="11" t="s">
        <v>3087</v>
      </c>
      <c r="O638" s="11" t="s">
        <v>58</v>
      </c>
      <c r="P638" s="11" t="s">
        <v>4572</v>
      </c>
      <c r="Q638" s="11" t="s">
        <v>4573</v>
      </c>
      <c r="R638" s="5"/>
      <c r="S638" s="5"/>
      <c r="T638" s="5"/>
      <c r="U638" s="5"/>
      <c r="V638" s="5"/>
      <c r="W638" s="5"/>
      <c r="X638" s="5"/>
      <c r="Y638" s="5"/>
      <c r="Z638" s="5"/>
    </row>
    <row r="639" spans="1:26" ht="13.5" hidden="1" customHeight="1" x14ac:dyDescent="0.35">
      <c r="A639" s="12">
        <v>2151131612</v>
      </c>
      <c r="B639" s="12" t="s">
        <v>2857</v>
      </c>
      <c r="C639" s="12" t="s">
        <v>4570</v>
      </c>
      <c r="D639" s="12" t="s">
        <v>28</v>
      </c>
      <c r="E639" s="12" t="s">
        <v>3883</v>
      </c>
      <c r="F639" s="12" t="s">
        <v>54</v>
      </c>
      <c r="G639" s="12">
        <v>20220500122</v>
      </c>
      <c r="H639" s="12">
        <v>2022</v>
      </c>
      <c r="I639" s="12">
        <v>36</v>
      </c>
      <c r="J639" s="12" t="s">
        <v>44</v>
      </c>
      <c r="K639" s="12" t="s">
        <v>3193</v>
      </c>
      <c r="L639" s="12" t="s">
        <v>4574</v>
      </c>
      <c r="M639" s="12" t="s">
        <v>396</v>
      </c>
      <c r="N639" s="12" t="s">
        <v>3023</v>
      </c>
      <c r="O639" s="12" t="s">
        <v>941</v>
      </c>
      <c r="P639" s="12" t="s">
        <v>4575</v>
      </c>
      <c r="Q639" s="12" t="s">
        <v>4576</v>
      </c>
      <c r="R639" s="5"/>
      <c r="S639" s="5"/>
      <c r="T639" s="5"/>
      <c r="U639" s="5"/>
      <c r="V639" s="5"/>
      <c r="W639" s="5"/>
      <c r="X639" s="5"/>
      <c r="Y639" s="5"/>
      <c r="Z639" s="5"/>
    </row>
    <row r="640" spans="1:26" ht="13.5" hidden="1" customHeight="1" x14ac:dyDescent="0.35">
      <c r="A640" s="11">
        <v>2151131612</v>
      </c>
      <c r="B640" s="11" t="s">
        <v>2857</v>
      </c>
      <c r="C640" s="11" t="s">
        <v>4570</v>
      </c>
      <c r="D640" s="11" t="s">
        <v>28</v>
      </c>
      <c r="E640" s="11" t="s">
        <v>3883</v>
      </c>
      <c r="F640" s="11" t="s">
        <v>54</v>
      </c>
      <c r="G640" s="11">
        <v>20220500122</v>
      </c>
      <c r="H640" s="11">
        <v>2022</v>
      </c>
      <c r="I640" s="11">
        <v>38</v>
      </c>
      <c r="J640" s="11" t="s">
        <v>44</v>
      </c>
      <c r="K640" s="11" t="s">
        <v>3193</v>
      </c>
      <c r="L640" s="11" t="s">
        <v>4577</v>
      </c>
      <c r="M640" s="11" t="s">
        <v>1289</v>
      </c>
      <c r="N640" s="11" t="s">
        <v>2439</v>
      </c>
      <c r="O640" s="11" t="s">
        <v>941</v>
      </c>
      <c r="P640" s="11" t="s">
        <v>4578</v>
      </c>
      <c r="Q640" s="11" t="s">
        <v>4579</v>
      </c>
      <c r="R640" s="5"/>
      <c r="S640" s="5"/>
      <c r="T640" s="5"/>
      <c r="U640" s="5"/>
      <c r="V640" s="5"/>
      <c r="W640" s="5"/>
      <c r="X640" s="5"/>
      <c r="Y640" s="5"/>
      <c r="Z640" s="5"/>
    </row>
    <row r="641" spans="1:26" ht="13.5" hidden="1" customHeight="1" x14ac:dyDescent="0.35">
      <c r="A641" s="12">
        <v>2151131612</v>
      </c>
      <c r="B641" s="12" t="s">
        <v>2857</v>
      </c>
      <c r="C641" s="12" t="s">
        <v>4570</v>
      </c>
      <c r="D641" s="12" t="s">
        <v>28</v>
      </c>
      <c r="E641" s="12" t="s">
        <v>3883</v>
      </c>
      <c r="F641" s="12" t="s">
        <v>54</v>
      </c>
      <c r="G641" s="12">
        <v>20220500122</v>
      </c>
      <c r="H641" s="12">
        <v>2022</v>
      </c>
      <c r="I641" s="12">
        <v>31</v>
      </c>
      <c r="J641" s="12" t="s">
        <v>44</v>
      </c>
      <c r="K641" s="12" t="s">
        <v>3193</v>
      </c>
      <c r="L641" s="12" t="s">
        <v>4580</v>
      </c>
      <c r="M641" s="12" t="s">
        <v>34</v>
      </c>
      <c r="N641" s="12" t="s">
        <v>2871</v>
      </c>
      <c r="O641" s="12" t="s">
        <v>58</v>
      </c>
      <c r="P641" s="12" t="s">
        <v>4581</v>
      </c>
      <c r="Q641" s="12" t="s">
        <v>4582</v>
      </c>
      <c r="R641" s="5"/>
      <c r="S641" s="5"/>
      <c r="T641" s="5"/>
      <c r="U641" s="5"/>
      <c r="V641" s="5"/>
      <c r="W641" s="5"/>
      <c r="X641" s="5"/>
      <c r="Y641" s="5"/>
      <c r="Z641" s="5"/>
    </row>
    <row r="642" spans="1:26" ht="13.5" hidden="1" customHeight="1" x14ac:dyDescent="0.35">
      <c r="A642" s="11">
        <v>2151131612</v>
      </c>
      <c r="B642" s="11" t="s">
        <v>2857</v>
      </c>
      <c r="C642" s="11" t="s">
        <v>4570</v>
      </c>
      <c r="D642" s="11" t="s">
        <v>28</v>
      </c>
      <c r="E642" s="11" t="s">
        <v>3883</v>
      </c>
      <c r="F642" s="11" t="s">
        <v>54</v>
      </c>
      <c r="G642" s="11">
        <v>20220500122</v>
      </c>
      <c r="H642" s="11">
        <v>2022</v>
      </c>
      <c r="I642" s="11">
        <v>33</v>
      </c>
      <c r="J642" s="11" t="s">
        <v>44</v>
      </c>
      <c r="K642" s="11" t="s">
        <v>3193</v>
      </c>
      <c r="L642" s="11" t="s">
        <v>4583</v>
      </c>
      <c r="M642" s="11" t="s">
        <v>2533</v>
      </c>
      <c r="N642" s="11" t="s">
        <v>2878</v>
      </c>
      <c r="O642" s="11" t="s">
        <v>58</v>
      </c>
      <c r="P642" s="11" t="s">
        <v>4584</v>
      </c>
      <c r="Q642" s="11" t="s">
        <v>4585</v>
      </c>
      <c r="R642" s="5"/>
      <c r="S642" s="5"/>
      <c r="T642" s="5"/>
      <c r="U642" s="5"/>
      <c r="V642" s="5"/>
      <c r="W642" s="5"/>
      <c r="X642" s="5"/>
      <c r="Y642" s="5"/>
      <c r="Z642" s="5"/>
    </row>
    <row r="643" spans="1:26" ht="13.5" hidden="1" customHeight="1" x14ac:dyDescent="0.35">
      <c r="A643" s="12">
        <v>2151131612</v>
      </c>
      <c r="B643" s="12" t="s">
        <v>2857</v>
      </c>
      <c r="C643" s="12" t="s">
        <v>4570</v>
      </c>
      <c r="D643" s="12" t="s">
        <v>28</v>
      </c>
      <c r="E643" s="12" t="s">
        <v>3883</v>
      </c>
      <c r="F643" s="12" t="s">
        <v>54</v>
      </c>
      <c r="G643" s="12">
        <v>20220500122</v>
      </c>
      <c r="H643" s="12">
        <v>2022</v>
      </c>
      <c r="I643" s="12">
        <v>29</v>
      </c>
      <c r="J643" s="12" t="s">
        <v>44</v>
      </c>
      <c r="K643" s="12" t="s">
        <v>3193</v>
      </c>
      <c r="L643" s="12" t="s">
        <v>4586</v>
      </c>
      <c r="M643" s="12" t="s">
        <v>396</v>
      </c>
      <c r="N643" s="12" t="s">
        <v>2924</v>
      </c>
      <c r="O643" s="12" t="s">
        <v>58</v>
      </c>
      <c r="P643" s="12" t="s">
        <v>4587</v>
      </c>
      <c r="Q643" s="12" t="s">
        <v>4588</v>
      </c>
      <c r="R643" s="5"/>
      <c r="S643" s="5"/>
      <c r="T643" s="5"/>
      <c r="U643" s="5"/>
      <c r="V643" s="5"/>
      <c r="W643" s="5"/>
      <c r="X643" s="5"/>
      <c r="Y643" s="5"/>
      <c r="Z643" s="5"/>
    </row>
    <row r="644" spans="1:26" ht="13.5" hidden="1" customHeight="1" x14ac:dyDescent="0.35">
      <c r="A644" s="11">
        <v>2151131612</v>
      </c>
      <c r="B644" s="11" t="s">
        <v>2857</v>
      </c>
      <c r="C644" s="11" t="s">
        <v>4570</v>
      </c>
      <c r="D644" s="11" t="s">
        <v>28</v>
      </c>
      <c r="E644" s="11" t="s">
        <v>3883</v>
      </c>
      <c r="F644" s="11" t="s">
        <v>54</v>
      </c>
      <c r="G644" s="11">
        <v>20220500122</v>
      </c>
      <c r="H644" s="11">
        <v>2022</v>
      </c>
      <c r="I644" s="11">
        <v>31</v>
      </c>
      <c r="J644" s="11" t="s">
        <v>44</v>
      </c>
      <c r="K644" s="11" t="s">
        <v>3193</v>
      </c>
      <c r="L644" s="11" t="s">
        <v>4589</v>
      </c>
      <c r="M644" s="11" t="s">
        <v>231</v>
      </c>
      <c r="N644" s="11" t="s">
        <v>2903</v>
      </c>
      <c r="O644" s="11" t="s">
        <v>58</v>
      </c>
      <c r="P644" s="11" t="s">
        <v>4590</v>
      </c>
      <c r="Q644" s="11" t="s">
        <v>4591</v>
      </c>
      <c r="R644" s="5"/>
      <c r="S644" s="5"/>
      <c r="T644" s="5"/>
      <c r="U644" s="5"/>
      <c r="V644" s="5"/>
      <c r="W644" s="5"/>
      <c r="X644" s="5"/>
      <c r="Y644" s="5"/>
      <c r="Z644" s="5"/>
    </row>
    <row r="645" spans="1:26" ht="13.5" hidden="1" customHeight="1" x14ac:dyDescent="0.35">
      <c r="A645" s="12">
        <v>2151131612</v>
      </c>
      <c r="B645" s="12" t="s">
        <v>2857</v>
      </c>
      <c r="C645" s="12" t="s">
        <v>4570</v>
      </c>
      <c r="D645" s="12" t="s">
        <v>28</v>
      </c>
      <c r="E645" s="12" t="s">
        <v>3883</v>
      </c>
      <c r="F645" s="12" t="s">
        <v>54</v>
      </c>
      <c r="G645" s="12">
        <v>20220500122</v>
      </c>
      <c r="H645" s="12">
        <v>2022</v>
      </c>
      <c r="I645" s="12">
        <v>40</v>
      </c>
      <c r="J645" s="12" t="s">
        <v>44</v>
      </c>
      <c r="K645" s="12" t="s">
        <v>3193</v>
      </c>
      <c r="L645" s="12" t="s">
        <v>4592</v>
      </c>
      <c r="M645" s="12" t="s">
        <v>34</v>
      </c>
      <c r="N645" s="12" t="s">
        <v>2959</v>
      </c>
      <c r="O645" s="12" t="s">
        <v>1028</v>
      </c>
      <c r="P645" s="12" t="s">
        <v>4593</v>
      </c>
      <c r="Q645" s="12" t="s">
        <v>4594</v>
      </c>
      <c r="R645" s="5"/>
      <c r="S645" s="5"/>
      <c r="T645" s="5"/>
      <c r="U645" s="5"/>
      <c r="V645" s="5"/>
      <c r="W645" s="5"/>
      <c r="X645" s="5"/>
      <c r="Y645" s="5"/>
      <c r="Z645" s="5"/>
    </row>
    <row r="646" spans="1:26" ht="13.5" hidden="1" customHeight="1" x14ac:dyDescent="0.35">
      <c r="A646" s="11">
        <v>2151131612</v>
      </c>
      <c r="B646" s="11" t="s">
        <v>2857</v>
      </c>
      <c r="C646" s="11" t="s">
        <v>4570</v>
      </c>
      <c r="D646" s="11" t="s">
        <v>28</v>
      </c>
      <c r="E646" s="11" t="s">
        <v>3883</v>
      </c>
      <c r="F646" s="11" t="s">
        <v>54</v>
      </c>
      <c r="G646" s="11">
        <v>20220500122</v>
      </c>
      <c r="H646" s="11">
        <v>2022</v>
      </c>
      <c r="I646" s="11">
        <v>35</v>
      </c>
      <c r="J646" s="11" t="s">
        <v>44</v>
      </c>
      <c r="K646" s="11" t="s">
        <v>3193</v>
      </c>
      <c r="L646" s="11" t="s">
        <v>4595</v>
      </c>
      <c r="M646" s="11" t="s">
        <v>34</v>
      </c>
      <c r="N646" s="11" t="s">
        <v>2959</v>
      </c>
      <c r="O646" s="11" t="s">
        <v>58</v>
      </c>
      <c r="P646" s="11" t="s">
        <v>4596</v>
      </c>
      <c r="Q646" s="11" t="s">
        <v>4597</v>
      </c>
      <c r="R646" s="5"/>
      <c r="S646" s="5"/>
      <c r="T646" s="5"/>
      <c r="U646" s="5"/>
      <c r="V646" s="5"/>
      <c r="W646" s="5"/>
      <c r="X646" s="5"/>
      <c r="Y646" s="5"/>
      <c r="Z646" s="5"/>
    </row>
    <row r="647" spans="1:26" ht="13.5" hidden="1" customHeight="1" x14ac:dyDescent="0.35">
      <c r="A647" s="12">
        <v>2150870305</v>
      </c>
      <c r="B647" s="12" t="s">
        <v>2857</v>
      </c>
      <c r="C647" s="12" t="s">
        <v>4598</v>
      </c>
      <c r="D647" s="12" t="s">
        <v>171</v>
      </c>
      <c r="E647" s="12" t="s">
        <v>4599</v>
      </c>
      <c r="F647" s="12" t="s">
        <v>43</v>
      </c>
      <c r="G647" s="12">
        <v>20211300154</v>
      </c>
      <c r="H647" s="12">
        <v>2021</v>
      </c>
      <c r="I647" s="12">
        <v>43</v>
      </c>
      <c r="J647" s="12" t="s">
        <v>44</v>
      </c>
      <c r="K647" s="12" t="s">
        <v>173</v>
      </c>
      <c r="L647" s="12" t="s">
        <v>4600</v>
      </c>
      <c r="M647" s="12" t="s">
        <v>1905</v>
      </c>
      <c r="N647" s="12" t="s">
        <v>2864</v>
      </c>
      <c r="O647" s="12" t="s">
        <v>2862</v>
      </c>
      <c r="P647" s="12" t="s">
        <v>32</v>
      </c>
      <c r="Q647" s="12" t="s">
        <v>4601</v>
      </c>
      <c r="R647" s="5"/>
      <c r="S647" s="5"/>
      <c r="T647" s="5"/>
      <c r="U647" s="5"/>
      <c r="V647" s="5"/>
      <c r="W647" s="5"/>
      <c r="X647" s="5"/>
      <c r="Y647" s="5"/>
      <c r="Z647" s="5"/>
    </row>
    <row r="648" spans="1:26" ht="13.5" hidden="1" customHeight="1" x14ac:dyDescent="0.35">
      <c r="A648" s="11">
        <v>2150870305</v>
      </c>
      <c r="B648" s="11" t="s">
        <v>2857</v>
      </c>
      <c r="C648" s="11" t="s">
        <v>4598</v>
      </c>
      <c r="D648" s="11" t="s">
        <v>171</v>
      </c>
      <c r="E648" s="11" t="s">
        <v>4599</v>
      </c>
      <c r="F648" s="11" t="s">
        <v>43</v>
      </c>
      <c r="G648" s="11">
        <v>20211300154</v>
      </c>
      <c r="H648" s="11">
        <v>2021</v>
      </c>
      <c r="I648" s="11">
        <v>45</v>
      </c>
      <c r="J648" s="11" t="s">
        <v>44</v>
      </c>
      <c r="K648" s="11" t="s">
        <v>173</v>
      </c>
      <c r="L648" s="11" t="s">
        <v>4602</v>
      </c>
      <c r="M648" s="11" t="s">
        <v>396</v>
      </c>
      <c r="N648" s="11" t="s">
        <v>2914</v>
      </c>
      <c r="O648" s="11" t="s">
        <v>58</v>
      </c>
      <c r="P648" s="11" t="s">
        <v>32</v>
      </c>
      <c r="Q648" s="11" t="s">
        <v>4603</v>
      </c>
      <c r="R648" s="5"/>
      <c r="S648" s="5"/>
      <c r="T648" s="5"/>
      <c r="U648" s="5"/>
      <c r="V648" s="5"/>
      <c r="W648" s="5"/>
      <c r="X648" s="5"/>
      <c r="Y648" s="5"/>
      <c r="Z648" s="5"/>
    </row>
    <row r="649" spans="1:26" ht="13.5" hidden="1" customHeight="1" x14ac:dyDescent="0.35">
      <c r="A649" s="12">
        <v>2150870305</v>
      </c>
      <c r="B649" s="12" t="s">
        <v>2857</v>
      </c>
      <c r="C649" s="12" t="s">
        <v>4598</v>
      </c>
      <c r="D649" s="12" t="s">
        <v>171</v>
      </c>
      <c r="E649" s="12" t="s">
        <v>4599</v>
      </c>
      <c r="F649" s="12" t="s">
        <v>43</v>
      </c>
      <c r="G649" s="12">
        <v>20211300154</v>
      </c>
      <c r="H649" s="12">
        <v>2021</v>
      </c>
      <c r="I649" s="12">
        <v>44</v>
      </c>
      <c r="J649" s="12" t="s">
        <v>44</v>
      </c>
      <c r="K649" s="12" t="s">
        <v>173</v>
      </c>
      <c r="L649" s="12" t="s">
        <v>4604</v>
      </c>
      <c r="M649" s="12" t="s">
        <v>396</v>
      </c>
      <c r="N649" s="12" t="s">
        <v>2924</v>
      </c>
      <c r="O649" s="12" t="s">
        <v>2862</v>
      </c>
      <c r="P649" s="12" t="s">
        <v>32</v>
      </c>
      <c r="Q649" s="12" t="s">
        <v>4605</v>
      </c>
      <c r="R649" s="5"/>
      <c r="S649" s="5"/>
      <c r="T649" s="5"/>
      <c r="U649" s="5"/>
      <c r="V649" s="5"/>
      <c r="W649" s="5"/>
      <c r="X649" s="5"/>
      <c r="Y649" s="5"/>
      <c r="Z649" s="5"/>
    </row>
    <row r="650" spans="1:26" ht="13.5" hidden="1" customHeight="1" x14ac:dyDescent="0.35">
      <c r="A650" s="11">
        <v>2150870305</v>
      </c>
      <c r="B650" s="11" t="s">
        <v>2857</v>
      </c>
      <c r="C650" s="11" t="s">
        <v>4598</v>
      </c>
      <c r="D650" s="11" t="s">
        <v>171</v>
      </c>
      <c r="E650" s="11" t="s">
        <v>4599</v>
      </c>
      <c r="F650" s="11" t="s">
        <v>43</v>
      </c>
      <c r="G650" s="11">
        <v>20211300154</v>
      </c>
      <c r="H650" s="11">
        <v>2021</v>
      </c>
      <c r="I650" s="11">
        <v>45</v>
      </c>
      <c r="J650" s="11" t="s">
        <v>44</v>
      </c>
      <c r="K650" s="11" t="s">
        <v>173</v>
      </c>
      <c r="L650" s="11" t="s">
        <v>4606</v>
      </c>
      <c r="M650" s="11" t="s">
        <v>1153</v>
      </c>
      <c r="N650" s="11" t="s">
        <v>2861</v>
      </c>
      <c r="O650" s="11" t="s">
        <v>2865</v>
      </c>
      <c r="P650" s="11" t="s">
        <v>32</v>
      </c>
      <c r="Q650" s="11" t="s">
        <v>4607</v>
      </c>
      <c r="R650" s="5"/>
      <c r="S650" s="5"/>
      <c r="T650" s="5"/>
      <c r="U650" s="5"/>
      <c r="V650" s="5"/>
      <c r="W650" s="5"/>
      <c r="X650" s="5"/>
      <c r="Y650" s="5"/>
      <c r="Z650" s="5"/>
    </row>
    <row r="651" spans="1:26" ht="13.5" hidden="1" customHeight="1" x14ac:dyDescent="0.35">
      <c r="A651" s="12">
        <v>2150870305</v>
      </c>
      <c r="B651" s="12" t="s">
        <v>2857</v>
      </c>
      <c r="C651" s="12" t="s">
        <v>4598</v>
      </c>
      <c r="D651" s="12" t="s">
        <v>171</v>
      </c>
      <c r="E651" s="12" t="s">
        <v>4599</v>
      </c>
      <c r="F651" s="12" t="s">
        <v>43</v>
      </c>
      <c r="G651" s="12">
        <v>20211300154</v>
      </c>
      <c r="H651" s="12">
        <v>2021</v>
      </c>
      <c r="I651" s="12">
        <v>43</v>
      </c>
      <c r="J651" s="12" t="s">
        <v>44</v>
      </c>
      <c r="K651" s="12" t="s">
        <v>173</v>
      </c>
      <c r="L651" s="12" t="s">
        <v>4608</v>
      </c>
      <c r="M651" s="12" t="s">
        <v>34</v>
      </c>
      <c r="N651" s="12" t="s">
        <v>2871</v>
      </c>
      <c r="O651" s="12" t="s">
        <v>2862</v>
      </c>
      <c r="P651" s="12" t="s">
        <v>3306</v>
      </c>
      <c r="Q651" s="12" t="s">
        <v>4609</v>
      </c>
      <c r="R651" s="5"/>
      <c r="S651" s="5"/>
      <c r="T651" s="5"/>
      <c r="U651" s="5"/>
      <c r="V651" s="5"/>
      <c r="W651" s="5"/>
      <c r="X651" s="5"/>
      <c r="Y651" s="5"/>
      <c r="Z651" s="5"/>
    </row>
    <row r="652" spans="1:26" ht="13.5" hidden="1" customHeight="1" x14ac:dyDescent="0.35">
      <c r="A652" s="11">
        <v>2150864181</v>
      </c>
      <c r="B652" s="11" t="s">
        <v>2857</v>
      </c>
      <c r="C652" s="11" t="s">
        <v>4610</v>
      </c>
      <c r="D652" s="11" t="s">
        <v>98</v>
      </c>
      <c r="E652" s="11" t="s">
        <v>4137</v>
      </c>
      <c r="F652" s="11" t="s">
        <v>54</v>
      </c>
      <c r="G652" s="11" t="s">
        <v>4611</v>
      </c>
      <c r="H652" s="11">
        <v>2021</v>
      </c>
      <c r="I652" s="11" t="s">
        <v>4611</v>
      </c>
      <c r="J652" s="11" t="s">
        <v>44</v>
      </c>
      <c r="K652" s="11" t="s">
        <v>55</v>
      </c>
      <c r="L652" s="11" t="s">
        <v>4612</v>
      </c>
      <c r="M652" s="11" t="s">
        <v>1905</v>
      </c>
      <c r="N652" s="11" t="s">
        <v>2864</v>
      </c>
      <c r="O652" s="11" t="s">
        <v>58</v>
      </c>
      <c r="P652" s="11" t="s">
        <v>4613</v>
      </c>
      <c r="Q652" s="11" t="s">
        <v>4614</v>
      </c>
      <c r="R652" s="5"/>
      <c r="S652" s="5"/>
      <c r="T652" s="5"/>
      <c r="U652" s="5"/>
      <c r="V652" s="5"/>
      <c r="W652" s="5"/>
      <c r="X652" s="5"/>
      <c r="Y652" s="5"/>
      <c r="Z652" s="5"/>
    </row>
    <row r="653" spans="1:26" ht="13.5" hidden="1" customHeight="1" x14ac:dyDescent="0.35">
      <c r="A653" s="12">
        <v>2150864181</v>
      </c>
      <c r="B653" s="12" t="s">
        <v>2857</v>
      </c>
      <c r="C653" s="12" t="s">
        <v>4610</v>
      </c>
      <c r="D653" s="12" t="s">
        <v>98</v>
      </c>
      <c r="E653" s="12" t="s">
        <v>4137</v>
      </c>
      <c r="F653" s="12" t="s">
        <v>54</v>
      </c>
      <c r="G653" s="12" t="s">
        <v>4611</v>
      </c>
      <c r="H653" s="12">
        <v>2021</v>
      </c>
      <c r="I653" s="12" t="s">
        <v>4611</v>
      </c>
      <c r="J653" s="12" t="s">
        <v>44</v>
      </c>
      <c r="K653" s="12" t="s">
        <v>55</v>
      </c>
      <c r="L653" s="12" t="s">
        <v>4615</v>
      </c>
      <c r="M653" s="12" t="s">
        <v>1905</v>
      </c>
      <c r="N653" s="12" t="s">
        <v>2864</v>
      </c>
      <c r="O653" s="12" t="s">
        <v>58</v>
      </c>
      <c r="P653" s="12" t="s">
        <v>4616</v>
      </c>
      <c r="Q653" s="12" t="s">
        <v>4617</v>
      </c>
      <c r="R653" s="5"/>
      <c r="S653" s="5"/>
      <c r="T653" s="5"/>
      <c r="U653" s="5"/>
      <c r="V653" s="5"/>
      <c r="W653" s="5"/>
      <c r="X653" s="5"/>
      <c r="Y653" s="5"/>
      <c r="Z653" s="5"/>
    </row>
    <row r="654" spans="1:26" ht="13.5" hidden="1" customHeight="1" x14ac:dyDescent="0.35">
      <c r="A654" s="11">
        <v>2150864181</v>
      </c>
      <c r="B654" s="11" t="s">
        <v>2857</v>
      </c>
      <c r="C654" s="11" t="s">
        <v>4610</v>
      </c>
      <c r="D654" s="11" t="s">
        <v>98</v>
      </c>
      <c r="E654" s="11" t="s">
        <v>4137</v>
      </c>
      <c r="F654" s="11" t="s">
        <v>54</v>
      </c>
      <c r="G654" s="11" t="s">
        <v>4611</v>
      </c>
      <c r="H654" s="11">
        <v>2021</v>
      </c>
      <c r="I654" s="11" t="s">
        <v>4611</v>
      </c>
      <c r="J654" s="11" t="s">
        <v>44</v>
      </c>
      <c r="K654" s="11" t="s">
        <v>55</v>
      </c>
      <c r="L654" s="11" t="s">
        <v>4618</v>
      </c>
      <c r="M654" s="11" t="s">
        <v>2533</v>
      </c>
      <c r="N654" s="11" t="s">
        <v>2668</v>
      </c>
      <c r="O654" s="11" t="s">
        <v>58</v>
      </c>
      <c r="P654" s="11" t="s">
        <v>4619</v>
      </c>
      <c r="Q654" s="11" t="s">
        <v>4620</v>
      </c>
      <c r="R654" s="5"/>
      <c r="S654" s="5"/>
      <c r="T654" s="5"/>
      <c r="U654" s="5"/>
      <c r="V654" s="5"/>
      <c r="W654" s="5"/>
      <c r="X654" s="5"/>
      <c r="Y654" s="5"/>
      <c r="Z654" s="5"/>
    </row>
    <row r="655" spans="1:26" ht="13.5" hidden="1" customHeight="1" x14ac:dyDescent="0.35">
      <c r="A655" s="12">
        <v>2150864181</v>
      </c>
      <c r="B655" s="12" t="s">
        <v>2857</v>
      </c>
      <c r="C655" s="12" t="s">
        <v>4610</v>
      </c>
      <c r="D655" s="12" t="s">
        <v>98</v>
      </c>
      <c r="E655" s="12" t="s">
        <v>4137</v>
      </c>
      <c r="F655" s="12" t="s">
        <v>54</v>
      </c>
      <c r="G655" s="12" t="s">
        <v>4611</v>
      </c>
      <c r="H655" s="12">
        <v>2021</v>
      </c>
      <c r="I655" s="12" t="s">
        <v>4611</v>
      </c>
      <c r="J655" s="12" t="s">
        <v>44</v>
      </c>
      <c r="K655" s="12" t="s">
        <v>55</v>
      </c>
      <c r="L655" s="12" t="s">
        <v>2559</v>
      </c>
      <c r="M655" s="12" t="s">
        <v>2533</v>
      </c>
      <c r="N655" s="12" t="s">
        <v>2878</v>
      </c>
      <c r="O655" s="12" t="s">
        <v>58</v>
      </c>
      <c r="P655" s="12" t="s">
        <v>4621</v>
      </c>
      <c r="Q655" s="12" t="s">
        <v>4622</v>
      </c>
      <c r="R655" s="5"/>
      <c r="S655" s="5"/>
      <c r="T655" s="5"/>
      <c r="U655" s="5"/>
      <c r="V655" s="5"/>
      <c r="W655" s="5"/>
      <c r="X655" s="5"/>
      <c r="Y655" s="5"/>
      <c r="Z655" s="5"/>
    </row>
    <row r="656" spans="1:26" ht="13.5" hidden="1" customHeight="1" x14ac:dyDescent="0.35">
      <c r="A656" s="11">
        <v>2150864181</v>
      </c>
      <c r="B656" s="11" t="s">
        <v>2857</v>
      </c>
      <c r="C656" s="11" t="s">
        <v>4610</v>
      </c>
      <c r="D656" s="11" t="s">
        <v>98</v>
      </c>
      <c r="E656" s="11" t="s">
        <v>4137</v>
      </c>
      <c r="F656" s="11" t="s">
        <v>54</v>
      </c>
      <c r="G656" s="11" t="s">
        <v>4623</v>
      </c>
      <c r="H656" s="11">
        <v>2021</v>
      </c>
      <c r="I656" s="11" t="s">
        <v>4623</v>
      </c>
      <c r="J656" s="11" t="s">
        <v>44</v>
      </c>
      <c r="K656" s="11" t="s">
        <v>55</v>
      </c>
      <c r="L656" s="11" t="s">
        <v>4624</v>
      </c>
      <c r="M656" s="11" t="s">
        <v>1153</v>
      </c>
      <c r="N656" s="11" t="s">
        <v>2868</v>
      </c>
      <c r="O656" s="11" t="s">
        <v>58</v>
      </c>
      <c r="P656" s="11" t="s">
        <v>226</v>
      </c>
      <c r="Q656" s="11" t="s">
        <v>4625</v>
      </c>
      <c r="R656" s="5"/>
      <c r="S656" s="5"/>
      <c r="T656" s="5"/>
      <c r="U656" s="5"/>
      <c r="V656" s="5"/>
      <c r="W656" s="5"/>
      <c r="X656" s="5"/>
      <c r="Y656" s="5"/>
      <c r="Z656" s="5"/>
    </row>
    <row r="657" spans="1:26" ht="13.5" hidden="1" customHeight="1" x14ac:dyDescent="0.35">
      <c r="A657" s="12">
        <v>2150864181</v>
      </c>
      <c r="B657" s="12" t="s">
        <v>2857</v>
      </c>
      <c r="C657" s="12" t="s">
        <v>4610</v>
      </c>
      <c r="D657" s="12" t="s">
        <v>98</v>
      </c>
      <c r="E657" s="12" t="s">
        <v>4137</v>
      </c>
      <c r="F657" s="12" t="s">
        <v>54</v>
      </c>
      <c r="G657" s="12" t="s">
        <v>4626</v>
      </c>
      <c r="H657" s="12">
        <v>2021</v>
      </c>
      <c r="I657" s="12" t="s">
        <v>4626</v>
      </c>
      <c r="J657" s="12" t="s">
        <v>44</v>
      </c>
      <c r="K657" s="12" t="s">
        <v>55</v>
      </c>
      <c r="L657" s="12" t="s">
        <v>4627</v>
      </c>
      <c r="M657" s="12" t="s">
        <v>1153</v>
      </c>
      <c r="N657" s="12" t="s">
        <v>2861</v>
      </c>
      <c r="O657" s="12" t="s">
        <v>58</v>
      </c>
      <c r="P657" s="12" t="s">
        <v>226</v>
      </c>
      <c r="Q657" s="12" t="s">
        <v>4628</v>
      </c>
      <c r="R657" s="5"/>
      <c r="S657" s="5"/>
      <c r="T657" s="5"/>
      <c r="U657" s="5"/>
      <c r="V657" s="5"/>
      <c r="W657" s="5"/>
      <c r="X657" s="5"/>
      <c r="Y657" s="5"/>
      <c r="Z657" s="5"/>
    </row>
    <row r="658" spans="1:26" ht="13.5" hidden="1" customHeight="1" x14ac:dyDescent="0.35">
      <c r="A658" s="11">
        <v>2150864181</v>
      </c>
      <c r="B658" s="11" t="s">
        <v>2857</v>
      </c>
      <c r="C658" s="11" t="s">
        <v>4610</v>
      </c>
      <c r="D658" s="11" t="s">
        <v>98</v>
      </c>
      <c r="E658" s="11" t="s">
        <v>4137</v>
      </c>
      <c r="F658" s="11" t="s">
        <v>54</v>
      </c>
      <c r="G658" s="11" t="s">
        <v>4611</v>
      </c>
      <c r="H658" s="11">
        <v>2021</v>
      </c>
      <c r="I658" s="11" t="s">
        <v>4611</v>
      </c>
      <c r="J658" s="11" t="s">
        <v>44</v>
      </c>
      <c r="K658" s="11" t="s">
        <v>55</v>
      </c>
      <c r="L658" s="11" t="s">
        <v>4629</v>
      </c>
      <c r="M658" s="11" t="s">
        <v>2533</v>
      </c>
      <c r="N658" s="11" t="s">
        <v>2878</v>
      </c>
      <c r="O658" s="11" t="s">
        <v>58</v>
      </c>
      <c r="P658" s="11" t="s">
        <v>4630</v>
      </c>
      <c r="Q658" s="11" t="s">
        <v>4631</v>
      </c>
      <c r="R658" s="5"/>
      <c r="S658" s="5"/>
      <c r="T658" s="5"/>
      <c r="U658" s="5"/>
      <c r="V658" s="5"/>
      <c r="W658" s="5"/>
      <c r="X658" s="5"/>
      <c r="Y658" s="5"/>
      <c r="Z658" s="5"/>
    </row>
    <row r="659" spans="1:26" ht="13.5" hidden="1" customHeight="1" x14ac:dyDescent="0.35">
      <c r="A659" s="12">
        <v>2150839750</v>
      </c>
      <c r="B659" s="12" t="s">
        <v>2857</v>
      </c>
      <c r="C659" s="12" t="s">
        <v>4632</v>
      </c>
      <c r="D659" s="12" t="s">
        <v>742</v>
      </c>
      <c r="E659" s="12" t="s">
        <v>4633</v>
      </c>
      <c r="F659" s="12" t="s">
        <v>43</v>
      </c>
      <c r="G659" s="12">
        <v>29</v>
      </c>
      <c r="H659" s="12">
        <v>2021</v>
      </c>
      <c r="I659" s="12">
        <v>86</v>
      </c>
      <c r="J659" s="12" t="s">
        <v>44</v>
      </c>
      <c r="K659" s="12" t="s">
        <v>173</v>
      </c>
      <c r="L659" s="12" t="s">
        <v>4634</v>
      </c>
      <c r="M659" s="12" t="s">
        <v>34</v>
      </c>
      <c r="N659" s="12" t="s">
        <v>2871</v>
      </c>
      <c r="O659" s="12" t="s">
        <v>58</v>
      </c>
      <c r="P659" s="12" t="s">
        <v>4372</v>
      </c>
      <c r="Q659" s="12" t="s">
        <v>4635</v>
      </c>
      <c r="R659" s="5"/>
      <c r="S659" s="5"/>
      <c r="T659" s="5"/>
      <c r="U659" s="5"/>
      <c r="V659" s="5"/>
      <c r="W659" s="5"/>
      <c r="X659" s="5"/>
      <c r="Y659" s="5"/>
      <c r="Z659" s="5"/>
    </row>
    <row r="660" spans="1:26" ht="13.5" hidden="1" customHeight="1" x14ac:dyDescent="0.35">
      <c r="A660" s="11">
        <v>2150839750</v>
      </c>
      <c r="B660" s="11" t="s">
        <v>2857</v>
      </c>
      <c r="C660" s="11" t="s">
        <v>4632</v>
      </c>
      <c r="D660" s="11" t="s">
        <v>742</v>
      </c>
      <c r="E660" s="11" t="s">
        <v>4633</v>
      </c>
      <c r="F660" s="11" t="s">
        <v>43</v>
      </c>
      <c r="G660" s="11">
        <v>29</v>
      </c>
      <c r="H660" s="11">
        <v>2021</v>
      </c>
      <c r="I660" s="11">
        <v>94</v>
      </c>
      <c r="J660" s="11" t="s">
        <v>44</v>
      </c>
      <c r="K660" s="11" t="s">
        <v>173</v>
      </c>
      <c r="L660" s="11" t="s">
        <v>4636</v>
      </c>
      <c r="M660" s="11" t="s">
        <v>2533</v>
      </c>
      <c r="N660" s="11" t="s">
        <v>2668</v>
      </c>
      <c r="O660" s="11" t="s">
        <v>37</v>
      </c>
      <c r="P660" s="11" t="s">
        <v>4637</v>
      </c>
      <c r="Q660" s="11" t="s">
        <v>4638</v>
      </c>
      <c r="R660" s="5"/>
      <c r="S660" s="5"/>
      <c r="T660" s="5"/>
      <c r="U660" s="5"/>
      <c r="V660" s="5"/>
      <c r="W660" s="5"/>
      <c r="X660" s="5"/>
      <c r="Y660" s="5"/>
      <c r="Z660" s="5"/>
    </row>
    <row r="661" spans="1:26" ht="13.5" hidden="1" customHeight="1" x14ac:dyDescent="0.35">
      <c r="A661" s="12">
        <v>2150839750</v>
      </c>
      <c r="B661" s="12" t="s">
        <v>2857</v>
      </c>
      <c r="C661" s="12" t="s">
        <v>4632</v>
      </c>
      <c r="D661" s="12" t="s">
        <v>742</v>
      </c>
      <c r="E661" s="12" t="s">
        <v>4633</v>
      </c>
      <c r="F661" s="12" t="s">
        <v>43</v>
      </c>
      <c r="G661" s="12">
        <v>29</v>
      </c>
      <c r="H661" s="12">
        <v>2021</v>
      </c>
      <c r="I661" s="12">
        <v>89</v>
      </c>
      <c r="J661" s="12" t="s">
        <v>44</v>
      </c>
      <c r="K661" s="12" t="s">
        <v>173</v>
      </c>
      <c r="L661" s="12" t="s">
        <v>4639</v>
      </c>
      <c r="M661" s="12" t="s">
        <v>396</v>
      </c>
      <c r="N661" s="12" t="s">
        <v>3001</v>
      </c>
      <c r="O661" s="12" t="s">
        <v>2865</v>
      </c>
      <c r="P661" s="12" t="s">
        <v>4640</v>
      </c>
      <c r="Q661" s="12" t="s">
        <v>4641</v>
      </c>
      <c r="R661" s="5"/>
      <c r="S661" s="5"/>
      <c r="T661" s="5"/>
      <c r="U661" s="5"/>
      <c r="V661" s="5"/>
      <c r="W661" s="5"/>
      <c r="X661" s="5"/>
      <c r="Y661" s="5"/>
      <c r="Z661" s="5"/>
    </row>
    <row r="662" spans="1:26" ht="13.5" hidden="1" customHeight="1" x14ac:dyDescent="0.35">
      <c r="A662" s="11">
        <v>2150839750</v>
      </c>
      <c r="B662" s="11" t="s">
        <v>2857</v>
      </c>
      <c r="C662" s="11" t="s">
        <v>4632</v>
      </c>
      <c r="D662" s="11" t="s">
        <v>742</v>
      </c>
      <c r="E662" s="11" t="s">
        <v>4633</v>
      </c>
      <c r="F662" s="11" t="s">
        <v>43</v>
      </c>
      <c r="G662" s="11">
        <v>29</v>
      </c>
      <c r="H662" s="11">
        <v>2021</v>
      </c>
      <c r="I662" s="11">
        <v>92</v>
      </c>
      <c r="J662" s="11" t="s">
        <v>44</v>
      </c>
      <c r="K662" s="11" t="s">
        <v>173</v>
      </c>
      <c r="L662" s="11" t="s">
        <v>4642</v>
      </c>
      <c r="M662" s="11" t="s">
        <v>2533</v>
      </c>
      <c r="N662" s="11" t="s">
        <v>2878</v>
      </c>
      <c r="O662" s="11" t="s">
        <v>58</v>
      </c>
      <c r="P662" s="11" t="s">
        <v>4637</v>
      </c>
      <c r="Q662" s="11" t="s">
        <v>4643</v>
      </c>
      <c r="R662" s="5"/>
      <c r="S662" s="5"/>
      <c r="T662" s="5"/>
      <c r="U662" s="5"/>
      <c r="V662" s="5"/>
      <c r="W662" s="5"/>
      <c r="X662" s="5"/>
      <c r="Y662" s="5"/>
      <c r="Z662" s="5"/>
    </row>
    <row r="663" spans="1:26" ht="13.5" hidden="1" customHeight="1" x14ac:dyDescent="0.35">
      <c r="A663" s="12">
        <v>2150839750</v>
      </c>
      <c r="B663" s="12" t="s">
        <v>2857</v>
      </c>
      <c r="C663" s="12" t="s">
        <v>4632</v>
      </c>
      <c r="D663" s="12" t="s">
        <v>742</v>
      </c>
      <c r="E663" s="12" t="s">
        <v>4633</v>
      </c>
      <c r="F663" s="12" t="s">
        <v>43</v>
      </c>
      <c r="G663" s="12">
        <v>29</v>
      </c>
      <c r="H663" s="12">
        <v>2021</v>
      </c>
      <c r="I663" s="12">
        <v>90</v>
      </c>
      <c r="J663" s="12" t="s">
        <v>44</v>
      </c>
      <c r="K663" s="12" t="s">
        <v>173</v>
      </c>
      <c r="L663" s="12" t="s">
        <v>3165</v>
      </c>
      <c r="M663" s="12" t="s">
        <v>396</v>
      </c>
      <c r="N663" s="12" t="s">
        <v>2924</v>
      </c>
      <c r="O663" s="12" t="s">
        <v>58</v>
      </c>
      <c r="P663" s="12" t="s">
        <v>4644</v>
      </c>
      <c r="Q663" s="12" t="s">
        <v>4645</v>
      </c>
      <c r="R663" s="5"/>
      <c r="S663" s="5"/>
      <c r="T663" s="5"/>
      <c r="U663" s="5"/>
      <c r="V663" s="5"/>
      <c r="W663" s="5"/>
      <c r="X663" s="5"/>
      <c r="Y663" s="5"/>
      <c r="Z663" s="5"/>
    </row>
    <row r="664" spans="1:26" ht="13.5" hidden="1" customHeight="1" x14ac:dyDescent="0.35">
      <c r="A664" s="11">
        <v>2150839750</v>
      </c>
      <c r="B664" s="11" t="s">
        <v>2857</v>
      </c>
      <c r="C664" s="11" t="s">
        <v>4632</v>
      </c>
      <c r="D664" s="11" t="s">
        <v>742</v>
      </c>
      <c r="E664" s="11" t="s">
        <v>4633</v>
      </c>
      <c r="F664" s="11" t="s">
        <v>43</v>
      </c>
      <c r="G664" s="11">
        <v>29</v>
      </c>
      <c r="H664" s="11">
        <v>2021</v>
      </c>
      <c r="I664" s="11">
        <v>94</v>
      </c>
      <c r="J664" s="11" t="s">
        <v>44</v>
      </c>
      <c r="K664" s="11" t="s">
        <v>173</v>
      </c>
      <c r="L664" s="11" t="s">
        <v>4646</v>
      </c>
      <c r="M664" s="11" t="s">
        <v>2533</v>
      </c>
      <c r="N664" s="11" t="s">
        <v>2668</v>
      </c>
      <c r="O664" s="11" t="s">
        <v>58</v>
      </c>
      <c r="P664" s="11" t="s">
        <v>4637</v>
      </c>
      <c r="Q664" s="11" t="s">
        <v>4647</v>
      </c>
      <c r="R664" s="5"/>
      <c r="S664" s="5"/>
      <c r="T664" s="5"/>
      <c r="U664" s="5"/>
      <c r="V664" s="5"/>
      <c r="W664" s="5"/>
      <c r="X664" s="5"/>
      <c r="Y664" s="5"/>
      <c r="Z664" s="5"/>
    </row>
    <row r="665" spans="1:26" ht="13.5" hidden="1" customHeight="1" x14ac:dyDescent="0.35">
      <c r="A665" s="12">
        <v>2150834514</v>
      </c>
      <c r="B665" s="12" t="s">
        <v>2857</v>
      </c>
      <c r="C665" s="12" t="s">
        <v>4648</v>
      </c>
      <c r="D665" s="12" t="s">
        <v>3643</v>
      </c>
      <c r="E665" s="12" t="s">
        <v>4320</v>
      </c>
      <c r="F665" s="12" t="s">
        <v>54</v>
      </c>
      <c r="G665" s="12">
        <v>2022160015</v>
      </c>
      <c r="H665" s="12">
        <v>2022</v>
      </c>
      <c r="I665" s="12">
        <v>94</v>
      </c>
      <c r="J665" s="12" t="s">
        <v>44</v>
      </c>
      <c r="K665" s="12" t="s">
        <v>3193</v>
      </c>
      <c r="L665" s="12" t="s">
        <v>4649</v>
      </c>
      <c r="M665" s="12" t="s">
        <v>396</v>
      </c>
      <c r="N665" s="12" t="s">
        <v>2914</v>
      </c>
      <c r="O665" s="12" t="s">
        <v>58</v>
      </c>
      <c r="P665" s="12" t="s">
        <v>4650</v>
      </c>
      <c r="Q665" s="12" t="s">
        <v>4651</v>
      </c>
      <c r="R665" s="5"/>
      <c r="S665" s="5"/>
      <c r="T665" s="5"/>
      <c r="U665" s="5"/>
      <c r="V665" s="5"/>
      <c r="W665" s="5"/>
      <c r="X665" s="5"/>
      <c r="Y665" s="5"/>
      <c r="Z665" s="5"/>
    </row>
    <row r="666" spans="1:26" ht="13.5" hidden="1" customHeight="1" x14ac:dyDescent="0.35">
      <c r="A666" s="11">
        <v>2150834514</v>
      </c>
      <c r="B666" s="11" t="s">
        <v>2857</v>
      </c>
      <c r="C666" s="11" t="s">
        <v>4648</v>
      </c>
      <c r="D666" s="11" t="s">
        <v>3643</v>
      </c>
      <c r="E666" s="11" t="s">
        <v>4320</v>
      </c>
      <c r="F666" s="11" t="s">
        <v>54</v>
      </c>
      <c r="G666" s="11">
        <v>2022160015</v>
      </c>
      <c r="H666" s="11">
        <v>2022</v>
      </c>
      <c r="I666" s="11">
        <v>93</v>
      </c>
      <c r="J666" s="11" t="s">
        <v>44</v>
      </c>
      <c r="K666" s="11" t="s">
        <v>3193</v>
      </c>
      <c r="L666" s="11" t="s">
        <v>4652</v>
      </c>
      <c r="M666" s="11" t="s">
        <v>34</v>
      </c>
      <c r="N666" s="11" t="s">
        <v>3272</v>
      </c>
      <c r="O666" s="11" t="s">
        <v>941</v>
      </c>
      <c r="P666" s="11" t="s">
        <v>4653</v>
      </c>
      <c r="Q666" s="11" t="s">
        <v>4654</v>
      </c>
      <c r="R666" s="5"/>
      <c r="S666" s="5"/>
      <c r="T666" s="5"/>
      <c r="U666" s="5"/>
      <c r="V666" s="5"/>
      <c r="W666" s="5"/>
      <c r="X666" s="5"/>
      <c r="Y666" s="5"/>
      <c r="Z666" s="5"/>
    </row>
    <row r="667" spans="1:26" ht="13.5" customHeight="1" x14ac:dyDescent="0.35">
      <c r="A667" s="12">
        <v>2150816682</v>
      </c>
      <c r="B667" s="12" t="s">
        <v>3110</v>
      </c>
      <c r="C667" s="12" t="s">
        <v>4655</v>
      </c>
      <c r="D667" s="12" t="s">
        <v>171</v>
      </c>
      <c r="E667" s="12" t="s">
        <v>4656</v>
      </c>
      <c r="F667" s="12" t="s">
        <v>43</v>
      </c>
      <c r="G667" s="12">
        <v>202113001348</v>
      </c>
      <c r="H667" s="12">
        <v>2021</v>
      </c>
      <c r="I667" s="12">
        <v>94</v>
      </c>
      <c r="J667" s="12" t="s">
        <v>44</v>
      </c>
      <c r="K667" s="12" t="s">
        <v>173</v>
      </c>
      <c r="L667" s="12" t="s">
        <v>2906</v>
      </c>
      <c r="M667" s="12" t="s">
        <v>1153</v>
      </c>
      <c r="N667" s="12" t="s">
        <v>2861</v>
      </c>
      <c r="O667" s="12" t="s">
        <v>2865</v>
      </c>
      <c r="P667" s="12" t="s">
        <v>4657</v>
      </c>
      <c r="Q667" s="12" t="s">
        <v>4658</v>
      </c>
      <c r="R667" s="5"/>
      <c r="S667" s="5"/>
      <c r="T667" s="5"/>
      <c r="U667" s="5"/>
      <c r="V667" s="5"/>
      <c r="W667" s="5"/>
      <c r="X667" s="5"/>
      <c r="Y667" s="5"/>
      <c r="Z667" s="5"/>
    </row>
    <row r="668" spans="1:26" ht="13.5" customHeight="1" x14ac:dyDescent="0.35">
      <c r="A668" s="11">
        <v>2150816682</v>
      </c>
      <c r="B668" s="11" t="s">
        <v>3110</v>
      </c>
      <c r="C668" s="11" t="s">
        <v>4655</v>
      </c>
      <c r="D668" s="11" t="s">
        <v>171</v>
      </c>
      <c r="E668" s="11" t="s">
        <v>4656</v>
      </c>
      <c r="F668" s="11" t="s">
        <v>43</v>
      </c>
      <c r="G668" s="11">
        <v>202113001348</v>
      </c>
      <c r="H668" s="11">
        <v>2021</v>
      </c>
      <c r="I668" s="11">
        <v>96</v>
      </c>
      <c r="J668" s="11" t="s">
        <v>44</v>
      </c>
      <c r="K668" s="11" t="s">
        <v>173</v>
      </c>
      <c r="L668" s="11" t="s">
        <v>4659</v>
      </c>
      <c r="M668" s="11" t="s">
        <v>1905</v>
      </c>
      <c r="N668" s="11" t="s">
        <v>3119</v>
      </c>
      <c r="O668" s="11" t="s">
        <v>37</v>
      </c>
      <c r="P668" s="11" t="s">
        <v>4660</v>
      </c>
      <c r="Q668" s="11" t="s">
        <v>4661</v>
      </c>
      <c r="R668" s="5"/>
      <c r="S668" s="5"/>
      <c r="T668" s="5"/>
      <c r="U668" s="5"/>
      <c r="V668" s="5"/>
      <c r="W668" s="5"/>
      <c r="X668" s="5"/>
      <c r="Y668" s="5"/>
      <c r="Z668" s="5"/>
    </row>
    <row r="669" spans="1:26" ht="13.5" customHeight="1" x14ac:dyDescent="0.35">
      <c r="A669" s="12">
        <v>2150816682</v>
      </c>
      <c r="B669" s="12" t="s">
        <v>3110</v>
      </c>
      <c r="C669" s="12" t="s">
        <v>4655</v>
      </c>
      <c r="D669" s="12" t="s">
        <v>171</v>
      </c>
      <c r="E669" s="12" t="s">
        <v>4656</v>
      </c>
      <c r="F669" s="12" t="s">
        <v>43</v>
      </c>
      <c r="G669" s="12">
        <v>202113001348</v>
      </c>
      <c r="H669" s="12">
        <v>2021</v>
      </c>
      <c r="I669" s="12">
        <v>93</v>
      </c>
      <c r="J669" s="12" t="s">
        <v>44</v>
      </c>
      <c r="K669" s="12" t="s">
        <v>173</v>
      </c>
      <c r="L669" s="12" t="s">
        <v>4662</v>
      </c>
      <c r="M669" s="12" t="s">
        <v>1153</v>
      </c>
      <c r="N669" s="12" t="s">
        <v>2868</v>
      </c>
      <c r="O669" s="12" t="s">
        <v>2872</v>
      </c>
      <c r="P669" s="12" t="s">
        <v>32</v>
      </c>
      <c r="Q669" s="12" t="s">
        <v>4663</v>
      </c>
      <c r="R669" s="5"/>
      <c r="S669" s="5"/>
      <c r="T669" s="5"/>
      <c r="U669" s="5"/>
      <c r="V669" s="5"/>
      <c r="W669" s="5"/>
      <c r="X669" s="5"/>
      <c r="Y669" s="5"/>
      <c r="Z669" s="5"/>
    </row>
    <row r="670" spans="1:26" ht="13.5" customHeight="1" x14ac:dyDescent="0.35">
      <c r="A670" s="11">
        <v>2150816682</v>
      </c>
      <c r="B670" s="11" t="s">
        <v>3110</v>
      </c>
      <c r="C670" s="11" t="s">
        <v>4655</v>
      </c>
      <c r="D670" s="11" t="s">
        <v>171</v>
      </c>
      <c r="E670" s="11" t="s">
        <v>4656</v>
      </c>
      <c r="F670" s="11" t="s">
        <v>43</v>
      </c>
      <c r="G670" s="11">
        <v>202113001348</v>
      </c>
      <c r="H670" s="11">
        <v>2021</v>
      </c>
      <c r="I670" s="11">
        <v>102</v>
      </c>
      <c r="J670" s="11" t="s">
        <v>44</v>
      </c>
      <c r="K670" s="11" t="s">
        <v>173</v>
      </c>
      <c r="L670" s="11" t="s">
        <v>4664</v>
      </c>
      <c r="M670" s="11" t="s">
        <v>34</v>
      </c>
      <c r="N670" s="11" t="s">
        <v>2959</v>
      </c>
      <c r="O670" s="11" t="s">
        <v>37</v>
      </c>
      <c r="P670" s="11" t="s">
        <v>4665</v>
      </c>
      <c r="Q670" s="11" t="s">
        <v>4666</v>
      </c>
      <c r="R670" s="5"/>
      <c r="S670" s="5"/>
      <c r="T670" s="5"/>
      <c r="U670" s="5"/>
      <c r="V670" s="5"/>
      <c r="W670" s="5"/>
      <c r="X670" s="5"/>
      <c r="Y670" s="5"/>
      <c r="Z670" s="5"/>
    </row>
    <row r="671" spans="1:26" ht="13.5" customHeight="1" x14ac:dyDescent="0.35">
      <c r="A671" s="12">
        <v>2150816682</v>
      </c>
      <c r="B671" s="12" t="s">
        <v>3110</v>
      </c>
      <c r="C671" s="12" t="s">
        <v>4655</v>
      </c>
      <c r="D671" s="12" t="s">
        <v>171</v>
      </c>
      <c r="E671" s="12" t="s">
        <v>4656</v>
      </c>
      <c r="F671" s="12" t="s">
        <v>43</v>
      </c>
      <c r="G671" s="12">
        <v>202113001348</v>
      </c>
      <c r="H671" s="12">
        <v>2021</v>
      </c>
      <c r="I671" s="12">
        <v>100</v>
      </c>
      <c r="J671" s="12" t="s">
        <v>44</v>
      </c>
      <c r="K671" s="12" t="s">
        <v>173</v>
      </c>
      <c r="L671" s="12" t="s">
        <v>2546</v>
      </c>
      <c r="M671" s="12" t="s">
        <v>2533</v>
      </c>
      <c r="N671" s="12" t="s">
        <v>2878</v>
      </c>
      <c r="O671" s="12" t="s">
        <v>58</v>
      </c>
      <c r="P671" s="12" t="s">
        <v>38</v>
      </c>
      <c r="Q671" s="12" t="s">
        <v>4667</v>
      </c>
      <c r="R671" s="5"/>
      <c r="S671" s="5"/>
      <c r="T671" s="5"/>
      <c r="U671" s="5"/>
      <c r="V671" s="5"/>
      <c r="W671" s="5"/>
      <c r="X671" s="5"/>
      <c r="Y671" s="5"/>
      <c r="Z671" s="5"/>
    </row>
    <row r="672" spans="1:26" ht="13.5" customHeight="1" x14ac:dyDescent="0.35">
      <c r="A672" s="11">
        <v>2150816682</v>
      </c>
      <c r="B672" s="11" t="s">
        <v>3110</v>
      </c>
      <c r="C672" s="11" t="s">
        <v>4655</v>
      </c>
      <c r="D672" s="11" t="s">
        <v>171</v>
      </c>
      <c r="E672" s="11" t="s">
        <v>4656</v>
      </c>
      <c r="F672" s="11" t="s">
        <v>43</v>
      </c>
      <c r="G672" s="11">
        <v>202113001348</v>
      </c>
      <c r="H672" s="11">
        <v>2021</v>
      </c>
      <c r="I672" s="11">
        <v>95</v>
      </c>
      <c r="J672" s="11" t="s">
        <v>44</v>
      </c>
      <c r="K672" s="11" t="s">
        <v>173</v>
      </c>
      <c r="L672" s="11" t="s">
        <v>4668</v>
      </c>
      <c r="M672" s="11" t="s">
        <v>396</v>
      </c>
      <c r="N672" s="11" t="s">
        <v>2924</v>
      </c>
      <c r="O672" s="11" t="s">
        <v>2872</v>
      </c>
      <c r="P672" s="11" t="s">
        <v>32</v>
      </c>
      <c r="Q672" s="11" t="s">
        <v>4669</v>
      </c>
      <c r="R672" s="5"/>
      <c r="S672" s="5"/>
      <c r="T672" s="5"/>
      <c r="U672" s="5"/>
      <c r="V672" s="5"/>
      <c r="W672" s="5"/>
      <c r="X672" s="5"/>
      <c r="Y672" s="5"/>
      <c r="Z672" s="5"/>
    </row>
    <row r="673" spans="1:26" ht="13.5" customHeight="1" x14ac:dyDescent="0.35">
      <c r="A673" s="12">
        <v>2150816682</v>
      </c>
      <c r="B673" s="12" t="s">
        <v>3110</v>
      </c>
      <c r="C673" s="12" t="s">
        <v>4655</v>
      </c>
      <c r="D673" s="12" t="s">
        <v>171</v>
      </c>
      <c r="E673" s="12" t="s">
        <v>4656</v>
      </c>
      <c r="F673" s="12" t="s">
        <v>43</v>
      </c>
      <c r="G673" s="12">
        <v>202113001348</v>
      </c>
      <c r="H673" s="12">
        <v>2021</v>
      </c>
      <c r="I673" s="12">
        <v>98</v>
      </c>
      <c r="J673" s="12" t="s">
        <v>44</v>
      </c>
      <c r="K673" s="12" t="s">
        <v>173</v>
      </c>
      <c r="L673" s="12" t="s">
        <v>4670</v>
      </c>
      <c r="M673" s="12" t="s">
        <v>1905</v>
      </c>
      <c r="N673" s="12" t="s">
        <v>2864</v>
      </c>
      <c r="O673" s="12" t="s">
        <v>2865</v>
      </c>
      <c r="P673" s="12" t="s">
        <v>4671</v>
      </c>
      <c r="Q673" s="12" t="s">
        <v>4672</v>
      </c>
      <c r="R673" s="5"/>
      <c r="S673" s="5"/>
      <c r="T673" s="5"/>
      <c r="U673" s="5"/>
      <c r="V673" s="5"/>
      <c r="W673" s="5"/>
      <c r="X673" s="5"/>
      <c r="Y673" s="5"/>
      <c r="Z673" s="5"/>
    </row>
    <row r="674" spans="1:26" ht="13.5" customHeight="1" x14ac:dyDescent="0.35">
      <c r="A674" s="11">
        <v>2150816682</v>
      </c>
      <c r="B674" s="11" t="s">
        <v>3110</v>
      </c>
      <c r="C674" s="11" t="s">
        <v>4655</v>
      </c>
      <c r="D674" s="11" t="s">
        <v>171</v>
      </c>
      <c r="E674" s="11" t="s">
        <v>4656</v>
      </c>
      <c r="F674" s="11" t="s">
        <v>43</v>
      </c>
      <c r="G674" s="11">
        <v>202113001348</v>
      </c>
      <c r="H674" s="11">
        <v>2021</v>
      </c>
      <c r="I674" s="11">
        <v>97</v>
      </c>
      <c r="J674" s="11" t="s">
        <v>44</v>
      </c>
      <c r="K674" s="11" t="s">
        <v>173</v>
      </c>
      <c r="L674" s="11" t="s">
        <v>4673</v>
      </c>
      <c r="M674" s="11" t="s">
        <v>396</v>
      </c>
      <c r="N674" s="11" t="s">
        <v>2914</v>
      </c>
      <c r="O674" s="11" t="s">
        <v>37</v>
      </c>
      <c r="P674" s="11" t="s">
        <v>4674</v>
      </c>
      <c r="Q674" s="11" t="s">
        <v>4675</v>
      </c>
      <c r="R674" s="5"/>
      <c r="S674" s="5"/>
      <c r="T674" s="5"/>
      <c r="U674" s="5"/>
      <c r="V674" s="5"/>
      <c r="W674" s="5"/>
      <c r="X674" s="5"/>
      <c r="Y674" s="5"/>
      <c r="Z674" s="5"/>
    </row>
    <row r="675" spans="1:26" ht="13.5" hidden="1" customHeight="1" x14ac:dyDescent="0.35">
      <c r="A675" s="12">
        <v>2150815340</v>
      </c>
      <c r="B675" s="12" t="s">
        <v>2857</v>
      </c>
      <c r="C675" s="12" t="s">
        <v>4676</v>
      </c>
      <c r="D675" s="12" t="s">
        <v>171</v>
      </c>
      <c r="E675" s="12" t="s">
        <v>3535</v>
      </c>
      <c r="F675" s="12" t="s">
        <v>43</v>
      </c>
      <c r="G675" s="12">
        <v>20211300191</v>
      </c>
      <c r="H675" s="12">
        <v>2021</v>
      </c>
      <c r="I675" s="12">
        <v>48</v>
      </c>
      <c r="J675" s="12" t="s">
        <v>44</v>
      </c>
      <c r="K675" s="12" t="s">
        <v>173</v>
      </c>
      <c r="L675" s="12" t="s">
        <v>4677</v>
      </c>
      <c r="M675" s="12" t="s">
        <v>1905</v>
      </c>
      <c r="N675" s="12" t="s">
        <v>2864</v>
      </c>
      <c r="O675" s="12" t="s">
        <v>58</v>
      </c>
      <c r="P675" s="12" t="s">
        <v>4678</v>
      </c>
      <c r="Q675" s="12" t="s">
        <v>4679</v>
      </c>
      <c r="R675" s="5"/>
      <c r="S675" s="5"/>
      <c r="T675" s="5"/>
      <c r="U675" s="5"/>
      <c r="V675" s="5"/>
      <c r="W675" s="5"/>
      <c r="X675" s="5"/>
      <c r="Y675" s="5"/>
      <c r="Z675" s="5"/>
    </row>
    <row r="676" spans="1:26" ht="13.5" hidden="1" customHeight="1" x14ac:dyDescent="0.35">
      <c r="A676" s="11">
        <v>2150815340</v>
      </c>
      <c r="B676" s="11" t="s">
        <v>2857</v>
      </c>
      <c r="C676" s="11" t="s">
        <v>4676</v>
      </c>
      <c r="D676" s="11" t="s">
        <v>171</v>
      </c>
      <c r="E676" s="11" t="s">
        <v>3535</v>
      </c>
      <c r="F676" s="11" t="s">
        <v>43</v>
      </c>
      <c r="G676" s="11">
        <v>20211300191</v>
      </c>
      <c r="H676" s="11">
        <v>2021</v>
      </c>
      <c r="I676" s="11">
        <v>49</v>
      </c>
      <c r="J676" s="11" t="s">
        <v>44</v>
      </c>
      <c r="K676" s="11" t="s">
        <v>173</v>
      </c>
      <c r="L676" s="11" t="s">
        <v>4680</v>
      </c>
      <c r="M676" s="11" t="s">
        <v>1289</v>
      </c>
      <c r="N676" s="11" t="s">
        <v>2439</v>
      </c>
      <c r="O676" s="11" t="s">
        <v>1888</v>
      </c>
      <c r="P676" s="11" t="s">
        <v>32</v>
      </c>
      <c r="Q676" s="11" t="s">
        <v>4681</v>
      </c>
      <c r="R676" s="5"/>
      <c r="S676" s="5"/>
      <c r="T676" s="5"/>
      <c r="U676" s="5"/>
      <c r="V676" s="5"/>
      <c r="W676" s="5"/>
      <c r="X676" s="5"/>
      <c r="Y676" s="5"/>
      <c r="Z676" s="5"/>
    </row>
    <row r="677" spans="1:26" ht="13.5" hidden="1" customHeight="1" x14ac:dyDescent="0.35">
      <c r="A677" s="12">
        <v>2150815340</v>
      </c>
      <c r="B677" s="12" t="s">
        <v>2857</v>
      </c>
      <c r="C677" s="12" t="s">
        <v>4676</v>
      </c>
      <c r="D677" s="12" t="s">
        <v>171</v>
      </c>
      <c r="E677" s="12" t="s">
        <v>3535</v>
      </c>
      <c r="F677" s="12" t="s">
        <v>43</v>
      </c>
      <c r="G677" s="12">
        <v>20211300191</v>
      </c>
      <c r="H677" s="12">
        <v>2021</v>
      </c>
      <c r="I677" s="12">
        <v>45</v>
      </c>
      <c r="J677" s="12" t="s">
        <v>44</v>
      </c>
      <c r="K677" s="12" t="s">
        <v>173</v>
      </c>
      <c r="L677" s="12" t="s">
        <v>4296</v>
      </c>
      <c r="M677" s="12" t="s">
        <v>2533</v>
      </c>
      <c r="N677" s="12" t="s">
        <v>2878</v>
      </c>
      <c r="O677" s="12" t="s">
        <v>58</v>
      </c>
      <c r="P677" s="12" t="s">
        <v>38</v>
      </c>
      <c r="Q677" s="12" t="s">
        <v>4682</v>
      </c>
      <c r="R677" s="5"/>
      <c r="S677" s="5"/>
      <c r="T677" s="5"/>
      <c r="U677" s="5"/>
      <c r="V677" s="5"/>
      <c r="W677" s="5"/>
      <c r="X677" s="5"/>
      <c r="Y677" s="5"/>
      <c r="Z677" s="5"/>
    </row>
    <row r="678" spans="1:26" ht="13.5" hidden="1" customHeight="1" x14ac:dyDescent="0.35">
      <c r="A678" s="11">
        <v>2150815340</v>
      </c>
      <c r="B678" s="11" t="s">
        <v>2857</v>
      </c>
      <c r="C678" s="11" t="s">
        <v>4676</v>
      </c>
      <c r="D678" s="11" t="s">
        <v>171</v>
      </c>
      <c r="E678" s="11" t="s">
        <v>3535</v>
      </c>
      <c r="F678" s="11" t="s">
        <v>43</v>
      </c>
      <c r="G678" s="11">
        <v>20211300191</v>
      </c>
      <c r="H678" s="11">
        <v>2021</v>
      </c>
      <c r="I678" s="11">
        <v>51</v>
      </c>
      <c r="J678" s="11" t="s">
        <v>44</v>
      </c>
      <c r="K678" s="11" t="s">
        <v>173</v>
      </c>
      <c r="L678" s="11" t="s">
        <v>4683</v>
      </c>
      <c r="M678" s="11" t="s">
        <v>1905</v>
      </c>
      <c r="N678" s="11" t="s">
        <v>2311</v>
      </c>
      <c r="O678" s="11" t="s">
        <v>2872</v>
      </c>
      <c r="P678" s="11" t="s">
        <v>32</v>
      </c>
      <c r="Q678" s="11" t="s">
        <v>4684</v>
      </c>
      <c r="R678" s="5"/>
      <c r="S678" s="5"/>
      <c r="T678" s="5"/>
      <c r="U678" s="5"/>
      <c r="V678" s="5"/>
      <c r="W678" s="5"/>
      <c r="X678" s="5"/>
      <c r="Y678" s="5"/>
      <c r="Z678" s="5"/>
    </row>
    <row r="679" spans="1:26" ht="13.5" hidden="1" customHeight="1" x14ac:dyDescent="0.35">
      <c r="A679" s="12">
        <v>2150815340</v>
      </c>
      <c r="B679" s="12" t="s">
        <v>2857</v>
      </c>
      <c r="C679" s="12" t="s">
        <v>4676</v>
      </c>
      <c r="D679" s="12" t="s">
        <v>171</v>
      </c>
      <c r="E679" s="12" t="s">
        <v>3535</v>
      </c>
      <c r="F679" s="12" t="s">
        <v>43</v>
      </c>
      <c r="G679" s="12">
        <v>20211300191</v>
      </c>
      <c r="H679" s="12">
        <v>2021</v>
      </c>
      <c r="I679" s="12">
        <v>52</v>
      </c>
      <c r="J679" s="12" t="s">
        <v>44</v>
      </c>
      <c r="K679" s="12" t="s">
        <v>173</v>
      </c>
      <c r="L679" s="12" t="s">
        <v>4685</v>
      </c>
      <c r="M679" s="12" t="s">
        <v>1905</v>
      </c>
      <c r="N679" s="12" t="s">
        <v>2311</v>
      </c>
      <c r="O679" s="12" t="s">
        <v>2872</v>
      </c>
      <c r="P679" s="12" t="s">
        <v>32</v>
      </c>
      <c r="Q679" s="12" t="s">
        <v>4686</v>
      </c>
      <c r="R679" s="5"/>
      <c r="S679" s="5"/>
      <c r="T679" s="5"/>
      <c r="U679" s="5"/>
      <c r="V679" s="5"/>
      <c r="W679" s="5"/>
      <c r="X679" s="5"/>
      <c r="Y679" s="5"/>
      <c r="Z679" s="5"/>
    </row>
    <row r="680" spans="1:26" ht="13.5" hidden="1" customHeight="1" x14ac:dyDescent="0.35">
      <c r="A680" s="11">
        <v>2150815340</v>
      </c>
      <c r="B680" s="11" t="s">
        <v>2857</v>
      </c>
      <c r="C680" s="11" t="s">
        <v>4676</v>
      </c>
      <c r="D680" s="11" t="s">
        <v>171</v>
      </c>
      <c r="E680" s="11" t="s">
        <v>3535</v>
      </c>
      <c r="F680" s="11" t="s">
        <v>43</v>
      </c>
      <c r="G680" s="11">
        <v>20211300191</v>
      </c>
      <c r="H680" s="11">
        <v>2021</v>
      </c>
      <c r="I680" s="11">
        <v>48</v>
      </c>
      <c r="J680" s="11" t="s">
        <v>44</v>
      </c>
      <c r="K680" s="11" t="s">
        <v>173</v>
      </c>
      <c r="L680" s="11" t="s">
        <v>4687</v>
      </c>
      <c r="M680" s="11" t="s">
        <v>1153</v>
      </c>
      <c r="N680" s="11" t="s">
        <v>2861</v>
      </c>
      <c r="O680" s="11" t="s">
        <v>2872</v>
      </c>
      <c r="P680" s="11" t="s">
        <v>32</v>
      </c>
      <c r="Q680" s="11" t="s">
        <v>4688</v>
      </c>
      <c r="R680" s="5"/>
      <c r="S680" s="5"/>
      <c r="T680" s="5"/>
      <c r="U680" s="5"/>
      <c r="V680" s="5"/>
      <c r="W680" s="5"/>
      <c r="X680" s="5"/>
      <c r="Y680" s="5"/>
      <c r="Z680" s="5"/>
    </row>
    <row r="681" spans="1:26" ht="13.5" hidden="1" customHeight="1" x14ac:dyDescent="0.35">
      <c r="A681" s="12">
        <v>2150815340</v>
      </c>
      <c r="B681" s="12" t="s">
        <v>2857</v>
      </c>
      <c r="C681" s="12" t="s">
        <v>4676</v>
      </c>
      <c r="D681" s="12" t="s">
        <v>171</v>
      </c>
      <c r="E681" s="12" t="s">
        <v>3535</v>
      </c>
      <c r="F681" s="12" t="s">
        <v>43</v>
      </c>
      <c r="G681" s="12">
        <v>20211300191</v>
      </c>
      <c r="H681" s="12">
        <v>2021</v>
      </c>
      <c r="I681" s="12">
        <v>46</v>
      </c>
      <c r="J681" s="12" t="s">
        <v>44</v>
      </c>
      <c r="K681" s="12" t="s">
        <v>173</v>
      </c>
      <c r="L681" s="12" t="s">
        <v>4689</v>
      </c>
      <c r="M681" s="12" t="s">
        <v>34</v>
      </c>
      <c r="N681" s="12" t="s">
        <v>2959</v>
      </c>
      <c r="O681" s="12" t="s">
        <v>2865</v>
      </c>
      <c r="P681" s="12" t="s">
        <v>32</v>
      </c>
      <c r="Q681" s="12" t="s">
        <v>4690</v>
      </c>
      <c r="R681" s="5"/>
      <c r="S681" s="5"/>
      <c r="T681" s="5"/>
      <c r="U681" s="5"/>
      <c r="V681" s="5"/>
      <c r="W681" s="5"/>
      <c r="X681" s="5"/>
      <c r="Y681" s="5"/>
      <c r="Z681" s="5"/>
    </row>
    <row r="682" spans="1:26" ht="13.5" hidden="1" customHeight="1" x14ac:dyDescent="0.35">
      <c r="A682" s="11">
        <v>2150815340</v>
      </c>
      <c r="B682" s="11" t="s">
        <v>2857</v>
      </c>
      <c r="C682" s="11" t="s">
        <v>4676</v>
      </c>
      <c r="D682" s="11" t="s">
        <v>171</v>
      </c>
      <c r="E682" s="11" t="s">
        <v>3535</v>
      </c>
      <c r="F682" s="11" t="s">
        <v>43</v>
      </c>
      <c r="G682" s="11">
        <v>20211300191</v>
      </c>
      <c r="H682" s="11">
        <v>2021</v>
      </c>
      <c r="I682" s="11">
        <v>49</v>
      </c>
      <c r="J682" s="11" t="s">
        <v>44</v>
      </c>
      <c r="K682" s="11" t="s">
        <v>173</v>
      </c>
      <c r="L682" s="11" t="s">
        <v>4691</v>
      </c>
      <c r="M682" s="11" t="s">
        <v>396</v>
      </c>
      <c r="N682" s="11" t="s">
        <v>2924</v>
      </c>
      <c r="O682" s="11" t="s">
        <v>58</v>
      </c>
      <c r="P682" s="11" t="s">
        <v>4692</v>
      </c>
      <c r="Q682" s="11" t="s">
        <v>4693</v>
      </c>
      <c r="R682" s="5"/>
      <c r="S682" s="5"/>
      <c r="T682" s="5"/>
      <c r="U682" s="5"/>
      <c r="V682" s="5"/>
      <c r="W682" s="5"/>
      <c r="X682" s="5"/>
      <c r="Y682" s="5"/>
      <c r="Z682" s="5"/>
    </row>
    <row r="683" spans="1:26" ht="13.5" hidden="1" customHeight="1" x14ac:dyDescent="0.35">
      <c r="A683" s="12">
        <v>2150815340</v>
      </c>
      <c r="B683" s="12" t="s">
        <v>2857</v>
      </c>
      <c r="C683" s="12" t="s">
        <v>4676</v>
      </c>
      <c r="D683" s="12" t="s">
        <v>171</v>
      </c>
      <c r="E683" s="12" t="s">
        <v>3535</v>
      </c>
      <c r="F683" s="12" t="s">
        <v>43</v>
      </c>
      <c r="G683" s="12">
        <v>20211300191</v>
      </c>
      <c r="H683" s="12">
        <v>2021</v>
      </c>
      <c r="I683" s="12">
        <v>53</v>
      </c>
      <c r="J683" s="12" t="s">
        <v>44</v>
      </c>
      <c r="K683" s="12" t="s">
        <v>173</v>
      </c>
      <c r="L683" s="12" t="s">
        <v>4694</v>
      </c>
      <c r="M683" s="12" t="s">
        <v>1905</v>
      </c>
      <c r="N683" s="12" t="s">
        <v>2311</v>
      </c>
      <c r="O683" s="12" t="s">
        <v>58</v>
      </c>
      <c r="P683" s="12" t="s">
        <v>32</v>
      </c>
      <c r="Q683" s="12" t="s">
        <v>4695</v>
      </c>
      <c r="R683" s="5"/>
      <c r="S683" s="5"/>
      <c r="T683" s="5"/>
      <c r="U683" s="5"/>
      <c r="V683" s="5"/>
      <c r="W683" s="5"/>
      <c r="X683" s="5"/>
      <c r="Y683" s="5"/>
      <c r="Z683" s="5"/>
    </row>
    <row r="684" spans="1:26" ht="13.5" hidden="1" customHeight="1" x14ac:dyDescent="0.35">
      <c r="A684" s="11">
        <v>2150807733</v>
      </c>
      <c r="B684" s="11" t="s">
        <v>2857</v>
      </c>
      <c r="C684" s="11" t="s">
        <v>4696</v>
      </c>
      <c r="D684" s="11" t="s">
        <v>72</v>
      </c>
      <c r="E684" s="11" t="s">
        <v>4697</v>
      </c>
      <c r="F684" s="11" t="s">
        <v>43</v>
      </c>
      <c r="G684" s="11">
        <v>20210300138</v>
      </c>
      <c r="H684" s="11">
        <v>2021</v>
      </c>
      <c r="I684" s="11">
        <v>57</v>
      </c>
      <c r="J684" s="11" t="s">
        <v>44</v>
      </c>
      <c r="K684" s="11" t="s">
        <v>173</v>
      </c>
      <c r="L684" s="11" t="s">
        <v>4698</v>
      </c>
      <c r="M684" s="11" t="s">
        <v>1905</v>
      </c>
      <c r="N684" s="11" t="s">
        <v>2864</v>
      </c>
      <c r="O684" s="11" t="s">
        <v>58</v>
      </c>
      <c r="P684" s="11" t="s">
        <v>3160</v>
      </c>
      <c r="Q684" s="11" t="s">
        <v>4699</v>
      </c>
      <c r="R684" s="5"/>
      <c r="S684" s="5"/>
      <c r="T684" s="5"/>
      <c r="U684" s="5"/>
      <c r="V684" s="5"/>
      <c r="W684" s="5"/>
      <c r="X684" s="5"/>
      <c r="Y684" s="5"/>
      <c r="Z684" s="5"/>
    </row>
    <row r="685" spans="1:26" ht="13.5" hidden="1" customHeight="1" x14ac:dyDescent="0.35">
      <c r="A685" s="12">
        <v>2150807733</v>
      </c>
      <c r="B685" s="12" t="s">
        <v>2857</v>
      </c>
      <c r="C685" s="12" t="s">
        <v>4696</v>
      </c>
      <c r="D685" s="12" t="s">
        <v>72</v>
      </c>
      <c r="E685" s="12" t="s">
        <v>4697</v>
      </c>
      <c r="F685" s="12" t="s">
        <v>43</v>
      </c>
      <c r="G685" s="12">
        <v>20210300138</v>
      </c>
      <c r="H685" s="12">
        <v>2021</v>
      </c>
      <c r="I685" s="12">
        <v>59</v>
      </c>
      <c r="J685" s="12" t="s">
        <v>44</v>
      </c>
      <c r="K685" s="12" t="s">
        <v>173</v>
      </c>
      <c r="L685" s="12" t="s">
        <v>4700</v>
      </c>
      <c r="M685" s="12" t="s">
        <v>1289</v>
      </c>
      <c r="N685" s="12" t="s">
        <v>2439</v>
      </c>
      <c r="O685" s="12" t="s">
        <v>2865</v>
      </c>
      <c r="P685" s="12" t="s">
        <v>4701</v>
      </c>
      <c r="Q685" s="12" t="s">
        <v>4702</v>
      </c>
      <c r="R685" s="5"/>
      <c r="S685" s="5"/>
      <c r="T685" s="5"/>
      <c r="U685" s="5"/>
      <c r="V685" s="5"/>
      <c r="W685" s="5"/>
      <c r="X685" s="5"/>
      <c r="Y685" s="5"/>
      <c r="Z685" s="5"/>
    </row>
    <row r="686" spans="1:26" ht="13.5" hidden="1" customHeight="1" x14ac:dyDescent="0.35">
      <c r="A686" s="11">
        <v>2150807733</v>
      </c>
      <c r="B686" s="11" t="s">
        <v>2857</v>
      </c>
      <c r="C686" s="11" t="s">
        <v>4696</v>
      </c>
      <c r="D686" s="11" t="s">
        <v>72</v>
      </c>
      <c r="E686" s="11" t="s">
        <v>4697</v>
      </c>
      <c r="F686" s="11" t="s">
        <v>43</v>
      </c>
      <c r="G686" s="11">
        <v>20210300138</v>
      </c>
      <c r="H686" s="11">
        <v>2021</v>
      </c>
      <c r="I686" s="11">
        <v>59</v>
      </c>
      <c r="J686" s="11" t="s">
        <v>44</v>
      </c>
      <c r="K686" s="11" t="s">
        <v>173</v>
      </c>
      <c r="L686" s="11" t="s">
        <v>4167</v>
      </c>
      <c r="M686" s="11" t="s">
        <v>1153</v>
      </c>
      <c r="N686" s="11" t="s">
        <v>2868</v>
      </c>
      <c r="O686" s="11" t="s">
        <v>58</v>
      </c>
      <c r="P686" s="11" t="s">
        <v>4703</v>
      </c>
      <c r="Q686" s="11" t="s">
        <v>4704</v>
      </c>
      <c r="R686" s="5"/>
      <c r="S686" s="5"/>
      <c r="T686" s="5"/>
      <c r="U686" s="5"/>
      <c r="V686" s="5"/>
      <c r="W686" s="5"/>
      <c r="X686" s="5"/>
      <c r="Y686" s="5"/>
      <c r="Z686" s="5"/>
    </row>
    <row r="687" spans="1:26" ht="13.5" hidden="1" customHeight="1" x14ac:dyDescent="0.35">
      <c r="A687" s="12">
        <v>2150807733</v>
      </c>
      <c r="B687" s="12" t="s">
        <v>2857</v>
      </c>
      <c r="C687" s="12" t="s">
        <v>4696</v>
      </c>
      <c r="D687" s="12" t="s">
        <v>72</v>
      </c>
      <c r="E687" s="12" t="s">
        <v>4697</v>
      </c>
      <c r="F687" s="12" t="s">
        <v>43</v>
      </c>
      <c r="G687" s="12">
        <v>20210300138</v>
      </c>
      <c r="H687" s="12">
        <v>2021</v>
      </c>
      <c r="I687" s="12">
        <v>61</v>
      </c>
      <c r="J687" s="12" t="s">
        <v>44</v>
      </c>
      <c r="K687" s="12" t="s">
        <v>173</v>
      </c>
      <c r="L687" s="12" t="s">
        <v>4705</v>
      </c>
      <c r="M687" s="12" t="s">
        <v>1905</v>
      </c>
      <c r="N687" s="12" t="s">
        <v>2895</v>
      </c>
      <c r="O687" s="12" t="s">
        <v>2865</v>
      </c>
      <c r="P687" s="12" t="s">
        <v>32</v>
      </c>
      <c r="Q687" s="12" t="s">
        <v>4706</v>
      </c>
      <c r="R687" s="5"/>
      <c r="S687" s="5"/>
      <c r="T687" s="5"/>
      <c r="U687" s="5"/>
      <c r="V687" s="5"/>
      <c r="W687" s="5"/>
      <c r="X687" s="5"/>
      <c r="Y687" s="5"/>
      <c r="Z687" s="5"/>
    </row>
    <row r="688" spans="1:26" ht="13.5" hidden="1" customHeight="1" x14ac:dyDescent="0.35">
      <c r="A688" s="11">
        <v>2150807733</v>
      </c>
      <c r="B688" s="11" t="s">
        <v>2857</v>
      </c>
      <c r="C688" s="11" t="s">
        <v>4696</v>
      </c>
      <c r="D688" s="11" t="s">
        <v>72</v>
      </c>
      <c r="E688" s="11" t="s">
        <v>4697</v>
      </c>
      <c r="F688" s="11" t="s">
        <v>43</v>
      </c>
      <c r="G688" s="11">
        <v>20210300138</v>
      </c>
      <c r="H688" s="11">
        <v>2021</v>
      </c>
      <c r="I688" s="11">
        <v>52</v>
      </c>
      <c r="J688" s="11" t="s">
        <v>44</v>
      </c>
      <c r="K688" s="11" t="s">
        <v>173</v>
      </c>
      <c r="L688" s="11" t="s">
        <v>4707</v>
      </c>
      <c r="M688" s="11" t="s">
        <v>1153</v>
      </c>
      <c r="N688" s="11" t="s">
        <v>2892</v>
      </c>
      <c r="O688" s="11" t="s">
        <v>2865</v>
      </c>
      <c r="P688" s="11" t="s">
        <v>4708</v>
      </c>
      <c r="Q688" s="11" t="s">
        <v>4709</v>
      </c>
      <c r="R688" s="5"/>
      <c r="S688" s="5"/>
      <c r="T688" s="5"/>
      <c r="U688" s="5"/>
      <c r="V688" s="5"/>
      <c r="W688" s="5"/>
      <c r="X688" s="5"/>
      <c r="Y688" s="5"/>
      <c r="Z688" s="5"/>
    </row>
    <row r="689" spans="1:26" ht="13.5" hidden="1" customHeight="1" x14ac:dyDescent="0.35">
      <c r="A689" s="12">
        <v>2150807733</v>
      </c>
      <c r="B689" s="12" t="s">
        <v>2857</v>
      </c>
      <c r="C689" s="12" t="s">
        <v>4696</v>
      </c>
      <c r="D689" s="12" t="s">
        <v>72</v>
      </c>
      <c r="E689" s="12" t="s">
        <v>4697</v>
      </c>
      <c r="F689" s="12" t="s">
        <v>43</v>
      </c>
      <c r="G689" s="12">
        <v>20210300138</v>
      </c>
      <c r="H689" s="12">
        <v>2021</v>
      </c>
      <c r="I689" s="12">
        <v>56</v>
      </c>
      <c r="J689" s="12" t="s">
        <v>44</v>
      </c>
      <c r="K689" s="12" t="s">
        <v>173</v>
      </c>
      <c r="L689" s="12" t="s">
        <v>2554</v>
      </c>
      <c r="M689" s="12" t="s">
        <v>2533</v>
      </c>
      <c r="N689" s="12" t="s">
        <v>2878</v>
      </c>
      <c r="O689" s="12" t="s">
        <v>58</v>
      </c>
      <c r="P689" s="12" t="s">
        <v>3160</v>
      </c>
      <c r="Q689" s="12" t="s">
        <v>4710</v>
      </c>
      <c r="R689" s="5"/>
      <c r="S689" s="5"/>
      <c r="T689" s="5"/>
      <c r="U689" s="5"/>
      <c r="V689" s="5"/>
      <c r="W689" s="5"/>
      <c r="X689" s="5"/>
      <c r="Y689" s="5"/>
      <c r="Z689" s="5"/>
    </row>
    <row r="690" spans="1:26" ht="13.5" hidden="1" customHeight="1" x14ac:dyDescent="0.35">
      <c r="A690" s="11">
        <v>2150807733</v>
      </c>
      <c r="B690" s="11" t="s">
        <v>2857</v>
      </c>
      <c r="C690" s="11" t="s">
        <v>4696</v>
      </c>
      <c r="D690" s="11" t="s">
        <v>72</v>
      </c>
      <c r="E690" s="11" t="s">
        <v>4697</v>
      </c>
      <c r="F690" s="11" t="s">
        <v>43</v>
      </c>
      <c r="G690" s="11">
        <v>20210300138</v>
      </c>
      <c r="H690" s="11">
        <v>2021</v>
      </c>
      <c r="I690" s="11">
        <v>54</v>
      </c>
      <c r="J690" s="11" t="s">
        <v>44</v>
      </c>
      <c r="K690" s="11" t="s">
        <v>173</v>
      </c>
      <c r="L690" s="11" t="s">
        <v>4691</v>
      </c>
      <c r="M690" s="11" t="s">
        <v>396</v>
      </c>
      <c r="N690" s="11" t="s">
        <v>2924</v>
      </c>
      <c r="O690" s="11" t="s">
        <v>58</v>
      </c>
      <c r="P690" s="11" t="s">
        <v>4711</v>
      </c>
      <c r="Q690" s="11" t="s">
        <v>4712</v>
      </c>
      <c r="R690" s="5"/>
      <c r="S690" s="5"/>
      <c r="T690" s="5"/>
      <c r="U690" s="5"/>
      <c r="V690" s="5"/>
      <c r="W690" s="5"/>
      <c r="X690" s="5"/>
      <c r="Y690" s="5"/>
      <c r="Z690" s="5"/>
    </row>
    <row r="691" spans="1:26" ht="13.5" hidden="1" customHeight="1" x14ac:dyDescent="0.35">
      <c r="A691" s="12">
        <v>2150807733</v>
      </c>
      <c r="B691" s="12" t="s">
        <v>2857</v>
      </c>
      <c r="C691" s="12" t="s">
        <v>4696</v>
      </c>
      <c r="D691" s="12" t="s">
        <v>72</v>
      </c>
      <c r="E691" s="12" t="s">
        <v>4697</v>
      </c>
      <c r="F691" s="12" t="s">
        <v>43</v>
      </c>
      <c r="G691" s="12">
        <v>20210300138</v>
      </c>
      <c r="H691" s="12">
        <v>2021</v>
      </c>
      <c r="I691" s="12">
        <v>62</v>
      </c>
      <c r="J691" s="12" t="s">
        <v>44</v>
      </c>
      <c r="K691" s="12" t="s">
        <v>173</v>
      </c>
      <c r="L691" s="12" t="s">
        <v>4713</v>
      </c>
      <c r="M691" s="12" t="s">
        <v>34</v>
      </c>
      <c r="N691" s="12" t="s">
        <v>3272</v>
      </c>
      <c r="O691" s="12" t="s">
        <v>2872</v>
      </c>
      <c r="P691" s="12" t="s">
        <v>311</v>
      </c>
      <c r="Q691" s="12" t="s">
        <v>4714</v>
      </c>
      <c r="R691" s="5"/>
      <c r="S691" s="5"/>
      <c r="T691" s="5"/>
      <c r="U691" s="5"/>
      <c r="V691" s="5"/>
      <c r="W691" s="5"/>
      <c r="X691" s="5"/>
      <c r="Y691" s="5"/>
      <c r="Z691" s="5"/>
    </row>
    <row r="692" spans="1:26" ht="13.5" hidden="1" customHeight="1" x14ac:dyDescent="0.35">
      <c r="A692" s="11">
        <v>2149846051</v>
      </c>
      <c r="B692" s="11" t="s">
        <v>2857</v>
      </c>
      <c r="C692" s="11" t="s">
        <v>4715</v>
      </c>
      <c r="D692" s="11" t="s">
        <v>28</v>
      </c>
      <c r="E692" s="11" t="s">
        <v>4384</v>
      </c>
      <c r="F692" s="11" t="s">
        <v>43</v>
      </c>
      <c r="G692" s="11">
        <v>20210500116</v>
      </c>
      <c r="H692" s="11">
        <v>2021</v>
      </c>
      <c r="I692" s="11">
        <v>46</v>
      </c>
      <c r="J692" s="11" t="s">
        <v>44</v>
      </c>
      <c r="K692" s="11" t="s">
        <v>173</v>
      </c>
      <c r="L692" s="11" t="s">
        <v>4716</v>
      </c>
      <c r="M692" s="11" t="s">
        <v>1905</v>
      </c>
      <c r="N692" s="11" t="s">
        <v>2864</v>
      </c>
      <c r="O692" s="11" t="s">
        <v>58</v>
      </c>
      <c r="P692" s="11" t="s">
        <v>32</v>
      </c>
      <c r="Q692" s="11" t="s">
        <v>4717</v>
      </c>
      <c r="R692" s="5"/>
      <c r="S692" s="5"/>
      <c r="T692" s="5"/>
      <c r="U692" s="5"/>
      <c r="V692" s="5"/>
      <c r="W692" s="5"/>
      <c r="X692" s="5"/>
      <c r="Y692" s="5"/>
      <c r="Z692" s="5"/>
    </row>
    <row r="693" spans="1:26" ht="13.5" hidden="1" customHeight="1" x14ac:dyDescent="0.35">
      <c r="A693" s="12">
        <v>2149846051</v>
      </c>
      <c r="B693" s="12" t="s">
        <v>2857</v>
      </c>
      <c r="C693" s="12" t="s">
        <v>4715</v>
      </c>
      <c r="D693" s="12" t="s">
        <v>28</v>
      </c>
      <c r="E693" s="12" t="s">
        <v>4384</v>
      </c>
      <c r="F693" s="12" t="s">
        <v>43</v>
      </c>
      <c r="G693" s="12">
        <v>20210500116</v>
      </c>
      <c r="H693" s="12">
        <v>2021</v>
      </c>
      <c r="I693" s="12">
        <v>47</v>
      </c>
      <c r="J693" s="12" t="s">
        <v>44</v>
      </c>
      <c r="K693" s="12" t="s">
        <v>173</v>
      </c>
      <c r="L693" s="12" t="s">
        <v>4718</v>
      </c>
      <c r="M693" s="12" t="s">
        <v>1289</v>
      </c>
      <c r="N693" s="12" t="s">
        <v>2439</v>
      </c>
      <c r="O693" s="12" t="s">
        <v>2865</v>
      </c>
      <c r="P693" s="12" t="s">
        <v>32</v>
      </c>
      <c r="Q693" s="12" t="s">
        <v>4719</v>
      </c>
      <c r="R693" s="5"/>
      <c r="S693" s="5"/>
      <c r="T693" s="5"/>
      <c r="U693" s="5"/>
      <c r="V693" s="5"/>
      <c r="W693" s="5"/>
      <c r="X693" s="5"/>
      <c r="Y693" s="5"/>
      <c r="Z693" s="5"/>
    </row>
    <row r="694" spans="1:26" ht="13.5" hidden="1" customHeight="1" x14ac:dyDescent="0.35">
      <c r="A694" s="11">
        <v>2149846051</v>
      </c>
      <c r="B694" s="11" t="s">
        <v>2857</v>
      </c>
      <c r="C694" s="11" t="s">
        <v>4715</v>
      </c>
      <c r="D694" s="11" t="s">
        <v>28</v>
      </c>
      <c r="E694" s="11" t="s">
        <v>4384</v>
      </c>
      <c r="F694" s="11" t="s">
        <v>43</v>
      </c>
      <c r="G694" s="11">
        <v>20210500116</v>
      </c>
      <c r="H694" s="11">
        <v>2021</v>
      </c>
      <c r="I694" s="11">
        <v>44</v>
      </c>
      <c r="J694" s="11" t="s">
        <v>44</v>
      </c>
      <c r="K694" s="11" t="s">
        <v>173</v>
      </c>
      <c r="L694" s="11" t="s">
        <v>4720</v>
      </c>
      <c r="M694" s="11" t="s">
        <v>34</v>
      </c>
      <c r="N694" s="11" t="s">
        <v>3272</v>
      </c>
      <c r="O694" s="11" t="s">
        <v>2872</v>
      </c>
      <c r="P694" s="11" t="s">
        <v>4721</v>
      </c>
      <c r="Q694" s="11" t="s">
        <v>4722</v>
      </c>
      <c r="R694" s="5"/>
      <c r="S694" s="5"/>
      <c r="T694" s="5"/>
      <c r="U694" s="5"/>
      <c r="V694" s="5"/>
      <c r="W694" s="5"/>
      <c r="X694" s="5"/>
      <c r="Y694" s="5"/>
      <c r="Z694" s="5"/>
    </row>
    <row r="695" spans="1:26" ht="13.5" hidden="1" customHeight="1" x14ac:dyDescent="0.35">
      <c r="A695" s="12">
        <v>2149846051</v>
      </c>
      <c r="B695" s="12" t="s">
        <v>2857</v>
      </c>
      <c r="C695" s="12" t="s">
        <v>4715</v>
      </c>
      <c r="D695" s="12" t="s">
        <v>28</v>
      </c>
      <c r="E695" s="12" t="s">
        <v>4384</v>
      </c>
      <c r="F695" s="12" t="s">
        <v>43</v>
      </c>
      <c r="G695" s="12">
        <v>20210500116</v>
      </c>
      <c r="H695" s="12">
        <v>2021</v>
      </c>
      <c r="I695" s="12">
        <v>46</v>
      </c>
      <c r="J695" s="12" t="s">
        <v>44</v>
      </c>
      <c r="K695" s="12" t="s">
        <v>173</v>
      </c>
      <c r="L695" s="12" t="s">
        <v>4723</v>
      </c>
      <c r="M695" s="12" t="s">
        <v>2533</v>
      </c>
      <c r="N695" s="12" t="s">
        <v>2878</v>
      </c>
      <c r="O695" s="12" t="s">
        <v>58</v>
      </c>
      <c r="P695" s="12" t="s">
        <v>32</v>
      </c>
      <c r="Q695" s="12" t="s">
        <v>4724</v>
      </c>
      <c r="R695" s="5"/>
      <c r="S695" s="5"/>
      <c r="T695" s="5"/>
      <c r="U695" s="5"/>
      <c r="V695" s="5"/>
      <c r="W695" s="5"/>
      <c r="X695" s="5"/>
      <c r="Y695" s="5"/>
      <c r="Z695" s="5"/>
    </row>
    <row r="696" spans="1:26" ht="13.5" hidden="1" customHeight="1" x14ac:dyDescent="0.35">
      <c r="A696" s="11">
        <v>2149846051</v>
      </c>
      <c r="B696" s="11" t="s">
        <v>2857</v>
      </c>
      <c r="C696" s="11" t="s">
        <v>4715</v>
      </c>
      <c r="D696" s="11" t="s">
        <v>28</v>
      </c>
      <c r="E696" s="11" t="s">
        <v>4384</v>
      </c>
      <c r="F696" s="11" t="s">
        <v>43</v>
      </c>
      <c r="G696" s="11">
        <v>20210500116</v>
      </c>
      <c r="H696" s="11">
        <v>2021</v>
      </c>
      <c r="I696" s="11">
        <v>42</v>
      </c>
      <c r="J696" s="11" t="s">
        <v>44</v>
      </c>
      <c r="K696" s="11" t="s">
        <v>173</v>
      </c>
      <c r="L696" s="11" t="s">
        <v>4725</v>
      </c>
      <c r="M696" s="11" t="s">
        <v>34</v>
      </c>
      <c r="N696" s="11" t="s">
        <v>2959</v>
      </c>
      <c r="O696" s="11" t="s">
        <v>2865</v>
      </c>
      <c r="P696" s="11" t="s">
        <v>4726</v>
      </c>
      <c r="Q696" s="11" t="s">
        <v>4727</v>
      </c>
      <c r="R696" s="5"/>
      <c r="S696" s="5"/>
      <c r="T696" s="5"/>
      <c r="U696" s="5"/>
      <c r="V696" s="5"/>
      <c r="W696" s="5"/>
      <c r="X696" s="5"/>
      <c r="Y696" s="5"/>
      <c r="Z696" s="5"/>
    </row>
    <row r="697" spans="1:26" ht="13.5" hidden="1" customHeight="1" x14ac:dyDescent="0.35">
      <c r="A697" s="12">
        <v>2149846051</v>
      </c>
      <c r="B697" s="12" t="s">
        <v>2857</v>
      </c>
      <c r="C697" s="12" t="s">
        <v>4715</v>
      </c>
      <c r="D697" s="12" t="s">
        <v>28</v>
      </c>
      <c r="E697" s="12" t="s">
        <v>4384</v>
      </c>
      <c r="F697" s="12" t="s">
        <v>43</v>
      </c>
      <c r="G697" s="12">
        <v>20210500116</v>
      </c>
      <c r="H697" s="12">
        <v>2021</v>
      </c>
      <c r="I697" s="12">
        <v>45</v>
      </c>
      <c r="J697" s="12" t="s">
        <v>44</v>
      </c>
      <c r="K697" s="12" t="s">
        <v>173</v>
      </c>
      <c r="L697" s="12" t="s">
        <v>4728</v>
      </c>
      <c r="M697" s="12" t="s">
        <v>1905</v>
      </c>
      <c r="N697" s="12" t="s">
        <v>2311</v>
      </c>
      <c r="O697" s="12" t="s">
        <v>2872</v>
      </c>
      <c r="P697" s="12" t="s">
        <v>32</v>
      </c>
      <c r="Q697" s="12" t="s">
        <v>4729</v>
      </c>
      <c r="R697" s="5"/>
      <c r="S697" s="5"/>
      <c r="T697" s="5"/>
      <c r="U697" s="5"/>
      <c r="V697" s="5"/>
      <c r="W697" s="5"/>
      <c r="X697" s="5"/>
      <c r="Y697" s="5"/>
      <c r="Z697" s="5"/>
    </row>
    <row r="698" spans="1:26" ht="13.5" hidden="1" customHeight="1" x14ac:dyDescent="0.35">
      <c r="A698" s="11">
        <v>2149846051</v>
      </c>
      <c r="B698" s="11" t="s">
        <v>2857</v>
      </c>
      <c r="C698" s="11" t="s">
        <v>4715</v>
      </c>
      <c r="D698" s="11" t="s">
        <v>28</v>
      </c>
      <c r="E698" s="11" t="s">
        <v>4384</v>
      </c>
      <c r="F698" s="11" t="s">
        <v>43</v>
      </c>
      <c r="G698" s="11">
        <v>20210500116</v>
      </c>
      <c r="H698" s="11">
        <v>2021</v>
      </c>
      <c r="I698" s="11">
        <v>43</v>
      </c>
      <c r="J698" s="11" t="s">
        <v>44</v>
      </c>
      <c r="K698" s="11" t="s">
        <v>173</v>
      </c>
      <c r="L698" s="11" t="s">
        <v>4730</v>
      </c>
      <c r="M698" s="11" t="s">
        <v>34</v>
      </c>
      <c r="N698" s="11" t="s">
        <v>2871</v>
      </c>
      <c r="O698" s="11" t="s">
        <v>2872</v>
      </c>
      <c r="P698" s="11" t="s">
        <v>4731</v>
      </c>
      <c r="Q698" s="11" t="s">
        <v>4732</v>
      </c>
      <c r="R698" s="5"/>
      <c r="S698" s="5"/>
      <c r="T698" s="5"/>
      <c r="U698" s="5"/>
      <c r="V698" s="5"/>
      <c r="W698" s="5"/>
      <c r="X698" s="5"/>
      <c r="Y698" s="5"/>
      <c r="Z698" s="5"/>
    </row>
    <row r="699" spans="1:26" ht="13.5" hidden="1" customHeight="1" x14ac:dyDescent="0.35">
      <c r="A699" s="12">
        <v>2149748363</v>
      </c>
      <c r="B699" s="12" t="s">
        <v>2857</v>
      </c>
      <c r="C699" s="12" t="s">
        <v>4733</v>
      </c>
      <c r="D699" s="12" t="s">
        <v>28</v>
      </c>
      <c r="E699" s="12" t="s">
        <v>4734</v>
      </c>
      <c r="F699" s="12" t="s">
        <v>43</v>
      </c>
      <c r="G699" s="12">
        <v>20210500169</v>
      </c>
      <c r="H699" s="12">
        <v>2021</v>
      </c>
      <c r="I699" s="12">
        <v>32</v>
      </c>
      <c r="J699" s="12" t="s">
        <v>44</v>
      </c>
      <c r="K699" s="12" t="s">
        <v>173</v>
      </c>
      <c r="L699" s="12" t="s">
        <v>4735</v>
      </c>
      <c r="M699" s="12" t="s">
        <v>1905</v>
      </c>
      <c r="N699" s="12" t="s">
        <v>2864</v>
      </c>
      <c r="O699" s="12" t="s">
        <v>2865</v>
      </c>
      <c r="P699" s="12" t="s">
        <v>4736</v>
      </c>
      <c r="Q699" s="12" t="s">
        <v>4737</v>
      </c>
      <c r="R699" s="5"/>
      <c r="S699" s="5"/>
      <c r="T699" s="5"/>
      <c r="U699" s="5"/>
      <c r="V699" s="5"/>
      <c r="W699" s="5"/>
      <c r="X699" s="5"/>
      <c r="Y699" s="5"/>
      <c r="Z699" s="5"/>
    </row>
    <row r="700" spans="1:26" ht="13.5" hidden="1" customHeight="1" x14ac:dyDescent="0.35">
      <c r="A700" s="11">
        <v>2149748363</v>
      </c>
      <c r="B700" s="11" t="s">
        <v>2857</v>
      </c>
      <c r="C700" s="11" t="s">
        <v>4733</v>
      </c>
      <c r="D700" s="11" t="s">
        <v>28</v>
      </c>
      <c r="E700" s="11" t="s">
        <v>4734</v>
      </c>
      <c r="F700" s="11" t="s">
        <v>43</v>
      </c>
      <c r="G700" s="11">
        <v>20210500169</v>
      </c>
      <c r="H700" s="11">
        <v>2021</v>
      </c>
      <c r="I700" s="11">
        <v>36</v>
      </c>
      <c r="J700" s="11" t="s">
        <v>44</v>
      </c>
      <c r="K700" s="11" t="s">
        <v>173</v>
      </c>
      <c r="L700" s="11" t="s">
        <v>4738</v>
      </c>
      <c r="M700" s="11" t="s">
        <v>1905</v>
      </c>
      <c r="N700" s="11" t="s">
        <v>2864</v>
      </c>
      <c r="O700" s="11" t="s">
        <v>2865</v>
      </c>
      <c r="P700" s="11" t="s">
        <v>4739</v>
      </c>
      <c r="Q700" s="11" t="s">
        <v>4740</v>
      </c>
      <c r="R700" s="5"/>
      <c r="S700" s="5"/>
      <c r="T700" s="5"/>
      <c r="U700" s="5"/>
      <c r="V700" s="5"/>
      <c r="W700" s="5"/>
      <c r="X700" s="5"/>
      <c r="Y700" s="5"/>
      <c r="Z700" s="5"/>
    </row>
    <row r="701" spans="1:26" ht="13.5" hidden="1" customHeight="1" x14ac:dyDescent="0.35">
      <c r="A701" s="12">
        <v>2149748363</v>
      </c>
      <c r="B701" s="12" t="s">
        <v>2857</v>
      </c>
      <c r="C701" s="12" t="s">
        <v>4733</v>
      </c>
      <c r="D701" s="12" t="s">
        <v>28</v>
      </c>
      <c r="E701" s="12" t="s">
        <v>4734</v>
      </c>
      <c r="F701" s="12" t="s">
        <v>43</v>
      </c>
      <c r="G701" s="12">
        <v>20210500169</v>
      </c>
      <c r="H701" s="12">
        <v>2021</v>
      </c>
      <c r="I701" s="12">
        <v>33</v>
      </c>
      <c r="J701" s="12" t="s">
        <v>44</v>
      </c>
      <c r="K701" s="12" t="s">
        <v>173</v>
      </c>
      <c r="L701" s="12" t="s">
        <v>4741</v>
      </c>
      <c r="M701" s="12" t="s">
        <v>396</v>
      </c>
      <c r="N701" s="12" t="s">
        <v>2924</v>
      </c>
      <c r="O701" s="12" t="s">
        <v>58</v>
      </c>
      <c r="P701" s="12" t="s">
        <v>4742</v>
      </c>
      <c r="Q701" s="12" t="s">
        <v>4743</v>
      </c>
      <c r="R701" s="5"/>
      <c r="S701" s="5"/>
      <c r="T701" s="5"/>
      <c r="U701" s="5"/>
      <c r="V701" s="5"/>
      <c r="W701" s="5"/>
      <c r="X701" s="5"/>
      <c r="Y701" s="5"/>
      <c r="Z701" s="5"/>
    </row>
    <row r="702" spans="1:26" ht="13.5" hidden="1" customHeight="1" x14ac:dyDescent="0.35">
      <c r="A702" s="11">
        <v>2149748363</v>
      </c>
      <c r="B702" s="11" t="s">
        <v>2857</v>
      </c>
      <c r="C702" s="11" t="s">
        <v>4733</v>
      </c>
      <c r="D702" s="11" t="s">
        <v>28</v>
      </c>
      <c r="E702" s="11" t="s">
        <v>4734</v>
      </c>
      <c r="F702" s="11" t="s">
        <v>43</v>
      </c>
      <c r="G702" s="11">
        <v>20210500169</v>
      </c>
      <c r="H702" s="11">
        <v>2021</v>
      </c>
      <c r="I702" s="11">
        <v>37</v>
      </c>
      <c r="J702" s="11" t="s">
        <v>44</v>
      </c>
      <c r="K702" s="11" t="s">
        <v>173</v>
      </c>
      <c r="L702" s="11" t="s">
        <v>4744</v>
      </c>
      <c r="M702" s="11" t="s">
        <v>1905</v>
      </c>
      <c r="N702" s="11" t="s">
        <v>3119</v>
      </c>
      <c r="O702" s="11" t="s">
        <v>58</v>
      </c>
      <c r="P702" s="11" t="s">
        <v>4745</v>
      </c>
      <c r="Q702" s="11" t="s">
        <v>4746</v>
      </c>
      <c r="R702" s="5"/>
      <c r="S702" s="5"/>
      <c r="T702" s="5"/>
      <c r="U702" s="5"/>
      <c r="V702" s="5"/>
      <c r="W702" s="5"/>
      <c r="X702" s="5"/>
      <c r="Y702" s="5"/>
      <c r="Z702" s="5"/>
    </row>
    <row r="703" spans="1:26" ht="13.5" hidden="1" customHeight="1" x14ac:dyDescent="0.35">
      <c r="A703" s="12">
        <v>2149748363</v>
      </c>
      <c r="B703" s="12" t="s">
        <v>2857</v>
      </c>
      <c r="C703" s="12" t="s">
        <v>4733</v>
      </c>
      <c r="D703" s="12" t="s">
        <v>28</v>
      </c>
      <c r="E703" s="12" t="s">
        <v>4734</v>
      </c>
      <c r="F703" s="12" t="s">
        <v>43</v>
      </c>
      <c r="G703" s="12">
        <v>20210500169</v>
      </c>
      <c r="H703" s="12">
        <v>2021</v>
      </c>
      <c r="I703" s="12">
        <v>35</v>
      </c>
      <c r="J703" s="12" t="s">
        <v>44</v>
      </c>
      <c r="K703" s="12" t="s">
        <v>173</v>
      </c>
      <c r="L703" s="12" t="s">
        <v>4747</v>
      </c>
      <c r="M703" s="12" t="s">
        <v>231</v>
      </c>
      <c r="N703" s="12" t="s">
        <v>2903</v>
      </c>
      <c r="O703" s="12" t="s">
        <v>1028</v>
      </c>
      <c r="P703" s="12" t="s">
        <v>3163</v>
      </c>
      <c r="Q703" s="12" t="s">
        <v>4748</v>
      </c>
      <c r="R703" s="5"/>
      <c r="S703" s="5"/>
      <c r="T703" s="5"/>
      <c r="U703" s="5"/>
      <c r="V703" s="5"/>
      <c r="W703" s="5"/>
      <c r="X703" s="5"/>
      <c r="Y703" s="5"/>
      <c r="Z703" s="5"/>
    </row>
    <row r="704" spans="1:26" ht="13.5" hidden="1" customHeight="1" x14ac:dyDescent="0.35">
      <c r="A704" s="11">
        <v>2149744336</v>
      </c>
      <c r="B704" s="11" t="s">
        <v>2857</v>
      </c>
      <c r="C704" s="11" t="s">
        <v>4749</v>
      </c>
      <c r="D704" s="11" t="s">
        <v>28</v>
      </c>
      <c r="E704" s="11" t="s">
        <v>4750</v>
      </c>
      <c r="F704" s="11" t="s">
        <v>43</v>
      </c>
      <c r="G704" s="11" t="s">
        <v>4751</v>
      </c>
      <c r="H704" s="11">
        <v>2021</v>
      </c>
      <c r="I704" s="11" t="s">
        <v>4751</v>
      </c>
      <c r="J704" s="11" t="s">
        <v>44</v>
      </c>
      <c r="K704" s="11" t="s">
        <v>173</v>
      </c>
      <c r="L704" s="11" t="s">
        <v>4752</v>
      </c>
      <c r="M704" s="11" t="s">
        <v>1153</v>
      </c>
      <c r="N704" s="11" t="s">
        <v>2868</v>
      </c>
      <c r="O704" s="11" t="s">
        <v>2872</v>
      </c>
      <c r="P704" s="11" t="s">
        <v>32</v>
      </c>
      <c r="Q704" s="11" t="s">
        <v>4753</v>
      </c>
      <c r="R704" s="5"/>
      <c r="S704" s="5"/>
      <c r="T704" s="5"/>
      <c r="U704" s="5"/>
      <c r="V704" s="5"/>
      <c r="W704" s="5"/>
      <c r="X704" s="5"/>
      <c r="Y704" s="5"/>
      <c r="Z704" s="5"/>
    </row>
    <row r="705" spans="1:26" ht="13.5" hidden="1" customHeight="1" x14ac:dyDescent="0.35">
      <c r="A705" s="12">
        <v>2149744336</v>
      </c>
      <c r="B705" s="12" t="s">
        <v>2857</v>
      </c>
      <c r="C705" s="12" t="s">
        <v>4749</v>
      </c>
      <c r="D705" s="12" t="s">
        <v>28</v>
      </c>
      <c r="E705" s="12" t="s">
        <v>4750</v>
      </c>
      <c r="F705" s="12" t="s">
        <v>43</v>
      </c>
      <c r="G705" s="12" t="s">
        <v>4751</v>
      </c>
      <c r="H705" s="12">
        <v>2021</v>
      </c>
      <c r="I705" s="12" t="s">
        <v>4751</v>
      </c>
      <c r="J705" s="12" t="s">
        <v>44</v>
      </c>
      <c r="K705" s="12" t="s">
        <v>173</v>
      </c>
      <c r="L705" s="12" t="s">
        <v>4754</v>
      </c>
      <c r="M705" s="12" t="s">
        <v>34</v>
      </c>
      <c r="N705" s="12" t="s">
        <v>3345</v>
      </c>
      <c r="O705" s="12" t="s">
        <v>37</v>
      </c>
      <c r="P705" s="12" t="s">
        <v>32</v>
      </c>
      <c r="Q705" s="12" t="s">
        <v>4755</v>
      </c>
      <c r="R705" s="5"/>
      <c r="S705" s="5"/>
      <c r="T705" s="5"/>
      <c r="U705" s="5"/>
      <c r="V705" s="5"/>
      <c r="W705" s="5"/>
      <c r="X705" s="5"/>
      <c r="Y705" s="5"/>
      <c r="Z705" s="5"/>
    </row>
    <row r="706" spans="1:26" ht="13.5" hidden="1" customHeight="1" x14ac:dyDescent="0.35">
      <c r="A706" s="11">
        <v>2149744336</v>
      </c>
      <c r="B706" s="11" t="s">
        <v>2857</v>
      </c>
      <c r="C706" s="11" t="s">
        <v>4749</v>
      </c>
      <c r="D706" s="11" t="s">
        <v>28</v>
      </c>
      <c r="E706" s="11" t="s">
        <v>4750</v>
      </c>
      <c r="F706" s="11" t="s">
        <v>43</v>
      </c>
      <c r="G706" s="11" t="s">
        <v>4756</v>
      </c>
      <c r="H706" s="11">
        <v>2021</v>
      </c>
      <c r="I706" s="11" t="s">
        <v>4756</v>
      </c>
      <c r="J706" s="11" t="s">
        <v>44</v>
      </c>
      <c r="K706" s="11" t="s">
        <v>173</v>
      </c>
      <c r="L706" s="11" t="s">
        <v>4347</v>
      </c>
      <c r="M706" s="11" t="s">
        <v>2533</v>
      </c>
      <c r="N706" s="11" t="s">
        <v>2878</v>
      </c>
      <c r="O706" s="11" t="s">
        <v>58</v>
      </c>
      <c r="P706" s="11" t="s">
        <v>32</v>
      </c>
      <c r="Q706" s="11" t="s">
        <v>4757</v>
      </c>
      <c r="R706" s="5"/>
      <c r="S706" s="5"/>
      <c r="T706" s="5"/>
      <c r="U706" s="5"/>
      <c r="V706" s="5"/>
      <c r="W706" s="5"/>
      <c r="X706" s="5"/>
      <c r="Y706" s="5"/>
      <c r="Z706" s="5"/>
    </row>
    <row r="707" spans="1:26" ht="13.5" hidden="1" customHeight="1" x14ac:dyDescent="0.35">
      <c r="A707" s="12">
        <v>2149744336</v>
      </c>
      <c r="B707" s="12" t="s">
        <v>2857</v>
      </c>
      <c r="C707" s="12" t="s">
        <v>4749</v>
      </c>
      <c r="D707" s="12" t="s">
        <v>28</v>
      </c>
      <c r="E707" s="12" t="s">
        <v>4750</v>
      </c>
      <c r="F707" s="12" t="s">
        <v>43</v>
      </c>
      <c r="G707" s="12" t="s">
        <v>4626</v>
      </c>
      <c r="H707" s="12">
        <v>2021</v>
      </c>
      <c r="I707" s="12" t="s">
        <v>4626</v>
      </c>
      <c r="J707" s="12" t="s">
        <v>44</v>
      </c>
      <c r="K707" s="12" t="s">
        <v>173</v>
      </c>
      <c r="L707" s="12" t="s">
        <v>4758</v>
      </c>
      <c r="M707" s="12" t="s">
        <v>1153</v>
      </c>
      <c r="N707" s="12" t="s">
        <v>2892</v>
      </c>
      <c r="O707" s="12" t="s">
        <v>2865</v>
      </c>
      <c r="P707" s="12" t="s">
        <v>4180</v>
      </c>
      <c r="Q707" s="12" t="s">
        <v>4759</v>
      </c>
      <c r="R707" s="5"/>
      <c r="S707" s="5"/>
      <c r="T707" s="5"/>
      <c r="U707" s="5"/>
      <c r="V707" s="5"/>
      <c r="W707" s="5"/>
      <c r="X707" s="5"/>
      <c r="Y707" s="5"/>
      <c r="Z707" s="5"/>
    </row>
    <row r="708" spans="1:26" ht="13.5" hidden="1" customHeight="1" x14ac:dyDescent="0.35">
      <c r="A708" s="11">
        <v>2149734781</v>
      </c>
      <c r="B708" s="11" t="s">
        <v>2857</v>
      </c>
      <c r="C708" s="11" t="s">
        <v>4760</v>
      </c>
      <c r="D708" s="11" t="s">
        <v>171</v>
      </c>
      <c r="E708" s="11" t="s">
        <v>4761</v>
      </c>
      <c r="F708" s="11" t="s">
        <v>43</v>
      </c>
      <c r="G708" s="11" t="s">
        <v>3046</v>
      </c>
      <c r="H708" s="11">
        <v>2021</v>
      </c>
      <c r="I708" s="11" t="s">
        <v>3046</v>
      </c>
      <c r="J708" s="11" t="s">
        <v>44</v>
      </c>
      <c r="K708" s="11" t="s">
        <v>173</v>
      </c>
      <c r="L708" s="11" t="s">
        <v>4762</v>
      </c>
      <c r="M708" s="11" t="s">
        <v>1153</v>
      </c>
      <c r="N708" s="11" t="s">
        <v>2861</v>
      </c>
      <c r="O708" s="11" t="s">
        <v>58</v>
      </c>
      <c r="P708" s="11" t="s">
        <v>226</v>
      </c>
      <c r="Q708" s="11" t="s">
        <v>4763</v>
      </c>
      <c r="R708" s="5"/>
      <c r="S708" s="5"/>
      <c r="T708" s="5"/>
      <c r="U708" s="5"/>
      <c r="V708" s="5"/>
      <c r="W708" s="5"/>
      <c r="X708" s="5"/>
      <c r="Y708" s="5"/>
      <c r="Z708" s="5"/>
    </row>
    <row r="709" spans="1:26" ht="13.5" hidden="1" customHeight="1" x14ac:dyDescent="0.35">
      <c r="A709" s="12">
        <v>2149734781</v>
      </c>
      <c r="B709" s="12" t="s">
        <v>2857</v>
      </c>
      <c r="C709" s="12" t="s">
        <v>4760</v>
      </c>
      <c r="D709" s="12" t="s">
        <v>171</v>
      </c>
      <c r="E709" s="12" t="s">
        <v>4761</v>
      </c>
      <c r="F709" s="12" t="s">
        <v>43</v>
      </c>
      <c r="G709" s="12" t="s">
        <v>4026</v>
      </c>
      <c r="H709" s="12">
        <v>2021</v>
      </c>
      <c r="I709" s="12" t="s">
        <v>4026</v>
      </c>
      <c r="J709" s="12" t="s">
        <v>44</v>
      </c>
      <c r="K709" s="12" t="s">
        <v>173</v>
      </c>
      <c r="L709" s="12" t="s">
        <v>4764</v>
      </c>
      <c r="M709" s="12" t="s">
        <v>1153</v>
      </c>
      <c r="N709" s="12" t="s">
        <v>2861</v>
      </c>
      <c r="O709" s="12" t="s">
        <v>58</v>
      </c>
      <c r="P709" s="12" t="s">
        <v>226</v>
      </c>
      <c r="Q709" s="12" t="s">
        <v>4765</v>
      </c>
      <c r="R709" s="5"/>
      <c r="S709" s="5"/>
      <c r="T709" s="5"/>
      <c r="U709" s="5"/>
      <c r="V709" s="5"/>
      <c r="W709" s="5"/>
      <c r="X709" s="5"/>
      <c r="Y709" s="5"/>
      <c r="Z709" s="5"/>
    </row>
    <row r="710" spans="1:26" ht="13.5" hidden="1" customHeight="1" x14ac:dyDescent="0.35">
      <c r="A710" s="11">
        <v>2149734781</v>
      </c>
      <c r="B710" s="11" t="s">
        <v>2857</v>
      </c>
      <c r="C710" s="11" t="s">
        <v>4760</v>
      </c>
      <c r="D710" s="11" t="s">
        <v>171</v>
      </c>
      <c r="E710" s="11" t="s">
        <v>4761</v>
      </c>
      <c r="F710" s="11" t="s">
        <v>43</v>
      </c>
      <c r="G710" s="11" t="s">
        <v>3046</v>
      </c>
      <c r="H710" s="11">
        <v>2021</v>
      </c>
      <c r="I710" s="11" t="s">
        <v>3046</v>
      </c>
      <c r="J710" s="11" t="s">
        <v>44</v>
      </c>
      <c r="K710" s="11" t="s">
        <v>173</v>
      </c>
      <c r="L710" s="11" t="s">
        <v>4766</v>
      </c>
      <c r="M710" s="11" t="s">
        <v>1153</v>
      </c>
      <c r="N710" s="11" t="s">
        <v>2868</v>
      </c>
      <c r="O710" s="11" t="s">
        <v>58</v>
      </c>
      <c r="P710" s="11" t="s">
        <v>226</v>
      </c>
      <c r="Q710" s="11" t="s">
        <v>4767</v>
      </c>
      <c r="R710" s="5"/>
      <c r="S710" s="5"/>
      <c r="T710" s="5"/>
      <c r="U710" s="5"/>
      <c r="V710" s="5"/>
      <c r="W710" s="5"/>
      <c r="X710" s="5"/>
      <c r="Y710" s="5"/>
      <c r="Z710" s="5"/>
    </row>
    <row r="711" spans="1:26" ht="13.5" hidden="1" customHeight="1" x14ac:dyDescent="0.35">
      <c r="A711" s="12">
        <v>2149734781</v>
      </c>
      <c r="B711" s="12" t="s">
        <v>2857</v>
      </c>
      <c r="C711" s="12" t="s">
        <v>4760</v>
      </c>
      <c r="D711" s="12" t="s">
        <v>171</v>
      </c>
      <c r="E711" s="12" t="s">
        <v>4761</v>
      </c>
      <c r="F711" s="12" t="s">
        <v>43</v>
      </c>
      <c r="G711" s="12" t="s">
        <v>3279</v>
      </c>
      <c r="H711" s="12">
        <v>2021</v>
      </c>
      <c r="I711" s="12" t="s">
        <v>3279</v>
      </c>
      <c r="J711" s="12" t="s">
        <v>44</v>
      </c>
      <c r="K711" s="12" t="s">
        <v>173</v>
      </c>
      <c r="L711" s="12" t="s">
        <v>4768</v>
      </c>
      <c r="M711" s="12" t="s">
        <v>396</v>
      </c>
      <c r="N711" s="12" t="s">
        <v>2914</v>
      </c>
      <c r="O711" s="12" t="s">
        <v>941</v>
      </c>
      <c r="P711" s="12" t="s">
        <v>4769</v>
      </c>
      <c r="Q711" s="12" t="s">
        <v>4770</v>
      </c>
      <c r="R711" s="5"/>
      <c r="S711" s="5"/>
      <c r="T711" s="5"/>
      <c r="U711" s="5"/>
      <c r="V711" s="5"/>
      <c r="W711" s="5"/>
      <c r="X711" s="5"/>
      <c r="Y711" s="5"/>
      <c r="Z711" s="5"/>
    </row>
    <row r="712" spans="1:26" ht="13.5" hidden="1" customHeight="1" x14ac:dyDescent="0.35">
      <c r="A712" s="11">
        <v>2149734781</v>
      </c>
      <c r="B712" s="11" t="s">
        <v>2857</v>
      </c>
      <c r="C712" s="11" t="s">
        <v>4760</v>
      </c>
      <c r="D712" s="11" t="s">
        <v>171</v>
      </c>
      <c r="E712" s="11" t="s">
        <v>4761</v>
      </c>
      <c r="F712" s="11" t="s">
        <v>43</v>
      </c>
      <c r="G712" s="11" t="s">
        <v>4037</v>
      </c>
      <c r="H712" s="11">
        <v>2021</v>
      </c>
      <c r="I712" s="11" t="s">
        <v>4037</v>
      </c>
      <c r="J712" s="11" t="s">
        <v>44</v>
      </c>
      <c r="K712" s="11" t="s">
        <v>173</v>
      </c>
      <c r="L712" s="11" t="s">
        <v>4771</v>
      </c>
      <c r="M712" s="11" t="s">
        <v>34</v>
      </c>
      <c r="N712" s="11" t="s">
        <v>2959</v>
      </c>
      <c r="O712" s="11" t="s">
        <v>941</v>
      </c>
      <c r="P712" s="11" t="s">
        <v>4149</v>
      </c>
      <c r="Q712" s="11" t="s">
        <v>4772</v>
      </c>
      <c r="R712" s="5"/>
      <c r="S712" s="5"/>
      <c r="T712" s="5"/>
      <c r="U712" s="5"/>
      <c r="V712" s="5"/>
      <c r="W712" s="5"/>
      <c r="X712" s="5"/>
      <c r="Y712" s="5"/>
      <c r="Z712" s="5"/>
    </row>
    <row r="713" spans="1:26" ht="13.5" hidden="1" customHeight="1" x14ac:dyDescent="0.35">
      <c r="A713" s="12">
        <v>2149734781</v>
      </c>
      <c r="B713" s="12" t="s">
        <v>2857</v>
      </c>
      <c r="C713" s="12" t="s">
        <v>4760</v>
      </c>
      <c r="D713" s="12" t="s">
        <v>171</v>
      </c>
      <c r="E713" s="12" t="s">
        <v>4761</v>
      </c>
      <c r="F713" s="12" t="s">
        <v>43</v>
      </c>
      <c r="G713" s="12" t="s">
        <v>4773</v>
      </c>
      <c r="H713" s="12">
        <v>2021</v>
      </c>
      <c r="I713" s="12" t="s">
        <v>4773</v>
      </c>
      <c r="J713" s="12" t="s">
        <v>44</v>
      </c>
      <c r="K713" s="12" t="s">
        <v>173</v>
      </c>
      <c r="L713" s="12" t="s">
        <v>4774</v>
      </c>
      <c r="M713" s="12" t="s">
        <v>396</v>
      </c>
      <c r="N713" s="12" t="s">
        <v>4775</v>
      </c>
      <c r="O713" s="12" t="s">
        <v>2865</v>
      </c>
      <c r="P713" s="12" t="s">
        <v>32</v>
      </c>
      <c r="Q713" s="12" t="s">
        <v>4776</v>
      </c>
      <c r="R713" s="5"/>
      <c r="S713" s="5"/>
      <c r="T713" s="5"/>
      <c r="U713" s="5"/>
      <c r="V713" s="5"/>
      <c r="W713" s="5"/>
      <c r="X713" s="5"/>
      <c r="Y713" s="5"/>
      <c r="Z713" s="5"/>
    </row>
    <row r="714" spans="1:26" ht="13.5" hidden="1" customHeight="1" x14ac:dyDescent="0.35">
      <c r="A714" s="11">
        <v>2149734781</v>
      </c>
      <c r="B714" s="11" t="s">
        <v>2857</v>
      </c>
      <c r="C714" s="11" t="s">
        <v>4760</v>
      </c>
      <c r="D714" s="11" t="s">
        <v>171</v>
      </c>
      <c r="E714" s="11" t="s">
        <v>4761</v>
      </c>
      <c r="F714" s="11" t="s">
        <v>43</v>
      </c>
      <c r="G714" s="11" t="s">
        <v>4037</v>
      </c>
      <c r="H714" s="11">
        <v>2021</v>
      </c>
      <c r="I714" s="11" t="s">
        <v>4037</v>
      </c>
      <c r="J714" s="11" t="s">
        <v>44</v>
      </c>
      <c r="K714" s="11" t="s">
        <v>173</v>
      </c>
      <c r="L714" s="11" t="s">
        <v>2556</v>
      </c>
      <c r="M714" s="11" t="s">
        <v>2533</v>
      </c>
      <c r="N714" s="11" t="s">
        <v>2878</v>
      </c>
      <c r="O714" s="11" t="s">
        <v>58</v>
      </c>
      <c r="P714" s="11" t="s">
        <v>4777</v>
      </c>
      <c r="Q714" s="11" t="s">
        <v>4778</v>
      </c>
      <c r="R714" s="5"/>
      <c r="S714" s="5"/>
      <c r="T714" s="5"/>
      <c r="U714" s="5"/>
      <c r="V714" s="5"/>
      <c r="W714" s="5"/>
      <c r="X714" s="5"/>
      <c r="Y714" s="5"/>
      <c r="Z714" s="5"/>
    </row>
    <row r="715" spans="1:26" ht="13.5" hidden="1" customHeight="1" x14ac:dyDescent="0.35">
      <c r="A715" s="12">
        <v>2149734781</v>
      </c>
      <c r="B715" s="12" t="s">
        <v>2857</v>
      </c>
      <c r="C715" s="12" t="s">
        <v>4760</v>
      </c>
      <c r="D715" s="12" t="s">
        <v>171</v>
      </c>
      <c r="E715" s="12" t="s">
        <v>4761</v>
      </c>
      <c r="F715" s="12" t="s">
        <v>43</v>
      </c>
      <c r="G715" s="12" t="s">
        <v>3071</v>
      </c>
      <c r="H715" s="12">
        <v>2021</v>
      </c>
      <c r="I715" s="12" t="s">
        <v>3071</v>
      </c>
      <c r="J715" s="12" t="s">
        <v>44</v>
      </c>
      <c r="K715" s="12" t="s">
        <v>173</v>
      </c>
      <c r="L715" s="12" t="s">
        <v>4779</v>
      </c>
      <c r="M715" s="12" t="s">
        <v>396</v>
      </c>
      <c r="N715" s="12" t="s">
        <v>4775</v>
      </c>
      <c r="O715" s="12" t="s">
        <v>2865</v>
      </c>
      <c r="P715" s="12" t="s">
        <v>4780</v>
      </c>
      <c r="Q715" s="12" t="s">
        <v>4781</v>
      </c>
      <c r="R715" s="5"/>
      <c r="S715" s="5"/>
      <c r="T715" s="5"/>
      <c r="U715" s="5"/>
      <c r="V715" s="5"/>
      <c r="W715" s="5"/>
      <c r="X715" s="5"/>
      <c r="Y715" s="5"/>
      <c r="Z715" s="5"/>
    </row>
    <row r="716" spans="1:26" ht="13.5" customHeight="1" x14ac:dyDescent="0.35">
      <c r="A716" s="11">
        <v>2149717565</v>
      </c>
      <c r="B716" s="11" t="s">
        <v>3110</v>
      </c>
      <c r="C716" s="11" t="s">
        <v>4782</v>
      </c>
      <c r="D716" s="11" t="s">
        <v>92</v>
      </c>
      <c r="E716" s="11" t="s">
        <v>4783</v>
      </c>
      <c r="F716" s="11" t="s">
        <v>54</v>
      </c>
      <c r="G716" s="11">
        <v>20221400149</v>
      </c>
      <c r="H716" s="11">
        <v>2022</v>
      </c>
      <c r="I716" s="11">
        <v>162</v>
      </c>
      <c r="J716" s="11" t="s">
        <v>44</v>
      </c>
      <c r="K716" s="11" t="s">
        <v>55</v>
      </c>
      <c r="L716" s="11" t="s">
        <v>2093</v>
      </c>
      <c r="M716" s="11" t="s">
        <v>1905</v>
      </c>
      <c r="N716" s="11" t="s">
        <v>2864</v>
      </c>
      <c r="O716" s="11" t="s">
        <v>58</v>
      </c>
      <c r="P716" s="11" t="s">
        <v>32</v>
      </c>
      <c r="Q716" s="11" t="s">
        <v>4784</v>
      </c>
      <c r="R716" s="5"/>
      <c r="S716" s="5"/>
      <c r="T716" s="5"/>
      <c r="U716" s="5"/>
      <c r="V716" s="5"/>
      <c r="W716" s="5"/>
      <c r="X716" s="5"/>
      <c r="Y716" s="5"/>
      <c r="Z716" s="5"/>
    </row>
    <row r="717" spans="1:26" ht="13.5" customHeight="1" x14ac:dyDescent="0.35">
      <c r="A717" s="12">
        <v>2149717565</v>
      </c>
      <c r="B717" s="12" t="s">
        <v>3110</v>
      </c>
      <c r="C717" s="12" t="s">
        <v>4782</v>
      </c>
      <c r="D717" s="12" t="s">
        <v>92</v>
      </c>
      <c r="E717" s="12" t="s">
        <v>4783</v>
      </c>
      <c r="F717" s="12" t="s">
        <v>54</v>
      </c>
      <c r="G717" s="12">
        <v>20221400149</v>
      </c>
      <c r="H717" s="12">
        <v>2022</v>
      </c>
      <c r="I717" s="12">
        <v>163</v>
      </c>
      <c r="J717" s="12" t="s">
        <v>44</v>
      </c>
      <c r="K717" s="12" t="s">
        <v>55</v>
      </c>
      <c r="L717" s="12" t="s">
        <v>4785</v>
      </c>
      <c r="M717" s="12" t="s">
        <v>1905</v>
      </c>
      <c r="N717" s="12" t="s">
        <v>2864</v>
      </c>
      <c r="O717" s="12" t="s">
        <v>941</v>
      </c>
      <c r="P717" s="12" t="s">
        <v>32</v>
      </c>
      <c r="Q717" s="12" t="s">
        <v>4786</v>
      </c>
      <c r="R717" s="5"/>
      <c r="S717" s="5"/>
      <c r="T717" s="5"/>
      <c r="U717" s="5"/>
      <c r="V717" s="5"/>
      <c r="W717" s="5"/>
      <c r="X717" s="5"/>
      <c r="Y717" s="5"/>
      <c r="Z717" s="5"/>
    </row>
    <row r="718" spans="1:26" ht="13.5" customHeight="1" x14ac:dyDescent="0.35">
      <c r="A718" s="11">
        <v>2149717565</v>
      </c>
      <c r="B718" s="11" t="s">
        <v>3110</v>
      </c>
      <c r="C718" s="11" t="s">
        <v>4782</v>
      </c>
      <c r="D718" s="11" t="s">
        <v>92</v>
      </c>
      <c r="E718" s="11" t="s">
        <v>4783</v>
      </c>
      <c r="F718" s="11" t="s">
        <v>54</v>
      </c>
      <c r="G718" s="11">
        <v>20221400149</v>
      </c>
      <c r="H718" s="11">
        <v>2022</v>
      </c>
      <c r="I718" s="11">
        <v>164</v>
      </c>
      <c r="J718" s="11" t="s">
        <v>44</v>
      </c>
      <c r="K718" s="11" t="s">
        <v>55</v>
      </c>
      <c r="L718" s="11" t="s">
        <v>4787</v>
      </c>
      <c r="M718" s="11" t="s">
        <v>2533</v>
      </c>
      <c r="N718" s="11" t="s">
        <v>2878</v>
      </c>
      <c r="O718" s="11" t="s">
        <v>4788</v>
      </c>
      <c r="P718" s="11" t="s">
        <v>4789</v>
      </c>
      <c r="Q718" s="11" t="s">
        <v>4790</v>
      </c>
      <c r="R718" s="5"/>
      <c r="S718" s="5"/>
      <c r="T718" s="5"/>
      <c r="U718" s="5"/>
      <c r="V718" s="5"/>
      <c r="W718" s="5"/>
      <c r="X718" s="5"/>
      <c r="Y718" s="5"/>
      <c r="Z718" s="5"/>
    </row>
    <row r="719" spans="1:26" ht="13.5" customHeight="1" x14ac:dyDescent="0.35">
      <c r="A719" s="12">
        <v>2149717565</v>
      </c>
      <c r="B719" s="12" t="s">
        <v>3110</v>
      </c>
      <c r="C719" s="12" t="s">
        <v>4782</v>
      </c>
      <c r="D719" s="12" t="s">
        <v>92</v>
      </c>
      <c r="E719" s="12" t="s">
        <v>4783</v>
      </c>
      <c r="F719" s="12" t="s">
        <v>54</v>
      </c>
      <c r="G719" s="12">
        <v>20221400149</v>
      </c>
      <c r="H719" s="12">
        <v>2022</v>
      </c>
      <c r="I719" s="12">
        <v>170</v>
      </c>
      <c r="J719" s="12" t="s">
        <v>44</v>
      </c>
      <c r="K719" s="12" t="s">
        <v>55</v>
      </c>
      <c r="L719" s="12" t="s">
        <v>4791</v>
      </c>
      <c r="M719" s="12" t="s">
        <v>1905</v>
      </c>
      <c r="N719" s="12" t="s">
        <v>2214</v>
      </c>
      <c r="O719" s="12" t="s">
        <v>58</v>
      </c>
      <c r="P719" s="12" t="s">
        <v>32</v>
      </c>
      <c r="Q719" s="12" t="s">
        <v>4792</v>
      </c>
      <c r="R719" s="5"/>
      <c r="S719" s="5"/>
      <c r="T719" s="5"/>
      <c r="U719" s="5"/>
      <c r="V719" s="5"/>
      <c r="W719" s="5"/>
      <c r="X719" s="5"/>
      <c r="Y719" s="5"/>
      <c r="Z719" s="5"/>
    </row>
    <row r="720" spans="1:26" ht="13.5" customHeight="1" x14ac:dyDescent="0.35">
      <c r="A720" s="11">
        <v>2149717565</v>
      </c>
      <c r="B720" s="11" t="s">
        <v>3110</v>
      </c>
      <c r="C720" s="11" t="s">
        <v>4782</v>
      </c>
      <c r="D720" s="11" t="s">
        <v>92</v>
      </c>
      <c r="E720" s="11" t="s">
        <v>4783</v>
      </c>
      <c r="F720" s="11" t="s">
        <v>54</v>
      </c>
      <c r="G720" s="11">
        <v>20221400149</v>
      </c>
      <c r="H720" s="11">
        <v>2022</v>
      </c>
      <c r="I720" s="11">
        <v>161</v>
      </c>
      <c r="J720" s="11" t="s">
        <v>44</v>
      </c>
      <c r="K720" s="11" t="s">
        <v>55</v>
      </c>
      <c r="L720" s="11" t="s">
        <v>2556</v>
      </c>
      <c r="M720" s="11" t="s">
        <v>2533</v>
      </c>
      <c r="N720" s="11" t="s">
        <v>2878</v>
      </c>
      <c r="O720" s="11" t="s">
        <v>58</v>
      </c>
      <c r="P720" s="11" t="s">
        <v>4789</v>
      </c>
      <c r="Q720" s="11" t="s">
        <v>4793</v>
      </c>
      <c r="R720" s="5"/>
      <c r="S720" s="5"/>
      <c r="T720" s="5"/>
      <c r="U720" s="5"/>
      <c r="V720" s="5"/>
      <c r="W720" s="5"/>
      <c r="X720" s="5"/>
      <c r="Y720" s="5"/>
      <c r="Z720" s="5"/>
    </row>
    <row r="721" spans="1:26" ht="13.5" customHeight="1" x14ac:dyDescent="0.35">
      <c r="A721" s="12">
        <v>2149717565</v>
      </c>
      <c r="B721" s="12" t="s">
        <v>3110</v>
      </c>
      <c r="C721" s="12" t="s">
        <v>4782</v>
      </c>
      <c r="D721" s="12" t="s">
        <v>92</v>
      </c>
      <c r="E721" s="12" t="s">
        <v>4783</v>
      </c>
      <c r="F721" s="12" t="s">
        <v>54</v>
      </c>
      <c r="G721" s="12">
        <v>20221400149</v>
      </c>
      <c r="H721" s="12">
        <v>2022</v>
      </c>
      <c r="I721" s="12">
        <v>159</v>
      </c>
      <c r="J721" s="12" t="s">
        <v>44</v>
      </c>
      <c r="K721" s="12" t="s">
        <v>55</v>
      </c>
      <c r="L721" s="12" t="s">
        <v>313</v>
      </c>
      <c r="M721" s="12" t="s">
        <v>34</v>
      </c>
      <c r="N721" s="12" t="s">
        <v>3272</v>
      </c>
      <c r="O721" s="12" t="s">
        <v>58</v>
      </c>
      <c r="P721" s="12" t="s">
        <v>4794</v>
      </c>
      <c r="Q721" s="12" t="s">
        <v>4795</v>
      </c>
      <c r="R721" s="5"/>
      <c r="S721" s="5"/>
      <c r="T721" s="5"/>
      <c r="U721" s="5"/>
      <c r="V721" s="5"/>
      <c r="W721" s="5"/>
      <c r="X721" s="5"/>
      <c r="Y721" s="5"/>
      <c r="Z721" s="5"/>
    </row>
    <row r="722" spans="1:26" ht="13.5" customHeight="1" x14ac:dyDescent="0.35">
      <c r="A722" s="11">
        <v>2149617534</v>
      </c>
      <c r="B722" s="11" t="s">
        <v>3110</v>
      </c>
      <c r="C722" s="11" t="s">
        <v>4796</v>
      </c>
      <c r="D722" s="11" t="s">
        <v>171</v>
      </c>
      <c r="E722" s="11" t="s">
        <v>3191</v>
      </c>
      <c r="F722" s="11" t="s">
        <v>3205</v>
      </c>
      <c r="G722" s="11" t="s">
        <v>4797</v>
      </c>
      <c r="H722" s="11">
        <v>2021</v>
      </c>
      <c r="I722" s="11">
        <v>69</v>
      </c>
      <c r="J722" s="11" t="s">
        <v>3206</v>
      </c>
      <c r="K722" s="11" t="s">
        <v>38</v>
      </c>
      <c r="L722" s="11" t="s">
        <v>4798</v>
      </c>
      <c r="M722" s="11" t="s">
        <v>2533</v>
      </c>
      <c r="N722" s="11" t="s">
        <v>2878</v>
      </c>
      <c r="O722" s="11" t="s">
        <v>37</v>
      </c>
      <c r="P722" s="11" t="s">
        <v>4799</v>
      </c>
      <c r="Q722" s="11" t="s">
        <v>4800</v>
      </c>
      <c r="R722" s="5"/>
      <c r="S722" s="5"/>
      <c r="T722" s="5"/>
      <c r="U722" s="5"/>
      <c r="V722" s="5"/>
      <c r="W722" s="5"/>
      <c r="X722" s="5"/>
      <c r="Y722" s="5"/>
      <c r="Z722" s="5"/>
    </row>
    <row r="723" spans="1:26" ht="13.5" customHeight="1" x14ac:dyDescent="0.35">
      <c r="A723" s="12">
        <v>2149617534</v>
      </c>
      <c r="B723" s="12" t="s">
        <v>3110</v>
      </c>
      <c r="C723" s="12" t="s">
        <v>4796</v>
      </c>
      <c r="D723" s="12" t="s">
        <v>171</v>
      </c>
      <c r="E723" s="12" t="s">
        <v>3191</v>
      </c>
      <c r="F723" s="12" t="s">
        <v>3205</v>
      </c>
      <c r="G723" s="12" t="s">
        <v>4797</v>
      </c>
      <c r="H723" s="12">
        <v>2021</v>
      </c>
      <c r="I723" s="12">
        <v>68</v>
      </c>
      <c r="J723" s="12" t="s">
        <v>3206</v>
      </c>
      <c r="K723" s="12" t="s">
        <v>38</v>
      </c>
      <c r="L723" s="12" t="s">
        <v>4801</v>
      </c>
      <c r="M723" s="12" t="s">
        <v>1153</v>
      </c>
      <c r="N723" s="12" t="s">
        <v>2861</v>
      </c>
      <c r="O723" s="12" t="s">
        <v>37</v>
      </c>
      <c r="P723" s="12" t="s">
        <v>3329</v>
      </c>
      <c r="Q723" s="12" t="s">
        <v>4802</v>
      </c>
      <c r="R723" s="5"/>
      <c r="S723" s="5"/>
      <c r="T723" s="5"/>
      <c r="U723" s="5"/>
      <c r="V723" s="5"/>
      <c r="W723" s="5"/>
      <c r="X723" s="5"/>
      <c r="Y723" s="5"/>
      <c r="Z723" s="5"/>
    </row>
    <row r="724" spans="1:26" ht="13.5" hidden="1" customHeight="1" x14ac:dyDescent="0.35">
      <c r="A724" s="11">
        <v>2149419420</v>
      </c>
      <c r="B724" s="11" t="s">
        <v>2857</v>
      </c>
      <c r="C724" s="11" t="s">
        <v>4803</v>
      </c>
      <c r="D724" s="11" t="s">
        <v>3816</v>
      </c>
      <c r="E724" s="11" t="s">
        <v>4804</v>
      </c>
      <c r="F724" s="11" t="s">
        <v>43</v>
      </c>
      <c r="G724" s="11">
        <v>20210600138</v>
      </c>
      <c r="H724" s="11">
        <v>2021</v>
      </c>
      <c r="I724" s="11">
        <v>172</v>
      </c>
      <c r="J724" s="11" t="s">
        <v>44</v>
      </c>
      <c r="K724" s="11" t="s">
        <v>173</v>
      </c>
      <c r="L724" s="11" t="s">
        <v>4805</v>
      </c>
      <c r="M724" s="11" t="s">
        <v>1153</v>
      </c>
      <c r="N724" s="11" t="s">
        <v>2892</v>
      </c>
      <c r="O724" s="11" t="s">
        <v>58</v>
      </c>
      <c r="P724" s="11" t="s">
        <v>32</v>
      </c>
      <c r="Q724" s="11" t="s">
        <v>4806</v>
      </c>
      <c r="R724" s="5"/>
      <c r="S724" s="5"/>
      <c r="T724" s="5"/>
      <c r="U724" s="5"/>
      <c r="V724" s="5"/>
      <c r="W724" s="5"/>
      <c r="X724" s="5"/>
      <c r="Y724" s="5"/>
      <c r="Z724" s="5"/>
    </row>
    <row r="725" spans="1:26" ht="13.5" hidden="1" customHeight="1" x14ac:dyDescent="0.35">
      <c r="A725" s="12">
        <v>2149419420</v>
      </c>
      <c r="B725" s="12" t="s">
        <v>2857</v>
      </c>
      <c r="C725" s="12" t="s">
        <v>4803</v>
      </c>
      <c r="D725" s="12" t="s">
        <v>3816</v>
      </c>
      <c r="E725" s="12" t="s">
        <v>4804</v>
      </c>
      <c r="F725" s="12" t="s">
        <v>43</v>
      </c>
      <c r="G725" s="12">
        <v>20210600138</v>
      </c>
      <c r="H725" s="12">
        <v>2021</v>
      </c>
      <c r="I725" s="12">
        <v>171</v>
      </c>
      <c r="J725" s="12" t="s">
        <v>44</v>
      </c>
      <c r="K725" s="12" t="s">
        <v>173</v>
      </c>
      <c r="L725" s="12" t="s">
        <v>4807</v>
      </c>
      <c r="M725" s="12" t="s">
        <v>396</v>
      </c>
      <c r="N725" s="12" t="s">
        <v>3001</v>
      </c>
      <c r="O725" s="12" t="s">
        <v>58</v>
      </c>
      <c r="P725" s="12" t="s">
        <v>4808</v>
      </c>
      <c r="Q725" s="12" t="s">
        <v>4809</v>
      </c>
      <c r="R725" s="5"/>
      <c r="S725" s="5"/>
      <c r="T725" s="5"/>
      <c r="U725" s="5"/>
      <c r="V725" s="5"/>
      <c r="W725" s="5"/>
      <c r="X725" s="5"/>
      <c r="Y725" s="5"/>
      <c r="Z725" s="5"/>
    </row>
    <row r="726" spans="1:26" ht="13.5" hidden="1" customHeight="1" x14ac:dyDescent="0.35">
      <c r="A726" s="11">
        <v>2149419420</v>
      </c>
      <c r="B726" s="11" t="s">
        <v>2857</v>
      </c>
      <c r="C726" s="11" t="s">
        <v>4803</v>
      </c>
      <c r="D726" s="11" t="s">
        <v>3816</v>
      </c>
      <c r="E726" s="11" t="s">
        <v>4804</v>
      </c>
      <c r="F726" s="11" t="s">
        <v>43</v>
      </c>
      <c r="G726" s="11">
        <v>20210600138</v>
      </c>
      <c r="H726" s="11">
        <v>2021</v>
      </c>
      <c r="I726" s="11">
        <v>170</v>
      </c>
      <c r="J726" s="11" t="s">
        <v>44</v>
      </c>
      <c r="K726" s="11" t="s">
        <v>173</v>
      </c>
      <c r="L726" s="11" t="s">
        <v>4810</v>
      </c>
      <c r="M726" s="11" t="s">
        <v>396</v>
      </c>
      <c r="N726" s="11" t="s">
        <v>2914</v>
      </c>
      <c r="O726" s="11" t="s">
        <v>58</v>
      </c>
      <c r="P726" s="11" t="s">
        <v>4811</v>
      </c>
      <c r="Q726" s="11" t="s">
        <v>4812</v>
      </c>
      <c r="R726" s="5"/>
      <c r="S726" s="5"/>
      <c r="T726" s="5"/>
      <c r="U726" s="5"/>
      <c r="V726" s="5"/>
      <c r="W726" s="5"/>
      <c r="X726" s="5"/>
      <c r="Y726" s="5"/>
      <c r="Z726" s="5"/>
    </row>
    <row r="727" spans="1:26" ht="13.5" hidden="1" customHeight="1" x14ac:dyDescent="0.35">
      <c r="A727" s="12">
        <v>2149419420</v>
      </c>
      <c r="B727" s="12" t="s">
        <v>2857</v>
      </c>
      <c r="C727" s="12" t="s">
        <v>4803</v>
      </c>
      <c r="D727" s="12" t="s">
        <v>3816</v>
      </c>
      <c r="E727" s="12" t="s">
        <v>4804</v>
      </c>
      <c r="F727" s="12" t="s">
        <v>43</v>
      </c>
      <c r="G727" s="12">
        <v>20210600138</v>
      </c>
      <c r="H727" s="12">
        <v>2021</v>
      </c>
      <c r="I727" s="12">
        <v>169</v>
      </c>
      <c r="J727" s="12" t="s">
        <v>44</v>
      </c>
      <c r="K727" s="12" t="s">
        <v>173</v>
      </c>
      <c r="L727" s="12" t="s">
        <v>4813</v>
      </c>
      <c r="M727" s="12" t="s">
        <v>396</v>
      </c>
      <c r="N727" s="12" t="s">
        <v>2914</v>
      </c>
      <c r="O727" s="12" t="s">
        <v>2865</v>
      </c>
      <c r="P727" s="12" t="s">
        <v>4814</v>
      </c>
      <c r="Q727" s="12" t="s">
        <v>4815</v>
      </c>
      <c r="R727" s="5"/>
      <c r="S727" s="5"/>
      <c r="T727" s="5"/>
      <c r="U727" s="5"/>
      <c r="V727" s="5"/>
      <c r="W727" s="5"/>
      <c r="X727" s="5"/>
      <c r="Y727" s="5"/>
      <c r="Z727" s="5"/>
    </row>
    <row r="728" spans="1:26" ht="13.5" hidden="1" customHeight="1" x14ac:dyDescent="0.35">
      <c r="A728" s="11">
        <v>2149419420</v>
      </c>
      <c r="B728" s="11" t="s">
        <v>2857</v>
      </c>
      <c r="C728" s="11" t="s">
        <v>4803</v>
      </c>
      <c r="D728" s="11" t="s">
        <v>3816</v>
      </c>
      <c r="E728" s="11" t="s">
        <v>4804</v>
      </c>
      <c r="F728" s="11" t="s">
        <v>43</v>
      </c>
      <c r="G728" s="11">
        <v>20210600138</v>
      </c>
      <c r="H728" s="11">
        <v>2021</v>
      </c>
      <c r="I728" s="11">
        <v>167</v>
      </c>
      <c r="J728" s="11" t="s">
        <v>44</v>
      </c>
      <c r="K728" s="11" t="s">
        <v>173</v>
      </c>
      <c r="L728" s="11" t="s">
        <v>3159</v>
      </c>
      <c r="M728" s="11" t="s">
        <v>2533</v>
      </c>
      <c r="N728" s="11" t="s">
        <v>2878</v>
      </c>
      <c r="O728" s="11" t="s">
        <v>58</v>
      </c>
      <c r="P728" s="11" t="s">
        <v>2820</v>
      </c>
      <c r="Q728" s="11" t="s">
        <v>4816</v>
      </c>
      <c r="R728" s="5"/>
      <c r="S728" s="5"/>
      <c r="T728" s="5"/>
      <c r="U728" s="5"/>
      <c r="V728" s="5"/>
      <c r="W728" s="5"/>
      <c r="X728" s="5"/>
      <c r="Y728" s="5"/>
      <c r="Z728" s="5"/>
    </row>
    <row r="729" spans="1:26" ht="13.5" hidden="1" customHeight="1" x14ac:dyDescent="0.35">
      <c r="A729" s="12">
        <v>2149419420</v>
      </c>
      <c r="B729" s="12" t="s">
        <v>2857</v>
      </c>
      <c r="C729" s="12" t="s">
        <v>4803</v>
      </c>
      <c r="D729" s="12" t="s">
        <v>3816</v>
      </c>
      <c r="E729" s="12" t="s">
        <v>4804</v>
      </c>
      <c r="F729" s="12" t="s">
        <v>43</v>
      </c>
      <c r="G729" s="12">
        <v>20210600138</v>
      </c>
      <c r="H729" s="12">
        <v>2021</v>
      </c>
      <c r="I729" s="12">
        <v>173</v>
      </c>
      <c r="J729" s="12" t="s">
        <v>44</v>
      </c>
      <c r="K729" s="12" t="s">
        <v>173</v>
      </c>
      <c r="L729" s="12" t="s">
        <v>4817</v>
      </c>
      <c r="M729" s="12" t="s">
        <v>34</v>
      </c>
      <c r="N729" s="12" t="s">
        <v>2950</v>
      </c>
      <c r="O729" s="12" t="s">
        <v>37</v>
      </c>
      <c r="P729" s="12" t="s">
        <v>4818</v>
      </c>
      <c r="Q729" s="12" t="s">
        <v>4819</v>
      </c>
      <c r="R729" s="5"/>
      <c r="S729" s="5"/>
      <c r="T729" s="5"/>
      <c r="U729" s="5"/>
      <c r="V729" s="5"/>
      <c r="W729" s="5"/>
      <c r="X729" s="5"/>
      <c r="Y729" s="5"/>
      <c r="Z729" s="5"/>
    </row>
    <row r="730" spans="1:26" ht="13.5" hidden="1" customHeight="1" x14ac:dyDescent="0.35">
      <c r="A730" s="11">
        <v>2149419420</v>
      </c>
      <c r="B730" s="11" t="s">
        <v>2857</v>
      </c>
      <c r="C730" s="11" t="s">
        <v>4803</v>
      </c>
      <c r="D730" s="11" t="s">
        <v>3816</v>
      </c>
      <c r="E730" s="11" t="s">
        <v>4804</v>
      </c>
      <c r="F730" s="11" t="s">
        <v>43</v>
      </c>
      <c r="G730" s="11">
        <v>20210600138</v>
      </c>
      <c r="H730" s="11">
        <v>2021</v>
      </c>
      <c r="I730" s="11">
        <v>167</v>
      </c>
      <c r="J730" s="11" t="s">
        <v>44</v>
      </c>
      <c r="K730" s="11" t="s">
        <v>173</v>
      </c>
      <c r="L730" s="11" t="s">
        <v>4820</v>
      </c>
      <c r="M730" s="11" t="s">
        <v>34</v>
      </c>
      <c r="N730" s="11" t="s">
        <v>2871</v>
      </c>
      <c r="O730" s="11" t="s">
        <v>58</v>
      </c>
      <c r="P730" s="11" t="s">
        <v>4413</v>
      </c>
      <c r="Q730" s="11" t="s">
        <v>4821</v>
      </c>
      <c r="R730" s="5"/>
      <c r="S730" s="5"/>
      <c r="T730" s="5"/>
      <c r="U730" s="5"/>
      <c r="V730" s="5"/>
      <c r="W730" s="5"/>
      <c r="X730" s="5"/>
      <c r="Y730" s="5"/>
      <c r="Z730" s="5"/>
    </row>
    <row r="731" spans="1:26" ht="13.5" hidden="1" customHeight="1" x14ac:dyDescent="0.35">
      <c r="A731" s="12">
        <v>2149419420</v>
      </c>
      <c r="B731" s="12" t="s">
        <v>2857</v>
      </c>
      <c r="C731" s="12" t="s">
        <v>4803</v>
      </c>
      <c r="D731" s="12" t="s">
        <v>3816</v>
      </c>
      <c r="E731" s="12" t="s">
        <v>4804</v>
      </c>
      <c r="F731" s="12" t="s">
        <v>43</v>
      </c>
      <c r="G731" s="12">
        <v>20210600138</v>
      </c>
      <c r="H731" s="12">
        <v>2021</v>
      </c>
      <c r="I731" s="12">
        <v>174</v>
      </c>
      <c r="J731" s="12" t="s">
        <v>44</v>
      </c>
      <c r="K731" s="12" t="s">
        <v>173</v>
      </c>
      <c r="L731" s="12" t="s">
        <v>4822</v>
      </c>
      <c r="M731" s="12" t="s">
        <v>1153</v>
      </c>
      <c r="N731" s="12" t="s">
        <v>2861</v>
      </c>
      <c r="O731" s="12" t="s">
        <v>37</v>
      </c>
      <c r="P731" s="12" t="s">
        <v>32</v>
      </c>
      <c r="Q731" s="12" t="s">
        <v>4823</v>
      </c>
      <c r="R731" s="5"/>
      <c r="S731" s="5"/>
      <c r="T731" s="5"/>
      <c r="U731" s="5"/>
      <c r="V731" s="5"/>
      <c r="W731" s="5"/>
      <c r="X731" s="5"/>
      <c r="Y731" s="5"/>
      <c r="Z731" s="5"/>
    </row>
    <row r="732" spans="1:26" ht="13.5" hidden="1" customHeight="1" x14ac:dyDescent="0.35">
      <c r="A732" s="11">
        <v>2149419420</v>
      </c>
      <c r="B732" s="11" t="s">
        <v>2857</v>
      </c>
      <c r="C732" s="11" t="s">
        <v>4803</v>
      </c>
      <c r="D732" s="11" t="s">
        <v>3816</v>
      </c>
      <c r="E732" s="11" t="s">
        <v>4804</v>
      </c>
      <c r="F732" s="11" t="s">
        <v>43</v>
      </c>
      <c r="G732" s="11">
        <v>20210600138</v>
      </c>
      <c r="H732" s="11">
        <v>2021</v>
      </c>
      <c r="I732" s="11">
        <v>168</v>
      </c>
      <c r="J732" s="11" t="s">
        <v>44</v>
      </c>
      <c r="K732" s="11" t="s">
        <v>173</v>
      </c>
      <c r="L732" s="11" t="s">
        <v>694</v>
      </c>
      <c r="M732" s="11" t="s">
        <v>396</v>
      </c>
      <c r="N732" s="11" t="s">
        <v>3093</v>
      </c>
      <c r="O732" s="11" t="s">
        <v>58</v>
      </c>
      <c r="P732" s="11" t="s">
        <v>4814</v>
      </c>
      <c r="Q732" s="11" t="s">
        <v>4824</v>
      </c>
      <c r="R732" s="5"/>
      <c r="S732" s="5"/>
      <c r="T732" s="5"/>
      <c r="U732" s="5"/>
      <c r="V732" s="5"/>
      <c r="W732" s="5"/>
      <c r="X732" s="5"/>
      <c r="Y732" s="5"/>
      <c r="Z732" s="5"/>
    </row>
    <row r="733" spans="1:26" ht="13.5" hidden="1" customHeight="1" x14ac:dyDescent="0.35">
      <c r="A733" s="12">
        <v>2149419420</v>
      </c>
      <c r="B733" s="12" t="s">
        <v>2857</v>
      </c>
      <c r="C733" s="12" t="s">
        <v>4803</v>
      </c>
      <c r="D733" s="12" t="s">
        <v>3816</v>
      </c>
      <c r="E733" s="12" t="s">
        <v>4804</v>
      </c>
      <c r="F733" s="12" t="s">
        <v>43</v>
      </c>
      <c r="G733" s="12">
        <v>20210600138</v>
      </c>
      <c r="H733" s="12">
        <v>2021</v>
      </c>
      <c r="I733" s="12">
        <v>172</v>
      </c>
      <c r="J733" s="12" t="s">
        <v>44</v>
      </c>
      <c r="K733" s="12" t="s">
        <v>173</v>
      </c>
      <c r="L733" s="12" t="s">
        <v>4825</v>
      </c>
      <c r="M733" s="12" t="s">
        <v>1905</v>
      </c>
      <c r="N733" s="12" t="s">
        <v>2311</v>
      </c>
      <c r="O733" s="12" t="s">
        <v>58</v>
      </c>
      <c r="P733" s="12" t="s">
        <v>4826</v>
      </c>
      <c r="Q733" s="12" t="s">
        <v>4827</v>
      </c>
      <c r="R733" s="5"/>
      <c r="S733" s="5"/>
      <c r="T733" s="5"/>
      <c r="U733" s="5"/>
      <c r="V733" s="5"/>
      <c r="W733" s="5"/>
      <c r="X733" s="5"/>
      <c r="Y733" s="5"/>
      <c r="Z733" s="5"/>
    </row>
    <row r="734" spans="1:26" ht="13.5" customHeight="1" x14ac:dyDescent="0.35">
      <c r="A734" s="11">
        <v>2149416514</v>
      </c>
      <c r="B734" s="11" t="s">
        <v>3110</v>
      </c>
      <c r="C734" s="11" t="s">
        <v>4828</v>
      </c>
      <c r="D734" s="11" t="s">
        <v>41</v>
      </c>
      <c r="E734" s="11" t="s">
        <v>3997</v>
      </c>
      <c r="F734" s="11" t="s">
        <v>43</v>
      </c>
      <c r="G734" s="11">
        <v>20200000000</v>
      </c>
      <c r="H734" s="11">
        <v>2021</v>
      </c>
      <c r="I734" s="11">
        <v>138</v>
      </c>
      <c r="J734" s="11" t="s">
        <v>44</v>
      </c>
      <c r="K734" s="11" t="s">
        <v>173</v>
      </c>
      <c r="L734" s="11" t="s">
        <v>4829</v>
      </c>
      <c r="M734" s="11" t="s">
        <v>1905</v>
      </c>
      <c r="N734" s="11" t="s">
        <v>2864</v>
      </c>
      <c r="O734" s="11" t="s">
        <v>58</v>
      </c>
      <c r="P734" s="11" t="s">
        <v>38</v>
      </c>
      <c r="Q734" s="11" t="s">
        <v>4830</v>
      </c>
      <c r="R734" s="5"/>
      <c r="S734" s="5"/>
      <c r="T734" s="5"/>
      <c r="U734" s="5"/>
      <c r="V734" s="5"/>
      <c r="W734" s="5"/>
      <c r="X734" s="5"/>
      <c r="Y734" s="5"/>
      <c r="Z734" s="5"/>
    </row>
    <row r="735" spans="1:26" ht="13.5" customHeight="1" x14ac:dyDescent="0.35">
      <c r="A735" s="12">
        <v>2149416514</v>
      </c>
      <c r="B735" s="12" t="s">
        <v>3110</v>
      </c>
      <c r="C735" s="12" t="s">
        <v>4828</v>
      </c>
      <c r="D735" s="12" t="s">
        <v>41</v>
      </c>
      <c r="E735" s="12" t="s">
        <v>3997</v>
      </c>
      <c r="F735" s="12" t="s">
        <v>43</v>
      </c>
      <c r="G735" s="12">
        <v>20200000000</v>
      </c>
      <c r="H735" s="12">
        <v>2021</v>
      </c>
      <c r="I735" s="12">
        <v>135</v>
      </c>
      <c r="J735" s="12" t="s">
        <v>44</v>
      </c>
      <c r="K735" s="12" t="s">
        <v>173</v>
      </c>
      <c r="L735" s="12" t="s">
        <v>4831</v>
      </c>
      <c r="M735" s="12" t="s">
        <v>1905</v>
      </c>
      <c r="N735" s="12" t="s">
        <v>2864</v>
      </c>
      <c r="O735" s="12" t="s">
        <v>58</v>
      </c>
      <c r="P735" s="12" t="s">
        <v>38</v>
      </c>
      <c r="Q735" s="12" t="s">
        <v>4832</v>
      </c>
      <c r="R735" s="5"/>
      <c r="S735" s="5"/>
      <c r="T735" s="5"/>
      <c r="U735" s="5"/>
      <c r="V735" s="5"/>
      <c r="W735" s="5"/>
      <c r="X735" s="5"/>
      <c r="Y735" s="5"/>
      <c r="Z735" s="5"/>
    </row>
    <row r="736" spans="1:26" ht="13.5" customHeight="1" x14ac:dyDescent="0.35">
      <c r="A736" s="11">
        <v>2149416514</v>
      </c>
      <c r="B736" s="11" t="s">
        <v>3110</v>
      </c>
      <c r="C736" s="11" t="s">
        <v>4828</v>
      </c>
      <c r="D736" s="11" t="s">
        <v>41</v>
      </c>
      <c r="E736" s="11" t="s">
        <v>3997</v>
      </c>
      <c r="F736" s="11" t="s">
        <v>43</v>
      </c>
      <c r="G736" s="11">
        <v>20200000000</v>
      </c>
      <c r="H736" s="11">
        <v>2021</v>
      </c>
      <c r="I736" s="11">
        <v>136</v>
      </c>
      <c r="J736" s="11" t="s">
        <v>44</v>
      </c>
      <c r="K736" s="11" t="s">
        <v>173</v>
      </c>
      <c r="L736" s="11" t="s">
        <v>4833</v>
      </c>
      <c r="M736" s="11" t="s">
        <v>1905</v>
      </c>
      <c r="N736" s="11" t="s">
        <v>2864</v>
      </c>
      <c r="O736" s="11" t="s">
        <v>58</v>
      </c>
      <c r="P736" s="11" t="s">
        <v>38</v>
      </c>
      <c r="Q736" s="11" t="s">
        <v>4834</v>
      </c>
      <c r="R736" s="5"/>
      <c r="S736" s="5"/>
      <c r="T736" s="5"/>
      <c r="U736" s="5"/>
      <c r="V736" s="5"/>
      <c r="W736" s="5"/>
      <c r="X736" s="5"/>
      <c r="Y736" s="5"/>
      <c r="Z736" s="5"/>
    </row>
    <row r="737" spans="1:26" ht="13.5" customHeight="1" x14ac:dyDescent="0.35">
      <c r="A737" s="12">
        <v>2149416514</v>
      </c>
      <c r="B737" s="12" t="s">
        <v>3110</v>
      </c>
      <c r="C737" s="12" t="s">
        <v>4828</v>
      </c>
      <c r="D737" s="12" t="s">
        <v>41</v>
      </c>
      <c r="E737" s="12" t="s">
        <v>3997</v>
      </c>
      <c r="F737" s="12" t="s">
        <v>43</v>
      </c>
      <c r="G737" s="12">
        <v>20200000000</v>
      </c>
      <c r="H737" s="12">
        <v>2021</v>
      </c>
      <c r="I737" s="12">
        <v>133</v>
      </c>
      <c r="J737" s="12" t="s">
        <v>44</v>
      </c>
      <c r="K737" s="12" t="s">
        <v>173</v>
      </c>
      <c r="L737" s="12" t="s">
        <v>2556</v>
      </c>
      <c r="M737" s="12" t="s">
        <v>2533</v>
      </c>
      <c r="N737" s="12" t="s">
        <v>2878</v>
      </c>
      <c r="O737" s="12" t="s">
        <v>58</v>
      </c>
      <c r="P737" s="12" t="s">
        <v>38</v>
      </c>
      <c r="Q737" s="12" t="s">
        <v>4835</v>
      </c>
      <c r="R737" s="5"/>
      <c r="S737" s="5"/>
      <c r="T737" s="5"/>
      <c r="U737" s="5"/>
      <c r="V737" s="5"/>
      <c r="W737" s="5"/>
      <c r="X737" s="5"/>
      <c r="Y737" s="5"/>
      <c r="Z737" s="5"/>
    </row>
    <row r="738" spans="1:26" ht="13.5" customHeight="1" x14ac:dyDescent="0.35">
      <c r="A738" s="11">
        <v>2149416514</v>
      </c>
      <c r="B738" s="11" t="s">
        <v>3110</v>
      </c>
      <c r="C738" s="11" t="s">
        <v>4828</v>
      </c>
      <c r="D738" s="11" t="s">
        <v>41</v>
      </c>
      <c r="E738" s="11" t="s">
        <v>3997</v>
      </c>
      <c r="F738" s="11" t="s">
        <v>43</v>
      </c>
      <c r="G738" s="11">
        <v>20200000000</v>
      </c>
      <c r="H738" s="11">
        <v>2021</v>
      </c>
      <c r="I738" s="11">
        <v>144</v>
      </c>
      <c r="J738" s="11" t="s">
        <v>44</v>
      </c>
      <c r="K738" s="11" t="s">
        <v>173</v>
      </c>
      <c r="L738" s="11" t="s">
        <v>313</v>
      </c>
      <c r="M738" s="11" t="s">
        <v>34</v>
      </c>
      <c r="N738" s="11" t="s">
        <v>3272</v>
      </c>
      <c r="O738" s="11" t="s">
        <v>58</v>
      </c>
      <c r="P738" s="11" t="s">
        <v>38</v>
      </c>
      <c r="Q738" s="11" t="s">
        <v>4836</v>
      </c>
      <c r="R738" s="5"/>
      <c r="S738" s="5"/>
      <c r="T738" s="5"/>
      <c r="U738" s="5"/>
      <c r="V738" s="5"/>
      <c r="W738" s="5"/>
      <c r="X738" s="5"/>
      <c r="Y738" s="5"/>
      <c r="Z738" s="5"/>
    </row>
    <row r="739" spans="1:26" ht="13.5" customHeight="1" x14ac:dyDescent="0.35">
      <c r="A739" s="12">
        <v>2149416514</v>
      </c>
      <c r="B739" s="12" t="s">
        <v>3110</v>
      </c>
      <c r="C739" s="12" t="s">
        <v>4828</v>
      </c>
      <c r="D739" s="12" t="s">
        <v>41</v>
      </c>
      <c r="E739" s="12" t="s">
        <v>3997</v>
      </c>
      <c r="F739" s="12" t="s">
        <v>43</v>
      </c>
      <c r="G739" s="12">
        <v>20200000000</v>
      </c>
      <c r="H739" s="12">
        <v>2021</v>
      </c>
      <c r="I739" s="12">
        <v>137</v>
      </c>
      <c r="J739" s="12" t="s">
        <v>44</v>
      </c>
      <c r="K739" s="12" t="s">
        <v>173</v>
      </c>
      <c r="L739" s="12" t="s">
        <v>4837</v>
      </c>
      <c r="M739" s="12" t="s">
        <v>396</v>
      </c>
      <c r="N739" s="12" t="s">
        <v>3023</v>
      </c>
      <c r="O739" s="12" t="s">
        <v>58</v>
      </c>
      <c r="P739" s="12" t="s">
        <v>4838</v>
      </c>
      <c r="Q739" s="12" t="s">
        <v>4839</v>
      </c>
      <c r="R739" s="5"/>
      <c r="S739" s="5"/>
      <c r="T739" s="5"/>
      <c r="U739" s="5"/>
      <c r="V739" s="5"/>
      <c r="W739" s="5"/>
      <c r="X739" s="5"/>
      <c r="Y739" s="5"/>
      <c r="Z739" s="5"/>
    </row>
    <row r="740" spans="1:26" ht="13.5" customHeight="1" x14ac:dyDescent="0.35">
      <c r="A740" s="11">
        <v>2149416514</v>
      </c>
      <c r="B740" s="11" t="s">
        <v>3110</v>
      </c>
      <c r="C740" s="11" t="s">
        <v>4828</v>
      </c>
      <c r="D740" s="11" t="s">
        <v>41</v>
      </c>
      <c r="E740" s="11" t="s">
        <v>3997</v>
      </c>
      <c r="F740" s="11" t="s">
        <v>43</v>
      </c>
      <c r="G740" s="11">
        <v>20200000000</v>
      </c>
      <c r="H740" s="11">
        <v>2021</v>
      </c>
      <c r="I740" s="11">
        <v>147</v>
      </c>
      <c r="J740" s="11" t="s">
        <v>44</v>
      </c>
      <c r="K740" s="11" t="s">
        <v>173</v>
      </c>
      <c r="L740" s="11" t="s">
        <v>4840</v>
      </c>
      <c r="M740" s="11" t="s">
        <v>1153</v>
      </c>
      <c r="N740" s="11" t="s">
        <v>2861</v>
      </c>
      <c r="O740" s="11" t="s">
        <v>58</v>
      </c>
      <c r="P740" s="11" t="s">
        <v>38</v>
      </c>
      <c r="Q740" s="11" t="s">
        <v>4841</v>
      </c>
      <c r="R740" s="5"/>
      <c r="S740" s="5"/>
      <c r="T740" s="5"/>
      <c r="U740" s="5"/>
      <c r="V740" s="5"/>
      <c r="W740" s="5"/>
      <c r="X740" s="5"/>
      <c r="Y740" s="5"/>
      <c r="Z740" s="5"/>
    </row>
    <row r="741" spans="1:26" ht="13.5" customHeight="1" x14ac:dyDescent="0.35">
      <c r="A741" s="12">
        <v>2149416514</v>
      </c>
      <c r="B741" s="12" t="s">
        <v>3110</v>
      </c>
      <c r="C741" s="12" t="s">
        <v>4828</v>
      </c>
      <c r="D741" s="12" t="s">
        <v>41</v>
      </c>
      <c r="E741" s="12" t="s">
        <v>3997</v>
      </c>
      <c r="F741" s="12" t="s">
        <v>43</v>
      </c>
      <c r="G741" s="12">
        <v>20200000000</v>
      </c>
      <c r="H741" s="12">
        <v>2021</v>
      </c>
      <c r="I741" s="12">
        <v>131</v>
      </c>
      <c r="J741" s="12" t="s">
        <v>44</v>
      </c>
      <c r="K741" s="12" t="s">
        <v>173</v>
      </c>
      <c r="L741" s="12" t="s">
        <v>4842</v>
      </c>
      <c r="M741" s="12" t="s">
        <v>34</v>
      </c>
      <c r="N741" s="12" t="s">
        <v>2959</v>
      </c>
      <c r="O741" s="12" t="s">
        <v>37</v>
      </c>
      <c r="P741" s="12" t="s">
        <v>3994</v>
      </c>
      <c r="Q741" s="12" t="s">
        <v>4843</v>
      </c>
      <c r="R741" s="5"/>
      <c r="S741" s="5"/>
      <c r="T741" s="5"/>
      <c r="U741" s="5"/>
      <c r="V741" s="5"/>
      <c r="W741" s="5"/>
      <c r="X741" s="5"/>
      <c r="Y741" s="5"/>
      <c r="Z741" s="5"/>
    </row>
    <row r="742" spans="1:26" ht="13.5" customHeight="1" x14ac:dyDescent="0.35">
      <c r="A742" s="11">
        <v>2149416514</v>
      </c>
      <c r="B742" s="11" t="s">
        <v>3110</v>
      </c>
      <c r="C742" s="11" t="s">
        <v>4828</v>
      </c>
      <c r="D742" s="11" t="s">
        <v>41</v>
      </c>
      <c r="E742" s="11" t="s">
        <v>3997</v>
      </c>
      <c r="F742" s="11" t="s">
        <v>43</v>
      </c>
      <c r="G742" s="11">
        <v>20200000000</v>
      </c>
      <c r="H742" s="11">
        <v>2021</v>
      </c>
      <c r="I742" s="11">
        <v>139</v>
      </c>
      <c r="J742" s="11" t="s">
        <v>44</v>
      </c>
      <c r="K742" s="11" t="s">
        <v>173</v>
      </c>
      <c r="L742" s="11" t="s">
        <v>4844</v>
      </c>
      <c r="M742" s="11" t="s">
        <v>231</v>
      </c>
      <c r="N742" s="11" t="s">
        <v>2903</v>
      </c>
      <c r="O742" s="11" t="s">
        <v>1028</v>
      </c>
      <c r="P742" s="11" t="s">
        <v>38</v>
      </c>
      <c r="Q742" s="11" t="s">
        <v>4845</v>
      </c>
      <c r="R742" s="5"/>
      <c r="S742" s="5"/>
      <c r="T742" s="5"/>
      <c r="U742" s="5"/>
      <c r="V742" s="5"/>
      <c r="W742" s="5"/>
      <c r="X742" s="5"/>
      <c r="Y742" s="5"/>
      <c r="Z742" s="5"/>
    </row>
    <row r="743" spans="1:26" ht="13.5" customHeight="1" x14ac:dyDescent="0.35">
      <c r="A743" s="12">
        <v>2149416514</v>
      </c>
      <c r="B743" s="12" t="s">
        <v>3110</v>
      </c>
      <c r="C743" s="12" t="s">
        <v>4828</v>
      </c>
      <c r="D743" s="12" t="s">
        <v>41</v>
      </c>
      <c r="E743" s="12" t="s">
        <v>3997</v>
      </c>
      <c r="F743" s="12" t="s">
        <v>43</v>
      </c>
      <c r="G743" s="12">
        <v>20200000000</v>
      </c>
      <c r="H743" s="12">
        <v>2021</v>
      </c>
      <c r="I743" s="12">
        <v>142</v>
      </c>
      <c r="J743" s="12" t="s">
        <v>44</v>
      </c>
      <c r="K743" s="12" t="s">
        <v>173</v>
      </c>
      <c r="L743" s="12" t="s">
        <v>4846</v>
      </c>
      <c r="M743" s="12" t="s">
        <v>396</v>
      </c>
      <c r="N743" s="12" t="s">
        <v>3001</v>
      </c>
      <c r="O743" s="12" t="s">
        <v>58</v>
      </c>
      <c r="P743" s="12" t="s">
        <v>38</v>
      </c>
      <c r="Q743" s="12" t="s">
        <v>4847</v>
      </c>
      <c r="R743" s="5"/>
      <c r="S743" s="5"/>
      <c r="T743" s="5"/>
      <c r="U743" s="5"/>
      <c r="V743" s="5"/>
      <c r="W743" s="5"/>
      <c r="X743" s="5"/>
      <c r="Y743" s="5"/>
      <c r="Z743" s="5"/>
    </row>
    <row r="744" spans="1:26" ht="13.5" hidden="1" customHeight="1" x14ac:dyDescent="0.35">
      <c r="A744" s="11">
        <v>2149408645</v>
      </c>
      <c r="B744" s="11" t="s">
        <v>2857</v>
      </c>
      <c r="C744" s="11" t="s">
        <v>4848</v>
      </c>
      <c r="D744" s="11" t="s">
        <v>171</v>
      </c>
      <c r="E744" s="11" t="s">
        <v>4849</v>
      </c>
      <c r="F744" s="11" t="s">
        <v>43</v>
      </c>
      <c r="G744" s="11" t="s">
        <v>4850</v>
      </c>
      <c r="H744" s="11">
        <v>2021</v>
      </c>
      <c r="I744" s="11" t="s">
        <v>4850</v>
      </c>
      <c r="J744" s="11" t="s">
        <v>44</v>
      </c>
      <c r="K744" s="11" t="s">
        <v>173</v>
      </c>
      <c r="L744" s="11" t="s">
        <v>4851</v>
      </c>
      <c r="M744" s="11" t="s">
        <v>231</v>
      </c>
      <c r="N744" s="11" t="s">
        <v>2903</v>
      </c>
      <c r="O744" s="11" t="s">
        <v>37</v>
      </c>
      <c r="P744" s="11" t="s">
        <v>32</v>
      </c>
      <c r="Q744" s="11" t="s">
        <v>4852</v>
      </c>
      <c r="R744" s="5"/>
      <c r="S744" s="5"/>
      <c r="T744" s="5"/>
      <c r="U744" s="5"/>
      <c r="V744" s="5"/>
      <c r="W744" s="5"/>
      <c r="X744" s="5"/>
      <c r="Y744" s="5"/>
      <c r="Z744" s="5"/>
    </row>
    <row r="745" spans="1:26" ht="13.5" hidden="1" customHeight="1" x14ac:dyDescent="0.35">
      <c r="A745" s="12">
        <v>2149408645</v>
      </c>
      <c r="B745" s="12" t="s">
        <v>2857</v>
      </c>
      <c r="C745" s="12" t="s">
        <v>4848</v>
      </c>
      <c r="D745" s="12" t="s">
        <v>171</v>
      </c>
      <c r="E745" s="12" t="s">
        <v>4849</v>
      </c>
      <c r="F745" s="12" t="s">
        <v>43</v>
      </c>
      <c r="G745" s="12" t="s">
        <v>3050</v>
      </c>
      <c r="H745" s="12">
        <v>2021</v>
      </c>
      <c r="I745" s="12" t="s">
        <v>3050</v>
      </c>
      <c r="J745" s="12" t="s">
        <v>44</v>
      </c>
      <c r="K745" s="12" t="s">
        <v>173</v>
      </c>
      <c r="L745" s="12" t="s">
        <v>4853</v>
      </c>
      <c r="M745" s="12" t="s">
        <v>1905</v>
      </c>
      <c r="N745" s="12" t="s">
        <v>2864</v>
      </c>
      <c r="O745" s="12" t="s">
        <v>37</v>
      </c>
      <c r="P745" s="12" t="s">
        <v>4854</v>
      </c>
      <c r="Q745" s="12" t="s">
        <v>4855</v>
      </c>
      <c r="R745" s="5"/>
      <c r="S745" s="5"/>
      <c r="T745" s="5"/>
      <c r="U745" s="5"/>
      <c r="V745" s="5"/>
      <c r="W745" s="5"/>
      <c r="X745" s="5"/>
      <c r="Y745" s="5"/>
      <c r="Z745" s="5"/>
    </row>
    <row r="746" spans="1:26" ht="13.5" hidden="1" customHeight="1" x14ac:dyDescent="0.35">
      <c r="A746" s="11">
        <v>2149408645</v>
      </c>
      <c r="B746" s="11" t="s">
        <v>2857</v>
      </c>
      <c r="C746" s="11" t="s">
        <v>4848</v>
      </c>
      <c r="D746" s="11" t="s">
        <v>171</v>
      </c>
      <c r="E746" s="11" t="s">
        <v>4849</v>
      </c>
      <c r="F746" s="11" t="s">
        <v>43</v>
      </c>
      <c r="G746" s="11" t="s">
        <v>4029</v>
      </c>
      <c r="H746" s="11">
        <v>2021</v>
      </c>
      <c r="I746" s="11" t="s">
        <v>4029</v>
      </c>
      <c r="J746" s="11" t="s">
        <v>44</v>
      </c>
      <c r="K746" s="11" t="s">
        <v>173</v>
      </c>
      <c r="L746" s="11" t="s">
        <v>4856</v>
      </c>
      <c r="M746" s="11" t="s">
        <v>396</v>
      </c>
      <c r="N746" s="11" t="s">
        <v>2914</v>
      </c>
      <c r="O746" s="11" t="s">
        <v>37</v>
      </c>
      <c r="P746" s="11" t="s">
        <v>4857</v>
      </c>
      <c r="Q746" s="11" t="s">
        <v>4858</v>
      </c>
      <c r="R746" s="5"/>
      <c r="S746" s="5"/>
      <c r="T746" s="5"/>
      <c r="U746" s="5"/>
      <c r="V746" s="5"/>
      <c r="W746" s="5"/>
      <c r="X746" s="5"/>
      <c r="Y746" s="5"/>
      <c r="Z746" s="5"/>
    </row>
    <row r="747" spans="1:26" ht="13.5" hidden="1" customHeight="1" x14ac:dyDescent="0.35">
      <c r="A747" s="12">
        <v>2149396577</v>
      </c>
      <c r="B747" s="12" t="s">
        <v>2857</v>
      </c>
      <c r="C747" s="12" t="s">
        <v>4859</v>
      </c>
      <c r="D747" s="12" t="s">
        <v>98</v>
      </c>
      <c r="E747" s="12" t="s">
        <v>4860</v>
      </c>
      <c r="F747" s="12" t="s">
        <v>43</v>
      </c>
      <c r="G747" s="12">
        <v>20210200143</v>
      </c>
      <c r="H747" s="12">
        <v>2021</v>
      </c>
      <c r="I747" s="12">
        <v>47</v>
      </c>
      <c r="J747" s="12" t="s">
        <v>44</v>
      </c>
      <c r="K747" s="12" t="s">
        <v>173</v>
      </c>
      <c r="L747" s="12" t="s">
        <v>4833</v>
      </c>
      <c r="M747" s="12" t="s">
        <v>1905</v>
      </c>
      <c r="N747" s="12" t="s">
        <v>2864</v>
      </c>
      <c r="O747" s="12" t="s">
        <v>58</v>
      </c>
      <c r="P747" s="12" t="s">
        <v>32</v>
      </c>
      <c r="Q747" s="12" t="s">
        <v>4861</v>
      </c>
      <c r="R747" s="5"/>
      <c r="S747" s="5"/>
      <c r="T747" s="5"/>
      <c r="U747" s="5"/>
      <c r="V747" s="5"/>
      <c r="W747" s="5"/>
      <c r="X747" s="5"/>
      <c r="Y747" s="5"/>
      <c r="Z747" s="5"/>
    </row>
    <row r="748" spans="1:26" ht="13.5" hidden="1" customHeight="1" x14ac:dyDescent="0.35">
      <c r="A748" s="11">
        <v>2149396577</v>
      </c>
      <c r="B748" s="11" t="s">
        <v>2857</v>
      </c>
      <c r="C748" s="11" t="s">
        <v>4859</v>
      </c>
      <c r="D748" s="11" t="s">
        <v>98</v>
      </c>
      <c r="E748" s="11" t="s">
        <v>4860</v>
      </c>
      <c r="F748" s="11" t="s">
        <v>43</v>
      </c>
      <c r="G748" s="11">
        <v>20210200143</v>
      </c>
      <c r="H748" s="11">
        <v>2021</v>
      </c>
      <c r="I748" s="11">
        <v>39</v>
      </c>
      <c r="J748" s="11" t="s">
        <v>44</v>
      </c>
      <c r="K748" s="11" t="s">
        <v>173</v>
      </c>
      <c r="L748" s="11" t="s">
        <v>4862</v>
      </c>
      <c r="M748" s="11" t="s">
        <v>1153</v>
      </c>
      <c r="N748" s="11" t="s">
        <v>2861</v>
      </c>
      <c r="O748" s="11" t="s">
        <v>58</v>
      </c>
      <c r="P748" s="11" t="s">
        <v>32</v>
      </c>
      <c r="Q748" s="11" t="s">
        <v>4863</v>
      </c>
      <c r="R748" s="5"/>
      <c r="S748" s="5"/>
      <c r="T748" s="5"/>
      <c r="U748" s="5"/>
      <c r="V748" s="5"/>
      <c r="W748" s="5"/>
      <c r="X748" s="5"/>
      <c r="Y748" s="5"/>
      <c r="Z748" s="5"/>
    </row>
    <row r="749" spans="1:26" ht="13.5" hidden="1" customHeight="1" x14ac:dyDescent="0.35">
      <c r="A749" s="12">
        <v>2149396577</v>
      </c>
      <c r="B749" s="12" t="s">
        <v>2857</v>
      </c>
      <c r="C749" s="12" t="s">
        <v>4859</v>
      </c>
      <c r="D749" s="12" t="s">
        <v>98</v>
      </c>
      <c r="E749" s="12" t="s">
        <v>4860</v>
      </c>
      <c r="F749" s="12" t="s">
        <v>43</v>
      </c>
      <c r="G749" s="12">
        <v>20210200143</v>
      </c>
      <c r="H749" s="12">
        <v>2021</v>
      </c>
      <c r="I749" s="12">
        <v>44</v>
      </c>
      <c r="J749" s="12" t="s">
        <v>44</v>
      </c>
      <c r="K749" s="12" t="s">
        <v>173</v>
      </c>
      <c r="L749" s="12" t="s">
        <v>4864</v>
      </c>
      <c r="M749" s="12" t="s">
        <v>1153</v>
      </c>
      <c r="N749" s="12" t="s">
        <v>2861</v>
      </c>
      <c r="O749" s="12" t="s">
        <v>2865</v>
      </c>
      <c r="P749" s="12" t="s">
        <v>32</v>
      </c>
      <c r="Q749" s="12" t="s">
        <v>4865</v>
      </c>
      <c r="R749" s="5"/>
      <c r="S749" s="5"/>
      <c r="T749" s="5"/>
      <c r="U749" s="5"/>
      <c r="V749" s="5"/>
      <c r="W749" s="5"/>
      <c r="X749" s="5"/>
      <c r="Y749" s="5"/>
      <c r="Z749" s="5"/>
    </row>
    <row r="750" spans="1:26" ht="13.5" hidden="1" customHeight="1" x14ac:dyDescent="0.35">
      <c r="A750" s="11">
        <v>2149396577</v>
      </c>
      <c r="B750" s="11" t="s">
        <v>2857</v>
      </c>
      <c r="C750" s="11" t="s">
        <v>4859</v>
      </c>
      <c r="D750" s="11" t="s">
        <v>98</v>
      </c>
      <c r="E750" s="11" t="s">
        <v>4860</v>
      </c>
      <c r="F750" s="11" t="s">
        <v>43</v>
      </c>
      <c r="G750" s="11">
        <v>20210200143</v>
      </c>
      <c r="H750" s="11">
        <v>2021</v>
      </c>
      <c r="I750" s="11">
        <v>48</v>
      </c>
      <c r="J750" s="11" t="s">
        <v>44</v>
      </c>
      <c r="K750" s="11" t="s">
        <v>173</v>
      </c>
      <c r="L750" s="11" t="s">
        <v>4866</v>
      </c>
      <c r="M750" s="11" t="s">
        <v>1153</v>
      </c>
      <c r="N750" s="11" t="s">
        <v>2892</v>
      </c>
      <c r="O750" s="11" t="s">
        <v>58</v>
      </c>
      <c r="P750" s="11" t="s">
        <v>32</v>
      </c>
      <c r="Q750" s="11" t="s">
        <v>4867</v>
      </c>
      <c r="R750" s="5"/>
      <c r="S750" s="5"/>
      <c r="T750" s="5"/>
      <c r="U750" s="5"/>
      <c r="V750" s="5"/>
      <c r="W750" s="5"/>
      <c r="X750" s="5"/>
      <c r="Y750" s="5"/>
      <c r="Z750" s="5"/>
    </row>
    <row r="751" spans="1:26" ht="13.5" hidden="1" customHeight="1" x14ac:dyDescent="0.35">
      <c r="A751" s="12">
        <v>2149396577</v>
      </c>
      <c r="B751" s="12" t="s">
        <v>2857</v>
      </c>
      <c r="C751" s="12" t="s">
        <v>4859</v>
      </c>
      <c r="D751" s="12" t="s">
        <v>98</v>
      </c>
      <c r="E751" s="12" t="s">
        <v>4860</v>
      </c>
      <c r="F751" s="12" t="s">
        <v>43</v>
      </c>
      <c r="G751" s="12">
        <v>20210200143</v>
      </c>
      <c r="H751" s="12">
        <v>2021</v>
      </c>
      <c r="I751" s="12">
        <v>39</v>
      </c>
      <c r="J751" s="12" t="s">
        <v>44</v>
      </c>
      <c r="K751" s="12" t="s">
        <v>173</v>
      </c>
      <c r="L751" s="12" t="s">
        <v>395</v>
      </c>
      <c r="M751" s="12" t="s">
        <v>396</v>
      </c>
      <c r="N751" s="12" t="s">
        <v>2914</v>
      </c>
      <c r="O751" s="12" t="s">
        <v>37</v>
      </c>
      <c r="P751" s="12" t="s">
        <v>32</v>
      </c>
      <c r="Q751" s="12" t="s">
        <v>4868</v>
      </c>
      <c r="R751" s="5"/>
      <c r="S751" s="5"/>
      <c r="T751" s="5"/>
      <c r="U751" s="5"/>
      <c r="V751" s="5"/>
      <c r="W751" s="5"/>
      <c r="X751" s="5"/>
      <c r="Y751" s="5"/>
      <c r="Z751" s="5"/>
    </row>
    <row r="752" spans="1:26" ht="13.5" hidden="1" customHeight="1" x14ac:dyDescent="0.35">
      <c r="A752" s="11">
        <v>2149396577</v>
      </c>
      <c r="B752" s="11" t="s">
        <v>2857</v>
      </c>
      <c r="C752" s="11" t="s">
        <v>4859</v>
      </c>
      <c r="D752" s="11" t="s">
        <v>98</v>
      </c>
      <c r="E752" s="11" t="s">
        <v>4860</v>
      </c>
      <c r="F752" s="11" t="s">
        <v>43</v>
      </c>
      <c r="G752" s="11">
        <v>20210200143</v>
      </c>
      <c r="H752" s="11">
        <v>2021</v>
      </c>
      <c r="I752" s="11">
        <v>38</v>
      </c>
      <c r="J752" s="11" t="s">
        <v>44</v>
      </c>
      <c r="K752" s="11" t="s">
        <v>173</v>
      </c>
      <c r="L752" s="11" t="s">
        <v>4869</v>
      </c>
      <c r="M752" s="11" t="s">
        <v>1905</v>
      </c>
      <c r="N752" s="11" t="s">
        <v>2895</v>
      </c>
      <c r="O752" s="11" t="s">
        <v>941</v>
      </c>
      <c r="P752" s="11" t="s">
        <v>32</v>
      </c>
      <c r="Q752" s="11" t="s">
        <v>4870</v>
      </c>
      <c r="R752" s="5"/>
      <c r="S752" s="5"/>
      <c r="T752" s="5"/>
      <c r="U752" s="5"/>
      <c r="V752" s="5"/>
      <c r="W752" s="5"/>
      <c r="X752" s="5"/>
      <c r="Y752" s="5"/>
      <c r="Z752" s="5"/>
    </row>
    <row r="753" spans="1:26" ht="13.5" hidden="1" customHeight="1" x14ac:dyDescent="0.35">
      <c r="A753" s="12">
        <v>2149396577</v>
      </c>
      <c r="B753" s="12" t="s">
        <v>2857</v>
      </c>
      <c r="C753" s="12" t="s">
        <v>4859</v>
      </c>
      <c r="D753" s="12" t="s">
        <v>98</v>
      </c>
      <c r="E753" s="12" t="s">
        <v>4860</v>
      </c>
      <c r="F753" s="12" t="s">
        <v>43</v>
      </c>
      <c r="G753" s="12">
        <v>20210200143</v>
      </c>
      <c r="H753" s="12">
        <v>2021</v>
      </c>
      <c r="I753" s="12">
        <v>47</v>
      </c>
      <c r="J753" s="12" t="s">
        <v>44</v>
      </c>
      <c r="K753" s="12" t="s">
        <v>173</v>
      </c>
      <c r="L753" s="12" t="s">
        <v>2559</v>
      </c>
      <c r="M753" s="12" t="s">
        <v>2533</v>
      </c>
      <c r="N753" s="12" t="s">
        <v>2878</v>
      </c>
      <c r="O753" s="12" t="s">
        <v>58</v>
      </c>
      <c r="P753" s="12" t="s">
        <v>32</v>
      </c>
      <c r="Q753" s="12" t="s">
        <v>4871</v>
      </c>
      <c r="R753" s="5"/>
      <c r="S753" s="5"/>
      <c r="T753" s="5"/>
      <c r="U753" s="5"/>
      <c r="V753" s="5"/>
      <c r="W753" s="5"/>
      <c r="X753" s="5"/>
      <c r="Y753" s="5"/>
      <c r="Z753" s="5"/>
    </row>
    <row r="754" spans="1:26" ht="13.5" hidden="1" customHeight="1" x14ac:dyDescent="0.35">
      <c r="A754" s="11">
        <v>2149396577</v>
      </c>
      <c r="B754" s="11" t="s">
        <v>2857</v>
      </c>
      <c r="C754" s="11" t="s">
        <v>4859</v>
      </c>
      <c r="D754" s="11" t="s">
        <v>98</v>
      </c>
      <c r="E754" s="11" t="s">
        <v>4860</v>
      </c>
      <c r="F754" s="11" t="s">
        <v>43</v>
      </c>
      <c r="G754" s="11">
        <v>20210200143</v>
      </c>
      <c r="H754" s="11">
        <v>2021</v>
      </c>
      <c r="I754" s="11">
        <v>42</v>
      </c>
      <c r="J754" s="11" t="s">
        <v>44</v>
      </c>
      <c r="K754" s="11" t="s">
        <v>173</v>
      </c>
      <c r="L754" s="11" t="s">
        <v>4872</v>
      </c>
      <c r="M754" s="11" t="s">
        <v>1905</v>
      </c>
      <c r="N754" s="11" t="s">
        <v>2214</v>
      </c>
      <c r="O754" s="11" t="s">
        <v>2865</v>
      </c>
      <c r="P754" s="11" t="s">
        <v>32</v>
      </c>
      <c r="Q754" s="11" t="s">
        <v>4873</v>
      </c>
      <c r="R754" s="5"/>
      <c r="S754" s="5"/>
      <c r="T754" s="5"/>
      <c r="U754" s="5"/>
      <c r="V754" s="5"/>
      <c r="W754" s="5"/>
      <c r="X754" s="5"/>
      <c r="Y754" s="5"/>
      <c r="Z754" s="5"/>
    </row>
    <row r="755" spans="1:26" ht="13.5" hidden="1" customHeight="1" x14ac:dyDescent="0.35">
      <c r="A755" s="12">
        <v>2149396577</v>
      </c>
      <c r="B755" s="12" t="s">
        <v>2857</v>
      </c>
      <c r="C755" s="12" t="s">
        <v>4859</v>
      </c>
      <c r="D755" s="12" t="s">
        <v>98</v>
      </c>
      <c r="E755" s="12" t="s">
        <v>4860</v>
      </c>
      <c r="F755" s="12" t="s">
        <v>43</v>
      </c>
      <c r="G755" s="12">
        <v>20210200143</v>
      </c>
      <c r="H755" s="12">
        <v>2021</v>
      </c>
      <c r="I755" s="12">
        <v>42</v>
      </c>
      <c r="J755" s="12" t="s">
        <v>44</v>
      </c>
      <c r="K755" s="12" t="s">
        <v>173</v>
      </c>
      <c r="L755" s="12" t="s">
        <v>4874</v>
      </c>
      <c r="M755" s="12" t="s">
        <v>1153</v>
      </c>
      <c r="N755" s="12" t="s">
        <v>2892</v>
      </c>
      <c r="O755" s="12" t="s">
        <v>2865</v>
      </c>
      <c r="P755" s="12" t="s">
        <v>32</v>
      </c>
      <c r="Q755" s="12" t="s">
        <v>4875</v>
      </c>
      <c r="R755" s="5"/>
      <c r="S755" s="5"/>
      <c r="T755" s="5"/>
      <c r="U755" s="5"/>
      <c r="V755" s="5"/>
      <c r="W755" s="5"/>
      <c r="X755" s="5"/>
      <c r="Y755" s="5"/>
      <c r="Z755" s="5"/>
    </row>
    <row r="756" spans="1:26" ht="13.5" hidden="1" customHeight="1" x14ac:dyDescent="0.35">
      <c r="A756" s="11">
        <v>2149396577</v>
      </c>
      <c r="B756" s="11" t="s">
        <v>2857</v>
      </c>
      <c r="C756" s="11" t="s">
        <v>4859</v>
      </c>
      <c r="D756" s="11" t="s">
        <v>98</v>
      </c>
      <c r="E756" s="11" t="s">
        <v>4860</v>
      </c>
      <c r="F756" s="11" t="s">
        <v>43</v>
      </c>
      <c r="G756" s="11">
        <v>20210200143</v>
      </c>
      <c r="H756" s="11">
        <v>2021</v>
      </c>
      <c r="I756" s="11">
        <v>46</v>
      </c>
      <c r="J756" s="11" t="s">
        <v>44</v>
      </c>
      <c r="K756" s="11" t="s">
        <v>173</v>
      </c>
      <c r="L756" s="11" t="s">
        <v>4876</v>
      </c>
      <c r="M756" s="11" t="s">
        <v>1905</v>
      </c>
      <c r="N756" s="11" t="s">
        <v>2214</v>
      </c>
      <c r="O756" s="11" t="s">
        <v>58</v>
      </c>
      <c r="P756" s="11" t="s">
        <v>32</v>
      </c>
      <c r="Q756" s="11" t="s">
        <v>4877</v>
      </c>
      <c r="R756" s="5"/>
      <c r="S756" s="5"/>
      <c r="T756" s="5"/>
      <c r="U756" s="5"/>
      <c r="V756" s="5"/>
      <c r="W756" s="5"/>
      <c r="X756" s="5"/>
      <c r="Y756" s="5"/>
      <c r="Z756" s="5"/>
    </row>
    <row r="757" spans="1:26" ht="13.5" hidden="1" customHeight="1" x14ac:dyDescent="0.35">
      <c r="A757" s="12">
        <v>2149396577</v>
      </c>
      <c r="B757" s="12" t="s">
        <v>2857</v>
      </c>
      <c r="C757" s="12" t="s">
        <v>4859</v>
      </c>
      <c r="D757" s="12" t="s">
        <v>98</v>
      </c>
      <c r="E757" s="12" t="s">
        <v>4860</v>
      </c>
      <c r="F757" s="12" t="s">
        <v>43</v>
      </c>
      <c r="G757" s="12">
        <v>20210200143</v>
      </c>
      <c r="H757" s="12">
        <v>2021</v>
      </c>
      <c r="I757" s="12">
        <v>45</v>
      </c>
      <c r="J757" s="12" t="s">
        <v>44</v>
      </c>
      <c r="K757" s="12" t="s">
        <v>173</v>
      </c>
      <c r="L757" s="12" t="s">
        <v>4876</v>
      </c>
      <c r="M757" s="12" t="s">
        <v>1905</v>
      </c>
      <c r="N757" s="12" t="s">
        <v>2214</v>
      </c>
      <c r="O757" s="12" t="s">
        <v>2872</v>
      </c>
      <c r="P757" s="12" t="s">
        <v>32</v>
      </c>
      <c r="Q757" s="12" t="s">
        <v>4878</v>
      </c>
      <c r="R757" s="5"/>
      <c r="S757" s="5"/>
      <c r="T757" s="5"/>
      <c r="U757" s="5"/>
      <c r="V757" s="5"/>
      <c r="W757" s="5"/>
      <c r="X757" s="5"/>
      <c r="Y757" s="5"/>
      <c r="Z757" s="5"/>
    </row>
    <row r="758" spans="1:26" ht="13.5" hidden="1" customHeight="1" x14ac:dyDescent="0.35">
      <c r="A758" s="11">
        <v>2149396577</v>
      </c>
      <c r="B758" s="11" t="s">
        <v>2857</v>
      </c>
      <c r="C758" s="11" t="s">
        <v>4859</v>
      </c>
      <c r="D758" s="11" t="s">
        <v>98</v>
      </c>
      <c r="E758" s="11" t="s">
        <v>4860</v>
      </c>
      <c r="F758" s="11" t="s">
        <v>43</v>
      </c>
      <c r="G758" s="11">
        <v>20210200143</v>
      </c>
      <c r="H758" s="11">
        <v>2021</v>
      </c>
      <c r="I758" s="11">
        <v>41</v>
      </c>
      <c r="J758" s="11" t="s">
        <v>44</v>
      </c>
      <c r="K758" s="11" t="s">
        <v>173</v>
      </c>
      <c r="L758" s="11" t="s">
        <v>4879</v>
      </c>
      <c r="M758" s="11" t="s">
        <v>396</v>
      </c>
      <c r="N758" s="11" t="s">
        <v>2914</v>
      </c>
      <c r="O758" s="11" t="s">
        <v>2865</v>
      </c>
      <c r="P758" s="11" t="s">
        <v>32</v>
      </c>
      <c r="Q758" s="11" t="s">
        <v>4880</v>
      </c>
      <c r="R758" s="5"/>
      <c r="S758" s="5"/>
      <c r="T758" s="5"/>
      <c r="U758" s="5"/>
      <c r="V758" s="5"/>
      <c r="W758" s="5"/>
      <c r="X758" s="5"/>
      <c r="Y758" s="5"/>
      <c r="Z758" s="5"/>
    </row>
    <row r="759" spans="1:26" ht="13.5" hidden="1" customHeight="1" x14ac:dyDescent="0.35">
      <c r="A759" s="12">
        <v>2149396577</v>
      </c>
      <c r="B759" s="12" t="s">
        <v>2857</v>
      </c>
      <c r="C759" s="12" t="s">
        <v>4859</v>
      </c>
      <c r="D759" s="12" t="s">
        <v>98</v>
      </c>
      <c r="E759" s="12" t="s">
        <v>4860</v>
      </c>
      <c r="F759" s="12" t="s">
        <v>43</v>
      </c>
      <c r="G759" s="12">
        <v>20210200143</v>
      </c>
      <c r="H759" s="12">
        <v>2021</v>
      </c>
      <c r="I759" s="12">
        <v>43</v>
      </c>
      <c r="J759" s="12" t="s">
        <v>44</v>
      </c>
      <c r="K759" s="12" t="s">
        <v>173</v>
      </c>
      <c r="L759" s="12" t="s">
        <v>4881</v>
      </c>
      <c r="M759" s="12" t="s">
        <v>1153</v>
      </c>
      <c r="N759" s="12" t="s">
        <v>2892</v>
      </c>
      <c r="O759" s="12" t="s">
        <v>2865</v>
      </c>
      <c r="P759" s="12" t="s">
        <v>32</v>
      </c>
      <c r="Q759" s="12" t="s">
        <v>4882</v>
      </c>
      <c r="R759" s="5"/>
      <c r="S759" s="5"/>
      <c r="T759" s="5"/>
      <c r="U759" s="5"/>
      <c r="V759" s="5"/>
      <c r="W759" s="5"/>
      <c r="X759" s="5"/>
      <c r="Y759" s="5"/>
      <c r="Z759" s="5"/>
    </row>
    <row r="760" spans="1:26" ht="13.5" hidden="1" customHeight="1" x14ac:dyDescent="0.35">
      <c r="A760" s="11">
        <v>2149396577</v>
      </c>
      <c r="B760" s="11" t="s">
        <v>2857</v>
      </c>
      <c r="C760" s="11" t="s">
        <v>4859</v>
      </c>
      <c r="D760" s="11" t="s">
        <v>98</v>
      </c>
      <c r="E760" s="11" t="s">
        <v>4860</v>
      </c>
      <c r="F760" s="11" t="s">
        <v>43</v>
      </c>
      <c r="G760" s="11">
        <v>20210200143</v>
      </c>
      <c r="H760" s="11">
        <v>2021</v>
      </c>
      <c r="I760" s="11">
        <v>38</v>
      </c>
      <c r="J760" s="11" t="s">
        <v>44</v>
      </c>
      <c r="K760" s="11" t="s">
        <v>173</v>
      </c>
      <c r="L760" s="11" t="s">
        <v>4545</v>
      </c>
      <c r="M760" s="11" t="s">
        <v>396</v>
      </c>
      <c r="N760" s="11" t="s">
        <v>2914</v>
      </c>
      <c r="O760" s="11" t="s">
        <v>941</v>
      </c>
      <c r="P760" s="11" t="s">
        <v>32</v>
      </c>
      <c r="Q760" s="11" t="s">
        <v>4883</v>
      </c>
      <c r="R760" s="5"/>
      <c r="S760" s="5"/>
      <c r="T760" s="5"/>
      <c r="U760" s="5"/>
      <c r="V760" s="5"/>
      <c r="W760" s="5"/>
      <c r="X760" s="5"/>
      <c r="Y760" s="5"/>
      <c r="Z760" s="5"/>
    </row>
    <row r="761" spans="1:26" ht="13.5" customHeight="1" x14ac:dyDescent="0.35">
      <c r="A761" s="12">
        <v>2149382363</v>
      </c>
      <c r="B761" s="12" t="s">
        <v>3110</v>
      </c>
      <c r="C761" s="12" t="s">
        <v>4884</v>
      </c>
      <c r="D761" s="12" t="s">
        <v>98</v>
      </c>
      <c r="E761" s="12" t="s">
        <v>4885</v>
      </c>
      <c r="F761" s="12" t="s">
        <v>3627</v>
      </c>
      <c r="G761" s="12">
        <v>202202101199</v>
      </c>
      <c r="H761" s="12">
        <v>2022</v>
      </c>
      <c r="I761" s="12">
        <v>77</v>
      </c>
      <c r="J761" s="12" t="s">
        <v>44</v>
      </c>
      <c r="K761" s="12" t="s">
        <v>55</v>
      </c>
      <c r="L761" s="12" t="s">
        <v>4886</v>
      </c>
      <c r="M761" s="12" t="s">
        <v>1905</v>
      </c>
      <c r="N761" s="12" t="s">
        <v>2214</v>
      </c>
      <c r="O761" s="12" t="s">
        <v>2865</v>
      </c>
      <c r="P761" s="12" t="s">
        <v>32</v>
      </c>
      <c r="Q761" s="12" t="s">
        <v>4887</v>
      </c>
      <c r="R761" s="5"/>
      <c r="S761" s="5"/>
      <c r="T761" s="5"/>
      <c r="U761" s="5"/>
      <c r="V761" s="5"/>
      <c r="W761" s="5"/>
      <c r="X761" s="5"/>
      <c r="Y761" s="5"/>
      <c r="Z761" s="5"/>
    </row>
    <row r="762" spans="1:26" ht="13.5" customHeight="1" x14ac:dyDescent="0.35">
      <c r="A762" s="11">
        <v>2149382363</v>
      </c>
      <c r="B762" s="11" t="s">
        <v>3110</v>
      </c>
      <c r="C762" s="11" t="s">
        <v>4884</v>
      </c>
      <c r="D762" s="11" t="s">
        <v>98</v>
      </c>
      <c r="E762" s="11" t="s">
        <v>4885</v>
      </c>
      <c r="F762" s="11" t="s">
        <v>3627</v>
      </c>
      <c r="G762" s="11">
        <v>202202101199</v>
      </c>
      <c r="H762" s="11">
        <v>2022</v>
      </c>
      <c r="I762" s="11">
        <v>79</v>
      </c>
      <c r="J762" s="11" t="s">
        <v>44</v>
      </c>
      <c r="K762" s="11" t="s">
        <v>55</v>
      </c>
      <c r="L762" s="11" t="s">
        <v>4888</v>
      </c>
      <c r="M762" s="11" t="s">
        <v>1905</v>
      </c>
      <c r="N762" s="11" t="s">
        <v>2864</v>
      </c>
      <c r="O762" s="11" t="s">
        <v>2865</v>
      </c>
      <c r="P762" s="11" t="s">
        <v>32</v>
      </c>
      <c r="Q762" s="11" t="s">
        <v>4889</v>
      </c>
      <c r="R762" s="5"/>
      <c r="S762" s="5"/>
      <c r="T762" s="5"/>
      <c r="U762" s="5"/>
      <c r="V762" s="5"/>
      <c r="W762" s="5"/>
      <c r="X762" s="5"/>
      <c r="Y762" s="5"/>
      <c r="Z762" s="5"/>
    </row>
    <row r="763" spans="1:26" ht="13.5" customHeight="1" x14ac:dyDescent="0.35">
      <c r="A763" s="12">
        <v>2149382363</v>
      </c>
      <c r="B763" s="12" t="s">
        <v>3110</v>
      </c>
      <c r="C763" s="12" t="s">
        <v>4884</v>
      </c>
      <c r="D763" s="12" t="s">
        <v>98</v>
      </c>
      <c r="E763" s="12" t="s">
        <v>4885</v>
      </c>
      <c r="F763" s="12" t="s">
        <v>3627</v>
      </c>
      <c r="G763" s="12">
        <v>202202101199</v>
      </c>
      <c r="H763" s="12">
        <v>2022</v>
      </c>
      <c r="I763" s="12">
        <v>81</v>
      </c>
      <c r="J763" s="12" t="s">
        <v>44</v>
      </c>
      <c r="K763" s="12" t="s">
        <v>55</v>
      </c>
      <c r="L763" s="12" t="s">
        <v>4890</v>
      </c>
      <c r="M763" s="12" t="s">
        <v>396</v>
      </c>
      <c r="N763" s="12" t="s">
        <v>2914</v>
      </c>
      <c r="O763" s="12" t="s">
        <v>37</v>
      </c>
      <c r="P763" s="12" t="s">
        <v>4891</v>
      </c>
      <c r="Q763" s="12" t="s">
        <v>4892</v>
      </c>
      <c r="R763" s="5"/>
      <c r="S763" s="5"/>
      <c r="T763" s="5"/>
      <c r="U763" s="5"/>
      <c r="V763" s="5"/>
      <c r="W763" s="5"/>
      <c r="X763" s="5"/>
      <c r="Y763" s="5"/>
      <c r="Z763" s="5"/>
    </row>
    <row r="764" spans="1:26" ht="13.5" customHeight="1" x14ac:dyDescent="0.35">
      <c r="A764" s="11">
        <v>2149382363</v>
      </c>
      <c r="B764" s="11" t="s">
        <v>3110</v>
      </c>
      <c r="C764" s="11" t="s">
        <v>4884</v>
      </c>
      <c r="D764" s="11" t="s">
        <v>98</v>
      </c>
      <c r="E764" s="11" t="s">
        <v>4885</v>
      </c>
      <c r="F764" s="11" t="s">
        <v>3627</v>
      </c>
      <c r="G764" s="11">
        <v>202202101199</v>
      </c>
      <c r="H764" s="11">
        <v>2022</v>
      </c>
      <c r="I764" s="11">
        <v>82</v>
      </c>
      <c r="J764" s="11" t="s">
        <v>44</v>
      </c>
      <c r="K764" s="11" t="s">
        <v>55</v>
      </c>
      <c r="L764" s="11" t="s">
        <v>4893</v>
      </c>
      <c r="M764" s="11" t="s">
        <v>396</v>
      </c>
      <c r="N764" s="11" t="s">
        <v>2914</v>
      </c>
      <c r="O764" s="11" t="s">
        <v>37</v>
      </c>
      <c r="P764" s="11" t="s">
        <v>4891</v>
      </c>
      <c r="Q764" s="11" t="s">
        <v>4892</v>
      </c>
      <c r="R764" s="5"/>
      <c r="S764" s="5"/>
      <c r="T764" s="5"/>
      <c r="U764" s="5"/>
      <c r="V764" s="5"/>
      <c r="W764" s="5"/>
      <c r="X764" s="5"/>
      <c r="Y764" s="5"/>
      <c r="Z764" s="5"/>
    </row>
    <row r="765" spans="1:26" ht="13.5" customHeight="1" x14ac:dyDescent="0.35">
      <c r="A765" s="12">
        <v>2149382363</v>
      </c>
      <c r="B765" s="12" t="s">
        <v>3110</v>
      </c>
      <c r="C765" s="12" t="s">
        <v>4884</v>
      </c>
      <c r="D765" s="12" t="s">
        <v>98</v>
      </c>
      <c r="E765" s="12" t="s">
        <v>4885</v>
      </c>
      <c r="F765" s="12" t="s">
        <v>3627</v>
      </c>
      <c r="G765" s="12">
        <v>202202101199</v>
      </c>
      <c r="H765" s="12">
        <v>2022</v>
      </c>
      <c r="I765" s="12">
        <v>74</v>
      </c>
      <c r="J765" s="12" t="s">
        <v>44</v>
      </c>
      <c r="K765" s="12" t="s">
        <v>55</v>
      </c>
      <c r="L765" s="12" t="s">
        <v>4894</v>
      </c>
      <c r="M765" s="12" t="s">
        <v>1905</v>
      </c>
      <c r="N765" s="12" t="s">
        <v>2864</v>
      </c>
      <c r="O765" s="12" t="s">
        <v>58</v>
      </c>
      <c r="P765" s="12" t="s">
        <v>38</v>
      </c>
      <c r="Q765" s="12" t="s">
        <v>4895</v>
      </c>
      <c r="R765" s="5"/>
      <c r="S765" s="5"/>
      <c r="T765" s="5"/>
      <c r="U765" s="5"/>
      <c r="V765" s="5"/>
      <c r="W765" s="5"/>
      <c r="X765" s="5"/>
      <c r="Y765" s="5"/>
      <c r="Z765" s="5"/>
    </row>
    <row r="766" spans="1:26" ht="13.5" customHeight="1" x14ac:dyDescent="0.35">
      <c r="A766" s="11">
        <v>2149382363</v>
      </c>
      <c r="B766" s="11" t="s">
        <v>3110</v>
      </c>
      <c r="C766" s="11" t="s">
        <v>4884</v>
      </c>
      <c r="D766" s="11" t="s">
        <v>98</v>
      </c>
      <c r="E766" s="11" t="s">
        <v>4885</v>
      </c>
      <c r="F766" s="11" t="s">
        <v>3627</v>
      </c>
      <c r="G766" s="11">
        <v>202202101199</v>
      </c>
      <c r="H766" s="11">
        <v>2022</v>
      </c>
      <c r="I766" s="11">
        <v>78</v>
      </c>
      <c r="J766" s="11" t="s">
        <v>44</v>
      </c>
      <c r="K766" s="11" t="s">
        <v>55</v>
      </c>
      <c r="L766" s="11" t="s">
        <v>4896</v>
      </c>
      <c r="M766" s="11" t="s">
        <v>1153</v>
      </c>
      <c r="N766" s="11" t="s">
        <v>2861</v>
      </c>
      <c r="O766" s="11" t="s">
        <v>941</v>
      </c>
      <c r="P766" s="11" t="s">
        <v>32</v>
      </c>
      <c r="Q766" s="11" t="s">
        <v>4897</v>
      </c>
      <c r="R766" s="5"/>
      <c r="S766" s="5"/>
      <c r="T766" s="5"/>
      <c r="U766" s="5"/>
      <c r="V766" s="5"/>
      <c r="W766" s="5"/>
      <c r="X766" s="5"/>
      <c r="Y766" s="5"/>
      <c r="Z766" s="5"/>
    </row>
    <row r="767" spans="1:26" ht="13.5" customHeight="1" x14ac:dyDescent="0.35">
      <c r="A767" s="12">
        <v>2149382363</v>
      </c>
      <c r="B767" s="12" t="s">
        <v>3110</v>
      </c>
      <c r="C767" s="12" t="s">
        <v>4884</v>
      </c>
      <c r="D767" s="12" t="s">
        <v>98</v>
      </c>
      <c r="E767" s="12" t="s">
        <v>4885</v>
      </c>
      <c r="F767" s="12" t="s">
        <v>3627</v>
      </c>
      <c r="G767" s="12">
        <v>202202101199</v>
      </c>
      <c r="H767" s="12">
        <v>2022</v>
      </c>
      <c r="I767" s="12">
        <v>84</v>
      </c>
      <c r="J767" s="12" t="s">
        <v>44</v>
      </c>
      <c r="K767" s="12" t="s">
        <v>55</v>
      </c>
      <c r="L767" s="12" t="s">
        <v>4898</v>
      </c>
      <c r="M767" s="12" t="s">
        <v>396</v>
      </c>
      <c r="N767" s="12" t="s">
        <v>3023</v>
      </c>
      <c r="O767" s="12" t="s">
        <v>58</v>
      </c>
      <c r="P767" s="12" t="s">
        <v>4899</v>
      </c>
      <c r="Q767" s="12" t="s">
        <v>4900</v>
      </c>
      <c r="R767" s="5"/>
      <c r="S767" s="5"/>
      <c r="T767" s="5"/>
      <c r="U767" s="5"/>
      <c r="V767" s="5"/>
      <c r="W767" s="5"/>
      <c r="X767" s="5"/>
      <c r="Y767" s="5"/>
      <c r="Z767" s="5"/>
    </row>
    <row r="768" spans="1:26" ht="13.5" customHeight="1" x14ac:dyDescent="0.35">
      <c r="A768" s="11">
        <v>2149382363</v>
      </c>
      <c r="B768" s="11" t="s">
        <v>3110</v>
      </c>
      <c r="C768" s="11" t="s">
        <v>4884</v>
      </c>
      <c r="D768" s="11" t="s">
        <v>98</v>
      </c>
      <c r="E768" s="11" t="s">
        <v>4885</v>
      </c>
      <c r="F768" s="11" t="s">
        <v>3627</v>
      </c>
      <c r="G768" s="11">
        <v>202202101199</v>
      </c>
      <c r="H768" s="11">
        <v>2022</v>
      </c>
      <c r="I768" s="11">
        <v>83</v>
      </c>
      <c r="J768" s="11" t="s">
        <v>44</v>
      </c>
      <c r="K768" s="11" t="s">
        <v>55</v>
      </c>
      <c r="L768" s="11" t="s">
        <v>4901</v>
      </c>
      <c r="M768" s="11" t="s">
        <v>396</v>
      </c>
      <c r="N768" s="11" t="s">
        <v>3023</v>
      </c>
      <c r="O768" s="11" t="s">
        <v>58</v>
      </c>
      <c r="P768" s="11" t="s">
        <v>32</v>
      </c>
      <c r="Q768" s="11" t="s">
        <v>4902</v>
      </c>
      <c r="R768" s="5"/>
      <c r="S768" s="5"/>
      <c r="T768" s="5"/>
      <c r="U768" s="5"/>
      <c r="V768" s="5"/>
      <c r="W768" s="5"/>
      <c r="X768" s="5"/>
      <c r="Y768" s="5"/>
      <c r="Z768" s="5"/>
    </row>
    <row r="769" spans="1:26" ht="13.5" customHeight="1" x14ac:dyDescent="0.35">
      <c r="A769" s="12">
        <v>2149382363</v>
      </c>
      <c r="B769" s="12" t="s">
        <v>3110</v>
      </c>
      <c r="C769" s="12" t="s">
        <v>4884</v>
      </c>
      <c r="D769" s="12" t="s">
        <v>98</v>
      </c>
      <c r="E769" s="12" t="s">
        <v>4885</v>
      </c>
      <c r="F769" s="12" t="s">
        <v>3627</v>
      </c>
      <c r="G769" s="12">
        <v>202202101199</v>
      </c>
      <c r="H769" s="12">
        <v>2022</v>
      </c>
      <c r="I769" s="12">
        <v>83</v>
      </c>
      <c r="J769" s="12" t="s">
        <v>44</v>
      </c>
      <c r="K769" s="12" t="s">
        <v>55</v>
      </c>
      <c r="L769" s="12" t="s">
        <v>4903</v>
      </c>
      <c r="M769" s="12" t="s">
        <v>396</v>
      </c>
      <c r="N769" s="12" t="s">
        <v>3023</v>
      </c>
      <c r="O769" s="12" t="s">
        <v>37</v>
      </c>
      <c r="P769" s="12" t="s">
        <v>4891</v>
      </c>
      <c r="Q769" s="12" t="s">
        <v>4904</v>
      </c>
      <c r="R769" s="5"/>
      <c r="S769" s="5"/>
      <c r="T769" s="5"/>
      <c r="U769" s="5"/>
      <c r="V769" s="5"/>
      <c r="W769" s="5"/>
      <c r="X769" s="5"/>
      <c r="Y769" s="5"/>
      <c r="Z769" s="5"/>
    </row>
    <row r="770" spans="1:26" ht="13.5" customHeight="1" x14ac:dyDescent="0.35">
      <c r="A770" s="11">
        <v>2149382363</v>
      </c>
      <c r="B770" s="11" t="s">
        <v>3110</v>
      </c>
      <c r="C770" s="11" t="s">
        <v>4884</v>
      </c>
      <c r="D770" s="11" t="s">
        <v>98</v>
      </c>
      <c r="E770" s="11" t="s">
        <v>4885</v>
      </c>
      <c r="F770" s="11" t="s">
        <v>3627</v>
      </c>
      <c r="G770" s="11">
        <v>202202101199</v>
      </c>
      <c r="H770" s="11">
        <v>2022</v>
      </c>
      <c r="I770" s="11">
        <v>80</v>
      </c>
      <c r="J770" s="11" t="s">
        <v>44</v>
      </c>
      <c r="K770" s="11" t="s">
        <v>55</v>
      </c>
      <c r="L770" s="11" t="s">
        <v>4905</v>
      </c>
      <c r="M770" s="11" t="s">
        <v>396</v>
      </c>
      <c r="N770" s="11" t="s">
        <v>2924</v>
      </c>
      <c r="O770" s="11" t="s">
        <v>58</v>
      </c>
      <c r="P770" s="11" t="s">
        <v>4906</v>
      </c>
      <c r="Q770" s="11" t="s">
        <v>4907</v>
      </c>
      <c r="R770" s="5"/>
      <c r="S770" s="5"/>
      <c r="T770" s="5"/>
      <c r="U770" s="5"/>
      <c r="V770" s="5"/>
      <c r="W770" s="5"/>
      <c r="X770" s="5"/>
      <c r="Y770" s="5"/>
      <c r="Z770" s="5"/>
    </row>
    <row r="771" spans="1:26" ht="13.5" customHeight="1" x14ac:dyDescent="0.35">
      <c r="A771" s="12">
        <v>2149382363</v>
      </c>
      <c r="B771" s="12" t="s">
        <v>3110</v>
      </c>
      <c r="C771" s="12" t="s">
        <v>4884</v>
      </c>
      <c r="D771" s="12" t="s">
        <v>98</v>
      </c>
      <c r="E771" s="12" t="s">
        <v>4885</v>
      </c>
      <c r="F771" s="12" t="s">
        <v>3627</v>
      </c>
      <c r="G771" s="12">
        <v>202202101199</v>
      </c>
      <c r="H771" s="12">
        <v>2022</v>
      </c>
      <c r="I771" s="12">
        <v>75</v>
      </c>
      <c r="J771" s="12" t="s">
        <v>44</v>
      </c>
      <c r="K771" s="12" t="s">
        <v>55</v>
      </c>
      <c r="L771" s="12" t="s">
        <v>1711</v>
      </c>
      <c r="M771" s="12" t="s">
        <v>1153</v>
      </c>
      <c r="N771" s="12" t="s">
        <v>2868</v>
      </c>
      <c r="O771" s="12" t="s">
        <v>58</v>
      </c>
      <c r="P771" s="12" t="s">
        <v>38</v>
      </c>
      <c r="Q771" s="12" t="s">
        <v>4908</v>
      </c>
      <c r="R771" s="5"/>
      <c r="S771" s="5"/>
      <c r="T771" s="5"/>
      <c r="U771" s="5"/>
      <c r="V771" s="5"/>
      <c r="W771" s="5"/>
      <c r="X771" s="5"/>
      <c r="Y771" s="5"/>
      <c r="Z771" s="5"/>
    </row>
    <row r="772" spans="1:26" ht="13.5" customHeight="1" x14ac:dyDescent="0.35">
      <c r="A772" s="11">
        <v>2149382363</v>
      </c>
      <c r="B772" s="11" t="s">
        <v>3110</v>
      </c>
      <c r="C772" s="11" t="s">
        <v>4884</v>
      </c>
      <c r="D772" s="11" t="s">
        <v>98</v>
      </c>
      <c r="E772" s="11" t="s">
        <v>4885</v>
      </c>
      <c r="F772" s="11" t="s">
        <v>3627</v>
      </c>
      <c r="G772" s="11">
        <v>202202101199</v>
      </c>
      <c r="H772" s="11">
        <v>2022</v>
      </c>
      <c r="I772" s="11">
        <v>76</v>
      </c>
      <c r="J772" s="11" t="s">
        <v>44</v>
      </c>
      <c r="K772" s="11" t="s">
        <v>55</v>
      </c>
      <c r="L772" s="11" t="s">
        <v>3857</v>
      </c>
      <c r="M772" s="11" t="s">
        <v>1153</v>
      </c>
      <c r="N772" s="11" t="s">
        <v>2892</v>
      </c>
      <c r="O772" s="11" t="s">
        <v>2865</v>
      </c>
      <c r="P772" s="11" t="s">
        <v>38</v>
      </c>
      <c r="Q772" s="11" t="s">
        <v>4909</v>
      </c>
      <c r="R772" s="5"/>
      <c r="S772" s="5"/>
      <c r="T772" s="5"/>
      <c r="U772" s="5"/>
      <c r="V772" s="5"/>
      <c r="W772" s="5"/>
      <c r="X772" s="5"/>
      <c r="Y772" s="5"/>
      <c r="Z772" s="5"/>
    </row>
    <row r="773" spans="1:26" ht="13.5" hidden="1" customHeight="1" x14ac:dyDescent="0.35">
      <c r="A773" s="12">
        <v>2149357608</v>
      </c>
      <c r="B773" s="12" t="s">
        <v>2857</v>
      </c>
      <c r="C773" s="12" t="s">
        <v>4910</v>
      </c>
      <c r="D773" s="12" t="s">
        <v>3816</v>
      </c>
      <c r="E773" s="12" t="s">
        <v>4911</v>
      </c>
      <c r="F773" s="12" t="s">
        <v>43</v>
      </c>
      <c r="G773" s="12">
        <v>20210600123</v>
      </c>
      <c r="H773" s="12">
        <v>2021</v>
      </c>
      <c r="I773" s="12">
        <v>119</v>
      </c>
      <c r="J773" s="12" t="s">
        <v>44</v>
      </c>
      <c r="K773" s="12" t="s">
        <v>173</v>
      </c>
      <c r="L773" s="12" t="s">
        <v>4912</v>
      </c>
      <c r="M773" s="12" t="s">
        <v>1289</v>
      </c>
      <c r="N773" s="12" t="s">
        <v>2439</v>
      </c>
      <c r="O773" s="12" t="s">
        <v>2865</v>
      </c>
      <c r="P773" s="12" t="s">
        <v>32</v>
      </c>
      <c r="Q773" s="12" t="s">
        <v>4913</v>
      </c>
      <c r="R773" s="5"/>
      <c r="S773" s="5"/>
      <c r="T773" s="5"/>
      <c r="U773" s="5"/>
      <c r="V773" s="5"/>
      <c r="W773" s="5"/>
      <c r="X773" s="5"/>
      <c r="Y773" s="5"/>
      <c r="Z773" s="5"/>
    </row>
    <row r="774" spans="1:26" ht="13.5" hidden="1" customHeight="1" x14ac:dyDescent="0.35">
      <c r="A774" s="11">
        <v>2149357608</v>
      </c>
      <c r="B774" s="11" t="s">
        <v>2857</v>
      </c>
      <c r="C774" s="11" t="s">
        <v>4910</v>
      </c>
      <c r="D774" s="11" t="s">
        <v>3816</v>
      </c>
      <c r="E774" s="11" t="s">
        <v>4911</v>
      </c>
      <c r="F774" s="11" t="s">
        <v>43</v>
      </c>
      <c r="G774" s="11">
        <v>20210600123</v>
      </c>
      <c r="H774" s="11">
        <v>2021</v>
      </c>
      <c r="I774" s="11">
        <v>121</v>
      </c>
      <c r="J774" s="11" t="s">
        <v>44</v>
      </c>
      <c r="K774" s="11" t="s">
        <v>173</v>
      </c>
      <c r="L774" s="11" t="s">
        <v>4914</v>
      </c>
      <c r="M774" s="11" t="s">
        <v>1153</v>
      </c>
      <c r="N774" s="11" t="s">
        <v>2892</v>
      </c>
      <c r="O774" s="11" t="s">
        <v>941</v>
      </c>
      <c r="P774" s="11" t="s">
        <v>32</v>
      </c>
      <c r="Q774" s="11" t="s">
        <v>4915</v>
      </c>
      <c r="R774" s="5"/>
      <c r="S774" s="5"/>
      <c r="T774" s="5"/>
      <c r="U774" s="5"/>
      <c r="V774" s="5"/>
      <c r="W774" s="5"/>
      <c r="X774" s="5"/>
      <c r="Y774" s="5"/>
      <c r="Z774" s="5"/>
    </row>
    <row r="775" spans="1:26" ht="13.5" hidden="1" customHeight="1" x14ac:dyDescent="0.35">
      <c r="A775" s="12">
        <v>2149357608</v>
      </c>
      <c r="B775" s="12" t="s">
        <v>2857</v>
      </c>
      <c r="C775" s="12" t="s">
        <v>4910</v>
      </c>
      <c r="D775" s="12" t="s">
        <v>3816</v>
      </c>
      <c r="E775" s="12" t="s">
        <v>4911</v>
      </c>
      <c r="F775" s="12" t="s">
        <v>43</v>
      </c>
      <c r="G775" s="12">
        <v>20210600123</v>
      </c>
      <c r="H775" s="12">
        <v>2021</v>
      </c>
      <c r="I775" s="12">
        <v>120</v>
      </c>
      <c r="J775" s="12" t="s">
        <v>44</v>
      </c>
      <c r="K775" s="12" t="s">
        <v>173</v>
      </c>
      <c r="L775" s="12" t="s">
        <v>4916</v>
      </c>
      <c r="M775" s="12" t="s">
        <v>1153</v>
      </c>
      <c r="N775" s="12" t="s">
        <v>2861</v>
      </c>
      <c r="O775" s="12" t="s">
        <v>941</v>
      </c>
      <c r="P775" s="12" t="s">
        <v>32</v>
      </c>
      <c r="Q775" s="12" t="s">
        <v>4917</v>
      </c>
      <c r="R775" s="5"/>
      <c r="S775" s="5"/>
      <c r="T775" s="5"/>
      <c r="U775" s="5"/>
      <c r="V775" s="5"/>
      <c r="W775" s="5"/>
      <c r="X775" s="5"/>
      <c r="Y775" s="5"/>
      <c r="Z775" s="5"/>
    </row>
    <row r="776" spans="1:26" ht="13.5" hidden="1" customHeight="1" x14ac:dyDescent="0.35">
      <c r="A776" s="11">
        <v>2149357608</v>
      </c>
      <c r="B776" s="11" t="s">
        <v>2857</v>
      </c>
      <c r="C776" s="11" t="s">
        <v>4910</v>
      </c>
      <c r="D776" s="11" t="s">
        <v>3816</v>
      </c>
      <c r="E776" s="11" t="s">
        <v>4911</v>
      </c>
      <c r="F776" s="11" t="s">
        <v>43</v>
      </c>
      <c r="G776" s="11">
        <v>20210600123</v>
      </c>
      <c r="H776" s="11">
        <v>2021</v>
      </c>
      <c r="I776" s="11">
        <v>116</v>
      </c>
      <c r="J776" s="11" t="s">
        <v>44</v>
      </c>
      <c r="K776" s="11" t="s">
        <v>173</v>
      </c>
      <c r="L776" s="11" t="s">
        <v>4918</v>
      </c>
      <c r="M776" s="11" t="s">
        <v>1153</v>
      </c>
      <c r="N776" s="11" t="s">
        <v>2868</v>
      </c>
      <c r="O776" s="11" t="s">
        <v>2872</v>
      </c>
      <c r="P776" s="11" t="s">
        <v>32</v>
      </c>
      <c r="Q776" s="11" t="s">
        <v>4919</v>
      </c>
      <c r="R776" s="5"/>
      <c r="S776" s="5"/>
      <c r="T776" s="5"/>
      <c r="U776" s="5"/>
      <c r="V776" s="5"/>
      <c r="W776" s="5"/>
      <c r="X776" s="5"/>
      <c r="Y776" s="5"/>
      <c r="Z776" s="5"/>
    </row>
    <row r="777" spans="1:26" ht="13.5" hidden="1" customHeight="1" x14ac:dyDescent="0.35">
      <c r="A777" s="12">
        <v>2149357608</v>
      </c>
      <c r="B777" s="12" t="s">
        <v>2857</v>
      </c>
      <c r="C777" s="12" t="s">
        <v>4910</v>
      </c>
      <c r="D777" s="12" t="s">
        <v>3816</v>
      </c>
      <c r="E777" s="12" t="s">
        <v>4911</v>
      </c>
      <c r="F777" s="12" t="s">
        <v>43</v>
      </c>
      <c r="G777" s="12">
        <v>20210600123</v>
      </c>
      <c r="H777" s="12">
        <v>2021</v>
      </c>
      <c r="I777" s="12">
        <v>122</v>
      </c>
      <c r="J777" s="12" t="s">
        <v>44</v>
      </c>
      <c r="K777" s="12" t="s">
        <v>173</v>
      </c>
      <c r="L777" s="12" t="s">
        <v>4920</v>
      </c>
      <c r="M777" s="12" t="s">
        <v>34</v>
      </c>
      <c r="N777" s="12" t="s">
        <v>2871</v>
      </c>
      <c r="O777" s="12" t="s">
        <v>2872</v>
      </c>
      <c r="P777" s="12" t="s">
        <v>4921</v>
      </c>
      <c r="Q777" s="12" t="s">
        <v>4922</v>
      </c>
      <c r="R777" s="5"/>
      <c r="S777" s="5"/>
      <c r="T777" s="5"/>
      <c r="U777" s="5"/>
      <c r="V777" s="5"/>
      <c r="W777" s="5"/>
      <c r="X777" s="5"/>
      <c r="Y777" s="5"/>
      <c r="Z777" s="5"/>
    </row>
    <row r="778" spans="1:26" ht="13.5" hidden="1" customHeight="1" x14ac:dyDescent="0.35">
      <c r="A778" s="11">
        <v>2149357608</v>
      </c>
      <c r="B778" s="11" t="s">
        <v>2857</v>
      </c>
      <c r="C778" s="11" t="s">
        <v>4910</v>
      </c>
      <c r="D778" s="11" t="s">
        <v>3816</v>
      </c>
      <c r="E778" s="11" t="s">
        <v>4911</v>
      </c>
      <c r="F778" s="11" t="s">
        <v>43</v>
      </c>
      <c r="G778" s="11">
        <v>20210600123</v>
      </c>
      <c r="H778" s="11">
        <v>2021</v>
      </c>
      <c r="I778" s="11">
        <v>117</v>
      </c>
      <c r="J778" s="11" t="s">
        <v>44</v>
      </c>
      <c r="K778" s="11" t="s">
        <v>173</v>
      </c>
      <c r="L778" s="11" t="s">
        <v>4923</v>
      </c>
      <c r="M778" s="11" t="s">
        <v>34</v>
      </c>
      <c r="N778" s="11" t="s">
        <v>2950</v>
      </c>
      <c r="O778" s="11" t="s">
        <v>941</v>
      </c>
      <c r="P778" s="11" t="s">
        <v>4924</v>
      </c>
      <c r="Q778" s="11" t="s">
        <v>4925</v>
      </c>
      <c r="R778" s="5"/>
      <c r="S778" s="5"/>
      <c r="T778" s="5"/>
      <c r="U778" s="5"/>
      <c r="V778" s="5"/>
      <c r="W778" s="5"/>
      <c r="X778" s="5"/>
      <c r="Y778" s="5"/>
      <c r="Z778" s="5"/>
    </row>
    <row r="779" spans="1:26" ht="13.5" hidden="1" customHeight="1" x14ac:dyDescent="0.35">
      <c r="A779" s="12">
        <v>2149357608</v>
      </c>
      <c r="B779" s="12" t="s">
        <v>2857</v>
      </c>
      <c r="C779" s="12" t="s">
        <v>4910</v>
      </c>
      <c r="D779" s="12" t="s">
        <v>3816</v>
      </c>
      <c r="E779" s="12" t="s">
        <v>4911</v>
      </c>
      <c r="F779" s="12" t="s">
        <v>43</v>
      </c>
      <c r="G779" s="12">
        <v>20210600123</v>
      </c>
      <c r="H779" s="12">
        <v>2021</v>
      </c>
      <c r="I779" s="12">
        <v>125</v>
      </c>
      <c r="J779" s="12" t="s">
        <v>44</v>
      </c>
      <c r="K779" s="12" t="s">
        <v>173</v>
      </c>
      <c r="L779" s="12" t="s">
        <v>4926</v>
      </c>
      <c r="M779" s="12" t="s">
        <v>1153</v>
      </c>
      <c r="N779" s="12" t="s">
        <v>2861</v>
      </c>
      <c r="O779" s="12" t="s">
        <v>37</v>
      </c>
      <c r="P779" s="12" t="s">
        <v>32</v>
      </c>
      <c r="Q779" s="12" t="s">
        <v>4927</v>
      </c>
      <c r="R779" s="5"/>
      <c r="S779" s="5"/>
      <c r="T779" s="5"/>
      <c r="U779" s="5"/>
      <c r="V779" s="5"/>
      <c r="W779" s="5"/>
      <c r="X779" s="5"/>
      <c r="Y779" s="5"/>
      <c r="Z779" s="5"/>
    </row>
    <row r="780" spans="1:26" ht="13.5" hidden="1" customHeight="1" x14ac:dyDescent="0.35">
      <c r="A780" s="11">
        <v>2149357608</v>
      </c>
      <c r="B780" s="11" t="s">
        <v>2857</v>
      </c>
      <c r="C780" s="11" t="s">
        <v>4910</v>
      </c>
      <c r="D780" s="11" t="s">
        <v>3816</v>
      </c>
      <c r="E780" s="11" t="s">
        <v>4911</v>
      </c>
      <c r="F780" s="11" t="s">
        <v>43</v>
      </c>
      <c r="G780" s="11">
        <v>20210600123</v>
      </c>
      <c r="H780" s="11">
        <v>2021</v>
      </c>
      <c r="I780" s="11">
        <v>122</v>
      </c>
      <c r="J780" s="11" t="s">
        <v>44</v>
      </c>
      <c r="K780" s="11" t="s">
        <v>173</v>
      </c>
      <c r="L780" s="11" t="s">
        <v>4691</v>
      </c>
      <c r="M780" s="11" t="s">
        <v>396</v>
      </c>
      <c r="N780" s="11" t="s">
        <v>2924</v>
      </c>
      <c r="O780" s="11" t="s">
        <v>58</v>
      </c>
      <c r="P780" s="11" t="s">
        <v>4928</v>
      </c>
      <c r="Q780" s="11" t="s">
        <v>4929</v>
      </c>
      <c r="R780" s="5"/>
      <c r="S780" s="5"/>
      <c r="T780" s="5"/>
      <c r="U780" s="5"/>
      <c r="V780" s="5"/>
      <c r="W780" s="5"/>
      <c r="X780" s="5"/>
      <c r="Y780" s="5"/>
      <c r="Z780" s="5"/>
    </row>
    <row r="781" spans="1:26" ht="13.5" hidden="1" customHeight="1" x14ac:dyDescent="0.35">
      <c r="A781" s="12">
        <v>2149357608</v>
      </c>
      <c r="B781" s="12" t="s">
        <v>2857</v>
      </c>
      <c r="C781" s="12" t="s">
        <v>4910</v>
      </c>
      <c r="D781" s="12" t="s">
        <v>3816</v>
      </c>
      <c r="E781" s="12" t="s">
        <v>4911</v>
      </c>
      <c r="F781" s="12" t="s">
        <v>43</v>
      </c>
      <c r="G781" s="12">
        <v>20210600123</v>
      </c>
      <c r="H781" s="12">
        <v>2021</v>
      </c>
      <c r="I781" s="12">
        <v>118</v>
      </c>
      <c r="J781" s="12" t="s">
        <v>44</v>
      </c>
      <c r="K781" s="12" t="s">
        <v>173</v>
      </c>
      <c r="L781" s="12" t="s">
        <v>4930</v>
      </c>
      <c r="M781" s="12" t="s">
        <v>1905</v>
      </c>
      <c r="N781" s="12" t="s">
        <v>2311</v>
      </c>
      <c r="O781" s="12" t="s">
        <v>2872</v>
      </c>
      <c r="P781" s="12" t="s">
        <v>32</v>
      </c>
      <c r="Q781" s="12" t="s">
        <v>4931</v>
      </c>
      <c r="R781" s="5"/>
      <c r="S781" s="5"/>
      <c r="T781" s="5"/>
      <c r="U781" s="5"/>
      <c r="V781" s="5"/>
      <c r="W781" s="5"/>
      <c r="X781" s="5"/>
      <c r="Y781" s="5"/>
      <c r="Z781" s="5"/>
    </row>
    <row r="782" spans="1:26" ht="13.5" customHeight="1" x14ac:dyDescent="0.35">
      <c r="A782" s="11">
        <v>2149102739</v>
      </c>
      <c r="B782" s="11" t="s">
        <v>3110</v>
      </c>
      <c r="C782" s="11" t="s">
        <v>4932</v>
      </c>
      <c r="D782" s="11" t="s">
        <v>41</v>
      </c>
      <c r="E782" s="11" t="s">
        <v>4933</v>
      </c>
      <c r="F782" s="11" t="s">
        <v>2934</v>
      </c>
      <c r="G782" s="11">
        <v>189</v>
      </c>
      <c r="H782" s="11">
        <v>2021</v>
      </c>
      <c r="I782" s="11">
        <v>68</v>
      </c>
      <c r="J782" s="11" t="s">
        <v>82</v>
      </c>
      <c r="K782" s="11" t="s">
        <v>38</v>
      </c>
      <c r="L782" s="11" t="s">
        <v>4934</v>
      </c>
      <c r="M782" s="11" t="s">
        <v>1153</v>
      </c>
      <c r="N782" s="11" t="s">
        <v>2892</v>
      </c>
      <c r="O782" s="11" t="s">
        <v>37</v>
      </c>
      <c r="P782" s="11" t="s">
        <v>38</v>
      </c>
      <c r="Q782" s="11" t="s">
        <v>4935</v>
      </c>
      <c r="R782" s="5"/>
      <c r="S782" s="5"/>
      <c r="T782" s="5"/>
      <c r="U782" s="5"/>
      <c r="V782" s="5"/>
      <c r="W782" s="5"/>
      <c r="X782" s="5"/>
      <c r="Y782" s="5"/>
      <c r="Z782" s="5"/>
    </row>
    <row r="783" spans="1:26" ht="13.5" customHeight="1" x14ac:dyDescent="0.35">
      <c r="A783" s="12">
        <v>2149102739</v>
      </c>
      <c r="B783" s="12" t="s">
        <v>3110</v>
      </c>
      <c r="C783" s="12" t="s">
        <v>4932</v>
      </c>
      <c r="D783" s="12" t="s">
        <v>41</v>
      </c>
      <c r="E783" s="12" t="s">
        <v>4933</v>
      </c>
      <c r="F783" s="12" t="s">
        <v>2934</v>
      </c>
      <c r="G783" s="12">
        <v>189</v>
      </c>
      <c r="H783" s="12">
        <v>2021</v>
      </c>
      <c r="I783" s="12">
        <v>67</v>
      </c>
      <c r="J783" s="12" t="s">
        <v>82</v>
      </c>
      <c r="K783" s="12" t="s">
        <v>38</v>
      </c>
      <c r="L783" s="12" t="s">
        <v>4936</v>
      </c>
      <c r="M783" s="12" t="s">
        <v>1153</v>
      </c>
      <c r="N783" s="12" t="s">
        <v>2892</v>
      </c>
      <c r="O783" s="12" t="s">
        <v>37</v>
      </c>
      <c r="P783" s="12" t="s">
        <v>38</v>
      </c>
      <c r="Q783" s="12" t="s">
        <v>4937</v>
      </c>
      <c r="R783" s="5"/>
      <c r="S783" s="5"/>
      <c r="T783" s="5"/>
      <c r="U783" s="5"/>
      <c r="V783" s="5"/>
      <c r="W783" s="5"/>
      <c r="X783" s="5"/>
      <c r="Y783" s="5"/>
      <c r="Z783" s="5"/>
    </row>
    <row r="784" spans="1:26" ht="13.5" hidden="1" customHeight="1" x14ac:dyDescent="0.35">
      <c r="A784" s="11">
        <v>2149094292</v>
      </c>
      <c r="B784" s="11" t="s">
        <v>2857</v>
      </c>
      <c r="C784" s="11" t="s">
        <v>4938</v>
      </c>
      <c r="D784" s="11" t="s">
        <v>3816</v>
      </c>
      <c r="E784" s="11" t="s">
        <v>4939</v>
      </c>
      <c r="F784" s="11" t="s">
        <v>54</v>
      </c>
      <c r="G784" s="11" t="s">
        <v>4940</v>
      </c>
      <c r="H784" s="11">
        <v>2022</v>
      </c>
      <c r="I784" s="11" t="s">
        <v>4940</v>
      </c>
      <c r="J784" s="11" t="s">
        <v>44</v>
      </c>
      <c r="K784" s="11" t="s">
        <v>55</v>
      </c>
      <c r="L784" s="11" t="s">
        <v>4941</v>
      </c>
      <c r="M784" s="11" t="s">
        <v>1153</v>
      </c>
      <c r="N784" s="11" t="s">
        <v>2861</v>
      </c>
      <c r="O784" s="11" t="s">
        <v>32</v>
      </c>
      <c r="P784" s="11" t="s">
        <v>4942</v>
      </c>
      <c r="Q784" s="11" t="s">
        <v>4943</v>
      </c>
      <c r="R784" s="5"/>
      <c r="S784" s="5"/>
      <c r="T784" s="5"/>
      <c r="U784" s="5"/>
      <c r="V784" s="5"/>
      <c r="W784" s="5"/>
      <c r="X784" s="5"/>
      <c r="Y784" s="5"/>
      <c r="Z784" s="5"/>
    </row>
    <row r="785" spans="1:26" ht="13.5" hidden="1" customHeight="1" x14ac:dyDescent="0.35">
      <c r="A785" s="12">
        <v>2149094292</v>
      </c>
      <c r="B785" s="12" t="s">
        <v>2857</v>
      </c>
      <c r="C785" s="12" t="s">
        <v>4938</v>
      </c>
      <c r="D785" s="12" t="s">
        <v>3816</v>
      </c>
      <c r="E785" s="12" t="s">
        <v>4939</v>
      </c>
      <c r="F785" s="12" t="s">
        <v>54</v>
      </c>
      <c r="G785" s="12" t="s">
        <v>4944</v>
      </c>
      <c r="H785" s="12">
        <v>2022</v>
      </c>
      <c r="I785" s="12" t="s">
        <v>4944</v>
      </c>
      <c r="J785" s="12" t="s">
        <v>44</v>
      </c>
      <c r="K785" s="12" t="s">
        <v>55</v>
      </c>
      <c r="L785" s="12" t="s">
        <v>4945</v>
      </c>
      <c r="M785" s="12" t="s">
        <v>2533</v>
      </c>
      <c r="N785" s="12" t="s">
        <v>2878</v>
      </c>
      <c r="O785" s="12" t="s">
        <v>58</v>
      </c>
      <c r="P785" s="12" t="s">
        <v>4946</v>
      </c>
      <c r="Q785" s="12" t="s">
        <v>4947</v>
      </c>
      <c r="R785" s="5"/>
      <c r="S785" s="5"/>
      <c r="T785" s="5"/>
      <c r="U785" s="5"/>
      <c r="V785" s="5"/>
      <c r="W785" s="5"/>
      <c r="X785" s="5"/>
      <c r="Y785" s="5"/>
      <c r="Z785" s="5"/>
    </row>
    <row r="786" spans="1:26" ht="13.5" hidden="1" customHeight="1" x14ac:dyDescent="0.35">
      <c r="A786" s="11">
        <v>2149094292</v>
      </c>
      <c r="B786" s="11" t="s">
        <v>2857</v>
      </c>
      <c r="C786" s="11" t="s">
        <v>4938</v>
      </c>
      <c r="D786" s="11" t="s">
        <v>3816</v>
      </c>
      <c r="E786" s="11" t="s">
        <v>4939</v>
      </c>
      <c r="F786" s="11" t="s">
        <v>54</v>
      </c>
      <c r="G786" s="11" t="s">
        <v>4948</v>
      </c>
      <c r="H786" s="11">
        <v>2022</v>
      </c>
      <c r="I786" s="11" t="s">
        <v>4948</v>
      </c>
      <c r="J786" s="11" t="s">
        <v>44</v>
      </c>
      <c r="K786" s="11" t="s">
        <v>55</v>
      </c>
      <c r="L786" s="11" t="s">
        <v>4949</v>
      </c>
      <c r="M786" s="11" t="s">
        <v>1905</v>
      </c>
      <c r="N786" s="11" t="s">
        <v>2864</v>
      </c>
      <c r="O786" s="11" t="s">
        <v>58</v>
      </c>
      <c r="P786" s="11" t="s">
        <v>4950</v>
      </c>
      <c r="Q786" s="11" t="s">
        <v>4951</v>
      </c>
      <c r="R786" s="5"/>
      <c r="S786" s="5"/>
      <c r="T786" s="5"/>
      <c r="U786" s="5"/>
      <c r="V786" s="5"/>
      <c r="W786" s="5"/>
      <c r="X786" s="5"/>
      <c r="Y786" s="5"/>
      <c r="Z786" s="5"/>
    </row>
    <row r="787" spans="1:26" ht="13.5" hidden="1" customHeight="1" x14ac:dyDescent="0.35">
      <c r="A787" s="12">
        <v>2149094292</v>
      </c>
      <c r="B787" s="12" t="s">
        <v>2857</v>
      </c>
      <c r="C787" s="12" t="s">
        <v>4938</v>
      </c>
      <c r="D787" s="12" t="s">
        <v>3816</v>
      </c>
      <c r="E787" s="12" t="s">
        <v>4939</v>
      </c>
      <c r="F787" s="12" t="s">
        <v>54</v>
      </c>
      <c r="G787" s="12" t="s">
        <v>4952</v>
      </c>
      <c r="H787" s="12">
        <v>2022</v>
      </c>
      <c r="I787" s="12" t="s">
        <v>4952</v>
      </c>
      <c r="J787" s="12" t="s">
        <v>44</v>
      </c>
      <c r="K787" s="12" t="s">
        <v>55</v>
      </c>
      <c r="L787" s="12" t="s">
        <v>4953</v>
      </c>
      <c r="M787" s="12" t="s">
        <v>396</v>
      </c>
      <c r="N787" s="12" t="s">
        <v>2924</v>
      </c>
      <c r="O787" s="12" t="s">
        <v>58</v>
      </c>
      <c r="P787" s="12" t="s">
        <v>4954</v>
      </c>
      <c r="Q787" s="12" t="s">
        <v>4955</v>
      </c>
      <c r="R787" s="5"/>
      <c r="S787" s="5"/>
      <c r="T787" s="5"/>
      <c r="U787" s="5"/>
      <c r="V787" s="5"/>
      <c r="W787" s="5"/>
      <c r="X787" s="5"/>
      <c r="Y787" s="5"/>
      <c r="Z787" s="5"/>
    </row>
    <row r="788" spans="1:26" ht="13.5" hidden="1" customHeight="1" x14ac:dyDescent="0.35">
      <c r="A788" s="11">
        <v>2149094292</v>
      </c>
      <c r="B788" s="11" t="s">
        <v>2857</v>
      </c>
      <c r="C788" s="11" t="s">
        <v>4938</v>
      </c>
      <c r="D788" s="11" t="s">
        <v>3816</v>
      </c>
      <c r="E788" s="11" t="s">
        <v>4939</v>
      </c>
      <c r="F788" s="11" t="s">
        <v>54</v>
      </c>
      <c r="G788" s="11" t="s">
        <v>4956</v>
      </c>
      <c r="H788" s="11">
        <v>2022</v>
      </c>
      <c r="I788" s="11" t="s">
        <v>4956</v>
      </c>
      <c r="J788" s="11" t="s">
        <v>44</v>
      </c>
      <c r="K788" s="11" t="s">
        <v>55</v>
      </c>
      <c r="L788" s="11" t="s">
        <v>4957</v>
      </c>
      <c r="M788" s="11" t="s">
        <v>2533</v>
      </c>
      <c r="N788" s="11" t="s">
        <v>2668</v>
      </c>
      <c r="O788" s="11" t="s">
        <v>58</v>
      </c>
      <c r="P788" s="11" t="s">
        <v>4946</v>
      </c>
      <c r="Q788" s="11" t="s">
        <v>4958</v>
      </c>
      <c r="R788" s="5"/>
      <c r="S788" s="5"/>
      <c r="T788" s="5"/>
      <c r="U788" s="5"/>
      <c r="V788" s="5"/>
      <c r="W788" s="5"/>
      <c r="X788" s="5"/>
      <c r="Y788" s="5"/>
      <c r="Z788" s="5"/>
    </row>
    <row r="789" spans="1:26" ht="13.5" hidden="1" customHeight="1" x14ac:dyDescent="0.35">
      <c r="A789" s="12">
        <v>2149094292</v>
      </c>
      <c r="B789" s="12" t="s">
        <v>2857</v>
      </c>
      <c r="C789" s="12" t="s">
        <v>4938</v>
      </c>
      <c r="D789" s="12" t="s">
        <v>3816</v>
      </c>
      <c r="E789" s="12" t="s">
        <v>4939</v>
      </c>
      <c r="F789" s="12" t="s">
        <v>54</v>
      </c>
      <c r="G789" s="12" t="s">
        <v>4959</v>
      </c>
      <c r="H789" s="12">
        <v>2022</v>
      </c>
      <c r="I789" s="12" t="s">
        <v>4959</v>
      </c>
      <c r="J789" s="12" t="s">
        <v>44</v>
      </c>
      <c r="K789" s="12" t="s">
        <v>55</v>
      </c>
      <c r="L789" s="12" t="s">
        <v>4960</v>
      </c>
      <c r="M789" s="12" t="s">
        <v>34</v>
      </c>
      <c r="N789" s="12" t="s">
        <v>3272</v>
      </c>
      <c r="O789" s="12" t="s">
        <v>58</v>
      </c>
      <c r="P789" s="12" t="s">
        <v>4961</v>
      </c>
      <c r="Q789" s="12" t="s">
        <v>4962</v>
      </c>
      <c r="R789" s="5"/>
      <c r="S789" s="5"/>
      <c r="T789" s="5"/>
      <c r="U789" s="5"/>
      <c r="V789" s="5"/>
      <c r="W789" s="5"/>
      <c r="X789" s="5"/>
      <c r="Y789" s="5"/>
      <c r="Z789" s="5"/>
    </row>
    <row r="790" spans="1:26" ht="13.5" hidden="1" customHeight="1" x14ac:dyDescent="0.35">
      <c r="A790" s="11">
        <v>2149094292</v>
      </c>
      <c r="B790" s="11" t="s">
        <v>2857</v>
      </c>
      <c r="C790" s="11" t="s">
        <v>4938</v>
      </c>
      <c r="D790" s="11" t="s">
        <v>3816</v>
      </c>
      <c r="E790" s="11" t="s">
        <v>4939</v>
      </c>
      <c r="F790" s="11" t="s">
        <v>54</v>
      </c>
      <c r="G790" s="11" t="s">
        <v>4963</v>
      </c>
      <c r="H790" s="11">
        <v>2022</v>
      </c>
      <c r="I790" s="11" t="s">
        <v>4963</v>
      </c>
      <c r="J790" s="11" t="s">
        <v>44</v>
      </c>
      <c r="K790" s="11" t="s">
        <v>55</v>
      </c>
      <c r="L790" s="11" t="s">
        <v>4347</v>
      </c>
      <c r="M790" s="11" t="s">
        <v>34</v>
      </c>
      <c r="N790" s="11" t="s">
        <v>2950</v>
      </c>
      <c r="O790" s="11" t="s">
        <v>58</v>
      </c>
      <c r="P790" s="11" t="s">
        <v>4946</v>
      </c>
      <c r="Q790" s="11" t="s">
        <v>4964</v>
      </c>
      <c r="R790" s="5"/>
      <c r="S790" s="5"/>
      <c r="T790" s="5"/>
      <c r="U790" s="5"/>
      <c r="V790" s="5"/>
      <c r="W790" s="5"/>
      <c r="X790" s="5"/>
      <c r="Y790" s="5"/>
      <c r="Z790" s="5"/>
    </row>
    <row r="791" spans="1:26" ht="13.5" hidden="1" customHeight="1" x14ac:dyDescent="0.35">
      <c r="A791" s="12">
        <v>2149094292</v>
      </c>
      <c r="B791" s="12" t="s">
        <v>2857</v>
      </c>
      <c r="C791" s="12" t="s">
        <v>4938</v>
      </c>
      <c r="D791" s="12" t="s">
        <v>3816</v>
      </c>
      <c r="E791" s="12" t="s">
        <v>4939</v>
      </c>
      <c r="F791" s="12" t="s">
        <v>54</v>
      </c>
      <c r="G791" s="12" t="s">
        <v>4965</v>
      </c>
      <c r="H791" s="12">
        <v>2022</v>
      </c>
      <c r="I791" s="12" t="s">
        <v>4965</v>
      </c>
      <c r="J791" s="12" t="s">
        <v>44</v>
      </c>
      <c r="K791" s="12" t="s">
        <v>55</v>
      </c>
      <c r="L791" s="12" t="s">
        <v>2556</v>
      </c>
      <c r="M791" s="12" t="s">
        <v>2533</v>
      </c>
      <c r="N791" s="12" t="s">
        <v>2878</v>
      </c>
      <c r="O791" s="12" t="s">
        <v>58</v>
      </c>
      <c r="P791" s="12" t="s">
        <v>4966</v>
      </c>
      <c r="Q791" s="12" t="s">
        <v>4967</v>
      </c>
      <c r="R791" s="5"/>
      <c r="S791" s="5"/>
      <c r="T791" s="5"/>
      <c r="U791" s="5"/>
      <c r="V791" s="5"/>
      <c r="W791" s="5"/>
      <c r="X791" s="5"/>
      <c r="Y791" s="5"/>
      <c r="Z791" s="5"/>
    </row>
    <row r="792" spans="1:26" ht="13.5" hidden="1" customHeight="1" x14ac:dyDescent="0.35">
      <c r="A792" s="11">
        <v>2149094292</v>
      </c>
      <c r="B792" s="11" t="s">
        <v>2857</v>
      </c>
      <c r="C792" s="11" t="s">
        <v>4938</v>
      </c>
      <c r="D792" s="11" t="s">
        <v>3816</v>
      </c>
      <c r="E792" s="11" t="s">
        <v>4939</v>
      </c>
      <c r="F792" s="11" t="s">
        <v>54</v>
      </c>
      <c r="G792" s="11" t="s">
        <v>4968</v>
      </c>
      <c r="H792" s="11">
        <v>2022</v>
      </c>
      <c r="I792" s="11" t="s">
        <v>4968</v>
      </c>
      <c r="J792" s="11" t="s">
        <v>44</v>
      </c>
      <c r="K792" s="11" t="s">
        <v>55</v>
      </c>
      <c r="L792" s="11" t="s">
        <v>4969</v>
      </c>
      <c r="M792" s="11" t="s">
        <v>396</v>
      </c>
      <c r="N792" s="11" t="s">
        <v>2914</v>
      </c>
      <c r="O792" s="11" t="s">
        <v>37</v>
      </c>
      <c r="P792" s="11" t="s">
        <v>4970</v>
      </c>
      <c r="Q792" s="11" t="s">
        <v>4971</v>
      </c>
      <c r="R792" s="5"/>
      <c r="S792" s="5"/>
      <c r="T792" s="5"/>
      <c r="U792" s="5"/>
      <c r="V792" s="5"/>
      <c r="W792" s="5"/>
      <c r="X792" s="5"/>
      <c r="Y792" s="5"/>
      <c r="Z792" s="5"/>
    </row>
    <row r="793" spans="1:26" ht="13.5" hidden="1" customHeight="1" x14ac:dyDescent="0.35">
      <c r="A793" s="12">
        <v>2149094292</v>
      </c>
      <c r="B793" s="12" t="s">
        <v>2857</v>
      </c>
      <c r="C793" s="12" t="s">
        <v>4938</v>
      </c>
      <c r="D793" s="12" t="s">
        <v>3816</v>
      </c>
      <c r="E793" s="12" t="s">
        <v>4939</v>
      </c>
      <c r="F793" s="12" t="s">
        <v>54</v>
      </c>
      <c r="G793" s="12" t="s">
        <v>4972</v>
      </c>
      <c r="H793" s="12">
        <v>2022</v>
      </c>
      <c r="I793" s="12" t="s">
        <v>4972</v>
      </c>
      <c r="J793" s="12" t="s">
        <v>44</v>
      </c>
      <c r="K793" s="12" t="s">
        <v>55</v>
      </c>
      <c r="L793" s="12" t="s">
        <v>4973</v>
      </c>
      <c r="M793" s="12" t="s">
        <v>396</v>
      </c>
      <c r="N793" s="12" t="s">
        <v>2924</v>
      </c>
      <c r="O793" s="12" t="s">
        <v>58</v>
      </c>
      <c r="P793" s="12" t="s">
        <v>4974</v>
      </c>
      <c r="Q793" s="12" t="s">
        <v>4975</v>
      </c>
      <c r="R793" s="5"/>
      <c r="S793" s="5"/>
      <c r="T793" s="5"/>
      <c r="U793" s="5"/>
      <c r="V793" s="5"/>
      <c r="W793" s="5"/>
      <c r="X793" s="5"/>
      <c r="Y793" s="5"/>
      <c r="Z793" s="5"/>
    </row>
    <row r="794" spans="1:26" ht="13.5" hidden="1" customHeight="1" x14ac:dyDescent="0.35">
      <c r="A794" s="11">
        <v>2149094292</v>
      </c>
      <c r="B794" s="11" t="s">
        <v>2857</v>
      </c>
      <c r="C794" s="11" t="s">
        <v>4938</v>
      </c>
      <c r="D794" s="11" t="s">
        <v>3816</v>
      </c>
      <c r="E794" s="11" t="s">
        <v>4939</v>
      </c>
      <c r="F794" s="11" t="s">
        <v>54</v>
      </c>
      <c r="G794" s="11" t="s">
        <v>4976</v>
      </c>
      <c r="H794" s="11">
        <v>2022</v>
      </c>
      <c r="I794" s="11" t="s">
        <v>4976</v>
      </c>
      <c r="J794" s="11" t="s">
        <v>44</v>
      </c>
      <c r="K794" s="11" t="s">
        <v>55</v>
      </c>
      <c r="L794" s="11" t="s">
        <v>4977</v>
      </c>
      <c r="M794" s="11" t="s">
        <v>1153</v>
      </c>
      <c r="N794" s="11" t="s">
        <v>2861</v>
      </c>
      <c r="O794" s="11" t="s">
        <v>58</v>
      </c>
      <c r="P794" s="11" t="s">
        <v>32</v>
      </c>
      <c r="Q794" s="11" t="s">
        <v>4978</v>
      </c>
      <c r="R794" s="5"/>
      <c r="S794" s="5"/>
      <c r="T794" s="5"/>
      <c r="U794" s="5"/>
      <c r="V794" s="5"/>
      <c r="W794" s="5"/>
      <c r="X794" s="5"/>
      <c r="Y794" s="5"/>
      <c r="Z794" s="5"/>
    </row>
    <row r="795" spans="1:26" ht="13.5" hidden="1" customHeight="1" x14ac:dyDescent="0.35">
      <c r="A795" s="12">
        <v>2149094292</v>
      </c>
      <c r="B795" s="12" t="s">
        <v>2857</v>
      </c>
      <c r="C795" s="12" t="s">
        <v>4938</v>
      </c>
      <c r="D795" s="12" t="s">
        <v>3816</v>
      </c>
      <c r="E795" s="12" t="s">
        <v>4939</v>
      </c>
      <c r="F795" s="12" t="s">
        <v>54</v>
      </c>
      <c r="G795" s="12" t="s">
        <v>4979</v>
      </c>
      <c r="H795" s="12">
        <v>2022</v>
      </c>
      <c r="I795" s="12" t="s">
        <v>4979</v>
      </c>
      <c r="J795" s="12" t="s">
        <v>44</v>
      </c>
      <c r="K795" s="12" t="s">
        <v>55</v>
      </c>
      <c r="L795" s="12" t="s">
        <v>4980</v>
      </c>
      <c r="M795" s="12" t="s">
        <v>231</v>
      </c>
      <c r="N795" s="12" t="s">
        <v>2903</v>
      </c>
      <c r="O795" s="12" t="s">
        <v>58</v>
      </c>
      <c r="P795" s="12" t="s">
        <v>4946</v>
      </c>
      <c r="Q795" s="12" t="s">
        <v>4981</v>
      </c>
      <c r="R795" s="5"/>
      <c r="S795" s="5"/>
      <c r="T795" s="5"/>
      <c r="U795" s="5"/>
      <c r="V795" s="5"/>
      <c r="W795" s="5"/>
      <c r="X795" s="5"/>
      <c r="Y795" s="5"/>
      <c r="Z795" s="5"/>
    </row>
    <row r="796" spans="1:26" ht="13.5" hidden="1" customHeight="1" x14ac:dyDescent="0.35">
      <c r="A796" s="11">
        <v>2149094292</v>
      </c>
      <c r="B796" s="11" t="s">
        <v>2857</v>
      </c>
      <c r="C796" s="11" t="s">
        <v>4938</v>
      </c>
      <c r="D796" s="11" t="s">
        <v>3816</v>
      </c>
      <c r="E796" s="11" t="s">
        <v>4939</v>
      </c>
      <c r="F796" s="11" t="s">
        <v>54</v>
      </c>
      <c r="G796" s="11" t="s">
        <v>4976</v>
      </c>
      <c r="H796" s="11">
        <v>2022</v>
      </c>
      <c r="I796" s="11" t="s">
        <v>4976</v>
      </c>
      <c r="J796" s="11" t="s">
        <v>44</v>
      </c>
      <c r="K796" s="11" t="s">
        <v>55</v>
      </c>
      <c r="L796" s="11" t="s">
        <v>4982</v>
      </c>
      <c r="M796" s="11" t="s">
        <v>231</v>
      </c>
      <c r="N796" s="11" t="s">
        <v>2903</v>
      </c>
      <c r="O796" s="11" t="s">
        <v>58</v>
      </c>
      <c r="P796" s="11" t="s">
        <v>4946</v>
      </c>
      <c r="Q796" s="11" t="s">
        <v>4983</v>
      </c>
      <c r="R796" s="5"/>
      <c r="S796" s="5"/>
      <c r="T796" s="5"/>
      <c r="U796" s="5"/>
      <c r="V796" s="5"/>
      <c r="W796" s="5"/>
      <c r="X796" s="5"/>
      <c r="Y796" s="5"/>
      <c r="Z796" s="5"/>
    </row>
    <row r="797" spans="1:26" ht="13.5" hidden="1" customHeight="1" x14ac:dyDescent="0.35">
      <c r="A797" s="12">
        <v>2149094292</v>
      </c>
      <c r="B797" s="12" t="s">
        <v>2857</v>
      </c>
      <c r="C797" s="12" t="s">
        <v>4938</v>
      </c>
      <c r="D797" s="12" t="s">
        <v>3816</v>
      </c>
      <c r="E797" s="12" t="s">
        <v>4939</v>
      </c>
      <c r="F797" s="12" t="s">
        <v>54</v>
      </c>
      <c r="G797" s="12" t="s">
        <v>4984</v>
      </c>
      <c r="H797" s="12">
        <v>2022</v>
      </c>
      <c r="I797" s="12" t="s">
        <v>4984</v>
      </c>
      <c r="J797" s="12" t="s">
        <v>44</v>
      </c>
      <c r="K797" s="12" t="s">
        <v>55</v>
      </c>
      <c r="L797" s="12" t="s">
        <v>4985</v>
      </c>
      <c r="M797" s="12" t="s">
        <v>1905</v>
      </c>
      <c r="N797" s="12" t="s">
        <v>2311</v>
      </c>
      <c r="O797" s="12" t="s">
        <v>2872</v>
      </c>
      <c r="P797" s="12" t="s">
        <v>32</v>
      </c>
      <c r="Q797" s="12" t="s">
        <v>4986</v>
      </c>
      <c r="R797" s="5"/>
      <c r="S797" s="5"/>
      <c r="T797" s="5"/>
      <c r="U797" s="5"/>
      <c r="V797" s="5"/>
      <c r="W797" s="5"/>
      <c r="X797" s="5"/>
      <c r="Y797" s="5"/>
      <c r="Z797" s="5"/>
    </row>
    <row r="798" spans="1:26" ht="13.5" hidden="1" customHeight="1" x14ac:dyDescent="0.35">
      <c r="A798" s="11">
        <v>2149094292</v>
      </c>
      <c r="B798" s="11" t="s">
        <v>2857</v>
      </c>
      <c r="C798" s="11" t="s">
        <v>4938</v>
      </c>
      <c r="D798" s="11" t="s">
        <v>3816</v>
      </c>
      <c r="E798" s="11" t="s">
        <v>4939</v>
      </c>
      <c r="F798" s="11" t="s">
        <v>54</v>
      </c>
      <c r="G798" s="11" t="s">
        <v>4972</v>
      </c>
      <c r="H798" s="11">
        <v>2022</v>
      </c>
      <c r="I798" s="11" t="s">
        <v>4972</v>
      </c>
      <c r="J798" s="11" t="s">
        <v>44</v>
      </c>
      <c r="K798" s="11" t="s">
        <v>55</v>
      </c>
      <c r="L798" s="11" t="s">
        <v>4987</v>
      </c>
      <c r="M798" s="11" t="s">
        <v>34</v>
      </c>
      <c r="N798" s="11" t="s">
        <v>3087</v>
      </c>
      <c r="O798" s="11" t="s">
        <v>2862</v>
      </c>
      <c r="P798" s="11" t="s">
        <v>4961</v>
      </c>
      <c r="Q798" s="11" t="s">
        <v>4988</v>
      </c>
      <c r="R798" s="5"/>
      <c r="S798" s="5"/>
      <c r="T798" s="5"/>
      <c r="U798" s="5"/>
      <c r="V798" s="5"/>
      <c r="W798" s="5"/>
      <c r="X798" s="5"/>
      <c r="Y798" s="5"/>
      <c r="Z798" s="5"/>
    </row>
    <row r="799" spans="1:26" ht="13.5" hidden="1" customHeight="1" x14ac:dyDescent="0.35">
      <c r="A799" s="12">
        <v>2149087079</v>
      </c>
      <c r="B799" s="12" t="s">
        <v>2857</v>
      </c>
      <c r="C799" s="12" t="s">
        <v>4989</v>
      </c>
      <c r="D799" s="12" t="s">
        <v>28</v>
      </c>
      <c r="E799" s="12" t="s">
        <v>4990</v>
      </c>
      <c r="F799" s="12" t="s">
        <v>43</v>
      </c>
      <c r="G799" s="12">
        <v>202105001100</v>
      </c>
      <c r="H799" s="12">
        <v>2021</v>
      </c>
      <c r="I799" s="12">
        <v>46</v>
      </c>
      <c r="J799" s="12" t="s">
        <v>44</v>
      </c>
      <c r="K799" s="12" t="s">
        <v>173</v>
      </c>
      <c r="L799" s="12" t="s">
        <v>4991</v>
      </c>
      <c r="M799" s="12" t="s">
        <v>1905</v>
      </c>
      <c r="N799" s="12" t="s">
        <v>2864</v>
      </c>
      <c r="O799" s="12" t="s">
        <v>2862</v>
      </c>
      <c r="P799" s="12" t="s">
        <v>4992</v>
      </c>
      <c r="Q799" s="12" t="s">
        <v>4993</v>
      </c>
      <c r="R799" s="5"/>
      <c r="S799" s="5"/>
      <c r="T799" s="5"/>
      <c r="U799" s="5"/>
      <c r="V799" s="5"/>
      <c r="W799" s="5"/>
      <c r="X799" s="5"/>
      <c r="Y799" s="5"/>
      <c r="Z799" s="5"/>
    </row>
    <row r="800" spans="1:26" ht="13.5" hidden="1" customHeight="1" x14ac:dyDescent="0.35">
      <c r="A800" s="11">
        <v>2149087079</v>
      </c>
      <c r="B800" s="11" t="s">
        <v>2857</v>
      </c>
      <c r="C800" s="11" t="s">
        <v>4989</v>
      </c>
      <c r="D800" s="11" t="s">
        <v>28</v>
      </c>
      <c r="E800" s="11" t="s">
        <v>4990</v>
      </c>
      <c r="F800" s="11" t="s">
        <v>43</v>
      </c>
      <c r="G800" s="11">
        <v>202105001100</v>
      </c>
      <c r="H800" s="11">
        <v>2021</v>
      </c>
      <c r="I800" s="11">
        <v>46</v>
      </c>
      <c r="J800" s="11" t="s">
        <v>44</v>
      </c>
      <c r="K800" s="11" t="s">
        <v>173</v>
      </c>
      <c r="L800" s="11" t="s">
        <v>4627</v>
      </c>
      <c r="M800" s="11" t="s">
        <v>1153</v>
      </c>
      <c r="N800" s="11" t="s">
        <v>2861</v>
      </c>
      <c r="O800" s="11" t="s">
        <v>2862</v>
      </c>
      <c r="P800" s="11" t="s">
        <v>3835</v>
      </c>
      <c r="Q800" s="11" t="s">
        <v>4994</v>
      </c>
      <c r="R800" s="5"/>
      <c r="S800" s="5"/>
      <c r="T800" s="5"/>
      <c r="U800" s="5"/>
      <c r="V800" s="5"/>
      <c r="W800" s="5"/>
      <c r="X800" s="5"/>
      <c r="Y800" s="5"/>
      <c r="Z800" s="5"/>
    </row>
    <row r="801" spans="1:26" ht="13.5" hidden="1" customHeight="1" x14ac:dyDescent="0.35">
      <c r="A801" s="12">
        <v>2149087079</v>
      </c>
      <c r="B801" s="12" t="s">
        <v>2857</v>
      </c>
      <c r="C801" s="12" t="s">
        <v>4989</v>
      </c>
      <c r="D801" s="12" t="s">
        <v>28</v>
      </c>
      <c r="E801" s="12" t="s">
        <v>4990</v>
      </c>
      <c r="F801" s="12" t="s">
        <v>43</v>
      </c>
      <c r="G801" s="12">
        <v>202105001100</v>
      </c>
      <c r="H801" s="12">
        <v>2021</v>
      </c>
      <c r="I801" s="12">
        <v>44</v>
      </c>
      <c r="J801" s="12" t="s">
        <v>44</v>
      </c>
      <c r="K801" s="12" t="s">
        <v>173</v>
      </c>
      <c r="L801" s="12" t="s">
        <v>4995</v>
      </c>
      <c r="M801" s="12" t="s">
        <v>34</v>
      </c>
      <c r="N801" s="12" t="s">
        <v>2959</v>
      </c>
      <c r="O801" s="12" t="s">
        <v>37</v>
      </c>
      <c r="P801" s="12" t="s">
        <v>4996</v>
      </c>
      <c r="Q801" s="12" t="s">
        <v>4997</v>
      </c>
      <c r="R801" s="5"/>
      <c r="S801" s="5"/>
      <c r="T801" s="5"/>
      <c r="U801" s="5"/>
      <c r="V801" s="5"/>
      <c r="W801" s="5"/>
      <c r="X801" s="5"/>
      <c r="Y801" s="5"/>
      <c r="Z801" s="5"/>
    </row>
    <row r="802" spans="1:26" ht="13.5" hidden="1" customHeight="1" x14ac:dyDescent="0.35">
      <c r="A802" s="11">
        <v>2149071179</v>
      </c>
      <c r="B802" s="11" t="s">
        <v>2857</v>
      </c>
      <c r="C802" s="11" t="s">
        <v>4998</v>
      </c>
      <c r="D802" s="11" t="s">
        <v>3172</v>
      </c>
      <c r="E802" s="11" t="s">
        <v>4999</v>
      </c>
      <c r="F802" s="11" t="s">
        <v>5000</v>
      </c>
      <c r="G802" s="11">
        <v>58</v>
      </c>
      <c r="H802" s="11">
        <v>2021</v>
      </c>
      <c r="I802" s="11">
        <v>75</v>
      </c>
      <c r="J802" s="11" t="s">
        <v>125</v>
      </c>
      <c r="K802" s="11" t="s">
        <v>38</v>
      </c>
      <c r="L802" s="11" t="s">
        <v>5001</v>
      </c>
      <c r="M802" s="11" t="s">
        <v>396</v>
      </c>
      <c r="N802" s="11" t="s">
        <v>2914</v>
      </c>
      <c r="O802" s="11" t="s">
        <v>37</v>
      </c>
      <c r="P802" s="11" t="s">
        <v>5002</v>
      </c>
      <c r="Q802" s="11" t="s">
        <v>5003</v>
      </c>
      <c r="R802" s="5"/>
      <c r="S802" s="5"/>
      <c r="T802" s="5"/>
      <c r="U802" s="5"/>
      <c r="V802" s="5"/>
      <c r="W802" s="5"/>
      <c r="X802" s="5"/>
      <c r="Y802" s="5"/>
      <c r="Z802" s="5"/>
    </row>
    <row r="803" spans="1:26" ht="13.5" hidden="1" customHeight="1" x14ac:dyDescent="0.35">
      <c r="A803" s="12">
        <v>2149071179</v>
      </c>
      <c r="B803" s="12" t="s">
        <v>2857</v>
      </c>
      <c r="C803" s="12" t="s">
        <v>4998</v>
      </c>
      <c r="D803" s="12" t="s">
        <v>3172</v>
      </c>
      <c r="E803" s="12" t="s">
        <v>4999</v>
      </c>
      <c r="F803" s="12" t="s">
        <v>5000</v>
      </c>
      <c r="G803" s="12">
        <v>58</v>
      </c>
      <c r="H803" s="12">
        <v>2021</v>
      </c>
      <c r="I803" s="12">
        <v>74</v>
      </c>
      <c r="J803" s="12" t="s">
        <v>125</v>
      </c>
      <c r="K803" s="12" t="s">
        <v>38</v>
      </c>
      <c r="L803" s="12" t="s">
        <v>5004</v>
      </c>
      <c r="M803" s="12" t="s">
        <v>396</v>
      </c>
      <c r="N803" s="12" t="s">
        <v>2914</v>
      </c>
      <c r="O803" s="12" t="s">
        <v>37</v>
      </c>
      <c r="P803" s="12" t="s">
        <v>5005</v>
      </c>
      <c r="Q803" s="12" t="s">
        <v>5006</v>
      </c>
      <c r="R803" s="5"/>
      <c r="S803" s="5"/>
      <c r="T803" s="5"/>
      <c r="U803" s="5"/>
      <c r="V803" s="5"/>
      <c r="W803" s="5"/>
      <c r="X803" s="5"/>
      <c r="Y803" s="5"/>
      <c r="Z803" s="5"/>
    </row>
    <row r="804" spans="1:26" ht="13.5" hidden="1" customHeight="1" x14ac:dyDescent="0.35">
      <c r="A804" s="11">
        <v>2149071179</v>
      </c>
      <c r="B804" s="11" t="s">
        <v>2857</v>
      </c>
      <c r="C804" s="11" t="s">
        <v>4998</v>
      </c>
      <c r="D804" s="11" t="s">
        <v>3172</v>
      </c>
      <c r="E804" s="11" t="s">
        <v>4999</v>
      </c>
      <c r="F804" s="11" t="s">
        <v>5000</v>
      </c>
      <c r="G804" s="11">
        <v>58</v>
      </c>
      <c r="H804" s="11">
        <v>2021</v>
      </c>
      <c r="I804" s="11">
        <v>73</v>
      </c>
      <c r="J804" s="11" t="s">
        <v>125</v>
      </c>
      <c r="K804" s="11" t="s">
        <v>38</v>
      </c>
      <c r="L804" s="11" t="s">
        <v>5007</v>
      </c>
      <c r="M804" s="11" t="s">
        <v>1153</v>
      </c>
      <c r="N804" s="11" t="s">
        <v>2892</v>
      </c>
      <c r="O804" s="11" t="s">
        <v>37</v>
      </c>
      <c r="P804" s="11" t="s">
        <v>32</v>
      </c>
      <c r="Q804" s="11" t="s">
        <v>5008</v>
      </c>
      <c r="R804" s="5"/>
      <c r="S804" s="5"/>
      <c r="T804" s="5"/>
      <c r="U804" s="5"/>
      <c r="V804" s="5"/>
      <c r="W804" s="5"/>
      <c r="X804" s="5"/>
      <c r="Y804" s="5"/>
      <c r="Z804" s="5"/>
    </row>
    <row r="805" spans="1:26" ht="13.5" hidden="1" customHeight="1" x14ac:dyDescent="0.35">
      <c r="A805" s="12">
        <v>2149071179</v>
      </c>
      <c r="B805" s="12" t="s">
        <v>2857</v>
      </c>
      <c r="C805" s="12" t="s">
        <v>4998</v>
      </c>
      <c r="D805" s="12" t="s">
        <v>3172</v>
      </c>
      <c r="E805" s="12" t="s">
        <v>4999</v>
      </c>
      <c r="F805" s="12" t="s">
        <v>5000</v>
      </c>
      <c r="G805" s="12">
        <v>58</v>
      </c>
      <c r="H805" s="12">
        <v>2021</v>
      </c>
      <c r="I805" s="12">
        <v>75</v>
      </c>
      <c r="J805" s="12" t="s">
        <v>125</v>
      </c>
      <c r="K805" s="12" t="s">
        <v>38</v>
      </c>
      <c r="L805" s="12" t="s">
        <v>5009</v>
      </c>
      <c r="M805" s="12" t="s">
        <v>396</v>
      </c>
      <c r="N805" s="12" t="s">
        <v>2914</v>
      </c>
      <c r="O805" s="12" t="s">
        <v>37</v>
      </c>
      <c r="P805" s="12" t="s">
        <v>32</v>
      </c>
      <c r="Q805" s="12" t="s">
        <v>5010</v>
      </c>
      <c r="R805" s="5"/>
      <c r="S805" s="5"/>
      <c r="T805" s="5"/>
      <c r="U805" s="5"/>
      <c r="V805" s="5"/>
      <c r="W805" s="5"/>
      <c r="X805" s="5"/>
      <c r="Y805" s="5"/>
      <c r="Z805" s="5"/>
    </row>
    <row r="806" spans="1:26" ht="13.5" hidden="1" customHeight="1" x14ac:dyDescent="0.35">
      <c r="A806" s="11">
        <v>2149071179</v>
      </c>
      <c r="B806" s="11" t="s">
        <v>2857</v>
      </c>
      <c r="C806" s="11" t="s">
        <v>4998</v>
      </c>
      <c r="D806" s="11" t="s">
        <v>3172</v>
      </c>
      <c r="E806" s="11" t="s">
        <v>4999</v>
      </c>
      <c r="F806" s="11" t="s">
        <v>5000</v>
      </c>
      <c r="G806" s="11">
        <v>58</v>
      </c>
      <c r="H806" s="11">
        <v>2021</v>
      </c>
      <c r="I806" s="11">
        <v>73</v>
      </c>
      <c r="J806" s="11" t="s">
        <v>125</v>
      </c>
      <c r="K806" s="11" t="s">
        <v>38</v>
      </c>
      <c r="L806" s="11" t="s">
        <v>5011</v>
      </c>
      <c r="M806" s="11" t="s">
        <v>1905</v>
      </c>
      <c r="N806" s="11" t="s">
        <v>2895</v>
      </c>
      <c r="O806" s="11" t="s">
        <v>941</v>
      </c>
      <c r="P806" s="11" t="s">
        <v>32</v>
      </c>
      <c r="Q806" s="11" t="s">
        <v>5012</v>
      </c>
      <c r="R806" s="5"/>
      <c r="S806" s="5"/>
      <c r="T806" s="5"/>
      <c r="U806" s="5"/>
      <c r="V806" s="5"/>
      <c r="W806" s="5"/>
      <c r="X806" s="5"/>
      <c r="Y806" s="5"/>
      <c r="Z806" s="5"/>
    </row>
    <row r="807" spans="1:26" ht="13.5" hidden="1" customHeight="1" x14ac:dyDescent="0.35">
      <c r="A807" s="12">
        <v>2148892029</v>
      </c>
      <c r="B807" s="12" t="s">
        <v>2857</v>
      </c>
      <c r="C807" s="12" t="s">
        <v>5013</v>
      </c>
      <c r="D807" s="12" t="s">
        <v>3816</v>
      </c>
      <c r="E807" s="12" t="s">
        <v>3869</v>
      </c>
      <c r="F807" s="12" t="s">
        <v>43</v>
      </c>
      <c r="G807" s="12">
        <v>22</v>
      </c>
      <c r="H807" s="12">
        <v>2021</v>
      </c>
      <c r="I807" s="12">
        <v>126</v>
      </c>
      <c r="J807" s="12" t="s">
        <v>44</v>
      </c>
      <c r="K807" s="12" t="s">
        <v>173</v>
      </c>
      <c r="L807" s="12" t="s">
        <v>5014</v>
      </c>
      <c r="M807" s="12" t="s">
        <v>1905</v>
      </c>
      <c r="N807" s="12" t="s">
        <v>2864</v>
      </c>
      <c r="O807" s="12" t="s">
        <v>2865</v>
      </c>
      <c r="P807" s="12" t="s">
        <v>32</v>
      </c>
      <c r="Q807" s="12" t="s">
        <v>5015</v>
      </c>
      <c r="R807" s="5"/>
      <c r="S807" s="5"/>
      <c r="T807" s="5"/>
      <c r="U807" s="5"/>
      <c r="V807" s="5"/>
      <c r="W807" s="5"/>
      <c r="X807" s="5"/>
      <c r="Y807" s="5"/>
      <c r="Z807" s="5"/>
    </row>
    <row r="808" spans="1:26" ht="13.5" hidden="1" customHeight="1" x14ac:dyDescent="0.35">
      <c r="A808" s="11">
        <v>2148892029</v>
      </c>
      <c r="B808" s="11" t="s">
        <v>2857</v>
      </c>
      <c r="C808" s="11" t="s">
        <v>5013</v>
      </c>
      <c r="D808" s="11" t="s">
        <v>3816</v>
      </c>
      <c r="E808" s="11" t="s">
        <v>3869</v>
      </c>
      <c r="F808" s="11" t="s">
        <v>43</v>
      </c>
      <c r="G808" s="11">
        <v>22</v>
      </c>
      <c r="H808" s="11">
        <v>2021</v>
      </c>
      <c r="I808" s="11">
        <v>130</v>
      </c>
      <c r="J808" s="11" t="s">
        <v>44</v>
      </c>
      <c r="K808" s="11" t="s">
        <v>173</v>
      </c>
      <c r="L808" s="11" t="s">
        <v>3103</v>
      </c>
      <c r="M808" s="11" t="s">
        <v>1289</v>
      </c>
      <c r="N808" s="11" t="s">
        <v>2439</v>
      </c>
      <c r="O808" s="11" t="s">
        <v>58</v>
      </c>
      <c r="P808" s="11" t="s">
        <v>32</v>
      </c>
      <c r="Q808" s="11" t="s">
        <v>5016</v>
      </c>
      <c r="R808" s="5"/>
      <c r="S808" s="5"/>
      <c r="T808" s="5"/>
      <c r="U808" s="5"/>
      <c r="V808" s="5"/>
      <c r="W808" s="5"/>
      <c r="X808" s="5"/>
      <c r="Y808" s="5"/>
      <c r="Z808" s="5"/>
    </row>
    <row r="809" spans="1:26" ht="13.5" hidden="1" customHeight="1" x14ac:dyDescent="0.35">
      <c r="A809" s="12">
        <v>2148892029</v>
      </c>
      <c r="B809" s="12" t="s">
        <v>2857</v>
      </c>
      <c r="C809" s="12" t="s">
        <v>5013</v>
      </c>
      <c r="D809" s="12" t="s">
        <v>3816</v>
      </c>
      <c r="E809" s="12" t="s">
        <v>3869</v>
      </c>
      <c r="F809" s="12" t="s">
        <v>43</v>
      </c>
      <c r="G809" s="12">
        <v>22</v>
      </c>
      <c r="H809" s="12">
        <v>2021</v>
      </c>
      <c r="I809" s="12">
        <v>126</v>
      </c>
      <c r="J809" s="12" t="s">
        <v>44</v>
      </c>
      <c r="K809" s="12" t="s">
        <v>173</v>
      </c>
      <c r="L809" s="12" t="s">
        <v>4371</v>
      </c>
      <c r="M809" s="12" t="s">
        <v>34</v>
      </c>
      <c r="N809" s="12" t="s">
        <v>2871</v>
      </c>
      <c r="O809" s="12" t="s">
        <v>58</v>
      </c>
      <c r="P809" s="12" t="s">
        <v>5017</v>
      </c>
      <c r="Q809" s="12" t="s">
        <v>5018</v>
      </c>
      <c r="R809" s="5"/>
      <c r="S809" s="5"/>
      <c r="T809" s="5"/>
      <c r="U809" s="5"/>
      <c r="V809" s="5"/>
      <c r="W809" s="5"/>
      <c r="X809" s="5"/>
      <c r="Y809" s="5"/>
      <c r="Z809" s="5"/>
    </row>
    <row r="810" spans="1:26" ht="13.5" hidden="1" customHeight="1" x14ac:dyDescent="0.35">
      <c r="A810" s="11">
        <v>2148892029</v>
      </c>
      <c r="B810" s="11" t="s">
        <v>2857</v>
      </c>
      <c r="C810" s="11" t="s">
        <v>5013</v>
      </c>
      <c r="D810" s="11" t="s">
        <v>3816</v>
      </c>
      <c r="E810" s="11" t="s">
        <v>3869</v>
      </c>
      <c r="F810" s="11" t="s">
        <v>43</v>
      </c>
      <c r="G810" s="11">
        <v>22</v>
      </c>
      <c r="H810" s="11">
        <v>2021</v>
      </c>
      <c r="I810" s="11">
        <v>128</v>
      </c>
      <c r="J810" s="11" t="s">
        <v>44</v>
      </c>
      <c r="K810" s="11" t="s">
        <v>173</v>
      </c>
      <c r="L810" s="11" t="s">
        <v>3089</v>
      </c>
      <c r="M810" s="11" t="s">
        <v>34</v>
      </c>
      <c r="N810" s="11" t="s">
        <v>2959</v>
      </c>
      <c r="O810" s="11" t="s">
        <v>58</v>
      </c>
      <c r="P810" s="11" t="s">
        <v>5019</v>
      </c>
      <c r="Q810" s="11" t="s">
        <v>5020</v>
      </c>
      <c r="R810" s="5"/>
      <c r="S810" s="5"/>
      <c r="T810" s="5"/>
      <c r="U810" s="5"/>
      <c r="V810" s="5"/>
      <c r="W810" s="5"/>
      <c r="X810" s="5"/>
      <c r="Y810" s="5"/>
      <c r="Z810" s="5"/>
    </row>
    <row r="811" spans="1:26" ht="13.5" hidden="1" customHeight="1" x14ac:dyDescent="0.35">
      <c r="A811" s="12">
        <v>2148892029</v>
      </c>
      <c r="B811" s="12" t="s">
        <v>2857</v>
      </c>
      <c r="C811" s="12" t="s">
        <v>5013</v>
      </c>
      <c r="D811" s="12" t="s">
        <v>3816</v>
      </c>
      <c r="E811" s="12" t="s">
        <v>3869</v>
      </c>
      <c r="F811" s="12" t="s">
        <v>43</v>
      </c>
      <c r="G811" s="12">
        <v>22</v>
      </c>
      <c r="H811" s="12">
        <v>2021</v>
      </c>
      <c r="I811" s="12">
        <v>129</v>
      </c>
      <c r="J811" s="12" t="s">
        <v>44</v>
      </c>
      <c r="K811" s="12" t="s">
        <v>173</v>
      </c>
      <c r="L811" s="12" t="s">
        <v>5021</v>
      </c>
      <c r="M811" s="12" t="s">
        <v>34</v>
      </c>
      <c r="N811" s="12" t="s">
        <v>2950</v>
      </c>
      <c r="O811" s="12" t="s">
        <v>941</v>
      </c>
      <c r="P811" s="12" t="s">
        <v>5022</v>
      </c>
      <c r="Q811" s="12" t="s">
        <v>5023</v>
      </c>
      <c r="R811" s="5"/>
      <c r="S811" s="5"/>
      <c r="T811" s="5"/>
      <c r="U811" s="5"/>
      <c r="V811" s="5"/>
      <c r="W811" s="5"/>
      <c r="X811" s="5"/>
      <c r="Y811" s="5"/>
      <c r="Z811" s="5"/>
    </row>
    <row r="812" spans="1:26" ht="13.5" hidden="1" customHeight="1" x14ac:dyDescent="0.35">
      <c r="A812" s="11">
        <v>2148892029</v>
      </c>
      <c r="B812" s="11" t="s">
        <v>2857</v>
      </c>
      <c r="C812" s="11" t="s">
        <v>5013</v>
      </c>
      <c r="D812" s="11" t="s">
        <v>3816</v>
      </c>
      <c r="E812" s="11" t="s">
        <v>3869</v>
      </c>
      <c r="F812" s="11" t="s">
        <v>43</v>
      </c>
      <c r="G812" s="11">
        <v>22</v>
      </c>
      <c r="H812" s="11">
        <v>2021</v>
      </c>
      <c r="I812" s="11">
        <v>127</v>
      </c>
      <c r="J812" s="11" t="s">
        <v>44</v>
      </c>
      <c r="K812" s="11" t="s">
        <v>173</v>
      </c>
      <c r="L812" s="11" t="s">
        <v>4668</v>
      </c>
      <c r="M812" s="11" t="s">
        <v>396</v>
      </c>
      <c r="N812" s="11" t="s">
        <v>2924</v>
      </c>
      <c r="O812" s="11" t="s">
        <v>2872</v>
      </c>
      <c r="P812" s="11" t="s">
        <v>32</v>
      </c>
      <c r="Q812" s="11" t="s">
        <v>5024</v>
      </c>
      <c r="R812" s="5"/>
      <c r="S812" s="5"/>
      <c r="T812" s="5"/>
      <c r="U812" s="5"/>
      <c r="V812" s="5"/>
      <c r="W812" s="5"/>
      <c r="X812" s="5"/>
      <c r="Y812" s="5"/>
      <c r="Z812" s="5"/>
    </row>
    <row r="813" spans="1:26" ht="13.5" hidden="1" customHeight="1" x14ac:dyDescent="0.35">
      <c r="A813" s="12">
        <v>2148892029</v>
      </c>
      <c r="B813" s="12" t="s">
        <v>2857</v>
      </c>
      <c r="C813" s="12" t="s">
        <v>5013</v>
      </c>
      <c r="D813" s="12" t="s">
        <v>3816</v>
      </c>
      <c r="E813" s="12" t="s">
        <v>3869</v>
      </c>
      <c r="F813" s="12" t="s">
        <v>43</v>
      </c>
      <c r="G813" s="12">
        <v>22</v>
      </c>
      <c r="H813" s="12">
        <v>2021</v>
      </c>
      <c r="I813" s="12">
        <v>128</v>
      </c>
      <c r="J813" s="12" t="s">
        <v>44</v>
      </c>
      <c r="K813" s="12" t="s">
        <v>173</v>
      </c>
      <c r="L813" s="12" t="s">
        <v>5025</v>
      </c>
      <c r="M813" s="12" t="s">
        <v>1153</v>
      </c>
      <c r="N813" s="12" t="s">
        <v>2861</v>
      </c>
      <c r="O813" s="12" t="s">
        <v>58</v>
      </c>
      <c r="P813" s="12" t="s">
        <v>5026</v>
      </c>
      <c r="Q813" s="12" t="s">
        <v>5027</v>
      </c>
      <c r="R813" s="5"/>
      <c r="S813" s="5"/>
      <c r="T813" s="5"/>
      <c r="U813" s="5"/>
      <c r="V813" s="5"/>
      <c r="W813" s="5"/>
      <c r="X813" s="5"/>
      <c r="Y813" s="5"/>
      <c r="Z813" s="5"/>
    </row>
    <row r="814" spans="1:26" ht="13.5" hidden="1" customHeight="1" x14ac:dyDescent="0.35">
      <c r="A814" s="11">
        <v>2148815701</v>
      </c>
      <c r="B814" s="11" t="s">
        <v>2857</v>
      </c>
      <c r="C814" s="11" t="s">
        <v>5028</v>
      </c>
      <c r="D814" s="11" t="s">
        <v>3172</v>
      </c>
      <c r="E814" s="11" t="s">
        <v>5029</v>
      </c>
      <c r="F814" s="11" t="s">
        <v>3205</v>
      </c>
      <c r="G814" s="11" t="s">
        <v>5030</v>
      </c>
      <c r="H814" s="11">
        <v>2021</v>
      </c>
      <c r="I814" s="11">
        <v>44</v>
      </c>
      <c r="J814" s="11" t="s">
        <v>3206</v>
      </c>
      <c r="K814" s="11" t="s">
        <v>38</v>
      </c>
      <c r="L814" s="11" t="s">
        <v>5031</v>
      </c>
      <c r="M814" s="11" t="s">
        <v>1905</v>
      </c>
      <c r="N814" s="11" t="s">
        <v>2864</v>
      </c>
      <c r="O814" s="11" t="s">
        <v>58</v>
      </c>
      <c r="P814" s="11" t="s">
        <v>5032</v>
      </c>
      <c r="Q814" s="11" t="s">
        <v>5033</v>
      </c>
      <c r="R814" s="5"/>
      <c r="S814" s="5"/>
      <c r="T814" s="5"/>
      <c r="U814" s="5"/>
      <c r="V814" s="5"/>
      <c r="W814" s="5"/>
      <c r="X814" s="5"/>
      <c r="Y814" s="5"/>
      <c r="Z814" s="5"/>
    </row>
    <row r="815" spans="1:26" ht="13.5" hidden="1" customHeight="1" x14ac:dyDescent="0.35">
      <c r="A815" s="12">
        <v>2148815701</v>
      </c>
      <c r="B815" s="12" t="s">
        <v>2857</v>
      </c>
      <c r="C815" s="12" t="s">
        <v>5028</v>
      </c>
      <c r="D815" s="12" t="s">
        <v>3172</v>
      </c>
      <c r="E815" s="12" t="s">
        <v>5029</v>
      </c>
      <c r="F815" s="12" t="s">
        <v>3205</v>
      </c>
      <c r="G815" s="12" t="s">
        <v>5030</v>
      </c>
      <c r="H815" s="12">
        <v>2021</v>
      </c>
      <c r="I815" s="12">
        <v>42</v>
      </c>
      <c r="J815" s="12" t="s">
        <v>3206</v>
      </c>
      <c r="K815" s="12" t="s">
        <v>38</v>
      </c>
      <c r="L815" s="12" t="s">
        <v>2093</v>
      </c>
      <c r="M815" s="12" t="s">
        <v>1905</v>
      </c>
      <c r="N815" s="12" t="s">
        <v>2864</v>
      </c>
      <c r="O815" s="12" t="s">
        <v>58</v>
      </c>
      <c r="P815" s="12" t="s">
        <v>5034</v>
      </c>
      <c r="Q815" s="12" t="s">
        <v>5035</v>
      </c>
      <c r="R815" s="5"/>
      <c r="S815" s="5"/>
      <c r="T815" s="5"/>
      <c r="U815" s="5"/>
      <c r="V815" s="5"/>
      <c r="W815" s="5"/>
      <c r="X815" s="5"/>
      <c r="Y815" s="5"/>
      <c r="Z815" s="5"/>
    </row>
    <row r="816" spans="1:26" ht="13.5" hidden="1" customHeight="1" x14ac:dyDescent="0.35">
      <c r="A816" s="11">
        <v>2148815701</v>
      </c>
      <c r="B816" s="11" t="s">
        <v>2857</v>
      </c>
      <c r="C816" s="11" t="s">
        <v>5028</v>
      </c>
      <c r="D816" s="11" t="s">
        <v>3172</v>
      </c>
      <c r="E816" s="11" t="s">
        <v>5029</v>
      </c>
      <c r="F816" s="11" t="s">
        <v>3205</v>
      </c>
      <c r="G816" s="11" t="s">
        <v>5030</v>
      </c>
      <c r="H816" s="11">
        <v>2021</v>
      </c>
      <c r="I816" s="11">
        <v>45</v>
      </c>
      <c r="J816" s="11" t="s">
        <v>3206</v>
      </c>
      <c r="K816" s="11" t="s">
        <v>38</v>
      </c>
      <c r="L816" s="11" t="s">
        <v>5036</v>
      </c>
      <c r="M816" s="11" t="s">
        <v>1289</v>
      </c>
      <c r="N816" s="11" t="s">
        <v>2439</v>
      </c>
      <c r="O816" s="11" t="s">
        <v>941</v>
      </c>
      <c r="P816" s="11" t="s">
        <v>5032</v>
      </c>
      <c r="Q816" s="11" t="s">
        <v>5037</v>
      </c>
      <c r="R816" s="5"/>
      <c r="S816" s="5"/>
      <c r="T816" s="5"/>
      <c r="U816" s="5"/>
      <c r="V816" s="5"/>
      <c r="W816" s="5"/>
      <c r="X816" s="5"/>
      <c r="Y816" s="5"/>
      <c r="Z816" s="5"/>
    </row>
    <row r="817" spans="1:26" ht="13.5" hidden="1" customHeight="1" x14ac:dyDescent="0.35">
      <c r="A817" s="12">
        <v>2148815701</v>
      </c>
      <c r="B817" s="12" t="s">
        <v>2857</v>
      </c>
      <c r="C817" s="12" t="s">
        <v>5028</v>
      </c>
      <c r="D817" s="12" t="s">
        <v>3172</v>
      </c>
      <c r="E817" s="12" t="s">
        <v>5029</v>
      </c>
      <c r="F817" s="12" t="s">
        <v>3205</v>
      </c>
      <c r="G817" s="12" t="s">
        <v>5030</v>
      </c>
      <c r="H817" s="12">
        <v>2021</v>
      </c>
      <c r="I817" s="12">
        <v>43</v>
      </c>
      <c r="J817" s="12" t="s">
        <v>3206</v>
      </c>
      <c r="K817" s="12" t="s">
        <v>38</v>
      </c>
      <c r="L817" s="12" t="s">
        <v>2554</v>
      </c>
      <c r="M817" s="12" t="s">
        <v>2533</v>
      </c>
      <c r="N817" s="12" t="s">
        <v>2878</v>
      </c>
      <c r="O817" s="12" t="s">
        <v>58</v>
      </c>
      <c r="P817" s="12" t="s">
        <v>5032</v>
      </c>
      <c r="Q817" s="12" t="s">
        <v>5038</v>
      </c>
      <c r="R817" s="5"/>
      <c r="S817" s="5"/>
      <c r="T817" s="5"/>
      <c r="U817" s="5"/>
      <c r="V817" s="5"/>
      <c r="W817" s="5"/>
      <c r="X817" s="5"/>
      <c r="Y817" s="5"/>
      <c r="Z817" s="5"/>
    </row>
    <row r="818" spans="1:26" ht="13.5" hidden="1" customHeight="1" x14ac:dyDescent="0.35">
      <c r="A818" s="11">
        <v>2148815701</v>
      </c>
      <c r="B818" s="11" t="s">
        <v>2857</v>
      </c>
      <c r="C818" s="11" t="s">
        <v>5028</v>
      </c>
      <c r="D818" s="11" t="s">
        <v>3172</v>
      </c>
      <c r="E818" s="11" t="s">
        <v>5029</v>
      </c>
      <c r="F818" s="11" t="s">
        <v>3205</v>
      </c>
      <c r="G818" s="11" t="s">
        <v>5030</v>
      </c>
      <c r="H818" s="11">
        <v>2021</v>
      </c>
      <c r="I818" s="11">
        <v>40</v>
      </c>
      <c r="J818" s="11" t="s">
        <v>3206</v>
      </c>
      <c r="K818" s="11" t="s">
        <v>38</v>
      </c>
      <c r="L818" s="11" t="s">
        <v>2652</v>
      </c>
      <c r="M818" s="11" t="s">
        <v>2533</v>
      </c>
      <c r="N818" s="11" t="s">
        <v>2878</v>
      </c>
      <c r="O818" s="11" t="s">
        <v>58</v>
      </c>
      <c r="P818" s="11" t="s">
        <v>5039</v>
      </c>
      <c r="Q818" s="11" t="s">
        <v>5040</v>
      </c>
      <c r="R818" s="5"/>
      <c r="S818" s="5"/>
      <c r="T818" s="5"/>
      <c r="U818" s="5"/>
      <c r="V818" s="5"/>
      <c r="W818" s="5"/>
      <c r="X818" s="5"/>
      <c r="Y818" s="5"/>
      <c r="Z818" s="5"/>
    </row>
    <row r="819" spans="1:26" ht="13.5" hidden="1" customHeight="1" x14ac:dyDescent="0.35">
      <c r="A819" s="12">
        <v>2148787574</v>
      </c>
      <c r="B819" s="12" t="s">
        <v>2857</v>
      </c>
      <c r="C819" s="12" t="s">
        <v>5041</v>
      </c>
      <c r="D819" s="12" t="s">
        <v>28</v>
      </c>
      <c r="E819" s="12" t="s">
        <v>5042</v>
      </c>
      <c r="F819" s="12" t="s">
        <v>43</v>
      </c>
      <c r="G819" s="12">
        <v>20210500187</v>
      </c>
      <c r="H819" s="12">
        <v>2021</v>
      </c>
      <c r="I819" s="12">
        <v>55</v>
      </c>
      <c r="J819" s="12" t="s">
        <v>44</v>
      </c>
      <c r="K819" s="12" t="s">
        <v>173</v>
      </c>
      <c r="L819" s="12" t="s">
        <v>3151</v>
      </c>
      <c r="M819" s="12" t="s">
        <v>34</v>
      </c>
      <c r="N819" s="12" t="s">
        <v>2871</v>
      </c>
      <c r="O819" s="12" t="s">
        <v>2865</v>
      </c>
      <c r="P819" s="12" t="s">
        <v>5043</v>
      </c>
      <c r="Q819" s="12" t="s">
        <v>5044</v>
      </c>
      <c r="R819" s="5"/>
      <c r="S819" s="5"/>
      <c r="T819" s="5"/>
      <c r="U819" s="5"/>
      <c r="V819" s="5"/>
      <c r="W819" s="5"/>
      <c r="X819" s="5"/>
      <c r="Y819" s="5"/>
      <c r="Z819" s="5"/>
    </row>
    <row r="820" spans="1:26" ht="13.5" hidden="1" customHeight="1" x14ac:dyDescent="0.35">
      <c r="A820" s="11">
        <v>2148787574</v>
      </c>
      <c r="B820" s="11" t="s">
        <v>2857</v>
      </c>
      <c r="C820" s="11" t="s">
        <v>5041</v>
      </c>
      <c r="D820" s="11" t="s">
        <v>28</v>
      </c>
      <c r="E820" s="11" t="s">
        <v>5042</v>
      </c>
      <c r="F820" s="11" t="s">
        <v>43</v>
      </c>
      <c r="G820" s="11">
        <v>20210500187</v>
      </c>
      <c r="H820" s="11">
        <v>2021</v>
      </c>
      <c r="I820" s="11">
        <v>65</v>
      </c>
      <c r="J820" s="11" t="s">
        <v>44</v>
      </c>
      <c r="K820" s="11" t="s">
        <v>173</v>
      </c>
      <c r="L820" s="11" t="s">
        <v>5045</v>
      </c>
      <c r="M820" s="11" t="s">
        <v>231</v>
      </c>
      <c r="N820" s="11" t="s">
        <v>2903</v>
      </c>
      <c r="O820" s="11" t="s">
        <v>2865</v>
      </c>
      <c r="P820" s="11" t="s">
        <v>5046</v>
      </c>
      <c r="Q820" s="11" t="s">
        <v>5047</v>
      </c>
      <c r="R820" s="5"/>
      <c r="S820" s="5"/>
      <c r="T820" s="5"/>
      <c r="U820" s="5"/>
      <c r="V820" s="5"/>
      <c r="W820" s="5"/>
      <c r="X820" s="5"/>
      <c r="Y820" s="5"/>
      <c r="Z820" s="5"/>
    </row>
    <row r="821" spans="1:26" ht="13.5" hidden="1" customHeight="1" x14ac:dyDescent="0.35">
      <c r="A821" s="12">
        <v>2148787574</v>
      </c>
      <c r="B821" s="12" t="s">
        <v>2857</v>
      </c>
      <c r="C821" s="12" t="s">
        <v>5041</v>
      </c>
      <c r="D821" s="12" t="s">
        <v>28</v>
      </c>
      <c r="E821" s="12" t="s">
        <v>5042</v>
      </c>
      <c r="F821" s="12" t="s">
        <v>43</v>
      </c>
      <c r="G821" s="12">
        <v>20210500187</v>
      </c>
      <c r="H821" s="12">
        <v>2021</v>
      </c>
      <c r="I821" s="12">
        <v>64</v>
      </c>
      <c r="J821" s="12" t="s">
        <v>44</v>
      </c>
      <c r="K821" s="12" t="s">
        <v>173</v>
      </c>
      <c r="L821" s="12" t="s">
        <v>5048</v>
      </c>
      <c r="M821" s="12" t="s">
        <v>1153</v>
      </c>
      <c r="N821" s="12" t="s">
        <v>2861</v>
      </c>
      <c r="O821" s="12" t="s">
        <v>2865</v>
      </c>
      <c r="P821" s="12" t="s">
        <v>5049</v>
      </c>
      <c r="Q821" s="12" t="s">
        <v>5050</v>
      </c>
      <c r="R821" s="5"/>
      <c r="S821" s="5"/>
      <c r="T821" s="5"/>
      <c r="U821" s="5"/>
      <c r="V821" s="5"/>
      <c r="W821" s="5"/>
      <c r="X821" s="5"/>
      <c r="Y821" s="5"/>
      <c r="Z821" s="5"/>
    </row>
    <row r="822" spans="1:26" ht="13.5" hidden="1" customHeight="1" x14ac:dyDescent="0.35">
      <c r="A822" s="11">
        <v>2148787574</v>
      </c>
      <c r="B822" s="11" t="s">
        <v>2857</v>
      </c>
      <c r="C822" s="11" t="s">
        <v>5041</v>
      </c>
      <c r="D822" s="11" t="s">
        <v>28</v>
      </c>
      <c r="E822" s="11" t="s">
        <v>5042</v>
      </c>
      <c r="F822" s="11" t="s">
        <v>43</v>
      </c>
      <c r="G822" s="11">
        <v>20210500187</v>
      </c>
      <c r="H822" s="11">
        <v>2021</v>
      </c>
      <c r="I822" s="11">
        <v>54</v>
      </c>
      <c r="J822" s="11" t="s">
        <v>44</v>
      </c>
      <c r="K822" s="11" t="s">
        <v>173</v>
      </c>
      <c r="L822" s="11" t="s">
        <v>2867</v>
      </c>
      <c r="M822" s="11" t="s">
        <v>1153</v>
      </c>
      <c r="N822" s="11" t="s">
        <v>2868</v>
      </c>
      <c r="O822" s="11" t="s">
        <v>58</v>
      </c>
      <c r="P822" s="11" t="s">
        <v>38</v>
      </c>
      <c r="Q822" s="11" t="s">
        <v>5051</v>
      </c>
      <c r="R822" s="5"/>
      <c r="S822" s="5"/>
      <c r="T822" s="5"/>
      <c r="U822" s="5"/>
      <c r="V822" s="5"/>
      <c r="W822" s="5"/>
      <c r="X822" s="5"/>
      <c r="Y822" s="5"/>
      <c r="Z822" s="5"/>
    </row>
    <row r="823" spans="1:26" ht="13.5" hidden="1" customHeight="1" x14ac:dyDescent="0.35">
      <c r="A823" s="12">
        <v>2148787574</v>
      </c>
      <c r="B823" s="12" t="s">
        <v>2857</v>
      </c>
      <c r="C823" s="12" t="s">
        <v>5041</v>
      </c>
      <c r="D823" s="12" t="s">
        <v>28</v>
      </c>
      <c r="E823" s="12" t="s">
        <v>5042</v>
      </c>
      <c r="F823" s="12" t="s">
        <v>43</v>
      </c>
      <c r="G823" s="12">
        <v>20210500187</v>
      </c>
      <c r="H823" s="12">
        <v>2021</v>
      </c>
      <c r="I823" s="12">
        <v>62</v>
      </c>
      <c r="J823" s="12" t="s">
        <v>44</v>
      </c>
      <c r="K823" s="12" t="s">
        <v>173</v>
      </c>
      <c r="L823" s="12" t="s">
        <v>5052</v>
      </c>
      <c r="M823" s="12" t="s">
        <v>1289</v>
      </c>
      <c r="N823" s="12" t="s">
        <v>2439</v>
      </c>
      <c r="O823" s="12" t="s">
        <v>2865</v>
      </c>
      <c r="P823" s="12" t="s">
        <v>5053</v>
      </c>
      <c r="Q823" s="12" t="s">
        <v>5054</v>
      </c>
      <c r="R823" s="5"/>
      <c r="S823" s="5"/>
      <c r="T823" s="5"/>
      <c r="U823" s="5"/>
      <c r="V823" s="5"/>
      <c r="W823" s="5"/>
      <c r="X823" s="5"/>
      <c r="Y823" s="5"/>
      <c r="Z823" s="5"/>
    </row>
    <row r="824" spans="1:26" ht="13.5" hidden="1" customHeight="1" x14ac:dyDescent="0.35">
      <c r="A824" s="11">
        <v>2148787574</v>
      </c>
      <c r="B824" s="11" t="s">
        <v>2857</v>
      </c>
      <c r="C824" s="11" t="s">
        <v>5041</v>
      </c>
      <c r="D824" s="11" t="s">
        <v>28</v>
      </c>
      <c r="E824" s="11" t="s">
        <v>5042</v>
      </c>
      <c r="F824" s="11" t="s">
        <v>43</v>
      </c>
      <c r="G824" s="11">
        <v>20210500187</v>
      </c>
      <c r="H824" s="11">
        <v>2021</v>
      </c>
      <c r="I824" s="11">
        <v>66</v>
      </c>
      <c r="J824" s="11" t="s">
        <v>44</v>
      </c>
      <c r="K824" s="11" t="s">
        <v>173</v>
      </c>
      <c r="L824" s="11" t="s">
        <v>3159</v>
      </c>
      <c r="M824" s="11" t="s">
        <v>2533</v>
      </c>
      <c r="N824" s="11" t="s">
        <v>2878</v>
      </c>
      <c r="O824" s="11" t="s">
        <v>58</v>
      </c>
      <c r="P824" s="11" t="s">
        <v>5055</v>
      </c>
      <c r="Q824" s="11" t="s">
        <v>5056</v>
      </c>
      <c r="R824" s="5"/>
      <c r="S824" s="5"/>
      <c r="T824" s="5"/>
      <c r="U824" s="5"/>
      <c r="V824" s="5"/>
      <c r="W824" s="5"/>
      <c r="X824" s="5"/>
      <c r="Y824" s="5"/>
      <c r="Z824" s="5"/>
    </row>
    <row r="825" spans="1:26" ht="13.5" hidden="1" customHeight="1" x14ac:dyDescent="0.35">
      <c r="A825" s="12">
        <v>2148787574</v>
      </c>
      <c r="B825" s="12" t="s">
        <v>2857</v>
      </c>
      <c r="C825" s="12" t="s">
        <v>5041</v>
      </c>
      <c r="D825" s="12" t="s">
        <v>28</v>
      </c>
      <c r="E825" s="12" t="s">
        <v>5042</v>
      </c>
      <c r="F825" s="12" t="s">
        <v>43</v>
      </c>
      <c r="G825" s="12">
        <v>20210500187</v>
      </c>
      <c r="H825" s="12">
        <v>2021</v>
      </c>
      <c r="I825" s="12">
        <v>60</v>
      </c>
      <c r="J825" s="12" t="s">
        <v>44</v>
      </c>
      <c r="K825" s="12" t="s">
        <v>173</v>
      </c>
      <c r="L825" s="12" t="s">
        <v>5057</v>
      </c>
      <c r="M825" s="12" t="s">
        <v>231</v>
      </c>
      <c r="N825" s="12" t="s">
        <v>3052</v>
      </c>
      <c r="O825" s="12" t="s">
        <v>37</v>
      </c>
      <c r="P825" s="12" t="s">
        <v>5058</v>
      </c>
      <c r="Q825" s="12" t="s">
        <v>5059</v>
      </c>
      <c r="R825" s="5"/>
      <c r="S825" s="5"/>
      <c r="T825" s="5"/>
      <c r="U825" s="5"/>
      <c r="V825" s="5"/>
      <c r="W825" s="5"/>
      <c r="X825" s="5"/>
      <c r="Y825" s="5"/>
      <c r="Z825" s="5"/>
    </row>
    <row r="826" spans="1:26" ht="13.5" hidden="1" customHeight="1" x14ac:dyDescent="0.35">
      <c r="A826" s="11">
        <v>2148787574</v>
      </c>
      <c r="B826" s="11" t="s">
        <v>2857</v>
      </c>
      <c r="C826" s="11" t="s">
        <v>5041</v>
      </c>
      <c r="D826" s="11" t="s">
        <v>28</v>
      </c>
      <c r="E826" s="11" t="s">
        <v>5042</v>
      </c>
      <c r="F826" s="11" t="s">
        <v>43</v>
      </c>
      <c r="G826" s="11">
        <v>20210500187</v>
      </c>
      <c r="H826" s="11">
        <v>2021</v>
      </c>
      <c r="I826" s="11">
        <v>63</v>
      </c>
      <c r="J826" s="11" t="s">
        <v>44</v>
      </c>
      <c r="K826" s="11" t="s">
        <v>173</v>
      </c>
      <c r="L826" s="11" t="s">
        <v>5060</v>
      </c>
      <c r="M826" s="11" t="s">
        <v>34</v>
      </c>
      <c r="N826" s="11" t="s">
        <v>4479</v>
      </c>
      <c r="O826" s="11" t="s">
        <v>2865</v>
      </c>
      <c r="P826" s="11" t="s">
        <v>5061</v>
      </c>
      <c r="Q826" s="11" t="s">
        <v>5062</v>
      </c>
      <c r="R826" s="5"/>
      <c r="S826" s="5"/>
      <c r="T826" s="5"/>
      <c r="U826" s="5"/>
      <c r="V826" s="5"/>
      <c r="W826" s="5"/>
      <c r="X826" s="5"/>
      <c r="Y826" s="5"/>
      <c r="Z826" s="5"/>
    </row>
    <row r="827" spans="1:26" ht="13.5" hidden="1" customHeight="1" x14ac:dyDescent="0.35">
      <c r="A827" s="12">
        <v>2148787574</v>
      </c>
      <c r="B827" s="12" t="s">
        <v>2857</v>
      </c>
      <c r="C827" s="12" t="s">
        <v>5041</v>
      </c>
      <c r="D827" s="12" t="s">
        <v>28</v>
      </c>
      <c r="E827" s="12" t="s">
        <v>5042</v>
      </c>
      <c r="F827" s="12" t="s">
        <v>43</v>
      </c>
      <c r="G827" s="12">
        <v>20210500187</v>
      </c>
      <c r="H827" s="12">
        <v>2021</v>
      </c>
      <c r="I827" s="12">
        <v>62</v>
      </c>
      <c r="J827" s="12" t="s">
        <v>44</v>
      </c>
      <c r="K827" s="12" t="s">
        <v>173</v>
      </c>
      <c r="L827" s="12" t="s">
        <v>586</v>
      </c>
      <c r="M827" s="12" t="s">
        <v>396</v>
      </c>
      <c r="N827" s="12" t="s">
        <v>2924</v>
      </c>
      <c r="O827" s="12" t="s">
        <v>58</v>
      </c>
      <c r="P827" s="12" t="s">
        <v>5063</v>
      </c>
      <c r="Q827" s="12" t="s">
        <v>5064</v>
      </c>
      <c r="R827" s="5"/>
      <c r="S827" s="5"/>
      <c r="T827" s="5"/>
      <c r="U827" s="5"/>
      <c r="V827" s="5"/>
      <c r="W827" s="5"/>
      <c r="X827" s="5"/>
      <c r="Y827" s="5"/>
      <c r="Z827" s="5"/>
    </row>
    <row r="828" spans="1:26" ht="13.5" hidden="1" customHeight="1" x14ac:dyDescent="0.35">
      <c r="A828" s="11">
        <v>2148787574</v>
      </c>
      <c r="B828" s="11" t="s">
        <v>2857</v>
      </c>
      <c r="C828" s="11" t="s">
        <v>5041</v>
      </c>
      <c r="D828" s="11" t="s">
        <v>28</v>
      </c>
      <c r="E828" s="11" t="s">
        <v>5042</v>
      </c>
      <c r="F828" s="11" t="s">
        <v>43</v>
      </c>
      <c r="G828" s="11">
        <v>20210500187</v>
      </c>
      <c r="H828" s="11">
        <v>2021</v>
      </c>
      <c r="I828" s="11">
        <v>56</v>
      </c>
      <c r="J828" s="11" t="s">
        <v>44</v>
      </c>
      <c r="K828" s="11" t="s">
        <v>173</v>
      </c>
      <c r="L828" s="11" t="s">
        <v>5065</v>
      </c>
      <c r="M828" s="11" t="s">
        <v>231</v>
      </c>
      <c r="N828" s="11" t="s">
        <v>2903</v>
      </c>
      <c r="O828" s="11" t="s">
        <v>1028</v>
      </c>
      <c r="P828" s="11" t="s">
        <v>5066</v>
      </c>
      <c r="Q828" s="11" t="s">
        <v>5067</v>
      </c>
      <c r="R828" s="5"/>
      <c r="S828" s="5"/>
      <c r="T828" s="5"/>
      <c r="U828" s="5"/>
      <c r="V828" s="5"/>
      <c r="W828" s="5"/>
      <c r="X828" s="5"/>
      <c r="Y828" s="5"/>
      <c r="Z828" s="5"/>
    </row>
    <row r="829" spans="1:26" ht="13.5" hidden="1" customHeight="1" x14ac:dyDescent="0.35">
      <c r="A829" s="12">
        <v>2148787574</v>
      </c>
      <c r="B829" s="12" t="s">
        <v>2857</v>
      </c>
      <c r="C829" s="12" t="s">
        <v>5041</v>
      </c>
      <c r="D829" s="12" t="s">
        <v>28</v>
      </c>
      <c r="E829" s="12" t="s">
        <v>5042</v>
      </c>
      <c r="F829" s="12" t="s">
        <v>43</v>
      </c>
      <c r="G829" s="12">
        <v>20210500187</v>
      </c>
      <c r="H829" s="12">
        <v>2021</v>
      </c>
      <c r="I829" s="12">
        <v>65</v>
      </c>
      <c r="J829" s="12" t="s">
        <v>44</v>
      </c>
      <c r="K829" s="12" t="s">
        <v>173</v>
      </c>
      <c r="L829" s="12" t="s">
        <v>5068</v>
      </c>
      <c r="M829" s="12" t="s">
        <v>1153</v>
      </c>
      <c r="N829" s="12" t="s">
        <v>2892</v>
      </c>
      <c r="O829" s="12" t="s">
        <v>37</v>
      </c>
      <c r="P829" s="12" t="s">
        <v>32</v>
      </c>
      <c r="Q829" s="12" t="s">
        <v>5069</v>
      </c>
      <c r="R829" s="5"/>
      <c r="S829" s="5"/>
      <c r="T829" s="5"/>
      <c r="U829" s="5"/>
      <c r="V829" s="5"/>
      <c r="W829" s="5"/>
      <c r="X829" s="5"/>
      <c r="Y829" s="5"/>
      <c r="Z829" s="5"/>
    </row>
    <row r="830" spans="1:26" ht="13.5" customHeight="1" x14ac:dyDescent="0.35">
      <c r="A830" s="11">
        <v>2148783897</v>
      </c>
      <c r="B830" s="11" t="s">
        <v>3110</v>
      </c>
      <c r="C830" s="11" t="s">
        <v>5070</v>
      </c>
      <c r="D830" s="11" t="s">
        <v>41</v>
      </c>
      <c r="E830" s="11" t="s">
        <v>3997</v>
      </c>
      <c r="F830" s="11" t="s">
        <v>43</v>
      </c>
      <c r="G830" s="11">
        <v>121</v>
      </c>
      <c r="H830" s="11">
        <v>2021</v>
      </c>
      <c r="I830" s="11">
        <v>99</v>
      </c>
      <c r="J830" s="11" t="s">
        <v>44</v>
      </c>
      <c r="K830" s="11" t="s">
        <v>173</v>
      </c>
      <c r="L830" s="11" t="s">
        <v>5071</v>
      </c>
      <c r="M830" s="11" t="s">
        <v>34</v>
      </c>
      <c r="N830" s="11" t="s">
        <v>2959</v>
      </c>
      <c r="O830" s="11" t="s">
        <v>37</v>
      </c>
      <c r="P830" s="11" t="s">
        <v>5072</v>
      </c>
      <c r="Q830" s="11" t="s">
        <v>5073</v>
      </c>
      <c r="R830" s="5"/>
      <c r="S830" s="5"/>
      <c r="T830" s="5"/>
      <c r="U830" s="5"/>
      <c r="V830" s="5"/>
      <c r="W830" s="5"/>
      <c r="X830" s="5"/>
      <c r="Y830" s="5"/>
      <c r="Z830" s="5"/>
    </row>
    <row r="831" spans="1:26" ht="13.5" hidden="1" customHeight="1" x14ac:dyDescent="0.35">
      <c r="A831" s="12">
        <v>2148782286</v>
      </c>
      <c r="B831" s="12" t="s">
        <v>2857</v>
      </c>
      <c r="C831" s="12" t="s">
        <v>5074</v>
      </c>
      <c r="D831" s="12" t="s">
        <v>98</v>
      </c>
      <c r="E831" s="12" t="s">
        <v>533</v>
      </c>
      <c r="F831" s="12" t="s">
        <v>3627</v>
      </c>
      <c r="G831" s="12">
        <v>20210200164</v>
      </c>
      <c r="H831" s="12">
        <v>2021</v>
      </c>
      <c r="I831" s="12">
        <v>36</v>
      </c>
      <c r="J831" s="12" t="s">
        <v>44</v>
      </c>
      <c r="K831" s="12" t="s">
        <v>55</v>
      </c>
      <c r="L831" s="12" t="s">
        <v>2099</v>
      </c>
      <c r="M831" s="12" t="s">
        <v>1905</v>
      </c>
      <c r="N831" s="12" t="s">
        <v>2864</v>
      </c>
      <c r="O831" s="12" t="s">
        <v>2865</v>
      </c>
      <c r="P831" s="12" t="s">
        <v>5075</v>
      </c>
      <c r="Q831" s="12" t="s">
        <v>5076</v>
      </c>
      <c r="R831" s="5"/>
      <c r="S831" s="5"/>
      <c r="T831" s="5"/>
      <c r="U831" s="5"/>
      <c r="V831" s="5"/>
      <c r="W831" s="5"/>
      <c r="X831" s="5"/>
      <c r="Y831" s="5"/>
      <c r="Z831" s="5"/>
    </row>
    <row r="832" spans="1:26" ht="13.5" hidden="1" customHeight="1" x14ac:dyDescent="0.35">
      <c r="A832" s="11">
        <v>2148782286</v>
      </c>
      <c r="B832" s="11" t="s">
        <v>2857</v>
      </c>
      <c r="C832" s="11" t="s">
        <v>5074</v>
      </c>
      <c r="D832" s="11" t="s">
        <v>98</v>
      </c>
      <c r="E832" s="11" t="s">
        <v>533</v>
      </c>
      <c r="F832" s="11" t="s">
        <v>3627</v>
      </c>
      <c r="G832" s="11">
        <v>20210200164</v>
      </c>
      <c r="H832" s="11">
        <v>2021</v>
      </c>
      <c r="I832" s="11">
        <v>32</v>
      </c>
      <c r="J832" s="11" t="s">
        <v>44</v>
      </c>
      <c r="K832" s="11" t="s">
        <v>55</v>
      </c>
      <c r="L832" s="11" t="s">
        <v>1713</v>
      </c>
      <c r="M832" s="11" t="s">
        <v>1153</v>
      </c>
      <c r="N832" s="11" t="s">
        <v>2868</v>
      </c>
      <c r="O832" s="11" t="s">
        <v>58</v>
      </c>
      <c r="P832" s="11" t="s">
        <v>5075</v>
      </c>
      <c r="Q832" s="11" t="s">
        <v>5077</v>
      </c>
      <c r="R832" s="5"/>
      <c r="S832" s="5"/>
      <c r="T832" s="5"/>
      <c r="U832" s="5"/>
      <c r="V832" s="5"/>
      <c r="W832" s="5"/>
      <c r="X832" s="5"/>
      <c r="Y832" s="5"/>
      <c r="Z832" s="5"/>
    </row>
    <row r="833" spans="1:26" ht="13.5" hidden="1" customHeight="1" x14ac:dyDescent="0.35">
      <c r="A833" s="12">
        <v>2148782286</v>
      </c>
      <c r="B833" s="12" t="s">
        <v>2857</v>
      </c>
      <c r="C833" s="12" t="s">
        <v>5074</v>
      </c>
      <c r="D833" s="12" t="s">
        <v>98</v>
      </c>
      <c r="E833" s="12" t="s">
        <v>533</v>
      </c>
      <c r="F833" s="12" t="s">
        <v>3627</v>
      </c>
      <c r="G833" s="12">
        <v>20210200164</v>
      </c>
      <c r="H833" s="12">
        <v>2021</v>
      </c>
      <c r="I833" s="12">
        <v>31</v>
      </c>
      <c r="J833" s="12" t="s">
        <v>44</v>
      </c>
      <c r="K833" s="12" t="s">
        <v>55</v>
      </c>
      <c r="L833" s="12" t="s">
        <v>1711</v>
      </c>
      <c r="M833" s="12" t="s">
        <v>1153</v>
      </c>
      <c r="N833" s="12" t="s">
        <v>2868</v>
      </c>
      <c r="O833" s="12" t="s">
        <v>58</v>
      </c>
      <c r="P833" s="12" t="s">
        <v>5075</v>
      </c>
      <c r="Q833" s="12" t="s">
        <v>5078</v>
      </c>
      <c r="R833" s="5"/>
      <c r="S833" s="5"/>
      <c r="T833" s="5"/>
      <c r="U833" s="5"/>
      <c r="V833" s="5"/>
      <c r="W833" s="5"/>
      <c r="X833" s="5"/>
      <c r="Y833" s="5"/>
      <c r="Z833" s="5"/>
    </row>
    <row r="834" spans="1:26" ht="13.5" hidden="1" customHeight="1" x14ac:dyDescent="0.35">
      <c r="A834" s="11">
        <v>2148782286</v>
      </c>
      <c r="B834" s="11" t="s">
        <v>2857</v>
      </c>
      <c r="C834" s="11" t="s">
        <v>5074</v>
      </c>
      <c r="D834" s="11" t="s">
        <v>98</v>
      </c>
      <c r="E834" s="11" t="s">
        <v>533</v>
      </c>
      <c r="F834" s="11" t="s">
        <v>3627</v>
      </c>
      <c r="G834" s="11">
        <v>20210200164</v>
      </c>
      <c r="H834" s="11">
        <v>2021</v>
      </c>
      <c r="I834" s="11">
        <v>34</v>
      </c>
      <c r="J834" s="11" t="s">
        <v>44</v>
      </c>
      <c r="K834" s="11" t="s">
        <v>55</v>
      </c>
      <c r="L834" s="11" t="s">
        <v>5079</v>
      </c>
      <c r="M834" s="11" t="s">
        <v>1905</v>
      </c>
      <c r="N834" s="11" t="s">
        <v>2214</v>
      </c>
      <c r="O834" s="11" t="s">
        <v>2865</v>
      </c>
      <c r="P834" s="11" t="s">
        <v>5075</v>
      </c>
      <c r="Q834" s="11" t="s">
        <v>4887</v>
      </c>
      <c r="R834" s="5"/>
      <c r="S834" s="5"/>
      <c r="T834" s="5"/>
      <c r="U834" s="5"/>
      <c r="V834" s="5"/>
      <c r="W834" s="5"/>
      <c r="X834" s="5"/>
      <c r="Y834" s="5"/>
      <c r="Z834" s="5"/>
    </row>
    <row r="835" spans="1:26" ht="13.5" hidden="1" customHeight="1" x14ac:dyDescent="0.35">
      <c r="A835" s="12">
        <v>2148782286</v>
      </c>
      <c r="B835" s="12" t="s">
        <v>2857</v>
      </c>
      <c r="C835" s="12" t="s">
        <v>5074</v>
      </c>
      <c r="D835" s="12" t="s">
        <v>98</v>
      </c>
      <c r="E835" s="12" t="s">
        <v>533</v>
      </c>
      <c r="F835" s="12" t="s">
        <v>3627</v>
      </c>
      <c r="G835" s="12">
        <v>20210200164</v>
      </c>
      <c r="H835" s="12">
        <v>2021</v>
      </c>
      <c r="I835" s="12">
        <v>33</v>
      </c>
      <c r="J835" s="12" t="s">
        <v>44</v>
      </c>
      <c r="K835" s="12" t="s">
        <v>55</v>
      </c>
      <c r="L835" s="12" t="s">
        <v>5080</v>
      </c>
      <c r="M835" s="12" t="s">
        <v>1153</v>
      </c>
      <c r="N835" s="12" t="s">
        <v>2892</v>
      </c>
      <c r="O835" s="12" t="s">
        <v>2865</v>
      </c>
      <c r="P835" s="12" t="s">
        <v>5075</v>
      </c>
      <c r="Q835" s="12" t="s">
        <v>5081</v>
      </c>
      <c r="R835" s="5"/>
      <c r="S835" s="5"/>
      <c r="T835" s="5"/>
      <c r="U835" s="5"/>
      <c r="V835" s="5"/>
      <c r="W835" s="5"/>
      <c r="X835" s="5"/>
      <c r="Y835" s="5"/>
      <c r="Z835" s="5"/>
    </row>
    <row r="836" spans="1:26" ht="13.5" hidden="1" customHeight="1" x14ac:dyDescent="0.35">
      <c r="A836" s="11">
        <v>2148781418</v>
      </c>
      <c r="B836" s="11" t="s">
        <v>2857</v>
      </c>
      <c r="C836" s="11" t="s">
        <v>5082</v>
      </c>
      <c r="D836" s="11" t="s">
        <v>28</v>
      </c>
      <c r="E836" s="11" t="s">
        <v>3677</v>
      </c>
      <c r="F836" s="11" t="s">
        <v>43</v>
      </c>
      <c r="G836" s="11">
        <v>27</v>
      </c>
      <c r="H836" s="11">
        <v>2021</v>
      </c>
      <c r="I836" s="11">
        <v>46</v>
      </c>
      <c r="J836" s="11" t="s">
        <v>44</v>
      </c>
      <c r="K836" s="11" t="s">
        <v>173</v>
      </c>
      <c r="L836" s="11" t="s">
        <v>5083</v>
      </c>
      <c r="M836" s="11" t="s">
        <v>34</v>
      </c>
      <c r="N836" s="11" t="s">
        <v>2871</v>
      </c>
      <c r="O836" s="11" t="s">
        <v>2865</v>
      </c>
      <c r="P836" s="11" t="s">
        <v>5084</v>
      </c>
      <c r="Q836" s="11" t="s">
        <v>5085</v>
      </c>
      <c r="R836" s="5"/>
      <c r="S836" s="5"/>
      <c r="T836" s="5"/>
      <c r="U836" s="5"/>
      <c r="V836" s="5"/>
      <c r="W836" s="5"/>
      <c r="X836" s="5"/>
      <c r="Y836" s="5"/>
      <c r="Z836" s="5"/>
    </row>
    <row r="837" spans="1:26" ht="13.5" hidden="1" customHeight="1" x14ac:dyDescent="0.35">
      <c r="A837" s="12">
        <v>2148781418</v>
      </c>
      <c r="B837" s="12" t="s">
        <v>2857</v>
      </c>
      <c r="C837" s="12" t="s">
        <v>5082</v>
      </c>
      <c r="D837" s="12" t="s">
        <v>28</v>
      </c>
      <c r="E837" s="12" t="s">
        <v>3677</v>
      </c>
      <c r="F837" s="12" t="s">
        <v>43</v>
      </c>
      <c r="G837" s="12">
        <v>27</v>
      </c>
      <c r="H837" s="12">
        <v>2021</v>
      </c>
      <c r="I837" s="12">
        <v>50</v>
      </c>
      <c r="J837" s="12" t="s">
        <v>44</v>
      </c>
      <c r="K837" s="12" t="s">
        <v>173</v>
      </c>
      <c r="L837" s="12" t="s">
        <v>3265</v>
      </c>
      <c r="M837" s="12" t="s">
        <v>396</v>
      </c>
      <c r="N837" s="12" t="s">
        <v>2914</v>
      </c>
      <c r="O837" s="12" t="s">
        <v>37</v>
      </c>
      <c r="P837" s="12" t="s">
        <v>4857</v>
      </c>
      <c r="Q837" s="12" t="s">
        <v>5086</v>
      </c>
      <c r="R837" s="5"/>
      <c r="S837" s="5"/>
      <c r="T837" s="5"/>
      <c r="U837" s="5"/>
      <c r="V837" s="5"/>
      <c r="W837" s="5"/>
      <c r="X837" s="5"/>
      <c r="Y837" s="5"/>
      <c r="Z837" s="5"/>
    </row>
    <row r="838" spans="1:26" ht="13.5" hidden="1" customHeight="1" x14ac:dyDescent="0.35">
      <c r="A838" s="11">
        <v>2148781418</v>
      </c>
      <c r="B838" s="11" t="s">
        <v>2857</v>
      </c>
      <c r="C838" s="11" t="s">
        <v>5082</v>
      </c>
      <c r="D838" s="11" t="s">
        <v>28</v>
      </c>
      <c r="E838" s="11" t="s">
        <v>3677</v>
      </c>
      <c r="F838" s="11" t="s">
        <v>43</v>
      </c>
      <c r="G838" s="11">
        <v>27</v>
      </c>
      <c r="H838" s="11">
        <v>2021</v>
      </c>
      <c r="I838" s="11">
        <v>49</v>
      </c>
      <c r="J838" s="11" t="s">
        <v>44</v>
      </c>
      <c r="K838" s="11" t="s">
        <v>173</v>
      </c>
      <c r="L838" s="11" t="s">
        <v>395</v>
      </c>
      <c r="M838" s="11" t="s">
        <v>396</v>
      </c>
      <c r="N838" s="11" t="s">
        <v>2914</v>
      </c>
      <c r="O838" s="11" t="s">
        <v>37</v>
      </c>
      <c r="P838" s="11" t="s">
        <v>5087</v>
      </c>
      <c r="Q838" s="11" t="s">
        <v>5088</v>
      </c>
      <c r="R838" s="5"/>
      <c r="S838" s="5"/>
      <c r="T838" s="5"/>
      <c r="U838" s="5"/>
      <c r="V838" s="5"/>
      <c r="W838" s="5"/>
      <c r="X838" s="5"/>
      <c r="Y838" s="5"/>
      <c r="Z838" s="5"/>
    </row>
    <row r="839" spans="1:26" ht="13.5" hidden="1" customHeight="1" x14ac:dyDescent="0.35">
      <c r="A839" s="12">
        <v>2148781418</v>
      </c>
      <c r="B839" s="12" t="s">
        <v>2857</v>
      </c>
      <c r="C839" s="12" t="s">
        <v>5082</v>
      </c>
      <c r="D839" s="12" t="s">
        <v>28</v>
      </c>
      <c r="E839" s="12" t="s">
        <v>3677</v>
      </c>
      <c r="F839" s="12" t="s">
        <v>43</v>
      </c>
      <c r="G839" s="12">
        <v>27</v>
      </c>
      <c r="H839" s="12">
        <v>2021</v>
      </c>
      <c r="I839" s="12">
        <v>41</v>
      </c>
      <c r="J839" s="12" t="s">
        <v>44</v>
      </c>
      <c r="K839" s="12" t="s">
        <v>173</v>
      </c>
      <c r="L839" s="12" t="s">
        <v>5089</v>
      </c>
      <c r="M839" s="12" t="s">
        <v>34</v>
      </c>
      <c r="N839" s="12" t="s">
        <v>2871</v>
      </c>
      <c r="O839" s="12" t="s">
        <v>58</v>
      </c>
      <c r="P839" s="12" t="s">
        <v>4731</v>
      </c>
      <c r="Q839" s="12" t="s">
        <v>5090</v>
      </c>
      <c r="R839" s="5"/>
      <c r="S839" s="5"/>
      <c r="T839" s="5"/>
      <c r="U839" s="5"/>
      <c r="V839" s="5"/>
      <c r="W839" s="5"/>
      <c r="X839" s="5"/>
      <c r="Y839" s="5"/>
      <c r="Z839" s="5"/>
    </row>
    <row r="840" spans="1:26" ht="13.5" hidden="1" customHeight="1" x14ac:dyDescent="0.35">
      <c r="A840" s="11">
        <v>2148781418</v>
      </c>
      <c r="B840" s="11" t="s">
        <v>2857</v>
      </c>
      <c r="C840" s="11" t="s">
        <v>5082</v>
      </c>
      <c r="D840" s="11" t="s">
        <v>28</v>
      </c>
      <c r="E840" s="11" t="s">
        <v>3677</v>
      </c>
      <c r="F840" s="11" t="s">
        <v>43</v>
      </c>
      <c r="G840" s="11">
        <v>27</v>
      </c>
      <c r="H840" s="11">
        <v>2021</v>
      </c>
      <c r="I840" s="11">
        <v>42</v>
      </c>
      <c r="J840" s="11" t="s">
        <v>44</v>
      </c>
      <c r="K840" s="11" t="s">
        <v>173</v>
      </c>
      <c r="L840" s="11" t="s">
        <v>5091</v>
      </c>
      <c r="M840" s="11" t="s">
        <v>34</v>
      </c>
      <c r="N840" s="11" t="s">
        <v>3272</v>
      </c>
      <c r="O840" s="11" t="s">
        <v>58</v>
      </c>
      <c r="P840" s="11" t="s">
        <v>4721</v>
      </c>
      <c r="Q840" s="11" t="s">
        <v>5092</v>
      </c>
      <c r="R840" s="5"/>
      <c r="S840" s="5"/>
      <c r="T840" s="5"/>
      <c r="U840" s="5"/>
      <c r="V840" s="5"/>
      <c r="W840" s="5"/>
      <c r="X840" s="5"/>
      <c r="Y840" s="5"/>
      <c r="Z840" s="5"/>
    </row>
    <row r="841" spans="1:26" ht="13.5" hidden="1" customHeight="1" x14ac:dyDescent="0.35">
      <c r="A841" s="12">
        <v>2148781418</v>
      </c>
      <c r="B841" s="12" t="s">
        <v>2857</v>
      </c>
      <c r="C841" s="12" t="s">
        <v>5082</v>
      </c>
      <c r="D841" s="12" t="s">
        <v>28</v>
      </c>
      <c r="E841" s="12" t="s">
        <v>3677</v>
      </c>
      <c r="F841" s="12" t="s">
        <v>43</v>
      </c>
      <c r="G841" s="12">
        <v>27</v>
      </c>
      <c r="H841" s="12">
        <v>2021</v>
      </c>
      <c r="I841" s="12">
        <v>51</v>
      </c>
      <c r="J841" s="12" t="s">
        <v>44</v>
      </c>
      <c r="K841" s="12" t="s">
        <v>173</v>
      </c>
      <c r="L841" s="12" t="s">
        <v>4391</v>
      </c>
      <c r="M841" s="12" t="s">
        <v>34</v>
      </c>
      <c r="N841" s="12" t="s">
        <v>2950</v>
      </c>
      <c r="O841" s="12" t="s">
        <v>2865</v>
      </c>
      <c r="P841" s="12" t="s">
        <v>5084</v>
      </c>
      <c r="Q841" s="12" t="s">
        <v>5093</v>
      </c>
      <c r="R841" s="5"/>
      <c r="S841" s="5"/>
      <c r="T841" s="5"/>
      <c r="U841" s="5"/>
      <c r="V841" s="5"/>
      <c r="W841" s="5"/>
      <c r="X841" s="5"/>
      <c r="Y841" s="5"/>
      <c r="Z841" s="5"/>
    </row>
    <row r="842" spans="1:26" ht="13.5" hidden="1" customHeight="1" x14ac:dyDescent="0.35">
      <c r="A842" s="11">
        <v>2148781418</v>
      </c>
      <c r="B842" s="11" t="s">
        <v>2857</v>
      </c>
      <c r="C842" s="11" t="s">
        <v>5082</v>
      </c>
      <c r="D842" s="11" t="s">
        <v>28</v>
      </c>
      <c r="E842" s="11" t="s">
        <v>3677</v>
      </c>
      <c r="F842" s="11" t="s">
        <v>43</v>
      </c>
      <c r="G842" s="11">
        <v>27</v>
      </c>
      <c r="H842" s="11">
        <v>2021</v>
      </c>
      <c r="I842" s="11">
        <v>47</v>
      </c>
      <c r="J842" s="11" t="s">
        <v>44</v>
      </c>
      <c r="K842" s="11" t="s">
        <v>173</v>
      </c>
      <c r="L842" s="11" t="s">
        <v>5094</v>
      </c>
      <c r="M842" s="11" t="s">
        <v>396</v>
      </c>
      <c r="N842" s="11" t="s">
        <v>3001</v>
      </c>
      <c r="O842" s="11" t="s">
        <v>58</v>
      </c>
      <c r="P842" s="11" t="s">
        <v>396</v>
      </c>
      <c r="Q842" s="11" t="s">
        <v>5095</v>
      </c>
      <c r="R842" s="5"/>
      <c r="S842" s="5"/>
      <c r="T842" s="5"/>
      <c r="U842" s="5"/>
      <c r="V842" s="5"/>
      <c r="W842" s="5"/>
      <c r="X842" s="5"/>
      <c r="Y842" s="5"/>
      <c r="Z842" s="5"/>
    </row>
    <row r="843" spans="1:26" ht="13.5" hidden="1" customHeight="1" x14ac:dyDescent="0.35">
      <c r="A843" s="12">
        <v>2148781418</v>
      </c>
      <c r="B843" s="12" t="s">
        <v>2857</v>
      </c>
      <c r="C843" s="12" t="s">
        <v>5082</v>
      </c>
      <c r="D843" s="12" t="s">
        <v>28</v>
      </c>
      <c r="E843" s="12" t="s">
        <v>3677</v>
      </c>
      <c r="F843" s="12" t="s">
        <v>43</v>
      </c>
      <c r="G843" s="12">
        <v>27</v>
      </c>
      <c r="H843" s="12">
        <v>2021</v>
      </c>
      <c r="I843" s="12">
        <v>43</v>
      </c>
      <c r="J843" s="12" t="s">
        <v>44</v>
      </c>
      <c r="K843" s="12" t="s">
        <v>173</v>
      </c>
      <c r="L843" s="12" t="s">
        <v>5096</v>
      </c>
      <c r="M843" s="12" t="s">
        <v>231</v>
      </c>
      <c r="N843" s="12" t="s">
        <v>2903</v>
      </c>
      <c r="O843" s="12" t="s">
        <v>2865</v>
      </c>
      <c r="P843" s="12" t="s">
        <v>5084</v>
      </c>
      <c r="Q843" s="12" t="s">
        <v>5097</v>
      </c>
      <c r="R843" s="5"/>
      <c r="S843" s="5"/>
      <c r="T843" s="5"/>
      <c r="U843" s="5"/>
      <c r="V843" s="5"/>
      <c r="W843" s="5"/>
      <c r="X843" s="5"/>
      <c r="Y843" s="5"/>
      <c r="Z843" s="5"/>
    </row>
    <row r="844" spans="1:26" ht="13.5" hidden="1" customHeight="1" x14ac:dyDescent="0.35">
      <c r="A844" s="11">
        <v>2148781418</v>
      </c>
      <c r="B844" s="11" t="s">
        <v>2857</v>
      </c>
      <c r="C844" s="11" t="s">
        <v>5082</v>
      </c>
      <c r="D844" s="11" t="s">
        <v>28</v>
      </c>
      <c r="E844" s="11" t="s">
        <v>3677</v>
      </c>
      <c r="F844" s="11" t="s">
        <v>43</v>
      </c>
      <c r="G844" s="11">
        <v>27</v>
      </c>
      <c r="H844" s="11">
        <v>2021</v>
      </c>
      <c r="I844" s="11">
        <v>45</v>
      </c>
      <c r="J844" s="11" t="s">
        <v>44</v>
      </c>
      <c r="K844" s="11" t="s">
        <v>173</v>
      </c>
      <c r="L844" s="11" t="s">
        <v>5098</v>
      </c>
      <c r="M844" s="11" t="s">
        <v>231</v>
      </c>
      <c r="N844" s="11" t="s">
        <v>2903</v>
      </c>
      <c r="O844" s="11" t="s">
        <v>941</v>
      </c>
      <c r="P844" s="11" t="s">
        <v>5099</v>
      </c>
      <c r="Q844" s="11" t="s">
        <v>5100</v>
      </c>
      <c r="R844" s="5"/>
      <c r="S844" s="5"/>
      <c r="T844" s="5"/>
      <c r="U844" s="5"/>
      <c r="V844" s="5"/>
      <c r="W844" s="5"/>
      <c r="X844" s="5"/>
      <c r="Y844" s="5"/>
      <c r="Z844" s="5"/>
    </row>
    <row r="845" spans="1:26" ht="13.5" hidden="1" customHeight="1" x14ac:dyDescent="0.35">
      <c r="A845" s="12">
        <v>2148781418</v>
      </c>
      <c r="B845" s="12" t="s">
        <v>2857</v>
      </c>
      <c r="C845" s="12" t="s">
        <v>5082</v>
      </c>
      <c r="D845" s="12" t="s">
        <v>28</v>
      </c>
      <c r="E845" s="12" t="s">
        <v>3677</v>
      </c>
      <c r="F845" s="12" t="s">
        <v>43</v>
      </c>
      <c r="G845" s="12">
        <v>27</v>
      </c>
      <c r="H845" s="12">
        <v>2021</v>
      </c>
      <c r="I845" s="12">
        <v>43</v>
      </c>
      <c r="J845" s="12" t="s">
        <v>44</v>
      </c>
      <c r="K845" s="12" t="s">
        <v>173</v>
      </c>
      <c r="L845" s="12" t="s">
        <v>5101</v>
      </c>
      <c r="M845" s="12" t="s">
        <v>1905</v>
      </c>
      <c r="N845" s="12" t="s">
        <v>3119</v>
      </c>
      <c r="O845" s="12" t="s">
        <v>58</v>
      </c>
      <c r="P845" s="12" t="s">
        <v>5102</v>
      </c>
      <c r="Q845" s="12" t="s">
        <v>5103</v>
      </c>
      <c r="R845" s="5"/>
      <c r="S845" s="5"/>
      <c r="T845" s="5"/>
      <c r="U845" s="5"/>
      <c r="V845" s="5"/>
      <c r="W845" s="5"/>
      <c r="X845" s="5"/>
      <c r="Y845" s="5"/>
      <c r="Z845" s="5"/>
    </row>
    <row r="846" spans="1:26" ht="13.5" hidden="1" customHeight="1" x14ac:dyDescent="0.35">
      <c r="A846" s="11">
        <v>2148779560</v>
      </c>
      <c r="B846" s="11" t="s">
        <v>2857</v>
      </c>
      <c r="C846" s="11" t="s">
        <v>5104</v>
      </c>
      <c r="D846" s="11" t="s">
        <v>214</v>
      </c>
      <c r="E846" s="11" t="s">
        <v>5105</v>
      </c>
      <c r="F846" s="11" t="s">
        <v>54</v>
      </c>
      <c r="G846" s="11" t="s">
        <v>5106</v>
      </c>
      <c r="H846" s="11">
        <v>2022</v>
      </c>
      <c r="I846" s="11" t="s">
        <v>5106</v>
      </c>
      <c r="J846" s="11" t="s">
        <v>44</v>
      </c>
      <c r="K846" s="11" t="s">
        <v>3193</v>
      </c>
      <c r="L846" s="11" t="s">
        <v>5107</v>
      </c>
      <c r="M846" s="11" t="s">
        <v>1153</v>
      </c>
      <c r="N846" s="11" t="s">
        <v>2892</v>
      </c>
      <c r="O846" s="11" t="s">
        <v>58</v>
      </c>
      <c r="P846" s="11" t="s">
        <v>38</v>
      </c>
      <c r="Q846" s="11" t="s">
        <v>5108</v>
      </c>
      <c r="R846" s="5"/>
      <c r="S846" s="5"/>
      <c r="T846" s="5"/>
      <c r="U846" s="5"/>
      <c r="V846" s="5"/>
      <c r="W846" s="5"/>
      <c r="X846" s="5"/>
      <c r="Y846" s="5"/>
      <c r="Z846" s="5"/>
    </row>
    <row r="847" spans="1:26" ht="13.5" hidden="1" customHeight="1" x14ac:dyDescent="0.35">
      <c r="A847" s="12">
        <v>2148779560</v>
      </c>
      <c r="B847" s="12" t="s">
        <v>2857</v>
      </c>
      <c r="C847" s="12" t="s">
        <v>5104</v>
      </c>
      <c r="D847" s="12" t="s">
        <v>214</v>
      </c>
      <c r="E847" s="12" t="s">
        <v>5105</v>
      </c>
      <c r="F847" s="12" t="s">
        <v>54</v>
      </c>
      <c r="G847" s="12" t="s">
        <v>5109</v>
      </c>
      <c r="H847" s="12">
        <v>2022</v>
      </c>
      <c r="I847" s="12" t="s">
        <v>5109</v>
      </c>
      <c r="J847" s="12" t="s">
        <v>44</v>
      </c>
      <c r="K847" s="12" t="s">
        <v>3193</v>
      </c>
      <c r="L847" s="12" t="s">
        <v>5110</v>
      </c>
      <c r="M847" s="12" t="s">
        <v>2533</v>
      </c>
      <c r="N847" s="12" t="s">
        <v>2878</v>
      </c>
      <c r="O847" s="12" t="s">
        <v>58</v>
      </c>
      <c r="P847" s="12" t="s">
        <v>5111</v>
      </c>
      <c r="Q847" s="12" t="s">
        <v>5112</v>
      </c>
      <c r="R847" s="5"/>
      <c r="S847" s="5"/>
      <c r="T847" s="5"/>
      <c r="U847" s="5"/>
      <c r="V847" s="5"/>
      <c r="W847" s="5"/>
      <c r="X847" s="5"/>
      <c r="Y847" s="5"/>
      <c r="Z847" s="5"/>
    </row>
    <row r="848" spans="1:26" ht="13.5" hidden="1" customHeight="1" x14ac:dyDescent="0.35">
      <c r="A848" s="11">
        <v>2148779560</v>
      </c>
      <c r="B848" s="11" t="s">
        <v>2857</v>
      </c>
      <c r="C848" s="11" t="s">
        <v>5104</v>
      </c>
      <c r="D848" s="11" t="s">
        <v>214</v>
      </c>
      <c r="E848" s="11" t="s">
        <v>5105</v>
      </c>
      <c r="F848" s="11" t="s">
        <v>54</v>
      </c>
      <c r="G848" s="11" t="s">
        <v>5113</v>
      </c>
      <c r="H848" s="11">
        <v>2022</v>
      </c>
      <c r="I848" s="11" t="s">
        <v>5113</v>
      </c>
      <c r="J848" s="11" t="s">
        <v>44</v>
      </c>
      <c r="K848" s="11" t="s">
        <v>3193</v>
      </c>
      <c r="L848" s="11" t="s">
        <v>5114</v>
      </c>
      <c r="M848" s="11" t="s">
        <v>34</v>
      </c>
      <c r="N848" s="11" t="s">
        <v>2871</v>
      </c>
      <c r="O848" s="11" t="s">
        <v>2872</v>
      </c>
      <c r="P848" s="11" t="s">
        <v>5115</v>
      </c>
      <c r="Q848" s="11" t="s">
        <v>5116</v>
      </c>
      <c r="R848" s="5"/>
      <c r="S848" s="5"/>
      <c r="T848" s="5"/>
      <c r="U848" s="5"/>
      <c r="V848" s="5"/>
      <c r="W848" s="5"/>
      <c r="X848" s="5"/>
      <c r="Y848" s="5"/>
      <c r="Z848" s="5"/>
    </row>
    <row r="849" spans="1:26" ht="13.5" hidden="1" customHeight="1" x14ac:dyDescent="0.35">
      <c r="A849" s="12">
        <v>2148779560</v>
      </c>
      <c r="B849" s="12" t="s">
        <v>2857</v>
      </c>
      <c r="C849" s="12" t="s">
        <v>5104</v>
      </c>
      <c r="D849" s="12" t="s">
        <v>214</v>
      </c>
      <c r="E849" s="12" t="s">
        <v>5105</v>
      </c>
      <c r="F849" s="12" t="s">
        <v>54</v>
      </c>
      <c r="G849" s="12" t="s">
        <v>5117</v>
      </c>
      <c r="H849" s="12">
        <v>2022</v>
      </c>
      <c r="I849" s="12" t="s">
        <v>5117</v>
      </c>
      <c r="J849" s="12" t="s">
        <v>44</v>
      </c>
      <c r="K849" s="12" t="s">
        <v>3193</v>
      </c>
      <c r="L849" s="12" t="s">
        <v>2587</v>
      </c>
      <c r="M849" s="12" t="s">
        <v>2533</v>
      </c>
      <c r="N849" s="12" t="s">
        <v>2878</v>
      </c>
      <c r="O849" s="12" t="s">
        <v>58</v>
      </c>
      <c r="P849" s="12" t="s">
        <v>5111</v>
      </c>
      <c r="Q849" s="12" t="s">
        <v>5118</v>
      </c>
      <c r="R849" s="5"/>
      <c r="S849" s="5"/>
      <c r="T849" s="5"/>
      <c r="U849" s="5"/>
      <c r="V849" s="5"/>
      <c r="W849" s="5"/>
      <c r="X849" s="5"/>
      <c r="Y849" s="5"/>
      <c r="Z849" s="5"/>
    </row>
    <row r="850" spans="1:26" ht="13.5" hidden="1" customHeight="1" x14ac:dyDescent="0.35">
      <c r="A850" s="11">
        <v>2148779560</v>
      </c>
      <c r="B850" s="11" t="s">
        <v>2857</v>
      </c>
      <c r="C850" s="11" t="s">
        <v>5104</v>
      </c>
      <c r="D850" s="11" t="s">
        <v>214</v>
      </c>
      <c r="E850" s="11" t="s">
        <v>5105</v>
      </c>
      <c r="F850" s="11" t="s">
        <v>54</v>
      </c>
      <c r="G850" s="11" t="s">
        <v>5119</v>
      </c>
      <c r="H850" s="11">
        <v>2022</v>
      </c>
      <c r="I850" s="11" t="s">
        <v>5119</v>
      </c>
      <c r="J850" s="11" t="s">
        <v>44</v>
      </c>
      <c r="K850" s="11" t="s">
        <v>3193</v>
      </c>
      <c r="L850" s="11" t="s">
        <v>5120</v>
      </c>
      <c r="M850" s="11" t="s">
        <v>34</v>
      </c>
      <c r="N850" s="11" t="s">
        <v>3272</v>
      </c>
      <c r="O850" s="11" t="s">
        <v>58</v>
      </c>
      <c r="P850" s="11" t="s">
        <v>5121</v>
      </c>
      <c r="Q850" s="11" t="s">
        <v>5122</v>
      </c>
      <c r="R850" s="5"/>
      <c r="S850" s="5"/>
      <c r="T850" s="5"/>
      <c r="U850" s="5"/>
      <c r="V850" s="5"/>
      <c r="W850" s="5"/>
      <c r="X850" s="5"/>
      <c r="Y850" s="5"/>
      <c r="Z850" s="5"/>
    </row>
    <row r="851" spans="1:26" ht="13.5" hidden="1" customHeight="1" x14ac:dyDescent="0.35">
      <c r="A851" s="12">
        <v>2148779560</v>
      </c>
      <c r="B851" s="12" t="s">
        <v>2857</v>
      </c>
      <c r="C851" s="12" t="s">
        <v>5104</v>
      </c>
      <c r="D851" s="12" t="s">
        <v>214</v>
      </c>
      <c r="E851" s="12" t="s">
        <v>5105</v>
      </c>
      <c r="F851" s="12" t="s">
        <v>54</v>
      </c>
      <c r="G851" s="12" t="s">
        <v>4558</v>
      </c>
      <c r="H851" s="12">
        <v>2022</v>
      </c>
      <c r="I851" s="12" t="s">
        <v>4558</v>
      </c>
      <c r="J851" s="12" t="s">
        <v>44</v>
      </c>
      <c r="K851" s="12" t="s">
        <v>3193</v>
      </c>
      <c r="L851" s="12" t="s">
        <v>5123</v>
      </c>
      <c r="M851" s="12" t="s">
        <v>34</v>
      </c>
      <c r="N851" s="12" t="s">
        <v>2959</v>
      </c>
      <c r="O851" s="12" t="s">
        <v>58</v>
      </c>
      <c r="P851" s="12" t="s">
        <v>5124</v>
      </c>
      <c r="Q851" s="12" t="s">
        <v>5125</v>
      </c>
      <c r="R851" s="5"/>
      <c r="S851" s="5"/>
      <c r="T851" s="5"/>
      <c r="U851" s="5"/>
      <c r="V851" s="5"/>
      <c r="W851" s="5"/>
      <c r="X851" s="5"/>
      <c r="Y851" s="5"/>
      <c r="Z851" s="5"/>
    </row>
    <row r="852" spans="1:26" ht="13.5" hidden="1" customHeight="1" x14ac:dyDescent="0.35">
      <c r="A852" s="11">
        <v>2148759270</v>
      </c>
      <c r="B852" s="11" t="s">
        <v>2857</v>
      </c>
      <c r="C852" s="11" t="s">
        <v>5126</v>
      </c>
      <c r="D852" s="11" t="s">
        <v>98</v>
      </c>
      <c r="E852" s="11" t="s">
        <v>99</v>
      </c>
      <c r="F852" s="11" t="s">
        <v>5127</v>
      </c>
      <c r="G852" s="11">
        <v>202102001120</v>
      </c>
      <c r="H852" s="11">
        <v>2021</v>
      </c>
      <c r="I852" s="11">
        <v>34</v>
      </c>
      <c r="J852" s="11" t="s">
        <v>125</v>
      </c>
      <c r="K852" s="11" t="s">
        <v>38</v>
      </c>
      <c r="L852" s="11" t="s">
        <v>5128</v>
      </c>
      <c r="M852" s="11" t="s">
        <v>1905</v>
      </c>
      <c r="N852" s="11" t="s">
        <v>2864</v>
      </c>
      <c r="O852" s="11" t="s">
        <v>2862</v>
      </c>
      <c r="P852" s="11" t="s">
        <v>32</v>
      </c>
      <c r="Q852" s="11" t="s">
        <v>5129</v>
      </c>
      <c r="R852" s="5"/>
      <c r="S852" s="5"/>
      <c r="T852" s="5"/>
      <c r="U852" s="5"/>
      <c r="V852" s="5"/>
      <c r="W852" s="5"/>
      <c r="X852" s="5"/>
      <c r="Y852" s="5"/>
      <c r="Z852" s="5"/>
    </row>
    <row r="853" spans="1:26" ht="13.5" hidden="1" customHeight="1" x14ac:dyDescent="0.35">
      <c r="A853" s="12">
        <v>2148759270</v>
      </c>
      <c r="B853" s="12" t="s">
        <v>2857</v>
      </c>
      <c r="C853" s="12" t="s">
        <v>5126</v>
      </c>
      <c r="D853" s="12" t="s">
        <v>98</v>
      </c>
      <c r="E853" s="12" t="s">
        <v>99</v>
      </c>
      <c r="F853" s="12" t="s">
        <v>5127</v>
      </c>
      <c r="G853" s="12">
        <v>202102001120</v>
      </c>
      <c r="H853" s="12">
        <v>2021</v>
      </c>
      <c r="I853" s="12">
        <v>35</v>
      </c>
      <c r="J853" s="12" t="s">
        <v>125</v>
      </c>
      <c r="K853" s="12" t="s">
        <v>38</v>
      </c>
      <c r="L853" s="12" t="s">
        <v>1413</v>
      </c>
      <c r="M853" s="12" t="s">
        <v>1153</v>
      </c>
      <c r="N853" s="12" t="s">
        <v>2868</v>
      </c>
      <c r="O853" s="12" t="s">
        <v>2865</v>
      </c>
      <c r="P853" s="12" t="s">
        <v>32</v>
      </c>
      <c r="Q853" s="12" t="s">
        <v>5130</v>
      </c>
      <c r="R853" s="5"/>
      <c r="S853" s="5"/>
      <c r="T853" s="5"/>
      <c r="U853" s="5"/>
      <c r="V853" s="5"/>
      <c r="W853" s="5"/>
      <c r="X853" s="5"/>
      <c r="Y853" s="5"/>
      <c r="Z853" s="5"/>
    </row>
    <row r="854" spans="1:26" ht="13.5" hidden="1" customHeight="1" x14ac:dyDescent="0.35">
      <c r="A854" s="11">
        <v>2148759270</v>
      </c>
      <c r="B854" s="11" t="s">
        <v>2857</v>
      </c>
      <c r="C854" s="11" t="s">
        <v>5126</v>
      </c>
      <c r="D854" s="11" t="s">
        <v>98</v>
      </c>
      <c r="E854" s="11" t="s">
        <v>99</v>
      </c>
      <c r="F854" s="11" t="s">
        <v>5127</v>
      </c>
      <c r="G854" s="11">
        <v>202102001120</v>
      </c>
      <c r="H854" s="11">
        <v>2021</v>
      </c>
      <c r="I854" s="11">
        <v>36</v>
      </c>
      <c r="J854" s="11" t="s">
        <v>125</v>
      </c>
      <c r="K854" s="11" t="s">
        <v>38</v>
      </c>
      <c r="L854" s="11" t="s">
        <v>5131</v>
      </c>
      <c r="M854" s="11" t="s">
        <v>1153</v>
      </c>
      <c r="N854" s="11" t="s">
        <v>2892</v>
      </c>
      <c r="O854" s="11" t="s">
        <v>37</v>
      </c>
      <c r="P854" s="11" t="s">
        <v>32</v>
      </c>
      <c r="Q854" s="11" t="s">
        <v>5132</v>
      </c>
      <c r="R854" s="5"/>
      <c r="S854" s="5"/>
      <c r="T854" s="5"/>
      <c r="U854" s="5"/>
      <c r="V854" s="5"/>
      <c r="W854" s="5"/>
      <c r="X854" s="5"/>
      <c r="Y854" s="5"/>
      <c r="Z854" s="5"/>
    </row>
    <row r="855" spans="1:26" ht="13.5" hidden="1" customHeight="1" x14ac:dyDescent="0.35">
      <c r="A855" s="12">
        <v>2148759270</v>
      </c>
      <c r="B855" s="12" t="s">
        <v>2857</v>
      </c>
      <c r="C855" s="12" t="s">
        <v>5126</v>
      </c>
      <c r="D855" s="12" t="s">
        <v>98</v>
      </c>
      <c r="E855" s="12" t="s">
        <v>99</v>
      </c>
      <c r="F855" s="12" t="s">
        <v>5127</v>
      </c>
      <c r="G855" s="12">
        <v>202102001120</v>
      </c>
      <c r="H855" s="12">
        <v>2021</v>
      </c>
      <c r="I855" s="12">
        <v>42</v>
      </c>
      <c r="J855" s="12" t="s">
        <v>125</v>
      </c>
      <c r="K855" s="12" t="s">
        <v>38</v>
      </c>
      <c r="L855" s="12" t="s">
        <v>5133</v>
      </c>
      <c r="M855" s="12" t="s">
        <v>1153</v>
      </c>
      <c r="N855" s="12" t="s">
        <v>2861</v>
      </c>
      <c r="O855" s="12" t="s">
        <v>37</v>
      </c>
      <c r="P855" s="12" t="s">
        <v>32</v>
      </c>
      <c r="Q855" s="12" t="s">
        <v>5134</v>
      </c>
      <c r="R855" s="5"/>
      <c r="S855" s="5"/>
      <c r="T855" s="5"/>
      <c r="U855" s="5"/>
      <c r="V855" s="5"/>
      <c r="W855" s="5"/>
      <c r="X855" s="5"/>
      <c r="Y855" s="5"/>
      <c r="Z855" s="5"/>
    </row>
    <row r="856" spans="1:26" ht="13.5" hidden="1" customHeight="1" x14ac:dyDescent="0.35">
      <c r="A856" s="11">
        <v>2148759270</v>
      </c>
      <c r="B856" s="11" t="s">
        <v>2857</v>
      </c>
      <c r="C856" s="11" t="s">
        <v>5126</v>
      </c>
      <c r="D856" s="11" t="s">
        <v>98</v>
      </c>
      <c r="E856" s="11" t="s">
        <v>99</v>
      </c>
      <c r="F856" s="11" t="s">
        <v>5127</v>
      </c>
      <c r="G856" s="11">
        <v>202102001120</v>
      </c>
      <c r="H856" s="11">
        <v>2021</v>
      </c>
      <c r="I856" s="11">
        <v>38</v>
      </c>
      <c r="J856" s="11" t="s">
        <v>125</v>
      </c>
      <c r="K856" s="11" t="s">
        <v>38</v>
      </c>
      <c r="L856" s="11" t="s">
        <v>5135</v>
      </c>
      <c r="M856" s="11" t="s">
        <v>1289</v>
      </c>
      <c r="N856" s="11" t="s">
        <v>2493</v>
      </c>
      <c r="O856" s="11" t="s">
        <v>37</v>
      </c>
      <c r="P856" s="11" t="s">
        <v>32</v>
      </c>
      <c r="Q856" s="11" t="s">
        <v>5136</v>
      </c>
      <c r="R856" s="5"/>
      <c r="S856" s="5"/>
      <c r="T856" s="5"/>
      <c r="U856" s="5"/>
      <c r="V856" s="5"/>
      <c r="W856" s="5"/>
      <c r="X856" s="5"/>
      <c r="Y856" s="5"/>
      <c r="Z856" s="5"/>
    </row>
    <row r="857" spans="1:26" ht="13.5" hidden="1" customHeight="1" x14ac:dyDescent="0.35">
      <c r="A857" s="12">
        <v>2148759270</v>
      </c>
      <c r="B857" s="12" t="s">
        <v>2857</v>
      </c>
      <c r="C857" s="12" t="s">
        <v>5126</v>
      </c>
      <c r="D857" s="12" t="s">
        <v>98</v>
      </c>
      <c r="E857" s="12" t="s">
        <v>99</v>
      </c>
      <c r="F857" s="12" t="s">
        <v>5127</v>
      </c>
      <c r="G857" s="12">
        <v>202102001120</v>
      </c>
      <c r="H857" s="12">
        <v>2021</v>
      </c>
      <c r="I857" s="12">
        <v>41</v>
      </c>
      <c r="J857" s="12" t="s">
        <v>125</v>
      </c>
      <c r="K857" s="12" t="s">
        <v>38</v>
      </c>
      <c r="L857" s="12" t="s">
        <v>5137</v>
      </c>
      <c r="M857" s="12" t="s">
        <v>396</v>
      </c>
      <c r="N857" s="12" t="s">
        <v>2914</v>
      </c>
      <c r="O857" s="12" t="s">
        <v>2865</v>
      </c>
      <c r="P857" s="12" t="s">
        <v>5138</v>
      </c>
      <c r="Q857" s="12" t="s">
        <v>5139</v>
      </c>
      <c r="R857" s="5"/>
      <c r="S857" s="5"/>
      <c r="T857" s="5"/>
      <c r="U857" s="5"/>
      <c r="V857" s="5"/>
      <c r="W857" s="5"/>
      <c r="X857" s="5"/>
      <c r="Y857" s="5"/>
      <c r="Z857" s="5"/>
    </row>
    <row r="858" spans="1:26" ht="13.5" hidden="1" customHeight="1" x14ac:dyDescent="0.35">
      <c r="A858" s="11">
        <v>2148759270</v>
      </c>
      <c r="B858" s="11" t="s">
        <v>2857</v>
      </c>
      <c r="C858" s="11" t="s">
        <v>5126</v>
      </c>
      <c r="D858" s="11" t="s">
        <v>98</v>
      </c>
      <c r="E858" s="11" t="s">
        <v>99</v>
      </c>
      <c r="F858" s="11" t="s">
        <v>5127</v>
      </c>
      <c r="G858" s="11">
        <v>202102001120</v>
      </c>
      <c r="H858" s="11">
        <v>2021</v>
      </c>
      <c r="I858" s="11">
        <v>37</v>
      </c>
      <c r="J858" s="11" t="s">
        <v>125</v>
      </c>
      <c r="K858" s="11" t="s">
        <v>38</v>
      </c>
      <c r="L858" s="11" t="s">
        <v>5140</v>
      </c>
      <c r="M858" s="11" t="s">
        <v>1289</v>
      </c>
      <c r="N858" s="11" t="s">
        <v>2493</v>
      </c>
      <c r="O858" s="11" t="s">
        <v>37</v>
      </c>
      <c r="P858" s="11" t="s">
        <v>32</v>
      </c>
      <c r="Q858" s="11" t="s">
        <v>5141</v>
      </c>
      <c r="R858" s="5"/>
      <c r="S858" s="5"/>
      <c r="T858" s="5"/>
      <c r="U858" s="5"/>
      <c r="V858" s="5"/>
      <c r="W858" s="5"/>
      <c r="X858" s="5"/>
      <c r="Y858" s="5"/>
      <c r="Z858" s="5"/>
    </row>
    <row r="859" spans="1:26" ht="13.5" hidden="1" customHeight="1" x14ac:dyDescent="0.35">
      <c r="A859" s="12">
        <v>2148759270</v>
      </c>
      <c r="B859" s="12" t="s">
        <v>2857</v>
      </c>
      <c r="C859" s="12" t="s">
        <v>5126</v>
      </c>
      <c r="D859" s="12" t="s">
        <v>98</v>
      </c>
      <c r="E859" s="12" t="s">
        <v>99</v>
      </c>
      <c r="F859" s="12" t="s">
        <v>5127</v>
      </c>
      <c r="G859" s="12">
        <v>202102001120</v>
      </c>
      <c r="H859" s="12">
        <v>2021</v>
      </c>
      <c r="I859" s="12">
        <v>36</v>
      </c>
      <c r="J859" s="12" t="s">
        <v>125</v>
      </c>
      <c r="K859" s="12" t="s">
        <v>38</v>
      </c>
      <c r="L859" s="12" t="s">
        <v>5142</v>
      </c>
      <c r="M859" s="12" t="s">
        <v>1153</v>
      </c>
      <c r="N859" s="12" t="s">
        <v>2892</v>
      </c>
      <c r="O859" s="12" t="s">
        <v>37</v>
      </c>
      <c r="P859" s="12" t="s">
        <v>32</v>
      </c>
      <c r="Q859" s="12" t="s">
        <v>5143</v>
      </c>
      <c r="R859" s="5"/>
      <c r="S859" s="5"/>
      <c r="T859" s="5"/>
      <c r="U859" s="5"/>
      <c r="V859" s="5"/>
      <c r="W859" s="5"/>
      <c r="X859" s="5"/>
      <c r="Y859" s="5"/>
      <c r="Z859" s="5"/>
    </row>
    <row r="860" spans="1:26" ht="13.5" hidden="1" customHeight="1" x14ac:dyDescent="0.35">
      <c r="A860" s="11">
        <v>2148759270</v>
      </c>
      <c r="B860" s="11" t="s">
        <v>2857</v>
      </c>
      <c r="C860" s="11" t="s">
        <v>5126</v>
      </c>
      <c r="D860" s="11" t="s">
        <v>98</v>
      </c>
      <c r="E860" s="11" t="s">
        <v>99</v>
      </c>
      <c r="F860" s="11" t="s">
        <v>5127</v>
      </c>
      <c r="G860" s="11">
        <v>202102001120</v>
      </c>
      <c r="H860" s="11">
        <v>2021</v>
      </c>
      <c r="I860" s="11">
        <v>39</v>
      </c>
      <c r="J860" s="11" t="s">
        <v>125</v>
      </c>
      <c r="K860" s="11" t="s">
        <v>38</v>
      </c>
      <c r="L860" s="11" t="s">
        <v>5144</v>
      </c>
      <c r="M860" s="11" t="s">
        <v>1153</v>
      </c>
      <c r="N860" s="11" t="s">
        <v>2892</v>
      </c>
      <c r="O860" s="11" t="s">
        <v>37</v>
      </c>
      <c r="P860" s="11" t="s">
        <v>32</v>
      </c>
      <c r="Q860" s="11" t="s">
        <v>5145</v>
      </c>
      <c r="R860" s="5"/>
      <c r="S860" s="5"/>
      <c r="T860" s="5"/>
      <c r="U860" s="5"/>
      <c r="V860" s="5"/>
      <c r="W860" s="5"/>
      <c r="X860" s="5"/>
      <c r="Y860" s="5"/>
      <c r="Z860" s="5"/>
    </row>
    <row r="861" spans="1:26" ht="13.5" hidden="1" customHeight="1" x14ac:dyDescent="0.35">
      <c r="A861" s="12">
        <v>2148759270</v>
      </c>
      <c r="B861" s="12" t="s">
        <v>2857</v>
      </c>
      <c r="C861" s="12" t="s">
        <v>5126</v>
      </c>
      <c r="D861" s="12" t="s">
        <v>98</v>
      </c>
      <c r="E861" s="12" t="s">
        <v>99</v>
      </c>
      <c r="F861" s="12" t="s">
        <v>5127</v>
      </c>
      <c r="G861" s="12">
        <v>202102001120</v>
      </c>
      <c r="H861" s="12">
        <v>2021</v>
      </c>
      <c r="I861" s="12">
        <v>40</v>
      </c>
      <c r="J861" s="12" t="s">
        <v>125</v>
      </c>
      <c r="K861" s="12" t="s">
        <v>38</v>
      </c>
      <c r="L861" s="12" t="s">
        <v>5146</v>
      </c>
      <c r="M861" s="12" t="s">
        <v>1153</v>
      </c>
      <c r="N861" s="12" t="s">
        <v>2892</v>
      </c>
      <c r="O861" s="12" t="s">
        <v>2865</v>
      </c>
      <c r="P861" s="12" t="s">
        <v>32</v>
      </c>
      <c r="Q861" s="12" t="s">
        <v>5147</v>
      </c>
      <c r="R861" s="5"/>
      <c r="S861" s="5"/>
      <c r="T861" s="5"/>
      <c r="U861" s="5"/>
      <c r="V861" s="5"/>
      <c r="W861" s="5"/>
      <c r="X861" s="5"/>
      <c r="Y861" s="5"/>
      <c r="Z861" s="5"/>
    </row>
    <row r="862" spans="1:26" ht="13.5" hidden="1" customHeight="1" x14ac:dyDescent="0.35">
      <c r="A862" s="11">
        <v>2148759270</v>
      </c>
      <c r="B862" s="11" t="s">
        <v>2857</v>
      </c>
      <c r="C862" s="11" t="s">
        <v>5126</v>
      </c>
      <c r="D862" s="11" t="s">
        <v>98</v>
      </c>
      <c r="E862" s="11" t="s">
        <v>99</v>
      </c>
      <c r="F862" s="11" t="s">
        <v>5127</v>
      </c>
      <c r="G862" s="11">
        <v>202102001120</v>
      </c>
      <c r="H862" s="11">
        <v>2021</v>
      </c>
      <c r="I862" s="11">
        <v>34</v>
      </c>
      <c r="J862" s="11" t="s">
        <v>125</v>
      </c>
      <c r="K862" s="11" t="s">
        <v>38</v>
      </c>
      <c r="L862" s="11" t="s">
        <v>5148</v>
      </c>
      <c r="M862" s="11" t="s">
        <v>1905</v>
      </c>
      <c r="N862" s="11" t="s">
        <v>2311</v>
      </c>
      <c r="O862" s="11" t="s">
        <v>2872</v>
      </c>
      <c r="P862" s="11" t="s">
        <v>32</v>
      </c>
      <c r="Q862" s="11" t="s">
        <v>5149</v>
      </c>
      <c r="R862" s="5"/>
      <c r="S862" s="5"/>
      <c r="T862" s="5"/>
      <c r="U862" s="5"/>
      <c r="V862" s="5"/>
      <c r="W862" s="5"/>
      <c r="X862" s="5"/>
      <c r="Y862" s="5"/>
      <c r="Z862" s="5"/>
    </row>
    <row r="863" spans="1:26" ht="13.5" hidden="1" customHeight="1" x14ac:dyDescent="0.35">
      <c r="A863" s="12">
        <v>2148748439</v>
      </c>
      <c r="B863" s="12" t="s">
        <v>2857</v>
      </c>
      <c r="C863" s="12" t="s">
        <v>5150</v>
      </c>
      <c r="D863" s="12" t="s">
        <v>98</v>
      </c>
      <c r="E863" s="12" t="s">
        <v>99</v>
      </c>
      <c r="F863" s="12" t="s">
        <v>30</v>
      </c>
      <c r="G863" s="12">
        <v>175</v>
      </c>
      <c r="H863" s="12">
        <v>2021</v>
      </c>
      <c r="I863" s="12">
        <v>16</v>
      </c>
      <c r="J863" s="12" t="s">
        <v>31</v>
      </c>
      <c r="K863" s="12" t="s">
        <v>38</v>
      </c>
      <c r="L863" s="12" t="s">
        <v>5151</v>
      </c>
      <c r="M863" s="12" t="s">
        <v>1153</v>
      </c>
      <c r="N863" s="12" t="s">
        <v>2892</v>
      </c>
      <c r="O863" s="12" t="s">
        <v>2865</v>
      </c>
      <c r="P863" s="12" t="s">
        <v>38</v>
      </c>
      <c r="Q863" s="12" t="s">
        <v>5152</v>
      </c>
      <c r="R863" s="5"/>
      <c r="S863" s="5"/>
      <c r="T863" s="5"/>
      <c r="U863" s="5"/>
      <c r="V863" s="5"/>
      <c r="W863" s="5"/>
      <c r="X863" s="5"/>
      <c r="Y863" s="5"/>
      <c r="Z863" s="5"/>
    </row>
    <row r="864" spans="1:26" ht="13.5" hidden="1" customHeight="1" x14ac:dyDescent="0.35">
      <c r="A864" s="11">
        <v>2148744629</v>
      </c>
      <c r="B864" s="11" t="s">
        <v>2857</v>
      </c>
      <c r="C864" s="11" t="s">
        <v>5153</v>
      </c>
      <c r="D864" s="11" t="s">
        <v>247</v>
      </c>
      <c r="E864" s="11" t="s">
        <v>5154</v>
      </c>
      <c r="F864" s="11" t="s">
        <v>54</v>
      </c>
      <c r="G864" s="11">
        <v>78</v>
      </c>
      <c r="H864" s="11">
        <v>2021</v>
      </c>
      <c r="I864" s="11">
        <v>59</v>
      </c>
      <c r="J864" s="11" t="s">
        <v>44</v>
      </c>
      <c r="K864" s="11" t="s">
        <v>55</v>
      </c>
      <c r="L864" s="11" t="s">
        <v>5155</v>
      </c>
      <c r="M864" s="11" t="s">
        <v>34</v>
      </c>
      <c r="N864" s="11" t="s">
        <v>4479</v>
      </c>
      <c r="O864" s="11" t="s">
        <v>941</v>
      </c>
      <c r="P864" s="11" t="s">
        <v>32</v>
      </c>
      <c r="Q864" s="11" t="s">
        <v>5156</v>
      </c>
      <c r="R864" s="5"/>
      <c r="S864" s="5"/>
      <c r="T864" s="5"/>
      <c r="U864" s="5"/>
      <c r="V864" s="5"/>
      <c r="W864" s="5"/>
      <c r="X864" s="5"/>
      <c r="Y864" s="5"/>
      <c r="Z864" s="5"/>
    </row>
    <row r="865" spans="1:26" ht="13.5" hidden="1" customHeight="1" x14ac:dyDescent="0.35">
      <c r="A865" s="12">
        <v>2148744629</v>
      </c>
      <c r="B865" s="12" t="s">
        <v>2857</v>
      </c>
      <c r="C865" s="12" t="s">
        <v>5153</v>
      </c>
      <c r="D865" s="12" t="s">
        <v>247</v>
      </c>
      <c r="E865" s="12" t="s">
        <v>5154</v>
      </c>
      <c r="F865" s="12" t="s">
        <v>54</v>
      </c>
      <c r="G865" s="12">
        <v>78</v>
      </c>
      <c r="H865" s="12">
        <v>2021</v>
      </c>
      <c r="I865" s="12">
        <v>63</v>
      </c>
      <c r="J865" s="12" t="s">
        <v>44</v>
      </c>
      <c r="K865" s="12" t="s">
        <v>55</v>
      </c>
      <c r="L865" s="12" t="s">
        <v>5157</v>
      </c>
      <c r="M865" s="12" t="s">
        <v>1905</v>
      </c>
      <c r="N865" s="12" t="s">
        <v>1906</v>
      </c>
      <c r="O865" s="12" t="s">
        <v>58</v>
      </c>
      <c r="P865" s="12" t="s">
        <v>32</v>
      </c>
      <c r="Q865" s="12" t="s">
        <v>5158</v>
      </c>
      <c r="R865" s="5"/>
      <c r="S865" s="5"/>
      <c r="T865" s="5"/>
      <c r="U865" s="5"/>
      <c r="V865" s="5"/>
      <c r="W865" s="5"/>
      <c r="X865" s="5"/>
      <c r="Y865" s="5"/>
      <c r="Z865" s="5"/>
    </row>
    <row r="866" spans="1:26" ht="13.5" hidden="1" customHeight="1" x14ac:dyDescent="0.35">
      <c r="A866" s="11">
        <v>2148744629</v>
      </c>
      <c r="B866" s="11" t="s">
        <v>2857</v>
      </c>
      <c r="C866" s="11" t="s">
        <v>5153</v>
      </c>
      <c r="D866" s="11" t="s">
        <v>247</v>
      </c>
      <c r="E866" s="11" t="s">
        <v>5154</v>
      </c>
      <c r="F866" s="11" t="s">
        <v>54</v>
      </c>
      <c r="G866" s="11">
        <v>78</v>
      </c>
      <c r="H866" s="11">
        <v>2021</v>
      </c>
      <c r="I866" s="11">
        <v>64</v>
      </c>
      <c r="J866" s="11" t="s">
        <v>44</v>
      </c>
      <c r="K866" s="11" t="s">
        <v>55</v>
      </c>
      <c r="L866" s="11" t="s">
        <v>5159</v>
      </c>
      <c r="M866" s="11" t="s">
        <v>396</v>
      </c>
      <c r="N866" s="11" t="s">
        <v>2914</v>
      </c>
      <c r="O866" s="11" t="s">
        <v>37</v>
      </c>
      <c r="P866" s="11" t="s">
        <v>32</v>
      </c>
      <c r="Q866" s="11" t="s">
        <v>5160</v>
      </c>
      <c r="R866" s="5"/>
      <c r="S866" s="5"/>
      <c r="T866" s="5"/>
      <c r="U866" s="5"/>
      <c r="V866" s="5"/>
      <c r="W866" s="5"/>
      <c r="X866" s="5"/>
      <c r="Y866" s="5"/>
      <c r="Z866" s="5"/>
    </row>
    <row r="867" spans="1:26" ht="13.5" hidden="1" customHeight="1" x14ac:dyDescent="0.35">
      <c r="A867" s="12">
        <v>2148744629</v>
      </c>
      <c r="B867" s="12" t="s">
        <v>2857</v>
      </c>
      <c r="C867" s="12" t="s">
        <v>5153</v>
      </c>
      <c r="D867" s="12" t="s">
        <v>247</v>
      </c>
      <c r="E867" s="12" t="s">
        <v>5154</v>
      </c>
      <c r="F867" s="12" t="s">
        <v>54</v>
      </c>
      <c r="G867" s="12">
        <v>78</v>
      </c>
      <c r="H867" s="12">
        <v>2021</v>
      </c>
      <c r="I867" s="12">
        <v>60</v>
      </c>
      <c r="J867" s="12" t="s">
        <v>44</v>
      </c>
      <c r="K867" s="12" t="s">
        <v>55</v>
      </c>
      <c r="L867" s="12" t="s">
        <v>5161</v>
      </c>
      <c r="M867" s="12" t="s">
        <v>5162</v>
      </c>
      <c r="N867" s="12" t="s">
        <v>2861</v>
      </c>
      <c r="O867" s="12" t="s">
        <v>58</v>
      </c>
      <c r="P867" s="12" t="s">
        <v>32</v>
      </c>
      <c r="Q867" s="12" t="s">
        <v>5163</v>
      </c>
      <c r="R867" s="5"/>
      <c r="S867" s="5"/>
      <c r="T867" s="5"/>
      <c r="U867" s="5"/>
      <c r="V867" s="5"/>
      <c r="W867" s="5"/>
      <c r="X867" s="5"/>
      <c r="Y867" s="5"/>
      <c r="Z867" s="5"/>
    </row>
    <row r="868" spans="1:26" ht="13.5" hidden="1" customHeight="1" x14ac:dyDescent="0.35">
      <c r="A868" s="11">
        <v>2148744629</v>
      </c>
      <c r="B868" s="11" t="s">
        <v>2857</v>
      </c>
      <c r="C868" s="11" t="s">
        <v>5153</v>
      </c>
      <c r="D868" s="11" t="s">
        <v>247</v>
      </c>
      <c r="E868" s="11" t="s">
        <v>5154</v>
      </c>
      <c r="F868" s="11" t="s">
        <v>54</v>
      </c>
      <c r="G868" s="11">
        <v>78</v>
      </c>
      <c r="H868" s="11">
        <v>2021</v>
      </c>
      <c r="I868" s="11">
        <v>63</v>
      </c>
      <c r="J868" s="11" t="s">
        <v>44</v>
      </c>
      <c r="K868" s="11" t="s">
        <v>55</v>
      </c>
      <c r="L868" s="11" t="s">
        <v>5164</v>
      </c>
      <c r="M868" s="11" t="s">
        <v>5162</v>
      </c>
      <c r="N868" s="11" t="s">
        <v>2892</v>
      </c>
      <c r="O868" s="11" t="s">
        <v>58</v>
      </c>
      <c r="P868" s="11" t="s">
        <v>32</v>
      </c>
      <c r="Q868" s="11" t="s">
        <v>5165</v>
      </c>
      <c r="R868" s="5"/>
      <c r="S868" s="5"/>
      <c r="T868" s="5"/>
      <c r="U868" s="5"/>
      <c r="V868" s="5"/>
      <c r="W868" s="5"/>
      <c r="X868" s="5"/>
      <c r="Y868" s="5"/>
      <c r="Z868" s="5"/>
    </row>
    <row r="869" spans="1:26" ht="13.5" hidden="1" customHeight="1" x14ac:dyDescent="0.35">
      <c r="A869" s="12">
        <v>2148382709</v>
      </c>
      <c r="B869" s="12" t="s">
        <v>2857</v>
      </c>
      <c r="C869" s="12" t="s">
        <v>5166</v>
      </c>
      <c r="D869" s="12" t="s">
        <v>98</v>
      </c>
      <c r="E869" s="12" t="s">
        <v>4137</v>
      </c>
      <c r="F869" s="12" t="s">
        <v>43</v>
      </c>
      <c r="G869" s="12">
        <v>114</v>
      </c>
      <c r="H869" s="12">
        <v>2021</v>
      </c>
      <c r="I869" s="12">
        <v>32</v>
      </c>
      <c r="J869" s="12" t="s">
        <v>44</v>
      </c>
      <c r="K869" s="12" t="s">
        <v>173</v>
      </c>
      <c r="L869" s="12" t="s">
        <v>5167</v>
      </c>
      <c r="M869" s="12" t="s">
        <v>1905</v>
      </c>
      <c r="N869" s="12" t="s">
        <v>2864</v>
      </c>
      <c r="O869" s="12" t="s">
        <v>2865</v>
      </c>
      <c r="P869" s="12" t="s">
        <v>38</v>
      </c>
      <c r="Q869" s="12" t="s">
        <v>5168</v>
      </c>
      <c r="R869" s="5"/>
      <c r="S869" s="5"/>
      <c r="T869" s="5"/>
      <c r="U869" s="5"/>
      <c r="V869" s="5"/>
      <c r="W869" s="5"/>
      <c r="X869" s="5"/>
      <c r="Y869" s="5"/>
      <c r="Z869" s="5"/>
    </row>
    <row r="870" spans="1:26" ht="13.5" hidden="1" customHeight="1" x14ac:dyDescent="0.35">
      <c r="A870" s="11">
        <v>2148382709</v>
      </c>
      <c r="B870" s="11" t="s">
        <v>2857</v>
      </c>
      <c r="C870" s="11" t="s">
        <v>5166</v>
      </c>
      <c r="D870" s="11" t="s">
        <v>98</v>
      </c>
      <c r="E870" s="11" t="s">
        <v>4137</v>
      </c>
      <c r="F870" s="11" t="s">
        <v>43</v>
      </c>
      <c r="G870" s="11">
        <v>114</v>
      </c>
      <c r="H870" s="11">
        <v>2021</v>
      </c>
      <c r="I870" s="11">
        <v>32</v>
      </c>
      <c r="J870" s="11" t="s">
        <v>44</v>
      </c>
      <c r="K870" s="11" t="s">
        <v>173</v>
      </c>
      <c r="L870" s="11" t="s">
        <v>5169</v>
      </c>
      <c r="M870" s="11" t="s">
        <v>1153</v>
      </c>
      <c r="N870" s="11" t="s">
        <v>2868</v>
      </c>
      <c r="O870" s="11" t="s">
        <v>58</v>
      </c>
      <c r="P870" s="11" t="s">
        <v>38</v>
      </c>
      <c r="Q870" s="11" t="s">
        <v>5170</v>
      </c>
      <c r="R870" s="5"/>
      <c r="S870" s="5"/>
      <c r="T870" s="5"/>
      <c r="U870" s="5"/>
      <c r="V870" s="5"/>
      <c r="W870" s="5"/>
      <c r="X870" s="5"/>
      <c r="Y870" s="5"/>
      <c r="Z870" s="5"/>
    </row>
    <row r="871" spans="1:26" ht="13.5" hidden="1" customHeight="1" x14ac:dyDescent="0.35">
      <c r="A871" s="12">
        <v>2148382709</v>
      </c>
      <c r="B871" s="12" t="s">
        <v>2857</v>
      </c>
      <c r="C871" s="12" t="s">
        <v>5166</v>
      </c>
      <c r="D871" s="12" t="s">
        <v>98</v>
      </c>
      <c r="E871" s="12" t="s">
        <v>4137</v>
      </c>
      <c r="F871" s="12" t="s">
        <v>43</v>
      </c>
      <c r="G871" s="12">
        <v>114</v>
      </c>
      <c r="H871" s="12">
        <v>2021</v>
      </c>
      <c r="I871" s="12">
        <v>28</v>
      </c>
      <c r="J871" s="12" t="s">
        <v>44</v>
      </c>
      <c r="K871" s="12" t="s">
        <v>173</v>
      </c>
      <c r="L871" s="12" t="s">
        <v>5171</v>
      </c>
      <c r="M871" s="12" t="s">
        <v>1905</v>
      </c>
      <c r="N871" s="12" t="s">
        <v>2864</v>
      </c>
      <c r="O871" s="12" t="s">
        <v>2865</v>
      </c>
      <c r="P871" s="12" t="s">
        <v>38</v>
      </c>
      <c r="Q871" s="12" t="s">
        <v>5172</v>
      </c>
      <c r="R871" s="5"/>
      <c r="S871" s="5"/>
      <c r="T871" s="5"/>
      <c r="U871" s="5"/>
      <c r="V871" s="5"/>
      <c r="W871" s="5"/>
      <c r="X871" s="5"/>
      <c r="Y871" s="5"/>
      <c r="Z871" s="5"/>
    </row>
    <row r="872" spans="1:26" ht="13.5" hidden="1" customHeight="1" x14ac:dyDescent="0.35">
      <c r="A872" s="11">
        <v>2148382709</v>
      </c>
      <c r="B872" s="11" t="s">
        <v>2857</v>
      </c>
      <c r="C872" s="11" t="s">
        <v>5166</v>
      </c>
      <c r="D872" s="11" t="s">
        <v>98</v>
      </c>
      <c r="E872" s="11" t="s">
        <v>4137</v>
      </c>
      <c r="F872" s="11" t="s">
        <v>43</v>
      </c>
      <c r="G872" s="11">
        <v>114</v>
      </c>
      <c r="H872" s="11">
        <v>2021</v>
      </c>
      <c r="I872" s="11">
        <v>30</v>
      </c>
      <c r="J872" s="11" t="s">
        <v>44</v>
      </c>
      <c r="K872" s="11" t="s">
        <v>173</v>
      </c>
      <c r="L872" s="11" t="s">
        <v>5173</v>
      </c>
      <c r="M872" s="11" t="s">
        <v>396</v>
      </c>
      <c r="N872" s="11" t="s">
        <v>3023</v>
      </c>
      <c r="O872" s="11" t="s">
        <v>37</v>
      </c>
      <c r="P872" s="11" t="s">
        <v>38</v>
      </c>
      <c r="Q872" s="11" t="s">
        <v>5174</v>
      </c>
      <c r="R872" s="5"/>
      <c r="S872" s="5"/>
      <c r="T872" s="5"/>
      <c r="U872" s="5"/>
      <c r="V872" s="5"/>
      <c r="W872" s="5"/>
      <c r="X872" s="5"/>
      <c r="Y872" s="5"/>
      <c r="Z872" s="5"/>
    </row>
    <row r="873" spans="1:26" ht="13.5" hidden="1" customHeight="1" x14ac:dyDescent="0.35">
      <c r="A873" s="12">
        <v>2148382709</v>
      </c>
      <c r="B873" s="12" t="s">
        <v>2857</v>
      </c>
      <c r="C873" s="12" t="s">
        <v>5166</v>
      </c>
      <c r="D873" s="12" t="s">
        <v>98</v>
      </c>
      <c r="E873" s="12" t="s">
        <v>4137</v>
      </c>
      <c r="F873" s="12" t="s">
        <v>43</v>
      </c>
      <c r="G873" s="12">
        <v>114</v>
      </c>
      <c r="H873" s="12">
        <v>2021</v>
      </c>
      <c r="I873" s="12">
        <v>30</v>
      </c>
      <c r="J873" s="12" t="s">
        <v>44</v>
      </c>
      <c r="K873" s="12" t="s">
        <v>173</v>
      </c>
      <c r="L873" s="12" t="s">
        <v>5175</v>
      </c>
      <c r="M873" s="12" t="s">
        <v>1905</v>
      </c>
      <c r="N873" s="12" t="s">
        <v>2864</v>
      </c>
      <c r="O873" s="12" t="s">
        <v>2872</v>
      </c>
      <c r="P873" s="12" t="s">
        <v>38</v>
      </c>
      <c r="Q873" s="12" t="s">
        <v>5176</v>
      </c>
      <c r="R873" s="5"/>
      <c r="S873" s="5"/>
      <c r="T873" s="5"/>
      <c r="U873" s="5"/>
      <c r="V873" s="5"/>
      <c r="W873" s="5"/>
      <c r="X873" s="5"/>
      <c r="Y873" s="5"/>
      <c r="Z873" s="5"/>
    </row>
    <row r="874" spans="1:26" ht="13.5" hidden="1" customHeight="1" x14ac:dyDescent="0.35">
      <c r="A874" s="11">
        <v>2148382709</v>
      </c>
      <c r="B874" s="11" t="s">
        <v>2857</v>
      </c>
      <c r="C874" s="11" t="s">
        <v>5166</v>
      </c>
      <c r="D874" s="11" t="s">
        <v>98</v>
      </c>
      <c r="E874" s="11" t="s">
        <v>4137</v>
      </c>
      <c r="F874" s="11" t="s">
        <v>43</v>
      </c>
      <c r="G874" s="11">
        <v>114</v>
      </c>
      <c r="H874" s="11">
        <v>2021</v>
      </c>
      <c r="I874" s="11">
        <v>31</v>
      </c>
      <c r="J874" s="11" t="s">
        <v>44</v>
      </c>
      <c r="K874" s="11" t="s">
        <v>173</v>
      </c>
      <c r="L874" s="11" t="s">
        <v>5177</v>
      </c>
      <c r="M874" s="11" t="s">
        <v>1153</v>
      </c>
      <c r="N874" s="11" t="s">
        <v>2892</v>
      </c>
      <c r="O874" s="11" t="s">
        <v>2865</v>
      </c>
      <c r="P874" s="11" t="s">
        <v>38</v>
      </c>
      <c r="Q874" s="11" t="s">
        <v>5178</v>
      </c>
      <c r="R874" s="5"/>
      <c r="S874" s="5"/>
      <c r="T874" s="5"/>
      <c r="U874" s="5"/>
      <c r="V874" s="5"/>
      <c r="W874" s="5"/>
      <c r="X874" s="5"/>
      <c r="Y874" s="5"/>
      <c r="Z874" s="5"/>
    </row>
    <row r="875" spans="1:26" ht="13.5" hidden="1" customHeight="1" x14ac:dyDescent="0.35">
      <c r="A875" s="12">
        <v>2148382709</v>
      </c>
      <c r="B875" s="12" t="s">
        <v>2857</v>
      </c>
      <c r="C875" s="12" t="s">
        <v>5166</v>
      </c>
      <c r="D875" s="12" t="s">
        <v>98</v>
      </c>
      <c r="E875" s="12" t="s">
        <v>4137</v>
      </c>
      <c r="F875" s="12" t="s">
        <v>43</v>
      </c>
      <c r="G875" s="12">
        <v>114</v>
      </c>
      <c r="H875" s="12">
        <v>2021</v>
      </c>
      <c r="I875" s="12">
        <v>29</v>
      </c>
      <c r="J875" s="12" t="s">
        <v>44</v>
      </c>
      <c r="K875" s="12" t="s">
        <v>173</v>
      </c>
      <c r="L875" s="12" t="s">
        <v>5179</v>
      </c>
      <c r="M875" s="12" t="s">
        <v>2533</v>
      </c>
      <c r="N875" s="12" t="s">
        <v>5180</v>
      </c>
      <c r="O875" s="12" t="s">
        <v>58</v>
      </c>
      <c r="P875" s="12" t="s">
        <v>38</v>
      </c>
      <c r="Q875" s="12" t="s">
        <v>5181</v>
      </c>
      <c r="R875" s="5"/>
      <c r="S875" s="5"/>
      <c r="T875" s="5"/>
      <c r="U875" s="5"/>
      <c r="V875" s="5"/>
      <c r="W875" s="5"/>
      <c r="X875" s="5"/>
      <c r="Y875" s="5"/>
      <c r="Z875" s="5"/>
    </row>
    <row r="876" spans="1:26" ht="13.5" hidden="1" customHeight="1" x14ac:dyDescent="0.35">
      <c r="A876" s="11">
        <v>2148380649</v>
      </c>
      <c r="B876" s="11" t="s">
        <v>2857</v>
      </c>
      <c r="C876" s="11" t="s">
        <v>5182</v>
      </c>
      <c r="D876" s="11" t="s">
        <v>28</v>
      </c>
      <c r="E876" s="11" t="s">
        <v>3398</v>
      </c>
      <c r="F876" s="11" t="s">
        <v>43</v>
      </c>
      <c r="G876" s="11">
        <v>31</v>
      </c>
      <c r="H876" s="11">
        <v>2021</v>
      </c>
      <c r="I876" s="11">
        <v>28</v>
      </c>
      <c r="J876" s="11" t="s">
        <v>44</v>
      </c>
      <c r="K876" s="11" t="s">
        <v>173</v>
      </c>
      <c r="L876" s="11" t="s">
        <v>5183</v>
      </c>
      <c r="M876" s="11" t="s">
        <v>1905</v>
      </c>
      <c r="N876" s="11" t="s">
        <v>2864</v>
      </c>
      <c r="O876" s="11" t="s">
        <v>2865</v>
      </c>
      <c r="P876" s="11" t="s">
        <v>5184</v>
      </c>
      <c r="Q876" s="11" t="s">
        <v>5185</v>
      </c>
      <c r="R876" s="5"/>
      <c r="S876" s="5"/>
      <c r="T876" s="5"/>
      <c r="U876" s="5"/>
      <c r="V876" s="5"/>
      <c r="W876" s="5"/>
      <c r="X876" s="5"/>
      <c r="Y876" s="5"/>
      <c r="Z876" s="5"/>
    </row>
    <row r="877" spans="1:26" ht="13.5" hidden="1" customHeight="1" x14ac:dyDescent="0.35">
      <c r="A877" s="12">
        <v>2148380649</v>
      </c>
      <c r="B877" s="12" t="s">
        <v>2857</v>
      </c>
      <c r="C877" s="12" t="s">
        <v>5182</v>
      </c>
      <c r="D877" s="12" t="s">
        <v>28</v>
      </c>
      <c r="E877" s="12" t="s">
        <v>3398</v>
      </c>
      <c r="F877" s="12" t="s">
        <v>43</v>
      </c>
      <c r="G877" s="12">
        <v>31</v>
      </c>
      <c r="H877" s="12">
        <v>2021</v>
      </c>
      <c r="I877" s="12">
        <v>27</v>
      </c>
      <c r="J877" s="12" t="s">
        <v>44</v>
      </c>
      <c r="K877" s="12" t="s">
        <v>173</v>
      </c>
      <c r="L877" s="12" t="s">
        <v>5186</v>
      </c>
      <c r="M877" s="12" t="s">
        <v>34</v>
      </c>
      <c r="N877" s="12" t="s">
        <v>2871</v>
      </c>
      <c r="O877" s="12" t="s">
        <v>2872</v>
      </c>
      <c r="P877" s="12" t="s">
        <v>5187</v>
      </c>
      <c r="Q877" s="12" t="s">
        <v>5188</v>
      </c>
      <c r="R877" s="5"/>
      <c r="S877" s="5"/>
      <c r="T877" s="5"/>
      <c r="U877" s="5"/>
      <c r="V877" s="5"/>
      <c r="W877" s="5"/>
      <c r="X877" s="5"/>
      <c r="Y877" s="5"/>
      <c r="Z877" s="5"/>
    </row>
    <row r="878" spans="1:26" ht="13.5" hidden="1" customHeight="1" x14ac:dyDescent="0.35">
      <c r="A878" s="11">
        <v>2148380649</v>
      </c>
      <c r="B878" s="11" t="s">
        <v>2857</v>
      </c>
      <c r="C878" s="11" t="s">
        <v>5182</v>
      </c>
      <c r="D878" s="11" t="s">
        <v>28</v>
      </c>
      <c r="E878" s="11" t="s">
        <v>3398</v>
      </c>
      <c r="F878" s="11" t="s">
        <v>43</v>
      </c>
      <c r="G878" s="11">
        <v>31</v>
      </c>
      <c r="H878" s="11">
        <v>2021</v>
      </c>
      <c r="I878" s="11">
        <v>27</v>
      </c>
      <c r="J878" s="11" t="s">
        <v>44</v>
      </c>
      <c r="K878" s="11" t="s">
        <v>173</v>
      </c>
      <c r="L878" s="11" t="s">
        <v>5189</v>
      </c>
      <c r="M878" s="11" t="s">
        <v>1905</v>
      </c>
      <c r="N878" s="11" t="s">
        <v>2864</v>
      </c>
      <c r="O878" s="11" t="s">
        <v>2865</v>
      </c>
      <c r="P878" s="11" t="s">
        <v>5190</v>
      </c>
      <c r="Q878" s="11" t="s">
        <v>5191</v>
      </c>
      <c r="R878" s="5"/>
      <c r="S878" s="5"/>
      <c r="T878" s="5"/>
      <c r="U878" s="5"/>
      <c r="V878" s="5"/>
      <c r="W878" s="5"/>
      <c r="X878" s="5"/>
      <c r="Y878" s="5"/>
      <c r="Z878" s="5"/>
    </row>
    <row r="879" spans="1:26" ht="13.5" hidden="1" customHeight="1" x14ac:dyDescent="0.35">
      <c r="A879" s="12">
        <v>2148380649</v>
      </c>
      <c r="B879" s="12" t="s">
        <v>2857</v>
      </c>
      <c r="C879" s="12" t="s">
        <v>5182</v>
      </c>
      <c r="D879" s="12" t="s">
        <v>28</v>
      </c>
      <c r="E879" s="12" t="s">
        <v>3398</v>
      </c>
      <c r="F879" s="12" t="s">
        <v>43</v>
      </c>
      <c r="G879" s="12">
        <v>31</v>
      </c>
      <c r="H879" s="12">
        <v>2021</v>
      </c>
      <c r="I879" s="12">
        <v>29</v>
      </c>
      <c r="J879" s="12" t="s">
        <v>44</v>
      </c>
      <c r="K879" s="12" t="s">
        <v>173</v>
      </c>
      <c r="L879" s="12" t="s">
        <v>5192</v>
      </c>
      <c r="M879" s="12" t="s">
        <v>34</v>
      </c>
      <c r="N879" s="12" t="s">
        <v>2950</v>
      </c>
      <c r="O879" s="12" t="s">
        <v>2865</v>
      </c>
      <c r="P879" s="12" t="s">
        <v>2951</v>
      </c>
      <c r="Q879" s="12" t="s">
        <v>5193</v>
      </c>
      <c r="R879" s="5"/>
      <c r="S879" s="5"/>
      <c r="T879" s="5"/>
      <c r="U879" s="5"/>
      <c r="V879" s="5"/>
      <c r="W879" s="5"/>
      <c r="X879" s="5"/>
      <c r="Y879" s="5"/>
      <c r="Z879" s="5"/>
    </row>
    <row r="880" spans="1:26" ht="13.5" hidden="1" customHeight="1" x14ac:dyDescent="0.35">
      <c r="A880" s="11">
        <v>2148380649</v>
      </c>
      <c r="B880" s="11" t="s">
        <v>2857</v>
      </c>
      <c r="C880" s="11" t="s">
        <v>5182</v>
      </c>
      <c r="D880" s="11" t="s">
        <v>28</v>
      </c>
      <c r="E880" s="11" t="s">
        <v>3398</v>
      </c>
      <c r="F880" s="11" t="s">
        <v>43</v>
      </c>
      <c r="G880" s="11">
        <v>31</v>
      </c>
      <c r="H880" s="11">
        <v>2021</v>
      </c>
      <c r="I880" s="11">
        <v>31</v>
      </c>
      <c r="J880" s="11" t="s">
        <v>44</v>
      </c>
      <c r="K880" s="11" t="s">
        <v>173</v>
      </c>
      <c r="L880" s="11" t="s">
        <v>5194</v>
      </c>
      <c r="M880" s="11" t="s">
        <v>231</v>
      </c>
      <c r="N880" s="11" t="s">
        <v>2903</v>
      </c>
      <c r="O880" s="11" t="s">
        <v>1028</v>
      </c>
      <c r="P880" s="11" t="s">
        <v>5195</v>
      </c>
      <c r="Q880" s="11" t="s">
        <v>5196</v>
      </c>
      <c r="R880" s="5"/>
      <c r="S880" s="5"/>
      <c r="T880" s="5"/>
      <c r="U880" s="5"/>
      <c r="V880" s="5"/>
      <c r="W880" s="5"/>
      <c r="X880" s="5"/>
      <c r="Y880" s="5"/>
      <c r="Z880" s="5"/>
    </row>
    <row r="881" spans="1:26" ht="13.5" hidden="1" customHeight="1" x14ac:dyDescent="0.35">
      <c r="A881" s="12">
        <v>2148380649</v>
      </c>
      <c r="B881" s="12" t="s">
        <v>2857</v>
      </c>
      <c r="C881" s="12" t="s">
        <v>5182</v>
      </c>
      <c r="D881" s="12" t="s">
        <v>28</v>
      </c>
      <c r="E881" s="12" t="s">
        <v>3398</v>
      </c>
      <c r="F881" s="12" t="s">
        <v>43</v>
      </c>
      <c r="G881" s="12">
        <v>31</v>
      </c>
      <c r="H881" s="12">
        <v>2021</v>
      </c>
      <c r="I881" s="12">
        <v>30</v>
      </c>
      <c r="J881" s="12" t="s">
        <v>44</v>
      </c>
      <c r="K881" s="12" t="s">
        <v>173</v>
      </c>
      <c r="L881" s="12" t="s">
        <v>5197</v>
      </c>
      <c r="M881" s="12" t="s">
        <v>231</v>
      </c>
      <c r="N881" s="12" t="s">
        <v>2903</v>
      </c>
      <c r="O881" s="12" t="s">
        <v>1028</v>
      </c>
      <c r="P881" s="12" t="s">
        <v>5195</v>
      </c>
      <c r="Q881" s="12" t="s">
        <v>5198</v>
      </c>
      <c r="R881" s="5"/>
      <c r="S881" s="5"/>
      <c r="T881" s="5"/>
      <c r="U881" s="5"/>
      <c r="V881" s="5"/>
      <c r="W881" s="5"/>
      <c r="X881" s="5"/>
      <c r="Y881" s="5"/>
      <c r="Z881" s="5"/>
    </row>
    <row r="882" spans="1:26" ht="13.5" customHeight="1" x14ac:dyDescent="0.35">
      <c r="A882" s="11">
        <v>2148376490</v>
      </c>
      <c r="B882" s="11" t="s">
        <v>3110</v>
      </c>
      <c r="C882" s="11" t="s">
        <v>5199</v>
      </c>
      <c r="D882" s="11" t="s">
        <v>41</v>
      </c>
      <c r="E882" s="11" t="s">
        <v>3997</v>
      </c>
      <c r="F882" s="11" t="s">
        <v>43</v>
      </c>
      <c r="G882" s="11">
        <v>77</v>
      </c>
      <c r="H882" s="11">
        <v>2021</v>
      </c>
      <c r="I882" s="11">
        <v>107</v>
      </c>
      <c r="J882" s="11" t="s">
        <v>44</v>
      </c>
      <c r="K882" s="11" t="s">
        <v>173</v>
      </c>
      <c r="L882" s="11" t="s">
        <v>4831</v>
      </c>
      <c r="M882" s="11" t="s">
        <v>1905</v>
      </c>
      <c r="N882" s="11" t="s">
        <v>2864</v>
      </c>
      <c r="O882" s="11" t="s">
        <v>58</v>
      </c>
      <c r="P882" s="11" t="s">
        <v>38</v>
      </c>
      <c r="Q882" s="11" t="s">
        <v>5200</v>
      </c>
      <c r="R882" s="5"/>
      <c r="S882" s="5"/>
      <c r="T882" s="5"/>
      <c r="U882" s="5"/>
      <c r="V882" s="5"/>
      <c r="W882" s="5"/>
      <c r="X882" s="5"/>
      <c r="Y882" s="5"/>
      <c r="Z882" s="5"/>
    </row>
    <row r="883" spans="1:26" ht="13.5" customHeight="1" x14ac:dyDescent="0.35">
      <c r="A883" s="12">
        <v>2148376490</v>
      </c>
      <c r="B883" s="12" t="s">
        <v>3110</v>
      </c>
      <c r="C883" s="12" t="s">
        <v>5199</v>
      </c>
      <c r="D883" s="12" t="s">
        <v>41</v>
      </c>
      <c r="E883" s="12" t="s">
        <v>3997</v>
      </c>
      <c r="F883" s="12" t="s">
        <v>43</v>
      </c>
      <c r="G883" s="12">
        <v>77</v>
      </c>
      <c r="H883" s="12">
        <v>2021</v>
      </c>
      <c r="I883" s="12">
        <v>109</v>
      </c>
      <c r="J883" s="12" t="s">
        <v>44</v>
      </c>
      <c r="K883" s="12" t="s">
        <v>173</v>
      </c>
      <c r="L883" s="12" t="s">
        <v>5201</v>
      </c>
      <c r="M883" s="12" t="s">
        <v>1905</v>
      </c>
      <c r="N883" s="12" t="s">
        <v>2864</v>
      </c>
      <c r="O883" s="12" t="s">
        <v>58</v>
      </c>
      <c r="P883" s="12" t="s">
        <v>38</v>
      </c>
      <c r="Q883" s="12" t="s">
        <v>5202</v>
      </c>
      <c r="R883" s="5"/>
      <c r="S883" s="5"/>
      <c r="T883" s="5"/>
      <c r="U883" s="5"/>
      <c r="V883" s="5"/>
      <c r="W883" s="5"/>
      <c r="X883" s="5"/>
      <c r="Y883" s="5"/>
      <c r="Z883" s="5"/>
    </row>
    <row r="884" spans="1:26" ht="13.5" customHeight="1" x14ac:dyDescent="0.35">
      <c r="A884" s="11">
        <v>2148376490</v>
      </c>
      <c r="B884" s="11" t="s">
        <v>3110</v>
      </c>
      <c r="C884" s="11" t="s">
        <v>5199</v>
      </c>
      <c r="D884" s="11" t="s">
        <v>41</v>
      </c>
      <c r="E884" s="11" t="s">
        <v>3997</v>
      </c>
      <c r="F884" s="11" t="s">
        <v>43</v>
      </c>
      <c r="G884" s="11">
        <v>77</v>
      </c>
      <c r="H884" s="11">
        <v>2021</v>
      </c>
      <c r="I884" s="11">
        <v>105</v>
      </c>
      <c r="J884" s="11" t="s">
        <v>44</v>
      </c>
      <c r="K884" s="11" t="s">
        <v>173</v>
      </c>
      <c r="L884" s="11" t="s">
        <v>5203</v>
      </c>
      <c r="M884" s="11" t="s">
        <v>2533</v>
      </c>
      <c r="N884" s="11" t="s">
        <v>2878</v>
      </c>
      <c r="O884" s="11" t="s">
        <v>58</v>
      </c>
      <c r="P884" s="11" t="s">
        <v>38</v>
      </c>
      <c r="Q884" s="11" t="s">
        <v>5204</v>
      </c>
      <c r="R884" s="5"/>
      <c r="S884" s="5"/>
      <c r="T884" s="5"/>
      <c r="U884" s="5"/>
      <c r="V884" s="5"/>
      <c r="W884" s="5"/>
      <c r="X884" s="5"/>
      <c r="Y884" s="5"/>
      <c r="Z884" s="5"/>
    </row>
    <row r="885" spans="1:26" ht="13.5" customHeight="1" x14ac:dyDescent="0.35">
      <c r="A885" s="12">
        <v>2148376490</v>
      </c>
      <c r="B885" s="12" t="s">
        <v>3110</v>
      </c>
      <c r="C885" s="12" t="s">
        <v>5199</v>
      </c>
      <c r="D885" s="12" t="s">
        <v>41</v>
      </c>
      <c r="E885" s="12" t="s">
        <v>3997</v>
      </c>
      <c r="F885" s="12" t="s">
        <v>43</v>
      </c>
      <c r="G885" s="12">
        <v>77</v>
      </c>
      <c r="H885" s="12">
        <v>2021</v>
      </c>
      <c r="I885" s="12">
        <v>110</v>
      </c>
      <c r="J885" s="12" t="s">
        <v>44</v>
      </c>
      <c r="K885" s="12" t="s">
        <v>173</v>
      </c>
      <c r="L885" s="12" t="s">
        <v>313</v>
      </c>
      <c r="M885" s="12" t="s">
        <v>34</v>
      </c>
      <c r="N885" s="12" t="s">
        <v>3272</v>
      </c>
      <c r="O885" s="12" t="s">
        <v>58</v>
      </c>
      <c r="P885" s="12" t="s">
        <v>38</v>
      </c>
      <c r="Q885" s="12" t="s">
        <v>5205</v>
      </c>
      <c r="R885" s="5"/>
      <c r="S885" s="5"/>
      <c r="T885" s="5"/>
      <c r="U885" s="5"/>
      <c r="V885" s="5"/>
      <c r="W885" s="5"/>
      <c r="X885" s="5"/>
      <c r="Y885" s="5"/>
      <c r="Z885" s="5"/>
    </row>
    <row r="886" spans="1:26" ht="13.5" hidden="1" customHeight="1" x14ac:dyDescent="0.35">
      <c r="A886" s="11">
        <v>2148373709</v>
      </c>
      <c r="B886" s="11" t="s">
        <v>2857</v>
      </c>
      <c r="C886" s="11" t="s">
        <v>5206</v>
      </c>
      <c r="D886" s="11" t="s">
        <v>28</v>
      </c>
      <c r="E886" s="11" t="s">
        <v>5207</v>
      </c>
      <c r="F886" s="11" t="s">
        <v>43</v>
      </c>
      <c r="G886" s="11" t="s">
        <v>4611</v>
      </c>
      <c r="H886" s="11">
        <v>2021</v>
      </c>
      <c r="I886" s="11" t="s">
        <v>4611</v>
      </c>
      <c r="J886" s="11" t="s">
        <v>44</v>
      </c>
      <c r="K886" s="11" t="s">
        <v>173</v>
      </c>
      <c r="L886" s="11" t="s">
        <v>5110</v>
      </c>
      <c r="M886" s="11" t="s">
        <v>2533</v>
      </c>
      <c r="N886" s="11" t="s">
        <v>2668</v>
      </c>
      <c r="O886" s="11" t="s">
        <v>58</v>
      </c>
      <c r="P886" s="11" t="s">
        <v>5208</v>
      </c>
      <c r="Q886" s="11" t="s">
        <v>5209</v>
      </c>
      <c r="R886" s="5"/>
      <c r="S886" s="5"/>
      <c r="T886" s="5"/>
      <c r="U886" s="5"/>
      <c r="V886" s="5"/>
      <c r="W886" s="5"/>
      <c r="X886" s="5"/>
      <c r="Y886" s="5"/>
      <c r="Z886" s="5"/>
    </row>
    <row r="887" spans="1:26" ht="13.5" hidden="1" customHeight="1" x14ac:dyDescent="0.35">
      <c r="A887" s="12">
        <v>2148373709</v>
      </c>
      <c r="B887" s="12" t="s">
        <v>2857</v>
      </c>
      <c r="C887" s="12" t="s">
        <v>5206</v>
      </c>
      <c r="D887" s="12" t="s">
        <v>28</v>
      </c>
      <c r="E887" s="12" t="s">
        <v>5207</v>
      </c>
      <c r="F887" s="12" t="s">
        <v>43</v>
      </c>
      <c r="G887" s="12" t="s">
        <v>4751</v>
      </c>
      <c r="H887" s="12">
        <v>2021</v>
      </c>
      <c r="I887" s="12" t="s">
        <v>4751</v>
      </c>
      <c r="J887" s="12" t="s">
        <v>44</v>
      </c>
      <c r="K887" s="12" t="s">
        <v>173</v>
      </c>
      <c r="L887" s="12" t="s">
        <v>5210</v>
      </c>
      <c r="M887" s="12" t="s">
        <v>34</v>
      </c>
      <c r="N887" s="12" t="s">
        <v>2871</v>
      </c>
      <c r="O887" s="12" t="s">
        <v>2872</v>
      </c>
      <c r="P887" s="12" t="s">
        <v>5211</v>
      </c>
      <c r="Q887" s="12" t="s">
        <v>5212</v>
      </c>
      <c r="R887" s="5"/>
      <c r="S887" s="5"/>
      <c r="T887" s="5"/>
      <c r="U887" s="5"/>
      <c r="V887" s="5"/>
      <c r="W887" s="5"/>
      <c r="X887" s="5"/>
      <c r="Y887" s="5"/>
      <c r="Z887" s="5"/>
    </row>
    <row r="888" spans="1:26" ht="13.5" hidden="1" customHeight="1" x14ac:dyDescent="0.35">
      <c r="A888" s="11">
        <v>2148373709</v>
      </c>
      <c r="B888" s="11" t="s">
        <v>2857</v>
      </c>
      <c r="C888" s="11" t="s">
        <v>5206</v>
      </c>
      <c r="D888" s="11" t="s">
        <v>28</v>
      </c>
      <c r="E888" s="11" t="s">
        <v>5207</v>
      </c>
      <c r="F888" s="11" t="s">
        <v>43</v>
      </c>
      <c r="G888" s="11" t="s">
        <v>4751</v>
      </c>
      <c r="H888" s="11">
        <v>2021</v>
      </c>
      <c r="I888" s="11" t="s">
        <v>4751</v>
      </c>
      <c r="J888" s="11" t="s">
        <v>44</v>
      </c>
      <c r="K888" s="11" t="s">
        <v>173</v>
      </c>
      <c r="L888" s="11" t="s">
        <v>5213</v>
      </c>
      <c r="M888" s="11" t="s">
        <v>34</v>
      </c>
      <c r="N888" s="11" t="s">
        <v>2959</v>
      </c>
      <c r="O888" s="11" t="s">
        <v>58</v>
      </c>
      <c r="P888" s="11" t="s">
        <v>5214</v>
      </c>
      <c r="Q888" s="11" t="s">
        <v>5215</v>
      </c>
      <c r="R888" s="5"/>
      <c r="S888" s="5"/>
      <c r="T888" s="5"/>
      <c r="U888" s="5"/>
      <c r="V888" s="5"/>
      <c r="W888" s="5"/>
      <c r="X888" s="5"/>
      <c r="Y888" s="5"/>
      <c r="Z888" s="5"/>
    </row>
    <row r="889" spans="1:26" ht="13.5" hidden="1" customHeight="1" x14ac:dyDescent="0.35">
      <c r="A889" s="12">
        <v>2148373709</v>
      </c>
      <c r="B889" s="12" t="s">
        <v>2857</v>
      </c>
      <c r="C889" s="12" t="s">
        <v>5206</v>
      </c>
      <c r="D889" s="12" t="s">
        <v>28</v>
      </c>
      <c r="E889" s="12" t="s">
        <v>5207</v>
      </c>
      <c r="F889" s="12" t="s">
        <v>43</v>
      </c>
      <c r="G889" s="12" t="s">
        <v>4623</v>
      </c>
      <c r="H889" s="12">
        <v>2021</v>
      </c>
      <c r="I889" s="12" t="s">
        <v>4623</v>
      </c>
      <c r="J889" s="12" t="s">
        <v>44</v>
      </c>
      <c r="K889" s="12" t="s">
        <v>173</v>
      </c>
      <c r="L889" s="12" t="s">
        <v>5216</v>
      </c>
      <c r="M889" s="12" t="s">
        <v>1153</v>
      </c>
      <c r="N889" s="12" t="s">
        <v>2892</v>
      </c>
      <c r="O889" s="12" t="s">
        <v>2862</v>
      </c>
      <c r="P889" s="12" t="s">
        <v>5214</v>
      </c>
      <c r="Q889" s="12" t="s">
        <v>5217</v>
      </c>
      <c r="R889" s="5"/>
      <c r="S889" s="5"/>
      <c r="T889" s="5"/>
      <c r="U889" s="5"/>
      <c r="V889" s="5"/>
      <c r="W889" s="5"/>
      <c r="X889" s="5"/>
      <c r="Y889" s="5"/>
      <c r="Z889" s="5"/>
    </row>
    <row r="890" spans="1:26" ht="13.5" hidden="1" customHeight="1" x14ac:dyDescent="0.35">
      <c r="A890" s="11">
        <v>2148373709</v>
      </c>
      <c r="B890" s="11" t="s">
        <v>2857</v>
      </c>
      <c r="C890" s="11" t="s">
        <v>5206</v>
      </c>
      <c r="D890" s="11" t="s">
        <v>28</v>
      </c>
      <c r="E890" s="11" t="s">
        <v>5207</v>
      </c>
      <c r="F890" s="11" t="s">
        <v>43</v>
      </c>
      <c r="G890" s="11" t="s">
        <v>5218</v>
      </c>
      <c r="H890" s="11">
        <v>2021</v>
      </c>
      <c r="I890" s="11" t="s">
        <v>5218</v>
      </c>
      <c r="J890" s="11" t="s">
        <v>44</v>
      </c>
      <c r="K890" s="11" t="s">
        <v>173</v>
      </c>
      <c r="L890" s="11" t="s">
        <v>5219</v>
      </c>
      <c r="M890" s="11" t="s">
        <v>34</v>
      </c>
      <c r="N890" s="11" t="s">
        <v>2871</v>
      </c>
      <c r="O890" s="11" t="s">
        <v>58</v>
      </c>
      <c r="P890" s="11" t="s">
        <v>5211</v>
      </c>
      <c r="Q890" s="11" t="s">
        <v>5220</v>
      </c>
      <c r="R890" s="5"/>
      <c r="S890" s="5"/>
      <c r="T890" s="5"/>
      <c r="U890" s="5"/>
      <c r="V890" s="5"/>
      <c r="W890" s="5"/>
      <c r="X890" s="5"/>
      <c r="Y890" s="5"/>
      <c r="Z890" s="5"/>
    </row>
    <row r="891" spans="1:26" ht="13.5" hidden="1" customHeight="1" x14ac:dyDescent="0.35">
      <c r="A891" s="12">
        <v>2148373709</v>
      </c>
      <c r="B891" s="12" t="s">
        <v>2857</v>
      </c>
      <c r="C891" s="12" t="s">
        <v>5206</v>
      </c>
      <c r="D891" s="12" t="s">
        <v>28</v>
      </c>
      <c r="E891" s="12" t="s">
        <v>5207</v>
      </c>
      <c r="F891" s="12" t="s">
        <v>43</v>
      </c>
      <c r="G891" s="12" t="s">
        <v>5218</v>
      </c>
      <c r="H891" s="12">
        <v>2021</v>
      </c>
      <c r="I891" s="12" t="s">
        <v>5218</v>
      </c>
      <c r="J891" s="12" t="s">
        <v>44</v>
      </c>
      <c r="K891" s="12" t="s">
        <v>173</v>
      </c>
      <c r="L891" s="12" t="s">
        <v>5221</v>
      </c>
      <c r="M891" s="12" t="s">
        <v>34</v>
      </c>
      <c r="N891" s="12" t="s">
        <v>2871</v>
      </c>
      <c r="O891" s="12" t="s">
        <v>2872</v>
      </c>
      <c r="P891" s="12" t="s">
        <v>5211</v>
      </c>
      <c r="Q891" s="12" t="s">
        <v>5222</v>
      </c>
      <c r="R891" s="5"/>
      <c r="S891" s="5"/>
      <c r="T891" s="5"/>
      <c r="U891" s="5"/>
      <c r="V891" s="5"/>
      <c r="W891" s="5"/>
      <c r="X891" s="5"/>
      <c r="Y891" s="5"/>
      <c r="Z891" s="5"/>
    </row>
    <row r="892" spans="1:26" ht="13.5" hidden="1" customHeight="1" x14ac:dyDescent="0.35">
      <c r="A892" s="11">
        <v>2148373183</v>
      </c>
      <c r="B892" s="11" t="s">
        <v>2857</v>
      </c>
      <c r="C892" s="11" t="s">
        <v>5223</v>
      </c>
      <c r="D892" s="11" t="s">
        <v>171</v>
      </c>
      <c r="E892" s="11" t="s">
        <v>207</v>
      </c>
      <c r="F892" s="11" t="s">
        <v>43</v>
      </c>
      <c r="G892" s="11">
        <v>299</v>
      </c>
      <c r="H892" s="11">
        <v>2021</v>
      </c>
      <c r="I892" s="11">
        <v>45</v>
      </c>
      <c r="J892" s="11" t="s">
        <v>44</v>
      </c>
      <c r="K892" s="11" t="s">
        <v>173</v>
      </c>
      <c r="L892" s="11" t="s">
        <v>5224</v>
      </c>
      <c r="M892" s="11" t="s">
        <v>1905</v>
      </c>
      <c r="N892" s="11" t="s">
        <v>2864</v>
      </c>
      <c r="O892" s="11" t="s">
        <v>58</v>
      </c>
      <c r="P892" s="11" t="s">
        <v>32</v>
      </c>
      <c r="Q892" s="11" t="s">
        <v>5225</v>
      </c>
      <c r="R892" s="5"/>
      <c r="S892" s="5"/>
      <c r="T892" s="5"/>
      <c r="U892" s="5"/>
      <c r="V892" s="5"/>
      <c r="W892" s="5"/>
      <c r="X892" s="5"/>
      <c r="Y892" s="5"/>
      <c r="Z892" s="5"/>
    </row>
    <row r="893" spans="1:26" ht="13.5" hidden="1" customHeight="1" x14ac:dyDescent="0.35">
      <c r="A893" s="12">
        <v>2148373183</v>
      </c>
      <c r="B893" s="12" t="s">
        <v>2857</v>
      </c>
      <c r="C893" s="12" t="s">
        <v>5223</v>
      </c>
      <c r="D893" s="12" t="s">
        <v>171</v>
      </c>
      <c r="E893" s="12" t="s">
        <v>207</v>
      </c>
      <c r="F893" s="12" t="s">
        <v>43</v>
      </c>
      <c r="G893" s="12">
        <v>299</v>
      </c>
      <c r="H893" s="12">
        <v>2021</v>
      </c>
      <c r="I893" s="12">
        <v>45</v>
      </c>
      <c r="J893" s="12" t="s">
        <v>44</v>
      </c>
      <c r="K893" s="12" t="s">
        <v>173</v>
      </c>
      <c r="L893" s="12" t="s">
        <v>5226</v>
      </c>
      <c r="M893" s="12" t="s">
        <v>1153</v>
      </c>
      <c r="N893" s="12" t="s">
        <v>2861</v>
      </c>
      <c r="O893" s="12" t="s">
        <v>58</v>
      </c>
      <c r="P893" s="12" t="s">
        <v>32</v>
      </c>
      <c r="Q893" s="12" t="s">
        <v>5227</v>
      </c>
      <c r="R893" s="5"/>
      <c r="S893" s="5"/>
      <c r="T893" s="5"/>
      <c r="U893" s="5"/>
      <c r="V893" s="5"/>
      <c r="W893" s="5"/>
      <c r="X893" s="5"/>
      <c r="Y893" s="5"/>
      <c r="Z893" s="5"/>
    </row>
    <row r="894" spans="1:26" ht="13.5" hidden="1" customHeight="1" x14ac:dyDescent="0.35">
      <c r="A894" s="11">
        <v>2148373183</v>
      </c>
      <c r="B894" s="11" t="s">
        <v>2857</v>
      </c>
      <c r="C894" s="11" t="s">
        <v>5223</v>
      </c>
      <c r="D894" s="11" t="s">
        <v>171</v>
      </c>
      <c r="E894" s="11" t="s">
        <v>207</v>
      </c>
      <c r="F894" s="11" t="s">
        <v>43</v>
      </c>
      <c r="G894" s="11">
        <v>299</v>
      </c>
      <c r="H894" s="11">
        <v>2021</v>
      </c>
      <c r="I894" s="11">
        <v>48</v>
      </c>
      <c r="J894" s="11" t="s">
        <v>44</v>
      </c>
      <c r="K894" s="11" t="s">
        <v>173</v>
      </c>
      <c r="L894" s="11" t="s">
        <v>3165</v>
      </c>
      <c r="M894" s="11" t="s">
        <v>396</v>
      </c>
      <c r="N894" s="11" t="s">
        <v>2924</v>
      </c>
      <c r="O894" s="11" t="s">
        <v>58</v>
      </c>
      <c r="P894" s="11" t="s">
        <v>32</v>
      </c>
      <c r="Q894" s="11" t="s">
        <v>5228</v>
      </c>
      <c r="R894" s="5"/>
      <c r="S894" s="5"/>
      <c r="T894" s="5"/>
      <c r="U894" s="5"/>
      <c r="V894" s="5"/>
      <c r="W894" s="5"/>
      <c r="X894" s="5"/>
      <c r="Y894" s="5"/>
      <c r="Z894" s="5"/>
    </row>
    <row r="895" spans="1:26" ht="13.5" hidden="1" customHeight="1" x14ac:dyDescent="0.35">
      <c r="A895" s="12">
        <v>2148373183</v>
      </c>
      <c r="B895" s="12" t="s">
        <v>2857</v>
      </c>
      <c r="C895" s="12" t="s">
        <v>5223</v>
      </c>
      <c r="D895" s="12" t="s">
        <v>171</v>
      </c>
      <c r="E895" s="12" t="s">
        <v>207</v>
      </c>
      <c r="F895" s="12" t="s">
        <v>43</v>
      </c>
      <c r="G895" s="12">
        <v>299</v>
      </c>
      <c r="H895" s="12">
        <v>2021</v>
      </c>
      <c r="I895" s="12">
        <v>47</v>
      </c>
      <c r="J895" s="12" t="s">
        <v>44</v>
      </c>
      <c r="K895" s="12" t="s">
        <v>173</v>
      </c>
      <c r="L895" s="12" t="s">
        <v>5229</v>
      </c>
      <c r="M895" s="12" t="s">
        <v>231</v>
      </c>
      <c r="N895" s="12" t="s">
        <v>2903</v>
      </c>
      <c r="O895" s="12" t="s">
        <v>37</v>
      </c>
      <c r="P895" s="12" t="s">
        <v>32</v>
      </c>
      <c r="Q895" s="12" t="s">
        <v>5230</v>
      </c>
      <c r="R895" s="5"/>
      <c r="S895" s="5"/>
      <c r="T895" s="5"/>
      <c r="U895" s="5"/>
      <c r="V895" s="5"/>
      <c r="W895" s="5"/>
      <c r="X895" s="5"/>
      <c r="Y895" s="5"/>
      <c r="Z895" s="5"/>
    </row>
    <row r="896" spans="1:26" ht="13.5" hidden="1" customHeight="1" x14ac:dyDescent="0.35">
      <c r="A896" s="11">
        <v>2148373183</v>
      </c>
      <c r="B896" s="11" t="s">
        <v>2857</v>
      </c>
      <c r="C896" s="11" t="s">
        <v>5223</v>
      </c>
      <c r="D896" s="11" t="s">
        <v>171</v>
      </c>
      <c r="E896" s="11" t="s">
        <v>207</v>
      </c>
      <c r="F896" s="11" t="s">
        <v>43</v>
      </c>
      <c r="G896" s="11">
        <v>299</v>
      </c>
      <c r="H896" s="11">
        <v>2021</v>
      </c>
      <c r="I896" s="11">
        <v>46</v>
      </c>
      <c r="J896" s="11" t="s">
        <v>44</v>
      </c>
      <c r="K896" s="11" t="s">
        <v>173</v>
      </c>
      <c r="L896" s="11" t="s">
        <v>5231</v>
      </c>
      <c r="M896" s="11" t="s">
        <v>34</v>
      </c>
      <c r="N896" s="11" t="s">
        <v>2959</v>
      </c>
      <c r="O896" s="11" t="s">
        <v>58</v>
      </c>
      <c r="P896" s="11" t="s">
        <v>32</v>
      </c>
      <c r="Q896" s="11" t="s">
        <v>5232</v>
      </c>
      <c r="R896" s="5"/>
      <c r="S896" s="5"/>
      <c r="T896" s="5"/>
      <c r="U896" s="5"/>
      <c r="V896" s="5"/>
      <c r="W896" s="5"/>
      <c r="X896" s="5"/>
      <c r="Y896" s="5"/>
      <c r="Z896" s="5"/>
    </row>
    <row r="897" spans="1:26" ht="13.5" hidden="1" customHeight="1" x14ac:dyDescent="0.35">
      <c r="A897" s="12">
        <v>2148371570</v>
      </c>
      <c r="B897" s="12" t="s">
        <v>2857</v>
      </c>
      <c r="C897" s="12" t="s">
        <v>5233</v>
      </c>
      <c r="D897" s="12" t="s">
        <v>3816</v>
      </c>
      <c r="E897" s="12" t="s">
        <v>5234</v>
      </c>
      <c r="F897" s="12" t="s">
        <v>43</v>
      </c>
      <c r="G897" s="12">
        <v>21</v>
      </c>
      <c r="H897" s="12">
        <v>2021</v>
      </c>
      <c r="I897" s="12">
        <v>154</v>
      </c>
      <c r="J897" s="12" t="s">
        <v>44</v>
      </c>
      <c r="K897" s="12" t="s">
        <v>173</v>
      </c>
      <c r="L897" s="12" t="s">
        <v>4820</v>
      </c>
      <c r="M897" s="12" t="s">
        <v>34</v>
      </c>
      <c r="N897" s="12" t="s">
        <v>2871</v>
      </c>
      <c r="O897" s="12" t="s">
        <v>37</v>
      </c>
      <c r="P897" s="12" t="s">
        <v>5235</v>
      </c>
      <c r="Q897" s="12" t="s">
        <v>5236</v>
      </c>
      <c r="R897" s="5"/>
      <c r="S897" s="5"/>
      <c r="T897" s="5"/>
      <c r="U897" s="5"/>
      <c r="V897" s="5"/>
      <c r="W897" s="5"/>
      <c r="X897" s="5"/>
      <c r="Y897" s="5"/>
      <c r="Z897" s="5"/>
    </row>
    <row r="898" spans="1:26" ht="13.5" customHeight="1" x14ac:dyDescent="0.35">
      <c r="A898" s="11">
        <v>2148351441</v>
      </c>
      <c r="B898" s="11" t="s">
        <v>3110</v>
      </c>
      <c r="C898" s="11" t="s">
        <v>5237</v>
      </c>
      <c r="D898" s="11" t="s">
        <v>3816</v>
      </c>
      <c r="E898" s="11" t="s">
        <v>5238</v>
      </c>
      <c r="F898" s="11" t="s">
        <v>43</v>
      </c>
      <c r="G898" s="11">
        <v>18</v>
      </c>
      <c r="H898" s="11">
        <v>2021</v>
      </c>
      <c r="I898" s="11">
        <v>216</v>
      </c>
      <c r="J898" s="11" t="s">
        <v>44</v>
      </c>
      <c r="K898" s="11" t="s">
        <v>173</v>
      </c>
      <c r="L898" s="11" t="s">
        <v>5239</v>
      </c>
      <c r="M898" s="11" t="s">
        <v>2533</v>
      </c>
      <c r="N898" s="11" t="s">
        <v>2878</v>
      </c>
      <c r="O898" s="11" t="s">
        <v>58</v>
      </c>
      <c r="P898" s="11" t="s">
        <v>5239</v>
      </c>
      <c r="Q898" s="11" t="s">
        <v>5240</v>
      </c>
      <c r="R898" s="5"/>
      <c r="S898" s="5"/>
      <c r="T898" s="5"/>
      <c r="U898" s="5"/>
      <c r="V898" s="5"/>
      <c r="W898" s="5"/>
      <c r="X898" s="5"/>
      <c r="Y898" s="5"/>
      <c r="Z898" s="5"/>
    </row>
    <row r="899" spans="1:26" ht="13.5" customHeight="1" x14ac:dyDescent="0.35">
      <c r="A899" s="12">
        <v>2148351441</v>
      </c>
      <c r="B899" s="12" t="s">
        <v>3110</v>
      </c>
      <c r="C899" s="12" t="s">
        <v>5237</v>
      </c>
      <c r="D899" s="12" t="s">
        <v>3816</v>
      </c>
      <c r="E899" s="12" t="s">
        <v>5238</v>
      </c>
      <c r="F899" s="12" t="s">
        <v>43</v>
      </c>
      <c r="G899" s="12">
        <v>18</v>
      </c>
      <c r="H899" s="12">
        <v>2021</v>
      </c>
      <c r="I899" s="12">
        <v>220</v>
      </c>
      <c r="J899" s="12" t="s">
        <v>44</v>
      </c>
      <c r="K899" s="12" t="s">
        <v>173</v>
      </c>
      <c r="L899" s="12" t="s">
        <v>5241</v>
      </c>
      <c r="M899" s="12" t="s">
        <v>1153</v>
      </c>
      <c r="N899" s="12" t="s">
        <v>2892</v>
      </c>
      <c r="O899" s="12" t="s">
        <v>37</v>
      </c>
      <c r="P899" s="12" t="s">
        <v>32</v>
      </c>
      <c r="Q899" s="12" t="s">
        <v>5242</v>
      </c>
      <c r="R899" s="5"/>
      <c r="S899" s="5"/>
      <c r="T899" s="5"/>
      <c r="U899" s="5"/>
      <c r="V899" s="5"/>
      <c r="W899" s="5"/>
      <c r="X899" s="5"/>
      <c r="Y899" s="5"/>
      <c r="Z899" s="5"/>
    </row>
    <row r="900" spans="1:26" ht="13.5" customHeight="1" x14ac:dyDescent="0.35">
      <c r="A900" s="11">
        <v>2148351441</v>
      </c>
      <c r="B900" s="11" t="s">
        <v>3110</v>
      </c>
      <c r="C900" s="11" t="s">
        <v>5237</v>
      </c>
      <c r="D900" s="11" t="s">
        <v>3816</v>
      </c>
      <c r="E900" s="11" t="s">
        <v>5238</v>
      </c>
      <c r="F900" s="11" t="s">
        <v>43</v>
      </c>
      <c r="G900" s="11">
        <v>18</v>
      </c>
      <c r="H900" s="11">
        <v>2021</v>
      </c>
      <c r="I900" s="11">
        <v>224</v>
      </c>
      <c r="J900" s="11" t="s">
        <v>44</v>
      </c>
      <c r="K900" s="11" t="s">
        <v>173</v>
      </c>
      <c r="L900" s="11" t="s">
        <v>5243</v>
      </c>
      <c r="M900" s="11" t="s">
        <v>1905</v>
      </c>
      <c r="N900" s="11" t="s">
        <v>2864</v>
      </c>
      <c r="O900" s="11" t="s">
        <v>2865</v>
      </c>
      <c r="P900" s="11" t="s">
        <v>32</v>
      </c>
      <c r="Q900" s="11" t="s">
        <v>3102</v>
      </c>
      <c r="R900" s="5"/>
      <c r="S900" s="5"/>
      <c r="T900" s="5"/>
      <c r="U900" s="5"/>
      <c r="V900" s="5"/>
      <c r="W900" s="5"/>
      <c r="X900" s="5"/>
      <c r="Y900" s="5"/>
      <c r="Z900" s="5"/>
    </row>
    <row r="901" spans="1:26" ht="13.5" customHeight="1" x14ac:dyDescent="0.35">
      <c r="A901" s="12">
        <v>2148351441</v>
      </c>
      <c r="B901" s="12" t="s">
        <v>3110</v>
      </c>
      <c r="C901" s="12" t="s">
        <v>5237</v>
      </c>
      <c r="D901" s="12" t="s">
        <v>3816</v>
      </c>
      <c r="E901" s="12" t="s">
        <v>5238</v>
      </c>
      <c r="F901" s="12" t="s">
        <v>43</v>
      </c>
      <c r="G901" s="12">
        <v>18</v>
      </c>
      <c r="H901" s="12">
        <v>2021</v>
      </c>
      <c r="I901" s="12">
        <v>218</v>
      </c>
      <c r="J901" s="12" t="s">
        <v>44</v>
      </c>
      <c r="K901" s="12" t="s">
        <v>173</v>
      </c>
      <c r="L901" s="12" t="s">
        <v>5244</v>
      </c>
      <c r="M901" s="12" t="s">
        <v>34</v>
      </c>
      <c r="N901" s="12" t="s">
        <v>2959</v>
      </c>
      <c r="O901" s="12" t="s">
        <v>37</v>
      </c>
      <c r="P901" s="12" t="s">
        <v>32</v>
      </c>
      <c r="Q901" s="12" t="s">
        <v>5245</v>
      </c>
      <c r="R901" s="5"/>
      <c r="S901" s="5"/>
      <c r="T901" s="5"/>
      <c r="U901" s="5"/>
      <c r="V901" s="5"/>
      <c r="W901" s="5"/>
      <c r="X901" s="5"/>
      <c r="Y901" s="5"/>
      <c r="Z901" s="5"/>
    </row>
    <row r="902" spans="1:26" ht="13.5" customHeight="1" x14ac:dyDescent="0.35">
      <c r="A902" s="11">
        <v>2148351441</v>
      </c>
      <c r="B902" s="11" t="s">
        <v>3110</v>
      </c>
      <c r="C902" s="11" t="s">
        <v>5237</v>
      </c>
      <c r="D902" s="11" t="s">
        <v>3816</v>
      </c>
      <c r="E902" s="11" t="s">
        <v>5238</v>
      </c>
      <c r="F902" s="11" t="s">
        <v>43</v>
      </c>
      <c r="G902" s="11">
        <v>18</v>
      </c>
      <c r="H902" s="11">
        <v>2021</v>
      </c>
      <c r="I902" s="11">
        <v>222</v>
      </c>
      <c r="J902" s="11" t="s">
        <v>44</v>
      </c>
      <c r="K902" s="11" t="s">
        <v>173</v>
      </c>
      <c r="L902" s="11" t="s">
        <v>4371</v>
      </c>
      <c r="M902" s="11" t="s">
        <v>34</v>
      </c>
      <c r="N902" s="11" t="s">
        <v>2871</v>
      </c>
      <c r="O902" s="11" t="s">
        <v>58</v>
      </c>
      <c r="P902" s="11" t="s">
        <v>5017</v>
      </c>
      <c r="Q902" s="11" t="s">
        <v>5246</v>
      </c>
      <c r="R902" s="5"/>
      <c r="S902" s="5"/>
      <c r="T902" s="5"/>
      <c r="U902" s="5"/>
      <c r="V902" s="5"/>
      <c r="W902" s="5"/>
      <c r="X902" s="5"/>
      <c r="Y902" s="5"/>
      <c r="Z902" s="5"/>
    </row>
    <row r="903" spans="1:26" ht="13.5" customHeight="1" x14ac:dyDescent="0.35">
      <c r="A903" s="12">
        <v>2148351441</v>
      </c>
      <c r="B903" s="12" t="s">
        <v>3110</v>
      </c>
      <c r="C903" s="12" t="s">
        <v>5237</v>
      </c>
      <c r="D903" s="12" t="s">
        <v>3816</v>
      </c>
      <c r="E903" s="12" t="s">
        <v>5238</v>
      </c>
      <c r="F903" s="12" t="s">
        <v>43</v>
      </c>
      <c r="G903" s="12">
        <v>18</v>
      </c>
      <c r="H903" s="12">
        <v>2021</v>
      </c>
      <c r="I903" s="12">
        <v>222</v>
      </c>
      <c r="J903" s="12" t="s">
        <v>44</v>
      </c>
      <c r="K903" s="12" t="s">
        <v>173</v>
      </c>
      <c r="L903" s="12" t="s">
        <v>222</v>
      </c>
      <c r="M903" s="12" t="s">
        <v>34</v>
      </c>
      <c r="N903" s="12" t="s">
        <v>2959</v>
      </c>
      <c r="O903" s="12" t="s">
        <v>58</v>
      </c>
      <c r="P903" s="12" t="s">
        <v>5247</v>
      </c>
      <c r="Q903" s="12" t="s">
        <v>5248</v>
      </c>
      <c r="R903" s="5"/>
      <c r="S903" s="5"/>
      <c r="T903" s="5"/>
      <c r="U903" s="5"/>
      <c r="V903" s="5"/>
      <c r="W903" s="5"/>
      <c r="X903" s="5"/>
      <c r="Y903" s="5"/>
      <c r="Z903" s="5"/>
    </row>
    <row r="904" spans="1:26" ht="13.5" customHeight="1" x14ac:dyDescent="0.35">
      <c r="A904" s="11">
        <v>2148351441</v>
      </c>
      <c r="B904" s="11" t="s">
        <v>3110</v>
      </c>
      <c r="C904" s="11" t="s">
        <v>5237</v>
      </c>
      <c r="D904" s="11" t="s">
        <v>3816</v>
      </c>
      <c r="E904" s="11" t="s">
        <v>5238</v>
      </c>
      <c r="F904" s="11" t="s">
        <v>43</v>
      </c>
      <c r="G904" s="11">
        <v>18</v>
      </c>
      <c r="H904" s="11">
        <v>2021</v>
      </c>
      <c r="I904" s="11">
        <v>224</v>
      </c>
      <c r="J904" s="11" t="s">
        <v>44</v>
      </c>
      <c r="K904" s="11" t="s">
        <v>173</v>
      </c>
      <c r="L904" s="11" t="s">
        <v>4923</v>
      </c>
      <c r="M904" s="11" t="s">
        <v>34</v>
      </c>
      <c r="N904" s="11" t="s">
        <v>2959</v>
      </c>
      <c r="O904" s="11" t="s">
        <v>2865</v>
      </c>
      <c r="P904" s="11" t="s">
        <v>32</v>
      </c>
      <c r="Q904" s="11" t="s">
        <v>5249</v>
      </c>
      <c r="R904" s="5"/>
      <c r="S904" s="5"/>
      <c r="T904" s="5"/>
      <c r="U904" s="5"/>
      <c r="V904" s="5"/>
      <c r="W904" s="5"/>
      <c r="X904" s="5"/>
      <c r="Y904" s="5"/>
      <c r="Z904" s="5"/>
    </row>
    <row r="905" spans="1:26" ht="13.5" customHeight="1" x14ac:dyDescent="0.35">
      <c r="A905" s="12">
        <v>2148351441</v>
      </c>
      <c r="B905" s="12" t="s">
        <v>3110</v>
      </c>
      <c r="C905" s="12" t="s">
        <v>5237</v>
      </c>
      <c r="D905" s="12" t="s">
        <v>3816</v>
      </c>
      <c r="E905" s="12" t="s">
        <v>5238</v>
      </c>
      <c r="F905" s="12" t="s">
        <v>43</v>
      </c>
      <c r="G905" s="12">
        <v>18</v>
      </c>
      <c r="H905" s="12">
        <v>2021</v>
      </c>
      <c r="I905" s="12">
        <v>225</v>
      </c>
      <c r="J905" s="12" t="s">
        <v>44</v>
      </c>
      <c r="K905" s="12" t="s">
        <v>173</v>
      </c>
      <c r="L905" s="12" t="s">
        <v>2924</v>
      </c>
      <c r="M905" s="12" t="s">
        <v>396</v>
      </c>
      <c r="N905" s="12" t="s">
        <v>2924</v>
      </c>
      <c r="O905" s="12" t="s">
        <v>2872</v>
      </c>
      <c r="P905" s="12" t="s">
        <v>32</v>
      </c>
      <c r="Q905" s="12" t="s">
        <v>5250</v>
      </c>
      <c r="R905" s="5"/>
      <c r="S905" s="5"/>
      <c r="T905" s="5"/>
      <c r="U905" s="5"/>
      <c r="V905" s="5"/>
      <c r="W905" s="5"/>
      <c r="X905" s="5"/>
      <c r="Y905" s="5"/>
      <c r="Z905" s="5"/>
    </row>
    <row r="906" spans="1:26" ht="13.5" customHeight="1" x14ac:dyDescent="0.35">
      <c r="A906" s="11">
        <v>2148351441</v>
      </c>
      <c r="B906" s="11" t="s">
        <v>3110</v>
      </c>
      <c r="C906" s="11" t="s">
        <v>5237</v>
      </c>
      <c r="D906" s="11" t="s">
        <v>3816</v>
      </c>
      <c r="E906" s="11" t="s">
        <v>5238</v>
      </c>
      <c r="F906" s="11" t="s">
        <v>43</v>
      </c>
      <c r="G906" s="11">
        <v>18</v>
      </c>
      <c r="H906" s="11">
        <v>2021</v>
      </c>
      <c r="I906" s="11">
        <v>225</v>
      </c>
      <c r="J906" s="11" t="s">
        <v>44</v>
      </c>
      <c r="K906" s="11" t="s">
        <v>173</v>
      </c>
      <c r="L906" s="11" t="s">
        <v>5251</v>
      </c>
      <c r="M906" s="11" t="s">
        <v>1153</v>
      </c>
      <c r="N906" s="11" t="s">
        <v>2868</v>
      </c>
      <c r="O906" s="11" t="s">
        <v>2862</v>
      </c>
      <c r="P906" s="11" t="s">
        <v>5026</v>
      </c>
      <c r="Q906" s="11" t="s">
        <v>5252</v>
      </c>
      <c r="R906" s="5"/>
      <c r="S906" s="5"/>
      <c r="T906" s="5"/>
      <c r="U906" s="5"/>
      <c r="V906" s="5"/>
      <c r="W906" s="5"/>
      <c r="X906" s="5"/>
      <c r="Y906" s="5"/>
      <c r="Z906" s="5"/>
    </row>
    <row r="907" spans="1:26" ht="13.5" hidden="1" customHeight="1" x14ac:dyDescent="0.35">
      <c r="A907" s="12">
        <v>2148350542</v>
      </c>
      <c r="B907" s="12" t="s">
        <v>2857</v>
      </c>
      <c r="C907" s="12" t="s">
        <v>5253</v>
      </c>
      <c r="D907" s="12" t="s">
        <v>28</v>
      </c>
      <c r="E907" s="12" t="s">
        <v>5254</v>
      </c>
      <c r="F907" s="12" t="s">
        <v>3627</v>
      </c>
      <c r="G907" s="12">
        <v>30</v>
      </c>
      <c r="H907" s="12">
        <v>2021</v>
      </c>
      <c r="I907" s="12">
        <v>35</v>
      </c>
      <c r="J907" s="12" t="s">
        <v>44</v>
      </c>
      <c r="K907" s="12" t="s">
        <v>3193</v>
      </c>
      <c r="L907" s="12" t="s">
        <v>5255</v>
      </c>
      <c r="M907" s="12" t="s">
        <v>2533</v>
      </c>
      <c r="N907" s="12" t="s">
        <v>2668</v>
      </c>
      <c r="O907" s="12" t="s">
        <v>58</v>
      </c>
      <c r="P907" s="12" t="s">
        <v>5256</v>
      </c>
      <c r="Q907" s="12" t="s">
        <v>5257</v>
      </c>
      <c r="R907" s="5"/>
      <c r="S907" s="5"/>
      <c r="T907" s="5"/>
      <c r="U907" s="5"/>
      <c r="V907" s="5"/>
      <c r="W907" s="5"/>
      <c r="X907" s="5"/>
      <c r="Y907" s="5"/>
      <c r="Z907" s="5"/>
    </row>
    <row r="908" spans="1:26" ht="13.5" hidden="1" customHeight="1" x14ac:dyDescent="0.35">
      <c r="A908" s="11">
        <v>2148350542</v>
      </c>
      <c r="B908" s="11" t="s">
        <v>2857</v>
      </c>
      <c r="C908" s="11" t="s">
        <v>5253</v>
      </c>
      <c r="D908" s="11" t="s">
        <v>28</v>
      </c>
      <c r="E908" s="11" t="s">
        <v>5254</v>
      </c>
      <c r="F908" s="11" t="s">
        <v>3627</v>
      </c>
      <c r="G908" s="11">
        <v>30</v>
      </c>
      <c r="H908" s="11">
        <v>2021</v>
      </c>
      <c r="I908" s="11">
        <v>34</v>
      </c>
      <c r="J908" s="11" t="s">
        <v>44</v>
      </c>
      <c r="K908" s="11" t="s">
        <v>3193</v>
      </c>
      <c r="L908" s="11" t="s">
        <v>5258</v>
      </c>
      <c r="M908" s="11" t="s">
        <v>396</v>
      </c>
      <c r="N908" s="11" t="s">
        <v>2914</v>
      </c>
      <c r="O908" s="11" t="s">
        <v>37</v>
      </c>
      <c r="P908" s="11" t="s">
        <v>5259</v>
      </c>
      <c r="Q908" s="11" t="s">
        <v>5260</v>
      </c>
      <c r="R908" s="5"/>
      <c r="S908" s="5"/>
      <c r="T908" s="5"/>
      <c r="U908" s="5"/>
      <c r="V908" s="5"/>
      <c r="W908" s="5"/>
      <c r="X908" s="5"/>
      <c r="Y908" s="5"/>
      <c r="Z908" s="5"/>
    </row>
    <row r="909" spans="1:26" ht="13.5" hidden="1" customHeight="1" x14ac:dyDescent="0.35">
      <c r="A909" s="12">
        <v>2148350542</v>
      </c>
      <c r="B909" s="12" t="s">
        <v>2857</v>
      </c>
      <c r="C909" s="12" t="s">
        <v>5253</v>
      </c>
      <c r="D909" s="12" t="s">
        <v>28</v>
      </c>
      <c r="E909" s="12" t="s">
        <v>5254</v>
      </c>
      <c r="F909" s="12" t="s">
        <v>3627</v>
      </c>
      <c r="G909" s="12">
        <v>30</v>
      </c>
      <c r="H909" s="12">
        <v>2021</v>
      </c>
      <c r="I909" s="12">
        <v>34</v>
      </c>
      <c r="J909" s="12" t="s">
        <v>44</v>
      </c>
      <c r="K909" s="12" t="s">
        <v>3193</v>
      </c>
      <c r="L909" s="12" t="s">
        <v>5261</v>
      </c>
      <c r="M909" s="12" t="s">
        <v>396</v>
      </c>
      <c r="N909" s="12" t="s">
        <v>2924</v>
      </c>
      <c r="O909" s="12" t="s">
        <v>58</v>
      </c>
      <c r="P909" s="12" t="s">
        <v>5262</v>
      </c>
      <c r="Q909" s="12" t="s">
        <v>5263</v>
      </c>
      <c r="R909" s="5"/>
      <c r="S909" s="5"/>
      <c r="T909" s="5"/>
      <c r="U909" s="5"/>
      <c r="V909" s="5"/>
      <c r="W909" s="5"/>
      <c r="X909" s="5"/>
      <c r="Y909" s="5"/>
      <c r="Z909" s="5"/>
    </row>
    <row r="910" spans="1:26" ht="13.5" hidden="1" customHeight="1" x14ac:dyDescent="0.35">
      <c r="A910" s="11">
        <v>2148325955</v>
      </c>
      <c r="B910" s="11" t="s">
        <v>2857</v>
      </c>
      <c r="C910" s="11" t="s">
        <v>5264</v>
      </c>
      <c r="D910" s="11" t="s">
        <v>3643</v>
      </c>
      <c r="E910" s="11" t="s">
        <v>3918</v>
      </c>
      <c r="F910" s="11" t="s">
        <v>43</v>
      </c>
      <c r="G910" s="11">
        <v>57</v>
      </c>
      <c r="H910" s="11">
        <v>2021</v>
      </c>
      <c r="I910" s="11">
        <v>66</v>
      </c>
      <c r="J910" s="11" t="s">
        <v>44</v>
      </c>
      <c r="K910" s="11" t="s">
        <v>173</v>
      </c>
      <c r="L910" s="11" t="s">
        <v>5265</v>
      </c>
      <c r="M910" s="11" t="s">
        <v>1153</v>
      </c>
      <c r="N910" s="11" t="s">
        <v>2868</v>
      </c>
      <c r="O910" s="11" t="s">
        <v>58</v>
      </c>
      <c r="P910" s="11" t="s">
        <v>38</v>
      </c>
      <c r="Q910" s="11" t="s">
        <v>5266</v>
      </c>
      <c r="R910" s="5"/>
      <c r="S910" s="5"/>
      <c r="T910" s="5"/>
      <c r="U910" s="5"/>
      <c r="V910" s="5"/>
      <c r="W910" s="5"/>
      <c r="X910" s="5"/>
      <c r="Y910" s="5"/>
      <c r="Z910" s="5"/>
    </row>
    <row r="911" spans="1:26" ht="13.5" hidden="1" customHeight="1" x14ac:dyDescent="0.35">
      <c r="A911" s="12">
        <v>2148325955</v>
      </c>
      <c r="B911" s="12" t="s">
        <v>2857</v>
      </c>
      <c r="C911" s="12" t="s">
        <v>5264</v>
      </c>
      <c r="D911" s="12" t="s">
        <v>3643</v>
      </c>
      <c r="E911" s="12" t="s">
        <v>3918</v>
      </c>
      <c r="F911" s="12" t="s">
        <v>43</v>
      </c>
      <c r="G911" s="12">
        <v>57</v>
      </c>
      <c r="H911" s="12">
        <v>2021</v>
      </c>
      <c r="I911" s="12">
        <v>65</v>
      </c>
      <c r="J911" s="12" t="s">
        <v>44</v>
      </c>
      <c r="K911" s="12" t="s">
        <v>173</v>
      </c>
      <c r="L911" s="12" t="s">
        <v>5267</v>
      </c>
      <c r="M911" s="12" t="s">
        <v>34</v>
      </c>
      <c r="N911" s="12" t="s">
        <v>3087</v>
      </c>
      <c r="O911" s="12" t="s">
        <v>2872</v>
      </c>
      <c r="P911" s="12" t="s">
        <v>5268</v>
      </c>
      <c r="Q911" s="12" t="s">
        <v>5269</v>
      </c>
      <c r="R911" s="5"/>
      <c r="S911" s="5"/>
      <c r="T911" s="5"/>
      <c r="U911" s="5"/>
      <c r="V911" s="5"/>
      <c r="W911" s="5"/>
      <c r="X911" s="5"/>
      <c r="Y911" s="5"/>
      <c r="Z911" s="5"/>
    </row>
    <row r="912" spans="1:26" ht="13.5" customHeight="1" x14ac:dyDescent="0.35">
      <c r="A912" s="11">
        <v>2148238802</v>
      </c>
      <c r="B912" s="11" t="s">
        <v>3110</v>
      </c>
      <c r="C912" s="11" t="s">
        <v>5270</v>
      </c>
      <c r="D912" s="11" t="s">
        <v>41</v>
      </c>
      <c r="E912" s="11" t="s">
        <v>5271</v>
      </c>
      <c r="F912" s="11" t="s">
        <v>5272</v>
      </c>
      <c r="G912" s="11">
        <v>58</v>
      </c>
      <c r="H912" s="11">
        <v>2021</v>
      </c>
      <c r="I912" s="11">
        <v>70</v>
      </c>
      <c r="J912" s="11" t="s">
        <v>3206</v>
      </c>
      <c r="K912" s="11" t="s">
        <v>38</v>
      </c>
      <c r="L912" s="11" t="s">
        <v>5273</v>
      </c>
      <c r="M912" s="11" t="s">
        <v>1905</v>
      </c>
      <c r="N912" s="11" t="s">
        <v>2214</v>
      </c>
      <c r="O912" s="11" t="s">
        <v>941</v>
      </c>
      <c r="P912" s="11" t="s">
        <v>5274</v>
      </c>
      <c r="Q912" s="11" t="s">
        <v>5275</v>
      </c>
      <c r="R912" s="5"/>
      <c r="S912" s="5"/>
      <c r="T912" s="5"/>
      <c r="U912" s="5"/>
      <c r="V912" s="5"/>
      <c r="W912" s="5"/>
      <c r="X912" s="5"/>
      <c r="Y912" s="5"/>
      <c r="Z912" s="5"/>
    </row>
    <row r="913" spans="1:26" ht="13.5" hidden="1" customHeight="1" x14ac:dyDescent="0.35">
      <c r="A913" s="12">
        <v>2147985258</v>
      </c>
      <c r="B913" s="12" t="s">
        <v>2857</v>
      </c>
      <c r="C913" s="12" t="s">
        <v>5276</v>
      </c>
      <c r="D913" s="12" t="s">
        <v>247</v>
      </c>
      <c r="E913" s="12" t="s">
        <v>338</v>
      </c>
      <c r="F913" s="12" t="s">
        <v>43</v>
      </c>
      <c r="G913" s="12">
        <v>49</v>
      </c>
      <c r="H913" s="12">
        <v>2021</v>
      </c>
      <c r="I913" s="12">
        <v>44</v>
      </c>
      <c r="J913" s="12" t="s">
        <v>44</v>
      </c>
      <c r="K913" s="12" t="s">
        <v>173</v>
      </c>
      <c r="L913" s="12" t="s">
        <v>426</v>
      </c>
      <c r="M913" s="12" t="s">
        <v>396</v>
      </c>
      <c r="N913" s="12" t="s">
        <v>2914</v>
      </c>
      <c r="O913" s="12" t="s">
        <v>2865</v>
      </c>
      <c r="P913" s="12" t="s">
        <v>5277</v>
      </c>
      <c r="Q913" s="12" t="s">
        <v>5278</v>
      </c>
      <c r="R913" s="5"/>
      <c r="S913" s="5"/>
      <c r="T913" s="5"/>
      <c r="U913" s="5"/>
      <c r="V913" s="5"/>
      <c r="W913" s="5"/>
      <c r="X913" s="5"/>
      <c r="Y913" s="5"/>
      <c r="Z913" s="5"/>
    </row>
    <row r="914" spans="1:26" ht="13.5" hidden="1" customHeight="1" x14ac:dyDescent="0.35">
      <c r="A914" s="11">
        <v>2147985258</v>
      </c>
      <c r="B914" s="11" t="s">
        <v>2857</v>
      </c>
      <c r="C914" s="11" t="s">
        <v>5276</v>
      </c>
      <c r="D914" s="11" t="s">
        <v>247</v>
      </c>
      <c r="E914" s="11" t="s">
        <v>338</v>
      </c>
      <c r="F914" s="11" t="s">
        <v>43</v>
      </c>
      <c r="G914" s="11">
        <v>49</v>
      </c>
      <c r="H914" s="11">
        <v>2021</v>
      </c>
      <c r="I914" s="11">
        <v>43</v>
      </c>
      <c r="J914" s="11" t="s">
        <v>44</v>
      </c>
      <c r="K914" s="11" t="s">
        <v>173</v>
      </c>
      <c r="L914" s="11" t="s">
        <v>4820</v>
      </c>
      <c r="M914" s="11" t="s">
        <v>34</v>
      </c>
      <c r="N914" s="11" t="s">
        <v>2871</v>
      </c>
      <c r="O914" s="11" t="s">
        <v>58</v>
      </c>
      <c r="P914" s="11" t="s">
        <v>3306</v>
      </c>
      <c r="Q914" s="11" t="s">
        <v>5279</v>
      </c>
      <c r="R914" s="5"/>
      <c r="S914" s="5"/>
      <c r="T914" s="5"/>
      <c r="U914" s="5"/>
      <c r="V914" s="5"/>
      <c r="W914" s="5"/>
      <c r="X914" s="5"/>
      <c r="Y914" s="5"/>
      <c r="Z914" s="5"/>
    </row>
    <row r="915" spans="1:26" ht="13.5" hidden="1" customHeight="1" x14ac:dyDescent="0.35">
      <c r="A915" s="12">
        <v>2147985258</v>
      </c>
      <c r="B915" s="12" t="s">
        <v>2857</v>
      </c>
      <c r="C915" s="12" t="s">
        <v>5276</v>
      </c>
      <c r="D915" s="12" t="s">
        <v>247</v>
      </c>
      <c r="E915" s="12" t="s">
        <v>338</v>
      </c>
      <c r="F915" s="12" t="s">
        <v>43</v>
      </c>
      <c r="G915" s="12">
        <v>49</v>
      </c>
      <c r="H915" s="12">
        <v>2021</v>
      </c>
      <c r="I915" s="12">
        <v>43</v>
      </c>
      <c r="J915" s="12" t="s">
        <v>44</v>
      </c>
      <c r="K915" s="12" t="s">
        <v>173</v>
      </c>
      <c r="L915" s="12" t="s">
        <v>5280</v>
      </c>
      <c r="M915" s="12" t="s">
        <v>396</v>
      </c>
      <c r="N915" s="12" t="s">
        <v>2924</v>
      </c>
      <c r="O915" s="12" t="s">
        <v>58</v>
      </c>
      <c r="P915" s="12" t="s">
        <v>5277</v>
      </c>
      <c r="Q915" s="12" t="s">
        <v>5281</v>
      </c>
      <c r="R915" s="5"/>
      <c r="S915" s="5"/>
      <c r="T915" s="5"/>
      <c r="U915" s="5"/>
      <c r="V915" s="5"/>
      <c r="W915" s="5"/>
      <c r="X915" s="5"/>
      <c r="Y915" s="5"/>
      <c r="Z915" s="5"/>
    </row>
    <row r="916" spans="1:26" ht="13.5" hidden="1" customHeight="1" x14ac:dyDescent="0.35">
      <c r="A916" s="11">
        <v>2147985258</v>
      </c>
      <c r="B916" s="11" t="s">
        <v>2857</v>
      </c>
      <c r="C916" s="11" t="s">
        <v>5276</v>
      </c>
      <c r="D916" s="11" t="s">
        <v>247</v>
      </c>
      <c r="E916" s="11" t="s">
        <v>338</v>
      </c>
      <c r="F916" s="11" t="s">
        <v>43</v>
      </c>
      <c r="G916" s="11">
        <v>49</v>
      </c>
      <c r="H916" s="11">
        <v>2021</v>
      </c>
      <c r="I916" s="11">
        <v>45</v>
      </c>
      <c r="J916" s="11" t="s">
        <v>44</v>
      </c>
      <c r="K916" s="11" t="s">
        <v>173</v>
      </c>
      <c r="L916" s="11" t="s">
        <v>5282</v>
      </c>
      <c r="M916" s="11" t="s">
        <v>1153</v>
      </c>
      <c r="N916" s="11" t="s">
        <v>2861</v>
      </c>
      <c r="O916" s="11" t="s">
        <v>58</v>
      </c>
      <c r="P916" s="11" t="s">
        <v>32</v>
      </c>
      <c r="Q916" s="11" t="s">
        <v>5283</v>
      </c>
      <c r="R916" s="5"/>
      <c r="S916" s="5"/>
      <c r="T916" s="5"/>
      <c r="U916" s="5"/>
      <c r="V916" s="5"/>
      <c r="W916" s="5"/>
      <c r="X916" s="5"/>
      <c r="Y916" s="5"/>
      <c r="Z916" s="5"/>
    </row>
    <row r="917" spans="1:26" ht="13.5" customHeight="1" x14ac:dyDescent="0.35">
      <c r="A917" s="12">
        <v>2147984181</v>
      </c>
      <c r="B917" s="12" t="s">
        <v>3110</v>
      </c>
      <c r="C917" s="12" t="s">
        <v>5284</v>
      </c>
      <c r="D917" s="12" t="s">
        <v>41</v>
      </c>
      <c r="E917" s="12" t="s">
        <v>3997</v>
      </c>
      <c r="F917" s="12" t="s">
        <v>43</v>
      </c>
      <c r="G917" s="12">
        <v>134</v>
      </c>
      <c r="H917" s="12">
        <v>2021</v>
      </c>
      <c r="I917" s="12">
        <v>102</v>
      </c>
      <c r="J917" s="12" t="s">
        <v>44</v>
      </c>
      <c r="K917" s="12" t="s">
        <v>173</v>
      </c>
      <c r="L917" s="12" t="s">
        <v>5285</v>
      </c>
      <c r="M917" s="12" t="s">
        <v>396</v>
      </c>
      <c r="N917" s="12" t="s">
        <v>3023</v>
      </c>
      <c r="O917" s="12" t="s">
        <v>37</v>
      </c>
      <c r="P917" s="12" t="s">
        <v>5286</v>
      </c>
      <c r="Q917" s="12" t="s">
        <v>5287</v>
      </c>
      <c r="R917" s="5"/>
      <c r="S917" s="5"/>
      <c r="T917" s="5"/>
      <c r="U917" s="5"/>
      <c r="V917" s="5"/>
      <c r="W917" s="5"/>
      <c r="X917" s="5"/>
      <c r="Y917" s="5"/>
      <c r="Z917" s="5"/>
    </row>
    <row r="918" spans="1:26" ht="13.5" customHeight="1" x14ac:dyDescent="0.35">
      <c r="A918" s="11">
        <v>2147984181</v>
      </c>
      <c r="B918" s="11" t="s">
        <v>3110</v>
      </c>
      <c r="C918" s="11" t="s">
        <v>5284</v>
      </c>
      <c r="D918" s="11" t="s">
        <v>41</v>
      </c>
      <c r="E918" s="11" t="s">
        <v>3997</v>
      </c>
      <c r="F918" s="11" t="s">
        <v>43</v>
      </c>
      <c r="G918" s="11">
        <v>134</v>
      </c>
      <c r="H918" s="11">
        <v>2021</v>
      </c>
      <c r="I918" s="11">
        <v>104</v>
      </c>
      <c r="J918" s="11" t="s">
        <v>44</v>
      </c>
      <c r="K918" s="11" t="s">
        <v>173</v>
      </c>
      <c r="L918" s="11" t="s">
        <v>5288</v>
      </c>
      <c r="M918" s="11" t="s">
        <v>1289</v>
      </c>
      <c r="N918" s="11" t="s">
        <v>2493</v>
      </c>
      <c r="O918" s="11" t="s">
        <v>58</v>
      </c>
      <c r="P918" s="11" t="s">
        <v>5289</v>
      </c>
      <c r="Q918" s="11" t="s">
        <v>5290</v>
      </c>
      <c r="R918" s="5"/>
      <c r="S918" s="5"/>
      <c r="T918" s="5"/>
      <c r="U918" s="5"/>
      <c r="V918" s="5"/>
      <c r="W918" s="5"/>
      <c r="X918" s="5"/>
      <c r="Y918" s="5"/>
      <c r="Z918" s="5"/>
    </row>
    <row r="919" spans="1:26" ht="13.5" customHeight="1" x14ac:dyDescent="0.35">
      <c r="A919" s="12">
        <v>2147982521</v>
      </c>
      <c r="B919" s="12" t="s">
        <v>3110</v>
      </c>
      <c r="C919" s="12" t="s">
        <v>5291</v>
      </c>
      <c r="D919" s="12" t="s">
        <v>41</v>
      </c>
      <c r="E919" s="12" t="s">
        <v>5292</v>
      </c>
      <c r="F919" s="12" t="s">
        <v>43</v>
      </c>
      <c r="G919" s="12">
        <v>109</v>
      </c>
      <c r="H919" s="12">
        <v>2021</v>
      </c>
      <c r="I919" s="12">
        <v>83</v>
      </c>
      <c r="J919" s="12" t="s">
        <v>44</v>
      </c>
      <c r="K919" s="12" t="s">
        <v>173</v>
      </c>
      <c r="L919" s="12" t="s">
        <v>5293</v>
      </c>
      <c r="M919" s="12" t="s">
        <v>1905</v>
      </c>
      <c r="N919" s="12" t="s">
        <v>2864</v>
      </c>
      <c r="O919" s="12" t="s">
        <v>58</v>
      </c>
      <c r="P919" s="12" t="s">
        <v>1992</v>
      </c>
      <c r="Q919" s="12" t="s">
        <v>5294</v>
      </c>
      <c r="R919" s="5"/>
      <c r="S919" s="5"/>
      <c r="T919" s="5"/>
      <c r="U919" s="5"/>
      <c r="V919" s="5"/>
      <c r="W919" s="5"/>
      <c r="X919" s="5"/>
      <c r="Y919" s="5"/>
      <c r="Z919" s="5"/>
    </row>
    <row r="920" spans="1:26" ht="13.5" customHeight="1" x14ac:dyDescent="0.35">
      <c r="A920" s="11">
        <v>2147982521</v>
      </c>
      <c r="B920" s="11" t="s">
        <v>3110</v>
      </c>
      <c r="C920" s="11" t="s">
        <v>5291</v>
      </c>
      <c r="D920" s="11" t="s">
        <v>41</v>
      </c>
      <c r="E920" s="11" t="s">
        <v>5292</v>
      </c>
      <c r="F920" s="11" t="s">
        <v>43</v>
      </c>
      <c r="G920" s="11">
        <v>109</v>
      </c>
      <c r="H920" s="11">
        <v>2021</v>
      </c>
      <c r="I920" s="11">
        <v>85</v>
      </c>
      <c r="J920" s="11" t="s">
        <v>44</v>
      </c>
      <c r="K920" s="11" t="s">
        <v>173</v>
      </c>
      <c r="L920" s="11" t="s">
        <v>5295</v>
      </c>
      <c r="M920" s="11" t="s">
        <v>1905</v>
      </c>
      <c r="N920" s="11" t="s">
        <v>2864</v>
      </c>
      <c r="O920" s="11" t="s">
        <v>58</v>
      </c>
      <c r="P920" s="11" t="s">
        <v>38</v>
      </c>
      <c r="Q920" s="11" t="s">
        <v>5296</v>
      </c>
      <c r="R920" s="5"/>
      <c r="S920" s="5"/>
      <c r="T920" s="5"/>
      <c r="U920" s="5"/>
      <c r="V920" s="5"/>
      <c r="W920" s="5"/>
      <c r="X920" s="5"/>
      <c r="Y920" s="5"/>
      <c r="Z920" s="5"/>
    </row>
    <row r="921" spans="1:26" ht="13.5" customHeight="1" x14ac:dyDescent="0.35">
      <c r="A921" s="12">
        <v>2147982521</v>
      </c>
      <c r="B921" s="12" t="s">
        <v>3110</v>
      </c>
      <c r="C921" s="12" t="s">
        <v>5291</v>
      </c>
      <c r="D921" s="12" t="s">
        <v>41</v>
      </c>
      <c r="E921" s="12" t="s">
        <v>5292</v>
      </c>
      <c r="F921" s="12" t="s">
        <v>43</v>
      </c>
      <c r="G921" s="12">
        <v>109</v>
      </c>
      <c r="H921" s="12">
        <v>2021</v>
      </c>
      <c r="I921" s="12">
        <v>84</v>
      </c>
      <c r="J921" s="12" t="s">
        <v>44</v>
      </c>
      <c r="K921" s="12" t="s">
        <v>173</v>
      </c>
      <c r="L921" s="12" t="s">
        <v>5297</v>
      </c>
      <c r="M921" s="12" t="s">
        <v>1153</v>
      </c>
      <c r="N921" s="12" t="s">
        <v>2868</v>
      </c>
      <c r="O921" s="12" t="s">
        <v>2865</v>
      </c>
      <c r="P921" s="12" t="s">
        <v>38</v>
      </c>
      <c r="Q921" s="12" t="s">
        <v>5298</v>
      </c>
      <c r="R921" s="5"/>
      <c r="S921" s="5"/>
      <c r="T921" s="5"/>
      <c r="U921" s="5"/>
      <c r="V921" s="5"/>
      <c r="W921" s="5"/>
      <c r="X921" s="5"/>
      <c r="Y921" s="5"/>
      <c r="Z921" s="5"/>
    </row>
    <row r="922" spans="1:26" ht="13.5" customHeight="1" x14ac:dyDescent="0.35">
      <c r="A922" s="11">
        <v>2147982521</v>
      </c>
      <c r="B922" s="11" t="s">
        <v>3110</v>
      </c>
      <c r="C922" s="11" t="s">
        <v>5291</v>
      </c>
      <c r="D922" s="11" t="s">
        <v>41</v>
      </c>
      <c r="E922" s="11" t="s">
        <v>5292</v>
      </c>
      <c r="F922" s="11" t="s">
        <v>43</v>
      </c>
      <c r="G922" s="11">
        <v>109</v>
      </c>
      <c r="H922" s="11">
        <v>2021</v>
      </c>
      <c r="I922" s="11">
        <v>85</v>
      </c>
      <c r="J922" s="11" t="s">
        <v>44</v>
      </c>
      <c r="K922" s="11" t="s">
        <v>173</v>
      </c>
      <c r="L922" s="11" t="s">
        <v>5299</v>
      </c>
      <c r="M922" s="11" t="s">
        <v>1153</v>
      </c>
      <c r="N922" s="11" t="s">
        <v>2892</v>
      </c>
      <c r="O922" s="11" t="s">
        <v>58</v>
      </c>
      <c r="P922" s="11" t="s">
        <v>38</v>
      </c>
      <c r="Q922" s="11" t="s">
        <v>5300</v>
      </c>
      <c r="R922" s="5"/>
      <c r="S922" s="5"/>
      <c r="T922" s="5"/>
      <c r="U922" s="5"/>
      <c r="V922" s="5"/>
      <c r="W922" s="5"/>
      <c r="X922" s="5"/>
      <c r="Y922" s="5"/>
      <c r="Z922" s="5"/>
    </row>
    <row r="923" spans="1:26" ht="13.5" customHeight="1" x14ac:dyDescent="0.35">
      <c r="A923" s="12">
        <v>2147982521</v>
      </c>
      <c r="B923" s="12" t="s">
        <v>3110</v>
      </c>
      <c r="C923" s="12" t="s">
        <v>5291</v>
      </c>
      <c r="D923" s="12" t="s">
        <v>41</v>
      </c>
      <c r="E923" s="12" t="s">
        <v>5292</v>
      </c>
      <c r="F923" s="12" t="s">
        <v>43</v>
      </c>
      <c r="G923" s="12">
        <v>109</v>
      </c>
      <c r="H923" s="12">
        <v>2021</v>
      </c>
      <c r="I923" s="12">
        <v>86</v>
      </c>
      <c r="J923" s="12" t="s">
        <v>44</v>
      </c>
      <c r="K923" s="12" t="s">
        <v>173</v>
      </c>
      <c r="L923" s="12" t="s">
        <v>5301</v>
      </c>
      <c r="M923" s="12" t="s">
        <v>1153</v>
      </c>
      <c r="N923" s="12" t="s">
        <v>2861</v>
      </c>
      <c r="O923" s="12" t="s">
        <v>2865</v>
      </c>
      <c r="P923" s="12" t="s">
        <v>38</v>
      </c>
      <c r="Q923" s="12" t="s">
        <v>5302</v>
      </c>
      <c r="R923" s="5"/>
      <c r="S923" s="5"/>
      <c r="T923" s="5"/>
      <c r="U923" s="5"/>
      <c r="V923" s="5"/>
      <c r="W923" s="5"/>
      <c r="X923" s="5"/>
      <c r="Y923" s="5"/>
      <c r="Z923" s="5"/>
    </row>
    <row r="924" spans="1:26" ht="13.5" customHeight="1" x14ac:dyDescent="0.35">
      <c r="A924" s="11">
        <v>2147982521</v>
      </c>
      <c r="B924" s="11" t="s">
        <v>3110</v>
      </c>
      <c r="C924" s="11" t="s">
        <v>5291</v>
      </c>
      <c r="D924" s="11" t="s">
        <v>41</v>
      </c>
      <c r="E924" s="11" t="s">
        <v>5292</v>
      </c>
      <c r="F924" s="11" t="s">
        <v>43</v>
      </c>
      <c r="G924" s="11">
        <v>109</v>
      </c>
      <c r="H924" s="11">
        <v>2021</v>
      </c>
      <c r="I924" s="11">
        <v>82</v>
      </c>
      <c r="J924" s="11" t="s">
        <v>44</v>
      </c>
      <c r="K924" s="11" t="s">
        <v>173</v>
      </c>
      <c r="L924" s="11" t="s">
        <v>2546</v>
      </c>
      <c r="M924" s="11" t="s">
        <v>2533</v>
      </c>
      <c r="N924" s="11" t="s">
        <v>2878</v>
      </c>
      <c r="O924" s="11" t="s">
        <v>58</v>
      </c>
      <c r="P924" s="11" t="s">
        <v>2014</v>
      </c>
      <c r="Q924" s="11" t="s">
        <v>5303</v>
      </c>
      <c r="R924" s="5"/>
      <c r="S924" s="5"/>
      <c r="T924" s="5"/>
      <c r="U924" s="5"/>
      <c r="V924" s="5"/>
      <c r="W924" s="5"/>
      <c r="X924" s="5"/>
      <c r="Y924" s="5"/>
      <c r="Z924" s="5"/>
    </row>
    <row r="925" spans="1:26" ht="13.5" hidden="1" customHeight="1" x14ac:dyDescent="0.35">
      <c r="A925" s="12">
        <v>2147982168</v>
      </c>
      <c r="B925" s="12" t="s">
        <v>2857</v>
      </c>
      <c r="C925" s="12" t="s">
        <v>5304</v>
      </c>
      <c r="D925" s="12" t="s">
        <v>3643</v>
      </c>
      <c r="E925" s="12" t="s">
        <v>3644</v>
      </c>
      <c r="F925" s="12" t="s">
        <v>43</v>
      </c>
      <c r="G925" s="12">
        <v>37</v>
      </c>
      <c r="H925" s="12">
        <v>2021</v>
      </c>
      <c r="I925" s="12">
        <v>54</v>
      </c>
      <c r="J925" s="12" t="s">
        <v>44</v>
      </c>
      <c r="K925" s="12" t="s">
        <v>173</v>
      </c>
      <c r="L925" s="12" t="s">
        <v>5293</v>
      </c>
      <c r="M925" s="12" t="s">
        <v>1905</v>
      </c>
      <c r="N925" s="12" t="s">
        <v>2864</v>
      </c>
      <c r="O925" s="12" t="s">
        <v>58</v>
      </c>
      <c r="P925" s="12" t="s">
        <v>1992</v>
      </c>
      <c r="Q925" s="12" t="s">
        <v>5305</v>
      </c>
      <c r="R925" s="5"/>
      <c r="S925" s="5"/>
      <c r="T925" s="5"/>
      <c r="U925" s="5"/>
      <c r="V925" s="5"/>
      <c r="W925" s="5"/>
      <c r="X925" s="5"/>
      <c r="Y925" s="5"/>
      <c r="Z925" s="5"/>
    </row>
    <row r="926" spans="1:26" ht="13.5" hidden="1" customHeight="1" x14ac:dyDescent="0.35">
      <c r="A926" s="11">
        <v>2147982168</v>
      </c>
      <c r="B926" s="11" t="s">
        <v>2857</v>
      </c>
      <c r="C926" s="11" t="s">
        <v>5304</v>
      </c>
      <c r="D926" s="11" t="s">
        <v>3643</v>
      </c>
      <c r="E926" s="11" t="s">
        <v>3644</v>
      </c>
      <c r="F926" s="11" t="s">
        <v>43</v>
      </c>
      <c r="G926" s="11">
        <v>37</v>
      </c>
      <c r="H926" s="11">
        <v>2021</v>
      </c>
      <c r="I926" s="11">
        <v>52</v>
      </c>
      <c r="J926" s="11" t="s">
        <v>44</v>
      </c>
      <c r="K926" s="11" t="s">
        <v>173</v>
      </c>
      <c r="L926" s="11" t="s">
        <v>5306</v>
      </c>
      <c r="M926" s="11" t="s">
        <v>1153</v>
      </c>
      <c r="N926" s="11" t="s">
        <v>2868</v>
      </c>
      <c r="O926" s="11" t="s">
        <v>2872</v>
      </c>
      <c r="P926" s="11" t="s">
        <v>32</v>
      </c>
      <c r="Q926" s="11" t="s">
        <v>5307</v>
      </c>
      <c r="R926" s="5"/>
      <c r="S926" s="5"/>
      <c r="T926" s="5"/>
      <c r="U926" s="5"/>
      <c r="V926" s="5"/>
      <c r="W926" s="5"/>
      <c r="X926" s="5"/>
      <c r="Y926" s="5"/>
      <c r="Z926" s="5"/>
    </row>
    <row r="927" spans="1:26" ht="13.5" hidden="1" customHeight="1" x14ac:dyDescent="0.35">
      <c r="A927" s="12">
        <v>2147982168</v>
      </c>
      <c r="B927" s="12" t="s">
        <v>2857</v>
      </c>
      <c r="C927" s="12" t="s">
        <v>5304</v>
      </c>
      <c r="D927" s="12" t="s">
        <v>3643</v>
      </c>
      <c r="E927" s="12" t="s">
        <v>3644</v>
      </c>
      <c r="F927" s="12" t="s">
        <v>43</v>
      </c>
      <c r="G927" s="12">
        <v>37</v>
      </c>
      <c r="H927" s="12">
        <v>2021</v>
      </c>
      <c r="I927" s="12">
        <v>51</v>
      </c>
      <c r="J927" s="12" t="s">
        <v>44</v>
      </c>
      <c r="K927" s="12" t="s">
        <v>173</v>
      </c>
      <c r="L927" s="12" t="s">
        <v>5308</v>
      </c>
      <c r="M927" s="12" t="s">
        <v>34</v>
      </c>
      <c r="N927" s="12" t="s">
        <v>3087</v>
      </c>
      <c r="O927" s="12" t="s">
        <v>58</v>
      </c>
      <c r="P927" s="12" t="s">
        <v>3655</v>
      </c>
      <c r="Q927" s="12" t="s">
        <v>5309</v>
      </c>
      <c r="R927" s="5"/>
      <c r="S927" s="5"/>
      <c r="T927" s="5"/>
      <c r="U927" s="5"/>
      <c r="V927" s="5"/>
      <c r="W927" s="5"/>
      <c r="X927" s="5"/>
      <c r="Y927" s="5"/>
      <c r="Z927" s="5"/>
    </row>
    <row r="928" spans="1:26" ht="13.5" hidden="1" customHeight="1" x14ac:dyDescent="0.35">
      <c r="A928" s="11">
        <v>2147982168</v>
      </c>
      <c r="B928" s="11" t="s">
        <v>2857</v>
      </c>
      <c r="C928" s="11" t="s">
        <v>5304</v>
      </c>
      <c r="D928" s="11" t="s">
        <v>3643</v>
      </c>
      <c r="E928" s="11" t="s">
        <v>3644</v>
      </c>
      <c r="F928" s="11" t="s">
        <v>43</v>
      </c>
      <c r="G928" s="11">
        <v>37</v>
      </c>
      <c r="H928" s="11">
        <v>2021</v>
      </c>
      <c r="I928" s="11">
        <v>53</v>
      </c>
      <c r="J928" s="11" t="s">
        <v>44</v>
      </c>
      <c r="K928" s="11" t="s">
        <v>173</v>
      </c>
      <c r="L928" s="11" t="s">
        <v>5310</v>
      </c>
      <c r="M928" s="11" t="s">
        <v>1905</v>
      </c>
      <c r="N928" s="11" t="s">
        <v>2864</v>
      </c>
      <c r="O928" s="11" t="s">
        <v>58</v>
      </c>
      <c r="P928" s="11" t="s">
        <v>2014</v>
      </c>
      <c r="Q928" s="11" t="s">
        <v>5311</v>
      </c>
      <c r="R928" s="5"/>
      <c r="S928" s="5"/>
      <c r="T928" s="5"/>
      <c r="U928" s="5"/>
      <c r="V928" s="5"/>
      <c r="W928" s="5"/>
      <c r="X928" s="5"/>
      <c r="Y928" s="5"/>
      <c r="Z928" s="5"/>
    </row>
    <row r="929" spans="1:26" ht="13.5" hidden="1" customHeight="1" x14ac:dyDescent="0.35">
      <c r="A929" s="12">
        <v>2147977521</v>
      </c>
      <c r="B929" s="12" t="s">
        <v>2857</v>
      </c>
      <c r="C929" s="12" t="s">
        <v>5312</v>
      </c>
      <c r="D929" s="12" t="s">
        <v>98</v>
      </c>
      <c r="E929" s="12" t="s">
        <v>533</v>
      </c>
      <c r="F929" s="12" t="s">
        <v>43</v>
      </c>
      <c r="G929" s="12">
        <v>88</v>
      </c>
      <c r="H929" s="12">
        <v>2021</v>
      </c>
      <c r="I929" s="12">
        <v>21</v>
      </c>
      <c r="J929" s="12" t="s">
        <v>44</v>
      </c>
      <c r="K929" s="12" t="s">
        <v>173</v>
      </c>
      <c r="L929" s="12" t="s">
        <v>5313</v>
      </c>
      <c r="M929" s="12" t="s">
        <v>1153</v>
      </c>
      <c r="N929" s="12" t="s">
        <v>2892</v>
      </c>
      <c r="O929" s="12" t="s">
        <v>2865</v>
      </c>
      <c r="P929" s="12" t="s">
        <v>32</v>
      </c>
      <c r="Q929" s="12" t="s">
        <v>5314</v>
      </c>
      <c r="R929" s="5"/>
      <c r="S929" s="5"/>
      <c r="T929" s="5"/>
      <c r="U929" s="5"/>
      <c r="V929" s="5"/>
      <c r="W929" s="5"/>
      <c r="X929" s="5"/>
      <c r="Y929" s="5"/>
      <c r="Z929" s="5"/>
    </row>
    <row r="930" spans="1:26" ht="13.5" hidden="1" customHeight="1" x14ac:dyDescent="0.35">
      <c r="A930" s="11">
        <v>2147966655</v>
      </c>
      <c r="B930" s="11" t="s">
        <v>2857</v>
      </c>
      <c r="C930" s="11" t="s">
        <v>5315</v>
      </c>
      <c r="D930" s="11" t="s">
        <v>3643</v>
      </c>
      <c r="E930" s="11" t="s">
        <v>4506</v>
      </c>
      <c r="F930" s="11" t="s">
        <v>43</v>
      </c>
      <c r="G930" s="11">
        <v>23</v>
      </c>
      <c r="H930" s="11">
        <v>2021</v>
      </c>
      <c r="I930" s="11">
        <v>50</v>
      </c>
      <c r="J930" s="11" t="s">
        <v>44</v>
      </c>
      <c r="K930" s="11" t="s">
        <v>173</v>
      </c>
      <c r="L930" s="11" t="s">
        <v>5316</v>
      </c>
      <c r="M930" s="11" t="s">
        <v>1905</v>
      </c>
      <c r="N930" s="11" t="s">
        <v>2864</v>
      </c>
      <c r="O930" s="11" t="s">
        <v>58</v>
      </c>
      <c r="P930" s="11" t="s">
        <v>38</v>
      </c>
      <c r="Q930" s="11" t="s">
        <v>5317</v>
      </c>
      <c r="R930" s="5"/>
      <c r="S930" s="5"/>
      <c r="T930" s="5"/>
      <c r="U930" s="5"/>
      <c r="V930" s="5"/>
      <c r="W930" s="5"/>
      <c r="X930" s="5"/>
      <c r="Y930" s="5"/>
      <c r="Z930" s="5"/>
    </row>
    <row r="931" spans="1:26" ht="13.5" hidden="1" customHeight="1" x14ac:dyDescent="0.35">
      <c r="A931" s="12">
        <v>2147966655</v>
      </c>
      <c r="B931" s="12" t="s">
        <v>2857</v>
      </c>
      <c r="C931" s="12" t="s">
        <v>5315</v>
      </c>
      <c r="D931" s="12" t="s">
        <v>3643</v>
      </c>
      <c r="E931" s="12" t="s">
        <v>4506</v>
      </c>
      <c r="F931" s="12" t="s">
        <v>43</v>
      </c>
      <c r="G931" s="12">
        <v>23</v>
      </c>
      <c r="H931" s="12">
        <v>2021</v>
      </c>
      <c r="I931" s="12">
        <v>49</v>
      </c>
      <c r="J931" s="12" t="s">
        <v>44</v>
      </c>
      <c r="K931" s="12" t="s">
        <v>173</v>
      </c>
      <c r="L931" s="12" t="s">
        <v>5318</v>
      </c>
      <c r="M931" s="12" t="s">
        <v>34</v>
      </c>
      <c r="N931" s="12" t="s">
        <v>2959</v>
      </c>
      <c r="O931" s="12" t="s">
        <v>58</v>
      </c>
      <c r="P931" s="12" t="s">
        <v>5319</v>
      </c>
      <c r="Q931" s="12" t="s">
        <v>5320</v>
      </c>
      <c r="R931" s="5"/>
      <c r="S931" s="5"/>
      <c r="T931" s="5"/>
      <c r="U931" s="5"/>
      <c r="V931" s="5"/>
      <c r="W931" s="5"/>
      <c r="X931" s="5"/>
      <c r="Y931" s="5"/>
      <c r="Z931" s="5"/>
    </row>
    <row r="932" spans="1:26" ht="13.5" hidden="1" customHeight="1" x14ac:dyDescent="0.35">
      <c r="A932" s="11">
        <v>2147543735</v>
      </c>
      <c r="B932" s="11" t="s">
        <v>2857</v>
      </c>
      <c r="C932" s="11" t="s">
        <v>5321</v>
      </c>
      <c r="D932" s="11" t="s">
        <v>72</v>
      </c>
      <c r="E932" s="11" t="s">
        <v>80</v>
      </c>
      <c r="F932" s="11" t="s">
        <v>43</v>
      </c>
      <c r="G932" s="11">
        <v>162</v>
      </c>
      <c r="H932" s="11">
        <v>2021</v>
      </c>
      <c r="I932" s="11">
        <v>64</v>
      </c>
      <c r="J932" s="11" t="s">
        <v>44</v>
      </c>
      <c r="K932" s="11" t="s">
        <v>173</v>
      </c>
      <c r="L932" s="11" t="s">
        <v>5322</v>
      </c>
      <c r="M932" s="11" t="s">
        <v>1905</v>
      </c>
      <c r="N932" s="11" t="s">
        <v>2864</v>
      </c>
      <c r="O932" s="11" t="s">
        <v>58</v>
      </c>
      <c r="P932" s="11" t="s">
        <v>5323</v>
      </c>
      <c r="Q932" s="11" t="s">
        <v>5324</v>
      </c>
      <c r="R932" s="5"/>
      <c r="S932" s="5"/>
      <c r="T932" s="5"/>
      <c r="U932" s="5"/>
      <c r="V932" s="5"/>
      <c r="W932" s="5"/>
      <c r="X932" s="5"/>
      <c r="Y932" s="5"/>
      <c r="Z932" s="5"/>
    </row>
    <row r="933" spans="1:26" ht="13.5" hidden="1" customHeight="1" x14ac:dyDescent="0.35">
      <c r="A933" s="12">
        <v>2147543735</v>
      </c>
      <c r="B933" s="12" t="s">
        <v>2857</v>
      </c>
      <c r="C933" s="12" t="s">
        <v>5321</v>
      </c>
      <c r="D933" s="12" t="s">
        <v>72</v>
      </c>
      <c r="E933" s="12" t="s">
        <v>80</v>
      </c>
      <c r="F933" s="12" t="s">
        <v>43</v>
      </c>
      <c r="G933" s="12">
        <v>162</v>
      </c>
      <c r="H933" s="12">
        <v>2021</v>
      </c>
      <c r="I933" s="12">
        <v>62</v>
      </c>
      <c r="J933" s="12" t="s">
        <v>44</v>
      </c>
      <c r="K933" s="12" t="s">
        <v>173</v>
      </c>
      <c r="L933" s="12" t="s">
        <v>5325</v>
      </c>
      <c r="M933" s="12" t="s">
        <v>1905</v>
      </c>
      <c r="N933" s="12" t="s">
        <v>2864</v>
      </c>
      <c r="O933" s="12" t="s">
        <v>58</v>
      </c>
      <c r="P933" s="12" t="s">
        <v>5326</v>
      </c>
      <c r="Q933" s="12" t="s">
        <v>5327</v>
      </c>
      <c r="R933" s="5"/>
      <c r="S933" s="5"/>
      <c r="T933" s="5"/>
      <c r="U933" s="5"/>
      <c r="V933" s="5"/>
      <c r="W933" s="5"/>
      <c r="X933" s="5"/>
      <c r="Y933" s="5"/>
      <c r="Z933" s="5"/>
    </row>
    <row r="934" spans="1:26" ht="13.5" hidden="1" customHeight="1" x14ac:dyDescent="0.35">
      <c r="A934" s="11">
        <v>2147543735</v>
      </c>
      <c r="B934" s="11" t="s">
        <v>2857</v>
      </c>
      <c r="C934" s="11" t="s">
        <v>5321</v>
      </c>
      <c r="D934" s="11" t="s">
        <v>72</v>
      </c>
      <c r="E934" s="11" t="s">
        <v>80</v>
      </c>
      <c r="F934" s="11" t="s">
        <v>43</v>
      </c>
      <c r="G934" s="11">
        <v>162</v>
      </c>
      <c r="H934" s="11">
        <v>2021</v>
      </c>
      <c r="I934" s="11">
        <v>61</v>
      </c>
      <c r="J934" s="11" t="s">
        <v>44</v>
      </c>
      <c r="K934" s="11" t="s">
        <v>173</v>
      </c>
      <c r="L934" s="11" t="s">
        <v>5328</v>
      </c>
      <c r="M934" s="11" t="s">
        <v>1153</v>
      </c>
      <c r="N934" s="11" t="s">
        <v>2868</v>
      </c>
      <c r="O934" s="11" t="s">
        <v>2865</v>
      </c>
      <c r="P934" s="11" t="s">
        <v>38</v>
      </c>
      <c r="Q934" s="11" t="s">
        <v>5329</v>
      </c>
      <c r="R934" s="5"/>
      <c r="S934" s="5"/>
      <c r="T934" s="5"/>
      <c r="U934" s="5"/>
      <c r="V934" s="5"/>
      <c r="W934" s="5"/>
      <c r="X934" s="5"/>
      <c r="Y934" s="5"/>
      <c r="Z934" s="5"/>
    </row>
    <row r="935" spans="1:26" ht="13.5" hidden="1" customHeight="1" x14ac:dyDescent="0.35">
      <c r="A935" s="12">
        <v>2147543735</v>
      </c>
      <c r="B935" s="12" t="s">
        <v>2857</v>
      </c>
      <c r="C935" s="12" t="s">
        <v>5321</v>
      </c>
      <c r="D935" s="12" t="s">
        <v>72</v>
      </c>
      <c r="E935" s="12" t="s">
        <v>80</v>
      </c>
      <c r="F935" s="12" t="s">
        <v>43</v>
      </c>
      <c r="G935" s="12">
        <v>162</v>
      </c>
      <c r="H935" s="12">
        <v>2021</v>
      </c>
      <c r="I935" s="12">
        <v>66</v>
      </c>
      <c r="J935" s="12" t="s">
        <v>44</v>
      </c>
      <c r="K935" s="12" t="s">
        <v>173</v>
      </c>
      <c r="L935" s="12" t="s">
        <v>5330</v>
      </c>
      <c r="M935" s="12" t="s">
        <v>2533</v>
      </c>
      <c r="N935" s="12" t="s">
        <v>2668</v>
      </c>
      <c r="O935" s="12" t="s">
        <v>58</v>
      </c>
      <c r="P935" s="12" t="s">
        <v>5323</v>
      </c>
      <c r="Q935" s="12" t="s">
        <v>5331</v>
      </c>
      <c r="R935" s="5"/>
      <c r="S935" s="5"/>
      <c r="T935" s="5"/>
      <c r="U935" s="5"/>
      <c r="V935" s="5"/>
      <c r="W935" s="5"/>
      <c r="X935" s="5"/>
      <c r="Y935" s="5"/>
      <c r="Z935" s="5"/>
    </row>
    <row r="936" spans="1:26" ht="13.5" hidden="1" customHeight="1" x14ac:dyDescent="0.35">
      <c r="A936" s="11">
        <v>2147543735</v>
      </c>
      <c r="B936" s="11" t="s">
        <v>2857</v>
      </c>
      <c r="C936" s="11" t="s">
        <v>5321</v>
      </c>
      <c r="D936" s="11" t="s">
        <v>72</v>
      </c>
      <c r="E936" s="11" t="s">
        <v>80</v>
      </c>
      <c r="F936" s="11" t="s">
        <v>43</v>
      </c>
      <c r="G936" s="11">
        <v>162</v>
      </c>
      <c r="H936" s="11">
        <v>2021</v>
      </c>
      <c r="I936" s="11">
        <v>58</v>
      </c>
      <c r="J936" s="11" t="s">
        <v>44</v>
      </c>
      <c r="K936" s="11" t="s">
        <v>173</v>
      </c>
      <c r="L936" s="11" t="s">
        <v>4371</v>
      </c>
      <c r="M936" s="11" t="s">
        <v>34</v>
      </c>
      <c r="N936" s="11" t="s">
        <v>2871</v>
      </c>
      <c r="O936" s="11" t="s">
        <v>58</v>
      </c>
      <c r="P936" s="11" t="s">
        <v>32</v>
      </c>
      <c r="Q936" s="11" t="s">
        <v>5332</v>
      </c>
      <c r="R936" s="5"/>
      <c r="S936" s="5"/>
      <c r="T936" s="5"/>
      <c r="U936" s="5"/>
      <c r="V936" s="5"/>
      <c r="W936" s="5"/>
      <c r="X936" s="5"/>
      <c r="Y936" s="5"/>
      <c r="Z936" s="5"/>
    </row>
    <row r="937" spans="1:26" ht="13.5" hidden="1" customHeight="1" x14ac:dyDescent="0.35">
      <c r="A937" s="12">
        <v>2147543735</v>
      </c>
      <c r="B937" s="12" t="s">
        <v>2857</v>
      </c>
      <c r="C937" s="12" t="s">
        <v>5321</v>
      </c>
      <c r="D937" s="12" t="s">
        <v>72</v>
      </c>
      <c r="E937" s="12" t="s">
        <v>80</v>
      </c>
      <c r="F937" s="12" t="s">
        <v>43</v>
      </c>
      <c r="G937" s="12">
        <v>162</v>
      </c>
      <c r="H937" s="12">
        <v>2021</v>
      </c>
      <c r="I937" s="12">
        <v>67</v>
      </c>
      <c r="J937" s="12" t="s">
        <v>44</v>
      </c>
      <c r="K937" s="12" t="s">
        <v>173</v>
      </c>
      <c r="L937" s="12" t="s">
        <v>5333</v>
      </c>
      <c r="M937" s="12" t="s">
        <v>1905</v>
      </c>
      <c r="N937" s="12" t="s">
        <v>2895</v>
      </c>
      <c r="O937" s="12" t="s">
        <v>2865</v>
      </c>
      <c r="P937" s="12" t="s">
        <v>32</v>
      </c>
      <c r="Q937" s="12" t="s">
        <v>5334</v>
      </c>
      <c r="R937" s="5"/>
      <c r="S937" s="5"/>
      <c r="T937" s="5"/>
      <c r="U937" s="5"/>
      <c r="V937" s="5"/>
      <c r="W937" s="5"/>
      <c r="X937" s="5"/>
      <c r="Y937" s="5"/>
      <c r="Z937" s="5"/>
    </row>
    <row r="938" spans="1:26" ht="13.5" hidden="1" customHeight="1" x14ac:dyDescent="0.35">
      <c r="A938" s="11">
        <v>2147543735</v>
      </c>
      <c r="B938" s="11" t="s">
        <v>2857</v>
      </c>
      <c r="C938" s="11" t="s">
        <v>5321</v>
      </c>
      <c r="D938" s="11" t="s">
        <v>72</v>
      </c>
      <c r="E938" s="11" t="s">
        <v>80</v>
      </c>
      <c r="F938" s="11" t="s">
        <v>43</v>
      </c>
      <c r="G938" s="11">
        <v>162</v>
      </c>
      <c r="H938" s="11">
        <v>2021</v>
      </c>
      <c r="I938" s="11">
        <v>68</v>
      </c>
      <c r="J938" s="11" t="s">
        <v>44</v>
      </c>
      <c r="K938" s="11" t="s">
        <v>173</v>
      </c>
      <c r="L938" s="11" t="s">
        <v>5335</v>
      </c>
      <c r="M938" s="11" t="s">
        <v>1905</v>
      </c>
      <c r="N938" s="11" t="s">
        <v>2214</v>
      </c>
      <c r="O938" s="11" t="s">
        <v>58</v>
      </c>
      <c r="P938" s="11" t="s">
        <v>32</v>
      </c>
      <c r="Q938" s="11" t="s">
        <v>5336</v>
      </c>
      <c r="R938" s="5"/>
      <c r="S938" s="5"/>
      <c r="T938" s="5"/>
      <c r="U938" s="5"/>
      <c r="V938" s="5"/>
      <c r="W938" s="5"/>
      <c r="X938" s="5"/>
      <c r="Y938" s="5"/>
      <c r="Z938" s="5"/>
    </row>
    <row r="939" spans="1:26" ht="13.5" hidden="1" customHeight="1" x14ac:dyDescent="0.35">
      <c r="A939" s="12">
        <v>2147543735</v>
      </c>
      <c r="B939" s="12" t="s">
        <v>2857</v>
      </c>
      <c r="C939" s="12" t="s">
        <v>5321</v>
      </c>
      <c r="D939" s="12" t="s">
        <v>72</v>
      </c>
      <c r="E939" s="12" t="s">
        <v>80</v>
      </c>
      <c r="F939" s="12" t="s">
        <v>43</v>
      </c>
      <c r="G939" s="12">
        <v>162</v>
      </c>
      <c r="H939" s="12">
        <v>2021</v>
      </c>
      <c r="I939" s="12">
        <v>63</v>
      </c>
      <c r="J939" s="12" t="s">
        <v>44</v>
      </c>
      <c r="K939" s="12" t="s">
        <v>173</v>
      </c>
      <c r="L939" s="12" t="s">
        <v>2587</v>
      </c>
      <c r="M939" s="12" t="s">
        <v>2533</v>
      </c>
      <c r="N939" s="12" t="s">
        <v>2878</v>
      </c>
      <c r="O939" s="12" t="s">
        <v>58</v>
      </c>
      <c r="P939" s="12" t="s">
        <v>5326</v>
      </c>
      <c r="Q939" s="12" t="s">
        <v>5337</v>
      </c>
      <c r="R939" s="5"/>
      <c r="S939" s="5"/>
      <c r="T939" s="5"/>
      <c r="U939" s="5"/>
      <c r="V939" s="5"/>
      <c r="W939" s="5"/>
      <c r="X939" s="5"/>
      <c r="Y939" s="5"/>
      <c r="Z939" s="5"/>
    </row>
    <row r="940" spans="1:26" ht="13.5" hidden="1" customHeight="1" x14ac:dyDescent="0.35">
      <c r="A940" s="11">
        <v>2147543735</v>
      </c>
      <c r="B940" s="11" t="s">
        <v>2857</v>
      </c>
      <c r="C940" s="11" t="s">
        <v>5321</v>
      </c>
      <c r="D940" s="11" t="s">
        <v>72</v>
      </c>
      <c r="E940" s="11" t="s">
        <v>80</v>
      </c>
      <c r="F940" s="11" t="s">
        <v>43</v>
      </c>
      <c r="G940" s="11">
        <v>162</v>
      </c>
      <c r="H940" s="11">
        <v>2021</v>
      </c>
      <c r="I940" s="11">
        <v>61</v>
      </c>
      <c r="J940" s="11" t="s">
        <v>44</v>
      </c>
      <c r="K940" s="11" t="s">
        <v>173</v>
      </c>
      <c r="L940" s="11" t="s">
        <v>5338</v>
      </c>
      <c r="M940" s="11" t="s">
        <v>34</v>
      </c>
      <c r="N940" s="11" t="s">
        <v>3272</v>
      </c>
      <c r="O940" s="11" t="s">
        <v>2872</v>
      </c>
      <c r="P940" s="11" t="s">
        <v>5339</v>
      </c>
      <c r="Q940" s="11" t="s">
        <v>5340</v>
      </c>
      <c r="R940" s="5"/>
      <c r="S940" s="5"/>
      <c r="T940" s="5"/>
      <c r="U940" s="5"/>
      <c r="V940" s="5"/>
      <c r="W940" s="5"/>
      <c r="X940" s="5"/>
      <c r="Y940" s="5"/>
      <c r="Z940" s="5"/>
    </row>
    <row r="941" spans="1:26" ht="13.5" hidden="1" customHeight="1" x14ac:dyDescent="0.35">
      <c r="A941" s="12">
        <v>2147543735</v>
      </c>
      <c r="B941" s="12" t="s">
        <v>2857</v>
      </c>
      <c r="C941" s="12" t="s">
        <v>5321</v>
      </c>
      <c r="D941" s="12" t="s">
        <v>72</v>
      </c>
      <c r="E941" s="12" t="s">
        <v>80</v>
      </c>
      <c r="F941" s="12" t="s">
        <v>43</v>
      </c>
      <c r="G941" s="12">
        <v>162</v>
      </c>
      <c r="H941" s="12">
        <v>2021</v>
      </c>
      <c r="I941" s="12">
        <v>65</v>
      </c>
      <c r="J941" s="12" t="s">
        <v>44</v>
      </c>
      <c r="K941" s="12" t="s">
        <v>173</v>
      </c>
      <c r="L941" s="12" t="s">
        <v>5341</v>
      </c>
      <c r="M941" s="12" t="s">
        <v>2533</v>
      </c>
      <c r="N941" s="12" t="s">
        <v>2878</v>
      </c>
      <c r="O941" s="12" t="s">
        <v>58</v>
      </c>
      <c r="P941" s="12" t="s">
        <v>5342</v>
      </c>
      <c r="Q941" s="12" t="s">
        <v>5343</v>
      </c>
      <c r="R941" s="5"/>
      <c r="S941" s="5"/>
      <c r="T941" s="5"/>
      <c r="U941" s="5"/>
      <c r="V941" s="5"/>
      <c r="W941" s="5"/>
      <c r="X941" s="5"/>
      <c r="Y941" s="5"/>
      <c r="Z941" s="5"/>
    </row>
    <row r="942" spans="1:26" ht="13.5" hidden="1" customHeight="1" x14ac:dyDescent="0.35">
      <c r="A942" s="11">
        <v>2147543735</v>
      </c>
      <c r="B942" s="11" t="s">
        <v>2857</v>
      </c>
      <c r="C942" s="11" t="s">
        <v>5321</v>
      </c>
      <c r="D942" s="11" t="s">
        <v>72</v>
      </c>
      <c r="E942" s="11" t="s">
        <v>80</v>
      </c>
      <c r="F942" s="11" t="s">
        <v>43</v>
      </c>
      <c r="G942" s="11">
        <v>162</v>
      </c>
      <c r="H942" s="11">
        <v>2021</v>
      </c>
      <c r="I942" s="11">
        <v>55</v>
      </c>
      <c r="J942" s="11" t="s">
        <v>44</v>
      </c>
      <c r="K942" s="11" t="s">
        <v>173</v>
      </c>
      <c r="L942" s="11" t="s">
        <v>4377</v>
      </c>
      <c r="M942" s="11" t="s">
        <v>396</v>
      </c>
      <c r="N942" s="11" t="s">
        <v>2924</v>
      </c>
      <c r="O942" s="11" t="s">
        <v>58</v>
      </c>
      <c r="P942" s="11" t="s">
        <v>5344</v>
      </c>
      <c r="Q942" s="11" t="s">
        <v>5345</v>
      </c>
      <c r="R942" s="5"/>
      <c r="S942" s="5"/>
      <c r="T942" s="5"/>
      <c r="U942" s="5"/>
      <c r="V942" s="5"/>
      <c r="W942" s="5"/>
      <c r="X942" s="5"/>
      <c r="Y942" s="5"/>
      <c r="Z942" s="5"/>
    </row>
    <row r="943" spans="1:26" ht="13.5" hidden="1" customHeight="1" x14ac:dyDescent="0.35">
      <c r="A943" s="12">
        <v>2147543735</v>
      </c>
      <c r="B943" s="12" t="s">
        <v>2857</v>
      </c>
      <c r="C943" s="12" t="s">
        <v>5321</v>
      </c>
      <c r="D943" s="12" t="s">
        <v>72</v>
      </c>
      <c r="E943" s="12" t="s">
        <v>80</v>
      </c>
      <c r="F943" s="12" t="s">
        <v>43</v>
      </c>
      <c r="G943" s="12">
        <v>162</v>
      </c>
      <c r="H943" s="12">
        <v>2021</v>
      </c>
      <c r="I943" s="12">
        <v>68</v>
      </c>
      <c r="J943" s="12" t="s">
        <v>44</v>
      </c>
      <c r="K943" s="12" t="s">
        <v>173</v>
      </c>
      <c r="L943" s="12" t="s">
        <v>5346</v>
      </c>
      <c r="M943" s="12" t="s">
        <v>1905</v>
      </c>
      <c r="N943" s="12" t="s">
        <v>3119</v>
      </c>
      <c r="O943" s="12" t="s">
        <v>58</v>
      </c>
      <c r="P943" s="12" t="s">
        <v>5347</v>
      </c>
      <c r="Q943" s="12" t="s">
        <v>5348</v>
      </c>
      <c r="R943" s="5"/>
      <c r="S943" s="5"/>
      <c r="T943" s="5"/>
      <c r="U943" s="5"/>
      <c r="V943" s="5"/>
      <c r="W943" s="5"/>
      <c r="X943" s="5"/>
      <c r="Y943" s="5"/>
      <c r="Z943" s="5"/>
    </row>
    <row r="944" spans="1:26" ht="13.5" hidden="1" customHeight="1" x14ac:dyDescent="0.35">
      <c r="A944" s="11">
        <v>2147481099</v>
      </c>
      <c r="B944" s="11" t="s">
        <v>2857</v>
      </c>
      <c r="C944" s="11" t="s">
        <v>5349</v>
      </c>
      <c r="D944" s="11" t="s">
        <v>66</v>
      </c>
      <c r="E944" s="11" t="s">
        <v>5350</v>
      </c>
      <c r="F944" s="11" t="s">
        <v>43</v>
      </c>
      <c r="G944" s="11">
        <v>110</v>
      </c>
      <c r="H944" s="11">
        <v>2021</v>
      </c>
      <c r="I944" s="11">
        <v>42</v>
      </c>
      <c r="J944" s="11" t="s">
        <v>44</v>
      </c>
      <c r="K944" s="11" t="s">
        <v>173</v>
      </c>
      <c r="L944" s="11" t="s">
        <v>2014</v>
      </c>
      <c r="M944" s="11" t="s">
        <v>2533</v>
      </c>
      <c r="N944" s="11" t="s">
        <v>2668</v>
      </c>
      <c r="O944" s="11" t="s">
        <v>58</v>
      </c>
      <c r="P944" s="11" t="s">
        <v>38</v>
      </c>
      <c r="Q944" s="11" t="s">
        <v>5351</v>
      </c>
      <c r="R944" s="5"/>
      <c r="S944" s="5"/>
      <c r="T944" s="5"/>
      <c r="U944" s="5"/>
      <c r="V944" s="5"/>
      <c r="W944" s="5"/>
      <c r="X944" s="5"/>
      <c r="Y944" s="5"/>
      <c r="Z944" s="5"/>
    </row>
    <row r="945" spans="1:26" ht="13.5" hidden="1" customHeight="1" x14ac:dyDescent="0.35">
      <c r="A945" s="12">
        <v>2147481099</v>
      </c>
      <c r="B945" s="12" t="s">
        <v>2857</v>
      </c>
      <c r="C945" s="12" t="s">
        <v>5349</v>
      </c>
      <c r="D945" s="12" t="s">
        <v>66</v>
      </c>
      <c r="E945" s="12" t="s">
        <v>5350</v>
      </c>
      <c r="F945" s="12" t="s">
        <v>43</v>
      </c>
      <c r="G945" s="12">
        <v>110</v>
      </c>
      <c r="H945" s="12">
        <v>2021</v>
      </c>
      <c r="I945" s="12">
        <v>43</v>
      </c>
      <c r="J945" s="12" t="s">
        <v>44</v>
      </c>
      <c r="K945" s="12" t="s">
        <v>173</v>
      </c>
      <c r="L945" s="12" t="s">
        <v>5352</v>
      </c>
      <c r="M945" s="12" t="s">
        <v>2533</v>
      </c>
      <c r="N945" s="12" t="s">
        <v>2878</v>
      </c>
      <c r="O945" s="12" t="s">
        <v>58</v>
      </c>
      <c r="P945" s="12" t="s">
        <v>38</v>
      </c>
      <c r="Q945" s="12" t="s">
        <v>5353</v>
      </c>
      <c r="R945" s="5"/>
      <c r="S945" s="5"/>
      <c r="T945" s="5"/>
      <c r="U945" s="5"/>
      <c r="V945" s="5"/>
      <c r="W945" s="5"/>
      <c r="X945" s="5"/>
      <c r="Y945" s="5"/>
      <c r="Z945" s="5"/>
    </row>
    <row r="946" spans="1:26" ht="13.5" hidden="1" customHeight="1" x14ac:dyDescent="0.35">
      <c r="A946" s="11">
        <v>2147481099</v>
      </c>
      <c r="B946" s="11" t="s">
        <v>2857</v>
      </c>
      <c r="C946" s="11" t="s">
        <v>5349</v>
      </c>
      <c r="D946" s="11" t="s">
        <v>66</v>
      </c>
      <c r="E946" s="11" t="s">
        <v>5350</v>
      </c>
      <c r="F946" s="11" t="s">
        <v>43</v>
      </c>
      <c r="G946" s="11">
        <v>110</v>
      </c>
      <c r="H946" s="11">
        <v>2021</v>
      </c>
      <c r="I946" s="11">
        <v>45</v>
      </c>
      <c r="J946" s="11" t="s">
        <v>44</v>
      </c>
      <c r="K946" s="11" t="s">
        <v>173</v>
      </c>
      <c r="L946" s="11" t="s">
        <v>396</v>
      </c>
      <c r="M946" s="11" t="s">
        <v>396</v>
      </c>
      <c r="N946" s="11" t="s">
        <v>2914</v>
      </c>
      <c r="O946" s="11" t="s">
        <v>37</v>
      </c>
      <c r="P946" s="11" t="s">
        <v>38</v>
      </c>
      <c r="Q946" s="11" t="s">
        <v>5354</v>
      </c>
      <c r="R946" s="5"/>
      <c r="S946" s="5"/>
      <c r="T946" s="5"/>
      <c r="U946" s="5"/>
      <c r="V946" s="5"/>
      <c r="W946" s="5"/>
      <c r="X946" s="5"/>
      <c r="Y946" s="5"/>
      <c r="Z946" s="5"/>
    </row>
    <row r="947" spans="1:26" ht="13.5" hidden="1" customHeight="1" x14ac:dyDescent="0.35">
      <c r="A947" s="12">
        <v>2147481099</v>
      </c>
      <c r="B947" s="12" t="s">
        <v>2857</v>
      </c>
      <c r="C947" s="12" t="s">
        <v>5349</v>
      </c>
      <c r="D947" s="12" t="s">
        <v>66</v>
      </c>
      <c r="E947" s="12" t="s">
        <v>5350</v>
      </c>
      <c r="F947" s="12" t="s">
        <v>43</v>
      </c>
      <c r="G947" s="12">
        <v>110</v>
      </c>
      <c r="H947" s="12">
        <v>2021</v>
      </c>
      <c r="I947" s="12">
        <v>44</v>
      </c>
      <c r="J947" s="12" t="s">
        <v>44</v>
      </c>
      <c r="K947" s="12" t="s">
        <v>173</v>
      </c>
      <c r="L947" s="12" t="s">
        <v>396</v>
      </c>
      <c r="M947" s="12" t="s">
        <v>396</v>
      </c>
      <c r="N947" s="12" t="s">
        <v>4775</v>
      </c>
      <c r="O947" s="12" t="s">
        <v>58</v>
      </c>
      <c r="P947" s="12" t="s">
        <v>38</v>
      </c>
      <c r="Q947" s="12" t="s">
        <v>5355</v>
      </c>
      <c r="R947" s="5"/>
      <c r="S947" s="5"/>
      <c r="T947" s="5"/>
      <c r="U947" s="5"/>
      <c r="V947" s="5"/>
      <c r="W947" s="5"/>
      <c r="X947" s="5"/>
      <c r="Y947" s="5"/>
      <c r="Z947" s="5"/>
    </row>
    <row r="948" spans="1:26" ht="13.5" hidden="1" customHeight="1" x14ac:dyDescent="0.35">
      <c r="A948" s="11">
        <v>2147481099</v>
      </c>
      <c r="B948" s="11" t="s">
        <v>2857</v>
      </c>
      <c r="C948" s="11" t="s">
        <v>5349</v>
      </c>
      <c r="D948" s="11" t="s">
        <v>66</v>
      </c>
      <c r="E948" s="11" t="s">
        <v>5350</v>
      </c>
      <c r="F948" s="11" t="s">
        <v>43</v>
      </c>
      <c r="G948" s="11">
        <v>110</v>
      </c>
      <c r="H948" s="11">
        <v>2021</v>
      </c>
      <c r="I948" s="11">
        <v>45</v>
      </c>
      <c r="J948" s="11" t="s">
        <v>44</v>
      </c>
      <c r="K948" s="11" t="s">
        <v>173</v>
      </c>
      <c r="L948" s="11" t="s">
        <v>396</v>
      </c>
      <c r="M948" s="11" t="s">
        <v>396</v>
      </c>
      <c r="N948" s="11" t="s">
        <v>4775</v>
      </c>
      <c r="O948" s="11" t="s">
        <v>58</v>
      </c>
      <c r="P948" s="11" t="s">
        <v>38</v>
      </c>
      <c r="Q948" s="11" t="s">
        <v>5356</v>
      </c>
      <c r="R948" s="5"/>
      <c r="S948" s="5"/>
      <c r="T948" s="5"/>
      <c r="U948" s="5"/>
      <c r="V948" s="5"/>
      <c r="W948" s="5"/>
      <c r="X948" s="5"/>
      <c r="Y948" s="5"/>
      <c r="Z948" s="5"/>
    </row>
    <row r="949" spans="1:26" ht="13.5" hidden="1" customHeight="1" x14ac:dyDescent="0.35">
      <c r="A949" s="12">
        <v>2147481099</v>
      </c>
      <c r="B949" s="12" t="s">
        <v>2857</v>
      </c>
      <c r="C949" s="12" t="s">
        <v>5349</v>
      </c>
      <c r="D949" s="12" t="s">
        <v>66</v>
      </c>
      <c r="E949" s="12" t="s">
        <v>5350</v>
      </c>
      <c r="F949" s="12" t="s">
        <v>43</v>
      </c>
      <c r="G949" s="12">
        <v>110</v>
      </c>
      <c r="H949" s="12">
        <v>2021</v>
      </c>
      <c r="I949" s="12">
        <v>46</v>
      </c>
      <c r="J949" s="12" t="s">
        <v>44</v>
      </c>
      <c r="K949" s="12" t="s">
        <v>173</v>
      </c>
      <c r="L949" s="12" t="s">
        <v>1153</v>
      </c>
      <c r="M949" s="12" t="s">
        <v>1153</v>
      </c>
      <c r="N949" s="12" t="s">
        <v>2892</v>
      </c>
      <c r="O949" s="12" t="s">
        <v>58</v>
      </c>
      <c r="P949" s="12" t="s">
        <v>38</v>
      </c>
      <c r="Q949" s="12" t="s">
        <v>5357</v>
      </c>
      <c r="R949" s="5"/>
      <c r="S949" s="5"/>
      <c r="T949" s="5"/>
      <c r="U949" s="5"/>
      <c r="V949" s="5"/>
      <c r="W949" s="5"/>
      <c r="X949" s="5"/>
      <c r="Y949" s="5"/>
      <c r="Z949" s="5"/>
    </row>
    <row r="950" spans="1:26" ht="13.5" hidden="1" customHeight="1" x14ac:dyDescent="0.35">
      <c r="A950" s="11">
        <v>2147481099</v>
      </c>
      <c r="B950" s="11" t="s">
        <v>2857</v>
      </c>
      <c r="C950" s="11" t="s">
        <v>5349</v>
      </c>
      <c r="D950" s="11" t="s">
        <v>66</v>
      </c>
      <c r="E950" s="11" t="s">
        <v>5350</v>
      </c>
      <c r="F950" s="11" t="s">
        <v>43</v>
      </c>
      <c r="G950" s="11">
        <v>110</v>
      </c>
      <c r="H950" s="11">
        <v>2021</v>
      </c>
      <c r="I950" s="11">
        <v>43</v>
      </c>
      <c r="J950" s="11" t="s">
        <v>44</v>
      </c>
      <c r="K950" s="11" t="s">
        <v>173</v>
      </c>
      <c r="L950" s="11" t="s">
        <v>1992</v>
      </c>
      <c r="M950" s="11" t="s">
        <v>1905</v>
      </c>
      <c r="N950" s="11" t="s">
        <v>2864</v>
      </c>
      <c r="O950" s="11" t="s">
        <v>58</v>
      </c>
      <c r="P950" s="11" t="s">
        <v>38</v>
      </c>
      <c r="Q950" s="11" t="s">
        <v>5305</v>
      </c>
      <c r="R950" s="5"/>
      <c r="S950" s="5"/>
      <c r="T950" s="5"/>
      <c r="U950" s="5"/>
      <c r="V950" s="5"/>
      <c r="W950" s="5"/>
      <c r="X950" s="5"/>
      <c r="Y950" s="5"/>
      <c r="Z950" s="5"/>
    </row>
    <row r="951" spans="1:26" ht="13.5" hidden="1" customHeight="1" x14ac:dyDescent="0.35">
      <c r="A951" s="12">
        <v>2147481099</v>
      </c>
      <c r="B951" s="12" t="s">
        <v>2857</v>
      </c>
      <c r="C951" s="12" t="s">
        <v>5349</v>
      </c>
      <c r="D951" s="12" t="s">
        <v>66</v>
      </c>
      <c r="E951" s="12" t="s">
        <v>5350</v>
      </c>
      <c r="F951" s="12" t="s">
        <v>43</v>
      </c>
      <c r="G951" s="12">
        <v>110</v>
      </c>
      <c r="H951" s="12">
        <v>2021</v>
      </c>
      <c r="I951" s="12">
        <v>42</v>
      </c>
      <c r="J951" s="12" t="s">
        <v>44</v>
      </c>
      <c r="K951" s="12" t="s">
        <v>173</v>
      </c>
      <c r="L951" s="12" t="s">
        <v>3655</v>
      </c>
      <c r="M951" s="12" t="s">
        <v>34</v>
      </c>
      <c r="N951" s="12" t="s">
        <v>3272</v>
      </c>
      <c r="O951" s="12" t="s">
        <v>58</v>
      </c>
      <c r="P951" s="12" t="s">
        <v>38</v>
      </c>
      <c r="Q951" s="12" t="s">
        <v>5358</v>
      </c>
      <c r="R951" s="5"/>
      <c r="S951" s="5"/>
      <c r="T951" s="5"/>
      <c r="U951" s="5"/>
      <c r="V951" s="5"/>
      <c r="W951" s="5"/>
      <c r="X951" s="5"/>
      <c r="Y951" s="5"/>
      <c r="Z951" s="5"/>
    </row>
    <row r="952" spans="1:26" ht="13.5" hidden="1" customHeight="1" x14ac:dyDescent="0.35">
      <c r="A952" s="11">
        <v>2147480783</v>
      </c>
      <c r="B952" s="11" t="s">
        <v>2857</v>
      </c>
      <c r="C952" s="11" t="s">
        <v>5359</v>
      </c>
      <c r="D952" s="11" t="s">
        <v>72</v>
      </c>
      <c r="E952" s="11" t="s">
        <v>229</v>
      </c>
      <c r="F952" s="11" t="s">
        <v>43</v>
      </c>
      <c r="G952" s="11">
        <v>161</v>
      </c>
      <c r="H952" s="11">
        <v>2021</v>
      </c>
      <c r="I952" s="11">
        <v>58</v>
      </c>
      <c r="J952" s="11" t="s">
        <v>44</v>
      </c>
      <c r="K952" s="11" t="s">
        <v>173</v>
      </c>
      <c r="L952" s="11" t="s">
        <v>5360</v>
      </c>
      <c r="M952" s="11" t="s">
        <v>34</v>
      </c>
      <c r="N952" s="11" t="s">
        <v>3087</v>
      </c>
      <c r="O952" s="11" t="s">
        <v>58</v>
      </c>
      <c r="P952" s="11" t="s">
        <v>5361</v>
      </c>
      <c r="Q952" s="11" t="s">
        <v>5362</v>
      </c>
      <c r="R952" s="5"/>
      <c r="S952" s="5"/>
      <c r="T952" s="5"/>
      <c r="U952" s="5"/>
      <c r="V952" s="5"/>
      <c r="W952" s="5"/>
      <c r="X952" s="5"/>
      <c r="Y952" s="5"/>
      <c r="Z952" s="5"/>
    </row>
    <row r="953" spans="1:26" ht="13.5" hidden="1" customHeight="1" x14ac:dyDescent="0.35">
      <c r="A953" s="12">
        <v>2147480783</v>
      </c>
      <c r="B953" s="12" t="s">
        <v>2857</v>
      </c>
      <c r="C953" s="12" t="s">
        <v>5359</v>
      </c>
      <c r="D953" s="12" t="s">
        <v>72</v>
      </c>
      <c r="E953" s="12" t="s">
        <v>229</v>
      </c>
      <c r="F953" s="12" t="s">
        <v>43</v>
      </c>
      <c r="G953" s="12">
        <v>161</v>
      </c>
      <c r="H953" s="12">
        <v>2021</v>
      </c>
      <c r="I953" s="12">
        <v>59</v>
      </c>
      <c r="J953" s="12" t="s">
        <v>44</v>
      </c>
      <c r="K953" s="12" t="s">
        <v>173</v>
      </c>
      <c r="L953" s="12" t="s">
        <v>5363</v>
      </c>
      <c r="M953" s="12" t="s">
        <v>1905</v>
      </c>
      <c r="N953" s="12" t="s">
        <v>2864</v>
      </c>
      <c r="O953" s="12" t="s">
        <v>58</v>
      </c>
      <c r="P953" s="12" t="s">
        <v>38</v>
      </c>
      <c r="Q953" s="12" t="s">
        <v>5364</v>
      </c>
      <c r="R953" s="5"/>
      <c r="S953" s="5"/>
      <c r="T953" s="5"/>
      <c r="U953" s="5"/>
      <c r="V953" s="5"/>
      <c r="W953" s="5"/>
      <c r="X953" s="5"/>
      <c r="Y953" s="5"/>
      <c r="Z953" s="5"/>
    </row>
    <row r="954" spans="1:26" ht="13.5" hidden="1" customHeight="1" x14ac:dyDescent="0.35">
      <c r="A954" s="11">
        <v>2147480783</v>
      </c>
      <c r="B954" s="11" t="s">
        <v>2857</v>
      </c>
      <c r="C954" s="11" t="s">
        <v>5359</v>
      </c>
      <c r="D954" s="11" t="s">
        <v>72</v>
      </c>
      <c r="E954" s="11" t="s">
        <v>229</v>
      </c>
      <c r="F954" s="11" t="s">
        <v>43</v>
      </c>
      <c r="G954" s="11">
        <v>161</v>
      </c>
      <c r="H954" s="11">
        <v>2021</v>
      </c>
      <c r="I954" s="11">
        <v>63</v>
      </c>
      <c r="J954" s="11" t="s">
        <v>44</v>
      </c>
      <c r="K954" s="11" t="s">
        <v>173</v>
      </c>
      <c r="L954" s="11" t="s">
        <v>5365</v>
      </c>
      <c r="M954" s="11" t="s">
        <v>34</v>
      </c>
      <c r="N954" s="11" t="s">
        <v>2871</v>
      </c>
      <c r="O954" s="11" t="s">
        <v>58</v>
      </c>
      <c r="P954" s="11" t="s">
        <v>5366</v>
      </c>
      <c r="Q954" s="11" t="s">
        <v>5367</v>
      </c>
      <c r="R954" s="5"/>
      <c r="S954" s="5"/>
      <c r="T954" s="5"/>
      <c r="U954" s="5"/>
      <c r="V954" s="5"/>
      <c r="W954" s="5"/>
      <c r="X954" s="5"/>
      <c r="Y954" s="5"/>
      <c r="Z954" s="5"/>
    </row>
    <row r="955" spans="1:26" ht="13.5" hidden="1" customHeight="1" x14ac:dyDescent="0.35">
      <c r="A955" s="12">
        <v>2147480783</v>
      </c>
      <c r="B955" s="12" t="s">
        <v>2857</v>
      </c>
      <c r="C955" s="12" t="s">
        <v>5359</v>
      </c>
      <c r="D955" s="12" t="s">
        <v>72</v>
      </c>
      <c r="E955" s="12" t="s">
        <v>229</v>
      </c>
      <c r="F955" s="12" t="s">
        <v>43</v>
      </c>
      <c r="G955" s="12">
        <v>161</v>
      </c>
      <c r="H955" s="12">
        <v>2021</v>
      </c>
      <c r="I955" s="12">
        <v>66</v>
      </c>
      <c r="J955" s="12" t="s">
        <v>44</v>
      </c>
      <c r="K955" s="12" t="s">
        <v>173</v>
      </c>
      <c r="L955" s="12" t="s">
        <v>5368</v>
      </c>
      <c r="M955" s="12" t="s">
        <v>1905</v>
      </c>
      <c r="N955" s="12" t="s">
        <v>2311</v>
      </c>
      <c r="O955" s="12" t="s">
        <v>2865</v>
      </c>
      <c r="P955" s="12" t="s">
        <v>38</v>
      </c>
      <c r="Q955" s="12" t="s">
        <v>5369</v>
      </c>
      <c r="R955" s="5"/>
      <c r="S955" s="5"/>
      <c r="T955" s="5"/>
      <c r="U955" s="5"/>
      <c r="V955" s="5"/>
      <c r="W955" s="5"/>
      <c r="X955" s="5"/>
      <c r="Y955" s="5"/>
      <c r="Z955" s="5"/>
    </row>
    <row r="956" spans="1:26" ht="13.5" hidden="1" customHeight="1" x14ac:dyDescent="0.35">
      <c r="A956" s="11">
        <v>2147480783</v>
      </c>
      <c r="B956" s="11" t="s">
        <v>2857</v>
      </c>
      <c r="C956" s="11" t="s">
        <v>5359</v>
      </c>
      <c r="D956" s="11" t="s">
        <v>72</v>
      </c>
      <c r="E956" s="11" t="s">
        <v>229</v>
      </c>
      <c r="F956" s="11" t="s">
        <v>43</v>
      </c>
      <c r="G956" s="11">
        <v>161</v>
      </c>
      <c r="H956" s="11">
        <v>2021</v>
      </c>
      <c r="I956" s="11">
        <v>62</v>
      </c>
      <c r="J956" s="11" t="s">
        <v>44</v>
      </c>
      <c r="K956" s="11" t="s">
        <v>173</v>
      </c>
      <c r="L956" s="11" t="s">
        <v>5370</v>
      </c>
      <c r="M956" s="11" t="s">
        <v>396</v>
      </c>
      <c r="N956" s="11" t="s">
        <v>2914</v>
      </c>
      <c r="O956" s="11" t="s">
        <v>37</v>
      </c>
      <c r="P956" s="11" t="s">
        <v>4857</v>
      </c>
      <c r="Q956" s="11" t="s">
        <v>5371</v>
      </c>
      <c r="R956" s="5"/>
      <c r="S956" s="5"/>
      <c r="T956" s="5"/>
      <c r="U956" s="5"/>
      <c r="V956" s="5"/>
      <c r="W956" s="5"/>
      <c r="X956" s="5"/>
      <c r="Y956" s="5"/>
      <c r="Z956" s="5"/>
    </row>
    <row r="957" spans="1:26" ht="13.5" hidden="1" customHeight="1" x14ac:dyDescent="0.35">
      <c r="A957" s="12">
        <v>2147480783</v>
      </c>
      <c r="B957" s="12" t="s">
        <v>2857</v>
      </c>
      <c r="C957" s="12" t="s">
        <v>5359</v>
      </c>
      <c r="D957" s="12" t="s">
        <v>72</v>
      </c>
      <c r="E957" s="12" t="s">
        <v>229</v>
      </c>
      <c r="F957" s="12" t="s">
        <v>43</v>
      </c>
      <c r="G957" s="12">
        <v>161</v>
      </c>
      <c r="H957" s="12">
        <v>2021</v>
      </c>
      <c r="I957" s="12">
        <v>65</v>
      </c>
      <c r="J957" s="12" t="s">
        <v>44</v>
      </c>
      <c r="K957" s="12" t="s">
        <v>173</v>
      </c>
      <c r="L957" s="12" t="s">
        <v>544</v>
      </c>
      <c r="M957" s="12" t="s">
        <v>396</v>
      </c>
      <c r="N957" s="12" t="s">
        <v>2924</v>
      </c>
      <c r="O957" s="12" t="s">
        <v>58</v>
      </c>
      <c r="P957" s="12" t="s">
        <v>5372</v>
      </c>
      <c r="Q957" s="12" t="s">
        <v>5373</v>
      </c>
      <c r="R957" s="5"/>
      <c r="S957" s="5"/>
      <c r="T957" s="5"/>
      <c r="U957" s="5"/>
      <c r="V957" s="5"/>
      <c r="W957" s="5"/>
      <c r="X957" s="5"/>
      <c r="Y957" s="5"/>
      <c r="Z957" s="5"/>
    </row>
    <row r="958" spans="1:26" ht="13.5" hidden="1" customHeight="1" x14ac:dyDescent="0.35">
      <c r="A958" s="11">
        <v>2147480783</v>
      </c>
      <c r="B958" s="11" t="s">
        <v>2857</v>
      </c>
      <c r="C958" s="11" t="s">
        <v>5359</v>
      </c>
      <c r="D958" s="11" t="s">
        <v>72</v>
      </c>
      <c r="E958" s="11" t="s">
        <v>229</v>
      </c>
      <c r="F958" s="11" t="s">
        <v>43</v>
      </c>
      <c r="G958" s="11">
        <v>161</v>
      </c>
      <c r="H958" s="11">
        <v>2021</v>
      </c>
      <c r="I958" s="11">
        <v>62</v>
      </c>
      <c r="J958" s="11" t="s">
        <v>44</v>
      </c>
      <c r="K958" s="11" t="s">
        <v>173</v>
      </c>
      <c r="L958" s="11" t="s">
        <v>5374</v>
      </c>
      <c r="M958" s="11" t="s">
        <v>34</v>
      </c>
      <c r="N958" s="11" t="s">
        <v>3486</v>
      </c>
      <c r="O958" s="11" t="s">
        <v>58</v>
      </c>
      <c r="P958" s="11" t="s">
        <v>38</v>
      </c>
      <c r="Q958" s="11" t="s">
        <v>5375</v>
      </c>
      <c r="R958" s="5"/>
      <c r="S958" s="5"/>
      <c r="T958" s="5"/>
      <c r="U958" s="5"/>
      <c r="V958" s="5"/>
      <c r="W958" s="5"/>
      <c r="X958" s="5"/>
      <c r="Y958" s="5"/>
      <c r="Z958" s="5"/>
    </row>
    <row r="959" spans="1:26" ht="13.5" hidden="1" customHeight="1" x14ac:dyDescent="0.35">
      <c r="A959" s="12">
        <v>2147480783</v>
      </c>
      <c r="B959" s="12" t="s">
        <v>2857</v>
      </c>
      <c r="C959" s="12" t="s">
        <v>5359</v>
      </c>
      <c r="D959" s="12" t="s">
        <v>72</v>
      </c>
      <c r="E959" s="12" t="s">
        <v>229</v>
      </c>
      <c r="F959" s="12" t="s">
        <v>43</v>
      </c>
      <c r="G959" s="12">
        <v>161</v>
      </c>
      <c r="H959" s="12">
        <v>2021</v>
      </c>
      <c r="I959" s="12">
        <v>61</v>
      </c>
      <c r="J959" s="12" t="s">
        <v>44</v>
      </c>
      <c r="K959" s="12" t="s">
        <v>173</v>
      </c>
      <c r="L959" s="12" t="s">
        <v>5376</v>
      </c>
      <c r="M959" s="12" t="s">
        <v>231</v>
      </c>
      <c r="N959" s="12" t="s">
        <v>3008</v>
      </c>
      <c r="O959" s="12" t="s">
        <v>941</v>
      </c>
      <c r="P959" s="12" t="s">
        <v>5377</v>
      </c>
      <c r="Q959" s="12" t="s">
        <v>5378</v>
      </c>
      <c r="R959" s="5"/>
      <c r="S959" s="5"/>
      <c r="T959" s="5"/>
      <c r="U959" s="5"/>
      <c r="V959" s="5"/>
      <c r="W959" s="5"/>
      <c r="X959" s="5"/>
      <c r="Y959" s="5"/>
      <c r="Z959" s="5"/>
    </row>
    <row r="960" spans="1:26" ht="13.5" hidden="1" customHeight="1" x14ac:dyDescent="0.35">
      <c r="A960" s="11">
        <v>2147480783</v>
      </c>
      <c r="B960" s="11" t="s">
        <v>2857</v>
      </c>
      <c r="C960" s="11" t="s">
        <v>5359</v>
      </c>
      <c r="D960" s="11" t="s">
        <v>72</v>
      </c>
      <c r="E960" s="11" t="s">
        <v>229</v>
      </c>
      <c r="F960" s="11" t="s">
        <v>43</v>
      </c>
      <c r="G960" s="11">
        <v>161</v>
      </c>
      <c r="H960" s="11">
        <v>2021</v>
      </c>
      <c r="I960" s="11">
        <v>60</v>
      </c>
      <c r="J960" s="11" t="s">
        <v>44</v>
      </c>
      <c r="K960" s="11" t="s">
        <v>173</v>
      </c>
      <c r="L960" s="11" t="s">
        <v>5379</v>
      </c>
      <c r="M960" s="11" t="s">
        <v>1905</v>
      </c>
      <c r="N960" s="11" t="s">
        <v>2895</v>
      </c>
      <c r="O960" s="11" t="s">
        <v>58</v>
      </c>
      <c r="P960" s="11" t="s">
        <v>38</v>
      </c>
      <c r="Q960" s="11" t="s">
        <v>5380</v>
      </c>
      <c r="R960" s="5"/>
      <c r="S960" s="5"/>
      <c r="T960" s="5"/>
      <c r="U960" s="5"/>
      <c r="V960" s="5"/>
      <c r="W960" s="5"/>
      <c r="X960" s="5"/>
      <c r="Y960" s="5"/>
      <c r="Z960" s="5"/>
    </row>
    <row r="961" spans="1:26" ht="13.5" hidden="1" customHeight="1" x14ac:dyDescent="0.35">
      <c r="A961" s="12">
        <v>2147480783</v>
      </c>
      <c r="B961" s="12" t="s">
        <v>2857</v>
      </c>
      <c r="C961" s="12" t="s">
        <v>5359</v>
      </c>
      <c r="D961" s="12" t="s">
        <v>72</v>
      </c>
      <c r="E961" s="12" t="s">
        <v>229</v>
      </c>
      <c r="F961" s="12" t="s">
        <v>43</v>
      </c>
      <c r="G961" s="12">
        <v>161</v>
      </c>
      <c r="H961" s="12">
        <v>2021</v>
      </c>
      <c r="I961" s="12">
        <v>64</v>
      </c>
      <c r="J961" s="12" t="s">
        <v>44</v>
      </c>
      <c r="K961" s="12" t="s">
        <v>173</v>
      </c>
      <c r="L961" s="12" t="s">
        <v>5381</v>
      </c>
      <c r="M961" s="12" t="s">
        <v>1905</v>
      </c>
      <c r="N961" s="12" t="s">
        <v>2311</v>
      </c>
      <c r="O961" s="12" t="s">
        <v>58</v>
      </c>
      <c r="P961" s="12" t="s">
        <v>5366</v>
      </c>
      <c r="Q961" s="12" t="s">
        <v>5382</v>
      </c>
      <c r="R961" s="5"/>
      <c r="S961" s="5"/>
      <c r="T961" s="5"/>
      <c r="U961" s="5"/>
      <c r="V961" s="5"/>
      <c r="W961" s="5"/>
      <c r="X961" s="5"/>
      <c r="Y961" s="5"/>
      <c r="Z961" s="5"/>
    </row>
    <row r="962" spans="1:26" ht="13.5" hidden="1" customHeight="1" x14ac:dyDescent="0.35">
      <c r="A962" s="11">
        <v>2147480783</v>
      </c>
      <c r="B962" s="11" t="s">
        <v>2857</v>
      </c>
      <c r="C962" s="11" t="s">
        <v>5359</v>
      </c>
      <c r="D962" s="11" t="s">
        <v>72</v>
      </c>
      <c r="E962" s="11" t="s">
        <v>229</v>
      </c>
      <c r="F962" s="11" t="s">
        <v>43</v>
      </c>
      <c r="G962" s="11">
        <v>161</v>
      </c>
      <c r="H962" s="11">
        <v>2021</v>
      </c>
      <c r="I962" s="11">
        <v>58</v>
      </c>
      <c r="J962" s="11" t="s">
        <v>44</v>
      </c>
      <c r="K962" s="11" t="s">
        <v>173</v>
      </c>
      <c r="L962" s="11" t="s">
        <v>5383</v>
      </c>
      <c r="M962" s="11" t="s">
        <v>1153</v>
      </c>
      <c r="N962" s="11" t="s">
        <v>2861</v>
      </c>
      <c r="O962" s="11" t="s">
        <v>58</v>
      </c>
      <c r="P962" s="11" t="s">
        <v>32</v>
      </c>
      <c r="Q962" s="11" t="s">
        <v>5384</v>
      </c>
      <c r="R962" s="5"/>
      <c r="S962" s="5"/>
      <c r="T962" s="5"/>
      <c r="U962" s="5"/>
      <c r="V962" s="5"/>
      <c r="W962" s="5"/>
      <c r="X962" s="5"/>
      <c r="Y962" s="5"/>
      <c r="Z962" s="5"/>
    </row>
    <row r="963" spans="1:26" ht="13.5" hidden="1" customHeight="1" x14ac:dyDescent="0.35">
      <c r="A963" s="12">
        <v>2147479274</v>
      </c>
      <c r="B963" s="12" t="s">
        <v>2857</v>
      </c>
      <c r="C963" s="12" t="s">
        <v>5385</v>
      </c>
      <c r="D963" s="12" t="s">
        <v>28</v>
      </c>
      <c r="E963" s="12" t="s">
        <v>4990</v>
      </c>
      <c r="F963" s="12" t="s">
        <v>43</v>
      </c>
      <c r="G963" s="12">
        <v>22</v>
      </c>
      <c r="H963" s="12">
        <v>2021</v>
      </c>
      <c r="I963" s="12">
        <v>26</v>
      </c>
      <c r="J963" s="12" t="s">
        <v>44</v>
      </c>
      <c r="K963" s="12" t="s">
        <v>173</v>
      </c>
      <c r="L963" s="12" t="s">
        <v>5386</v>
      </c>
      <c r="M963" s="12" t="s">
        <v>2533</v>
      </c>
      <c r="N963" s="12" t="s">
        <v>2878</v>
      </c>
      <c r="O963" s="12" t="s">
        <v>58</v>
      </c>
      <c r="P963" s="12" t="s">
        <v>5387</v>
      </c>
      <c r="Q963" s="12" t="s">
        <v>5388</v>
      </c>
      <c r="R963" s="5"/>
      <c r="S963" s="5"/>
      <c r="T963" s="5"/>
      <c r="U963" s="5"/>
      <c r="V963" s="5"/>
      <c r="W963" s="5"/>
      <c r="X963" s="5"/>
      <c r="Y963" s="5"/>
      <c r="Z963" s="5"/>
    </row>
    <row r="964" spans="1:26" ht="13.5" hidden="1" customHeight="1" x14ac:dyDescent="0.35">
      <c r="A964" s="11">
        <v>2147479274</v>
      </c>
      <c r="B964" s="11" t="s">
        <v>2857</v>
      </c>
      <c r="C964" s="11" t="s">
        <v>5385</v>
      </c>
      <c r="D964" s="11" t="s">
        <v>28</v>
      </c>
      <c r="E964" s="11" t="s">
        <v>4990</v>
      </c>
      <c r="F964" s="11" t="s">
        <v>43</v>
      </c>
      <c r="G964" s="11">
        <v>22</v>
      </c>
      <c r="H964" s="11">
        <v>2021</v>
      </c>
      <c r="I964" s="11">
        <v>26</v>
      </c>
      <c r="J964" s="11" t="s">
        <v>44</v>
      </c>
      <c r="K964" s="11" t="s">
        <v>173</v>
      </c>
      <c r="L964" s="11" t="s">
        <v>5389</v>
      </c>
      <c r="M964" s="11" t="s">
        <v>34</v>
      </c>
      <c r="N964" s="11" t="s">
        <v>2950</v>
      </c>
      <c r="O964" s="11" t="s">
        <v>358</v>
      </c>
      <c r="P964" s="11" t="s">
        <v>5390</v>
      </c>
      <c r="Q964" s="11" t="s">
        <v>5391</v>
      </c>
      <c r="R964" s="5"/>
      <c r="S964" s="5"/>
      <c r="T964" s="5"/>
      <c r="U964" s="5"/>
      <c r="V964" s="5"/>
      <c r="W964" s="5"/>
      <c r="X964" s="5"/>
      <c r="Y964" s="5"/>
      <c r="Z964" s="5"/>
    </row>
    <row r="965" spans="1:26" ht="13.5" hidden="1" customHeight="1" x14ac:dyDescent="0.35">
      <c r="A965" s="12">
        <v>2147055090</v>
      </c>
      <c r="B965" s="12" t="s">
        <v>2857</v>
      </c>
      <c r="C965" s="12" t="s">
        <v>5392</v>
      </c>
      <c r="D965" s="12" t="s">
        <v>98</v>
      </c>
      <c r="E965" s="12" t="s">
        <v>5393</v>
      </c>
      <c r="F965" s="12" t="s">
        <v>2934</v>
      </c>
      <c r="G965" s="12">
        <v>101</v>
      </c>
      <c r="H965" s="12">
        <v>2021</v>
      </c>
      <c r="I965" s="12">
        <v>17</v>
      </c>
      <c r="J965" s="12" t="s">
        <v>82</v>
      </c>
      <c r="K965" s="12" t="s">
        <v>38</v>
      </c>
      <c r="L965" s="12" t="s">
        <v>1413</v>
      </c>
      <c r="M965" s="12" t="s">
        <v>1153</v>
      </c>
      <c r="N965" s="12" t="s">
        <v>2868</v>
      </c>
      <c r="O965" s="12" t="s">
        <v>37</v>
      </c>
      <c r="P965" s="12" t="s">
        <v>32</v>
      </c>
      <c r="Q965" s="12" t="s">
        <v>5394</v>
      </c>
      <c r="R965" s="5"/>
      <c r="S965" s="5"/>
      <c r="T965" s="5"/>
      <c r="U965" s="5"/>
      <c r="V965" s="5"/>
      <c r="W965" s="5"/>
      <c r="X965" s="5"/>
      <c r="Y965" s="5"/>
      <c r="Z965" s="5"/>
    </row>
    <row r="966" spans="1:26" ht="13.5" hidden="1" customHeight="1" x14ac:dyDescent="0.35">
      <c r="A966" s="11">
        <v>2147055090</v>
      </c>
      <c r="B966" s="11" t="s">
        <v>2857</v>
      </c>
      <c r="C966" s="11" t="s">
        <v>5392</v>
      </c>
      <c r="D966" s="11" t="s">
        <v>98</v>
      </c>
      <c r="E966" s="11" t="s">
        <v>5393</v>
      </c>
      <c r="F966" s="11" t="s">
        <v>2934</v>
      </c>
      <c r="G966" s="11">
        <v>101</v>
      </c>
      <c r="H966" s="11">
        <v>2021</v>
      </c>
      <c r="I966" s="11">
        <v>16</v>
      </c>
      <c r="J966" s="11" t="s">
        <v>82</v>
      </c>
      <c r="K966" s="11" t="s">
        <v>38</v>
      </c>
      <c r="L966" s="11" t="s">
        <v>5395</v>
      </c>
      <c r="M966" s="11" t="s">
        <v>1153</v>
      </c>
      <c r="N966" s="11" t="s">
        <v>2892</v>
      </c>
      <c r="O966" s="11" t="s">
        <v>37</v>
      </c>
      <c r="P966" s="11" t="s">
        <v>32</v>
      </c>
      <c r="Q966" s="11" t="s">
        <v>5396</v>
      </c>
      <c r="R966" s="5"/>
      <c r="S966" s="5"/>
      <c r="T966" s="5"/>
      <c r="U966" s="5"/>
      <c r="V966" s="5"/>
      <c r="W966" s="5"/>
      <c r="X966" s="5"/>
      <c r="Y966" s="5"/>
      <c r="Z966" s="5"/>
    </row>
    <row r="967" spans="1:26" ht="13.5" hidden="1" customHeight="1" x14ac:dyDescent="0.35">
      <c r="A967" s="12">
        <v>2146943669</v>
      </c>
      <c r="B967" s="12" t="s">
        <v>2857</v>
      </c>
      <c r="C967" s="12" t="s">
        <v>5397</v>
      </c>
      <c r="D967" s="12" t="s">
        <v>3816</v>
      </c>
      <c r="E967" s="12" t="s">
        <v>4911</v>
      </c>
      <c r="F967" s="12" t="s">
        <v>43</v>
      </c>
      <c r="G967" s="12">
        <v>15</v>
      </c>
      <c r="H967" s="12">
        <v>2021</v>
      </c>
      <c r="I967" s="12">
        <v>116</v>
      </c>
      <c r="J967" s="12" t="s">
        <v>44</v>
      </c>
      <c r="K967" s="12" t="s">
        <v>173</v>
      </c>
      <c r="L967" s="12" t="s">
        <v>5398</v>
      </c>
      <c r="M967" s="12" t="s">
        <v>34</v>
      </c>
      <c r="N967" s="12" t="s">
        <v>2959</v>
      </c>
      <c r="O967" s="12" t="s">
        <v>37</v>
      </c>
      <c r="P967" s="12" t="s">
        <v>209</v>
      </c>
      <c r="Q967" s="12" t="s">
        <v>5399</v>
      </c>
      <c r="R967" s="5"/>
      <c r="S967" s="5"/>
      <c r="T967" s="5"/>
      <c r="U967" s="5"/>
      <c r="V967" s="5"/>
      <c r="W967" s="5"/>
      <c r="X967" s="5"/>
      <c r="Y967" s="5"/>
      <c r="Z967" s="5"/>
    </row>
    <row r="968" spans="1:26" ht="13.5" hidden="1" customHeight="1" x14ac:dyDescent="0.35">
      <c r="A968" s="11">
        <v>2146943482</v>
      </c>
      <c r="B968" s="11" t="s">
        <v>2857</v>
      </c>
      <c r="C968" s="11" t="s">
        <v>5400</v>
      </c>
      <c r="D968" s="11" t="s">
        <v>28</v>
      </c>
      <c r="E968" s="11" t="s">
        <v>4384</v>
      </c>
      <c r="F968" s="11" t="s">
        <v>43</v>
      </c>
      <c r="G968" s="11">
        <v>20210500121</v>
      </c>
      <c r="H968" s="11">
        <v>2021</v>
      </c>
      <c r="I968" s="11">
        <v>38</v>
      </c>
      <c r="J968" s="11" t="s">
        <v>44</v>
      </c>
      <c r="K968" s="11" t="s">
        <v>173</v>
      </c>
      <c r="L968" s="11" t="s">
        <v>5401</v>
      </c>
      <c r="M968" s="11" t="s">
        <v>34</v>
      </c>
      <c r="N968" s="11" t="s">
        <v>2871</v>
      </c>
      <c r="O968" s="11" t="s">
        <v>2872</v>
      </c>
      <c r="P968" s="11" t="s">
        <v>3039</v>
      </c>
      <c r="Q968" s="11" t="s">
        <v>5402</v>
      </c>
      <c r="R968" s="5"/>
      <c r="S968" s="5"/>
      <c r="T968" s="5"/>
      <c r="U968" s="5"/>
      <c r="V968" s="5"/>
      <c r="W968" s="5"/>
      <c r="X968" s="5"/>
      <c r="Y968" s="5"/>
      <c r="Z968" s="5"/>
    </row>
    <row r="969" spans="1:26" ht="13.5" hidden="1" customHeight="1" x14ac:dyDescent="0.35">
      <c r="A969" s="12">
        <v>2146943482</v>
      </c>
      <c r="B969" s="12" t="s">
        <v>2857</v>
      </c>
      <c r="C969" s="12" t="s">
        <v>5400</v>
      </c>
      <c r="D969" s="12" t="s">
        <v>28</v>
      </c>
      <c r="E969" s="12" t="s">
        <v>4384</v>
      </c>
      <c r="F969" s="12" t="s">
        <v>43</v>
      </c>
      <c r="G969" s="12">
        <v>20210500121</v>
      </c>
      <c r="H969" s="12">
        <v>2021</v>
      </c>
      <c r="I969" s="12">
        <v>39</v>
      </c>
      <c r="J969" s="12" t="s">
        <v>44</v>
      </c>
      <c r="K969" s="12" t="s">
        <v>173</v>
      </c>
      <c r="L969" s="12" t="s">
        <v>5403</v>
      </c>
      <c r="M969" s="12" t="s">
        <v>34</v>
      </c>
      <c r="N969" s="12" t="s">
        <v>2950</v>
      </c>
      <c r="O969" s="12" t="s">
        <v>37</v>
      </c>
      <c r="P969" s="12" t="s">
        <v>4596</v>
      </c>
      <c r="Q969" s="12" t="s">
        <v>5404</v>
      </c>
      <c r="R969" s="5"/>
      <c r="S969" s="5"/>
      <c r="T969" s="5"/>
      <c r="U969" s="5"/>
      <c r="V969" s="5"/>
      <c r="W969" s="5"/>
      <c r="X969" s="5"/>
      <c r="Y969" s="5"/>
      <c r="Z969" s="5"/>
    </row>
    <row r="970" spans="1:26" ht="13.5" hidden="1" customHeight="1" x14ac:dyDescent="0.35">
      <c r="A970" s="11">
        <v>2146943482</v>
      </c>
      <c r="B970" s="11" t="s">
        <v>2857</v>
      </c>
      <c r="C970" s="11" t="s">
        <v>5400</v>
      </c>
      <c r="D970" s="11" t="s">
        <v>28</v>
      </c>
      <c r="E970" s="11" t="s">
        <v>4384</v>
      </c>
      <c r="F970" s="11" t="s">
        <v>43</v>
      </c>
      <c r="G970" s="11">
        <v>20210500121</v>
      </c>
      <c r="H970" s="11">
        <v>2021</v>
      </c>
      <c r="I970" s="11">
        <v>41</v>
      </c>
      <c r="J970" s="11" t="s">
        <v>44</v>
      </c>
      <c r="K970" s="11" t="s">
        <v>173</v>
      </c>
      <c r="L970" s="11" t="s">
        <v>5405</v>
      </c>
      <c r="M970" s="11" t="s">
        <v>396</v>
      </c>
      <c r="N970" s="11" t="s">
        <v>2924</v>
      </c>
      <c r="O970" s="11" t="s">
        <v>58</v>
      </c>
      <c r="P970" s="11" t="s">
        <v>4356</v>
      </c>
      <c r="Q970" s="11" t="s">
        <v>5406</v>
      </c>
      <c r="R970" s="5"/>
      <c r="S970" s="5"/>
      <c r="T970" s="5"/>
      <c r="U970" s="5"/>
      <c r="V970" s="5"/>
      <c r="W970" s="5"/>
      <c r="X970" s="5"/>
      <c r="Y970" s="5"/>
      <c r="Z970" s="5"/>
    </row>
    <row r="971" spans="1:26" ht="13.5" hidden="1" customHeight="1" x14ac:dyDescent="0.35">
      <c r="A971" s="12">
        <v>2146943482</v>
      </c>
      <c r="B971" s="12" t="s">
        <v>2857</v>
      </c>
      <c r="C971" s="12" t="s">
        <v>5400</v>
      </c>
      <c r="D971" s="12" t="s">
        <v>28</v>
      </c>
      <c r="E971" s="12" t="s">
        <v>4384</v>
      </c>
      <c r="F971" s="12" t="s">
        <v>43</v>
      </c>
      <c r="G971" s="12">
        <v>20210500121</v>
      </c>
      <c r="H971" s="12">
        <v>2021</v>
      </c>
      <c r="I971" s="12">
        <v>36</v>
      </c>
      <c r="J971" s="12" t="s">
        <v>44</v>
      </c>
      <c r="K971" s="12" t="s">
        <v>173</v>
      </c>
      <c r="L971" s="12" t="s">
        <v>5407</v>
      </c>
      <c r="M971" s="12" t="s">
        <v>34</v>
      </c>
      <c r="N971" s="12" t="s">
        <v>4479</v>
      </c>
      <c r="O971" s="12" t="s">
        <v>37</v>
      </c>
      <c r="P971" s="12" t="s">
        <v>4596</v>
      </c>
      <c r="Q971" s="12" t="s">
        <v>5408</v>
      </c>
      <c r="R971" s="5"/>
      <c r="S971" s="5"/>
      <c r="T971" s="5"/>
      <c r="U971" s="5"/>
      <c r="V971" s="5"/>
      <c r="W971" s="5"/>
      <c r="X971" s="5"/>
      <c r="Y971" s="5"/>
      <c r="Z971" s="5"/>
    </row>
    <row r="972" spans="1:26" ht="13.5" hidden="1" customHeight="1" x14ac:dyDescent="0.35">
      <c r="A972" s="11">
        <v>2146943011</v>
      </c>
      <c r="B972" s="11" t="s">
        <v>2857</v>
      </c>
      <c r="C972" s="11" t="s">
        <v>5409</v>
      </c>
      <c r="D972" s="11" t="s">
        <v>28</v>
      </c>
      <c r="E972" s="11" t="s">
        <v>5410</v>
      </c>
      <c r="F972" s="11" t="s">
        <v>43</v>
      </c>
      <c r="G972" s="11">
        <v>6</v>
      </c>
      <c r="H972" s="11">
        <v>2021</v>
      </c>
      <c r="I972" s="11">
        <v>27</v>
      </c>
      <c r="J972" s="11" t="s">
        <v>44</v>
      </c>
      <c r="K972" s="11" t="s">
        <v>173</v>
      </c>
      <c r="L972" s="11" t="s">
        <v>5411</v>
      </c>
      <c r="M972" s="11" t="s">
        <v>231</v>
      </c>
      <c r="N972" s="11" t="s">
        <v>2903</v>
      </c>
      <c r="O972" s="11" t="s">
        <v>37</v>
      </c>
      <c r="P972" s="11" t="s">
        <v>5412</v>
      </c>
      <c r="Q972" s="11" t="s">
        <v>5413</v>
      </c>
      <c r="R972" s="5"/>
      <c r="S972" s="5"/>
      <c r="T972" s="5"/>
      <c r="U972" s="5"/>
      <c r="V972" s="5"/>
      <c r="W972" s="5"/>
      <c r="X972" s="5"/>
      <c r="Y972" s="5"/>
      <c r="Z972" s="5"/>
    </row>
    <row r="973" spans="1:26" ht="13.5" hidden="1" customHeight="1" x14ac:dyDescent="0.35">
      <c r="A973" s="12">
        <v>2146943011</v>
      </c>
      <c r="B973" s="12" t="s">
        <v>2857</v>
      </c>
      <c r="C973" s="12" t="s">
        <v>5409</v>
      </c>
      <c r="D973" s="12" t="s">
        <v>28</v>
      </c>
      <c r="E973" s="12" t="s">
        <v>5410</v>
      </c>
      <c r="F973" s="12" t="s">
        <v>43</v>
      </c>
      <c r="G973" s="12">
        <v>6</v>
      </c>
      <c r="H973" s="12">
        <v>2021</v>
      </c>
      <c r="I973" s="12">
        <v>28</v>
      </c>
      <c r="J973" s="12" t="s">
        <v>44</v>
      </c>
      <c r="K973" s="12" t="s">
        <v>173</v>
      </c>
      <c r="L973" s="12" t="s">
        <v>5414</v>
      </c>
      <c r="M973" s="12" t="s">
        <v>1905</v>
      </c>
      <c r="N973" s="12" t="s">
        <v>2864</v>
      </c>
      <c r="O973" s="12" t="s">
        <v>58</v>
      </c>
      <c r="P973" s="12" t="s">
        <v>32</v>
      </c>
      <c r="Q973" s="12" t="s">
        <v>5415</v>
      </c>
      <c r="R973" s="5"/>
      <c r="S973" s="5"/>
      <c r="T973" s="5"/>
      <c r="U973" s="5"/>
      <c r="V973" s="5"/>
      <c r="W973" s="5"/>
      <c r="X973" s="5"/>
      <c r="Y973" s="5"/>
      <c r="Z973" s="5"/>
    </row>
    <row r="974" spans="1:26" ht="13.5" hidden="1" customHeight="1" x14ac:dyDescent="0.35">
      <c r="A974" s="11">
        <v>2146943011</v>
      </c>
      <c r="B974" s="11" t="s">
        <v>2857</v>
      </c>
      <c r="C974" s="11" t="s">
        <v>5409</v>
      </c>
      <c r="D974" s="11" t="s">
        <v>28</v>
      </c>
      <c r="E974" s="11" t="s">
        <v>5410</v>
      </c>
      <c r="F974" s="11" t="s">
        <v>43</v>
      </c>
      <c r="G974" s="11">
        <v>6</v>
      </c>
      <c r="H974" s="11">
        <v>2021</v>
      </c>
      <c r="I974" s="11">
        <v>27</v>
      </c>
      <c r="J974" s="11" t="s">
        <v>44</v>
      </c>
      <c r="K974" s="11" t="s">
        <v>173</v>
      </c>
      <c r="L974" s="11" t="s">
        <v>5416</v>
      </c>
      <c r="M974" s="11" t="s">
        <v>1153</v>
      </c>
      <c r="N974" s="11" t="s">
        <v>2861</v>
      </c>
      <c r="O974" s="11" t="s">
        <v>48</v>
      </c>
      <c r="P974" s="11" t="s">
        <v>32</v>
      </c>
      <c r="Q974" s="11" t="s">
        <v>5417</v>
      </c>
      <c r="R974" s="5"/>
      <c r="S974" s="5"/>
      <c r="T974" s="5"/>
      <c r="U974" s="5"/>
      <c r="V974" s="5"/>
      <c r="W974" s="5"/>
      <c r="X974" s="5"/>
      <c r="Y974" s="5"/>
      <c r="Z974" s="5"/>
    </row>
    <row r="975" spans="1:26" ht="13.5" hidden="1" customHeight="1" x14ac:dyDescent="0.35">
      <c r="A975" s="12">
        <v>2146943011</v>
      </c>
      <c r="B975" s="12" t="s">
        <v>2857</v>
      </c>
      <c r="C975" s="12" t="s">
        <v>5409</v>
      </c>
      <c r="D975" s="12" t="s">
        <v>28</v>
      </c>
      <c r="E975" s="12" t="s">
        <v>5410</v>
      </c>
      <c r="F975" s="12" t="s">
        <v>43</v>
      </c>
      <c r="G975" s="12">
        <v>6</v>
      </c>
      <c r="H975" s="12">
        <v>2021</v>
      </c>
      <c r="I975" s="12">
        <v>26</v>
      </c>
      <c r="J975" s="12" t="s">
        <v>44</v>
      </c>
      <c r="K975" s="12" t="s">
        <v>173</v>
      </c>
      <c r="L975" s="12" t="s">
        <v>4120</v>
      </c>
      <c r="M975" s="12" t="s">
        <v>34</v>
      </c>
      <c r="N975" s="12" t="s">
        <v>3486</v>
      </c>
      <c r="O975" s="12" t="s">
        <v>2865</v>
      </c>
      <c r="P975" s="12" t="s">
        <v>32</v>
      </c>
      <c r="Q975" s="12" t="s">
        <v>5418</v>
      </c>
      <c r="R975" s="5"/>
      <c r="S975" s="5"/>
      <c r="T975" s="5"/>
      <c r="U975" s="5"/>
      <c r="V975" s="5"/>
      <c r="W975" s="5"/>
      <c r="X975" s="5"/>
      <c r="Y975" s="5"/>
      <c r="Z975" s="5"/>
    </row>
    <row r="976" spans="1:26" ht="13.5" hidden="1" customHeight="1" x14ac:dyDescent="0.35">
      <c r="A976" s="11">
        <v>2146942741</v>
      </c>
      <c r="B976" s="11" t="s">
        <v>2857</v>
      </c>
      <c r="C976" s="11" t="s">
        <v>5419</v>
      </c>
      <c r="D976" s="11" t="s">
        <v>98</v>
      </c>
      <c r="E976" s="11" t="s">
        <v>5420</v>
      </c>
      <c r="F976" s="11" t="s">
        <v>43</v>
      </c>
      <c r="G976" s="11">
        <v>50</v>
      </c>
      <c r="H976" s="11">
        <v>2021</v>
      </c>
      <c r="I976" s="11">
        <v>31</v>
      </c>
      <c r="J976" s="11" t="s">
        <v>44</v>
      </c>
      <c r="K976" s="11" t="s">
        <v>173</v>
      </c>
      <c r="L976" s="11" t="s">
        <v>5421</v>
      </c>
      <c r="M976" s="11" t="s">
        <v>1153</v>
      </c>
      <c r="N976" s="11" t="s">
        <v>2868</v>
      </c>
      <c r="O976" s="11" t="s">
        <v>2872</v>
      </c>
      <c r="P976" s="11" t="s">
        <v>5422</v>
      </c>
      <c r="Q976" s="11" t="s">
        <v>5423</v>
      </c>
      <c r="R976" s="5"/>
      <c r="S976" s="5"/>
      <c r="T976" s="5"/>
      <c r="U976" s="5"/>
      <c r="V976" s="5"/>
      <c r="W976" s="5"/>
      <c r="X976" s="5"/>
      <c r="Y976" s="5"/>
      <c r="Z976" s="5"/>
    </row>
    <row r="977" spans="1:26" ht="13.5" hidden="1" customHeight="1" x14ac:dyDescent="0.35">
      <c r="A977" s="12">
        <v>2146942741</v>
      </c>
      <c r="B977" s="12" t="s">
        <v>2857</v>
      </c>
      <c r="C977" s="12" t="s">
        <v>5419</v>
      </c>
      <c r="D977" s="12" t="s">
        <v>98</v>
      </c>
      <c r="E977" s="12" t="s">
        <v>5420</v>
      </c>
      <c r="F977" s="12" t="s">
        <v>43</v>
      </c>
      <c r="G977" s="12">
        <v>50</v>
      </c>
      <c r="H977" s="12">
        <v>2021</v>
      </c>
      <c r="I977" s="12">
        <v>35</v>
      </c>
      <c r="J977" s="12" t="s">
        <v>44</v>
      </c>
      <c r="K977" s="12" t="s">
        <v>173</v>
      </c>
      <c r="L977" s="12" t="s">
        <v>395</v>
      </c>
      <c r="M977" s="12" t="s">
        <v>396</v>
      </c>
      <c r="N977" s="12" t="s">
        <v>2914</v>
      </c>
      <c r="O977" s="12" t="s">
        <v>37</v>
      </c>
      <c r="P977" s="12" t="s">
        <v>5075</v>
      </c>
      <c r="Q977" s="12" t="s">
        <v>5424</v>
      </c>
      <c r="R977" s="5"/>
      <c r="S977" s="5"/>
      <c r="T977" s="5"/>
      <c r="U977" s="5"/>
      <c r="V977" s="5"/>
      <c r="W977" s="5"/>
      <c r="X977" s="5"/>
      <c r="Y977" s="5"/>
      <c r="Z977" s="5"/>
    </row>
    <row r="978" spans="1:26" ht="13.5" hidden="1" customHeight="1" x14ac:dyDescent="0.35">
      <c r="A978" s="11">
        <v>2146942741</v>
      </c>
      <c r="B978" s="11" t="s">
        <v>2857</v>
      </c>
      <c r="C978" s="11" t="s">
        <v>5419</v>
      </c>
      <c r="D978" s="11" t="s">
        <v>98</v>
      </c>
      <c r="E978" s="11" t="s">
        <v>5420</v>
      </c>
      <c r="F978" s="11" t="s">
        <v>43</v>
      </c>
      <c r="G978" s="11">
        <v>50</v>
      </c>
      <c r="H978" s="11">
        <v>2021</v>
      </c>
      <c r="I978" s="11">
        <v>35</v>
      </c>
      <c r="J978" s="11" t="s">
        <v>44</v>
      </c>
      <c r="K978" s="11" t="s">
        <v>173</v>
      </c>
      <c r="L978" s="11" t="s">
        <v>5425</v>
      </c>
      <c r="M978" s="11" t="s">
        <v>396</v>
      </c>
      <c r="N978" s="11" t="s">
        <v>2914</v>
      </c>
      <c r="O978" s="11" t="s">
        <v>37</v>
      </c>
      <c r="P978" s="11" t="s">
        <v>5426</v>
      </c>
      <c r="Q978" s="11" t="s">
        <v>5427</v>
      </c>
      <c r="R978" s="5"/>
      <c r="S978" s="5"/>
      <c r="T978" s="5"/>
      <c r="U978" s="5"/>
      <c r="V978" s="5"/>
      <c r="W978" s="5"/>
      <c r="X978" s="5"/>
      <c r="Y978" s="5"/>
      <c r="Z978" s="5"/>
    </row>
    <row r="979" spans="1:26" ht="13.5" hidden="1" customHeight="1" x14ac:dyDescent="0.35">
      <c r="A979" s="12">
        <v>2146942741</v>
      </c>
      <c r="B979" s="12" t="s">
        <v>2857</v>
      </c>
      <c r="C979" s="12" t="s">
        <v>5419</v>
      </c>
      <c r="D979" s="12" t="s">
        <v>98</v>
      </c>
      <c r="E979" s="12" t="s">
        <v>5420</v>
      </c>
      <c r="F979" s="12" t="s">
        <v>43</v>
      </c>
      <c r="G979" s="12">
        <v>50</v>
      </c>
      <c r="H979" s="12">
        <v>2021</v>
      </c>
      <c r="I979" s="12">
        <v>34</v>
      </c>
      <c r="J979" s="12" t="s">
        <v>44</v>
      </c>
      <c r="K979" s="12" t="s">
        <v>173</v>
      </c>
      <c r="L979" s="12" t="s">
        <v>5428</v>
      </c>
      <c r="M979" s="12" t="s">
        <v>1153</v>
      </c>
      <c r="N979" s="12" t="s">
        <v>2892</v>
      </c>
      <c r="O979" s="12" t="s">
        <v>37</v>
      </c>
      <c r="P979" s="12" t="s">
        <v>5075</v>
      </c>
      <c r="Q979" s="12" t="s">
        <v>5429</v>
      </c>
      <c r="R979" s="5"/>
      <c r="S979" s="5"/>
      <c r="T979" s="5"/>
      <c r="U979" s="5"/>
      <c r="V979" s="5"/>
      <c r="W979" s="5"/>
      <c r="X979" s="5"/>
      <c r="Y979" s="5"/>
      <c r="Z979" s="5"/>
    </row>
    <row r="980" spans="1:26" ht="13.5" hidden="1" customHeight="1" x14ac:dyDescent="0.35">
      <c r="A980" s="11">
        <v>2146942741</v>
      </c>
      <c r="B980" s="11" t="s">
        <v>2857</v>
      </c>
      <c r="C980" s="11" t="s">
        <v>5419</v>
      </c>
      <c r="D980" s="11" t="s">
        <v>98</v>
      </c>
      <c r="E980" s="11" t="s">
        <v>5420</v>
      </c>
      <c r="F980" s="11" t="s">
        <v>43</v>
      </c>
      <c r="G980" s="11">
        <v>50</v>
      </c>
      <c r="H980" s="11">
        <v>2021</v>
      </c>
      <c r="I980" s="11">
        <v>32</v>
      </c>
      <c r="J980" s="11" t="s">
        <v>44</v>
      </c>
      <c r="K980" s="11" t="s">
        <v>173</v>
      </c>
      <c r="L980" s="11" t="s">
        <v>5430</v>
      </c>
      <c r="M980" s="11" t="s">
        <v>1905</v>
      </c>
      <c r="N980" s="11" t="s">
        <v>2864</v>
      </c>
      <c r="O980" s="11" t="s">
        <v>58</v>
      </c>
      <c r="P980" s="11" t="s">
        <v>5075</v>
      </c>
      <c r="Q980" s="11" t="s">
        <v>5431</v>
      </c>
      <c r="R980" s="5"/>
      <c r="S980" s="5"/>
      <c r="T980" s="5"/>
      <c r="U980" s="5"/>
      <c r="V980" s="5"/>
      <c r="W980" s="5"/>
      <c r="X980" s="5"/>
      <c r="Y980" s="5"/>
      <c r="Z980" s="5"/>
    </row>
    <row r="981" spans="1:26" ht="13.5" hidden="1" customHeight="1" x14ac:dyDescent="0.35">
      <c r="A981" s="12">
        <v>2146942741</v>
      </c>
      <c r="B981" s="12" t="s">
        <v>2857</v>
      </c>
      <c r="C981" s="12" t="s">
        <v>5419</v>
      </c>
      <c r="D981" s="12" t="s">
        <v>98</v>
      </c>
      <c r="E981" s="12" t="s">
        <v>5420</v>
      </c>
      <c r="F981" s="12" t="s">
        <v>43</v>
      </c>
      <c r="G981" s="12">
        <v>50</v>
      </c>
      <c r="H981" s="12">
        <v>2021</v>
      </c>
      <c r="I981" s="12">
        <v>32</v>
      </c>
      <c r="J981" s="12" t="s">
        <v>44</v>
      </c>
      <c r="K981" s="12" t="s">
        <v>173</v>
      </c>
      <c r="L981" s="12" t="s">
        <v>5079</v>
      </c>
      <c r="M981" s="12" t="s">
        <v>1905</v>
      </c>
      <c r="N981" s="12" t="s">
        <v>2214</v>
      </c>
      <c r="O981" s="12" t="s">
        <v>2872</v>
      </c>
      <c r="P981" s="12" t="s">
        <v>5075</v>
      </c>
      <c r="Q981" s="12" t="s">
        <v>5432</v>
      </c>
      <c r="R981" s="5"/>
      <c r="S981" s="5"/>
      <c r="T981" s="5"/>
      <c r="U981" s="5"/>
      <c r="V981" s="5"/>
      <c r="W981" s="5"/>
      <c r="X981" s="5"/>
      <c r="Y981" s="5"/>
      <c r="Z981" s="5"/>
    </row>
    <row r="982" spans="1:26" ht="13.5" hidden="1" customHeight="1" x14ac:dyDescent="0.35">
      <c r="A982" s="11">
        <v>2146942741</v>
      </c>
      <c r="B982" s="11" t="s">
        <v>2857</v>
      </c>
      <c r="C982" s="11" t="s">
        <v>5419</v>
      </c>
      <c r="D982" s="11" t="s">
        <v>98</v>
      </c>
      <c r="E982" s="11" t="s">
        <v>5420</v>
      </c>
      <c r="F982" s="11" t="s">
        <v>43</v>
      </c>
      <c r="G982" s="11">
        <v>50</v>
      </c>
      <c r="H982" s="11">
        <v>2021</v>
      </c>
      <c r="I982" s="11">
        <v>33</v>
      </c>
      <c r="J982" s="11" t="s">
        <v>44</v>
      </c>
      <c r="K982" s="11" t="s">
        <v>173</v>
      </c>
      <c r="L982" s="11" t="s">
        <v>5433</v>
      </c>
      <c r="M982" s="11" t="s">
        <v>1153</v>
      </c>
      <c r="N982" s="11" t="s">
        <v>2892</v>
      </c>
      <c r="O982" s="11" t="s">
        <v>2865</v>
      </c>
      <c r="P982" s="11" t="s">
        <v>5075</v>
      </c>
      <c r="Q982" s="11" t="s">
        <v>5434</v>
      </c>
      <c r="R982" s="5"/>
      <c r="S982" s="5"/>
      <c r="T982" s="5"/>
      <c r="U982" s="5"/>
      <c r="V982" s="5"/>
      <c r="W982" s="5"/>
      <c r="X982" s="5"/>
      <c r="Y982" s="5"/>
      <c r="Z982" s="5"/>
    </row>
    <row r="983" spans="1:26" ht="13.5" hidden="1" customHeight="1" x14ac:dyDescent="0.35">
      <c r="A983" s="12">
        <v>2146942741</v>
      </c>
      <c r="B983" s="12" t="s">
        <v>2857</v>
      </c>
      <c r="C983" s="12" t="s">
        <v>5419</v>
      </c>
      <c r="D983" s="12" t="s">
        <v>98</v>
      </c>
      <c r="E983" s="12" t="s">
        <v>5420</v>
      </c>
      <c r="F983" s="12" t="s">
        <v>43</v>
      </c>
      <c r="G983" s="12">
        <v>50</v>
      </c>
      <c r="H983" s="12">
        <v>2021</v>
      </c>
      <c r="I983" s="12">
        <v>33</v>
      </c>
      <c r="J983" s="12" t="s">
        <v>44</v>
      </c>
      <c r="K983" s="12" t="s">
        <v>173</v>
      </c>
      <c r="L983" s="12" t="s">
        <v>5435</v>
      </c>
      <c r="M983" s="12" t="s">
        <v>1905</v>
      </c>
      <c r="N983" s="12" t="s">
        <v>2311</v>
      </c>
      <c r="O983" s="12" t="s">
        <v>2872</v>
      </c>
      <c r="P983" s="12" t="s">
        <v>5075</v>
      </c>
      <c r="Q983" s="12" t="s">
        <v>5436</v>
      </c>
      <c r="R983" s="5"/>
      <c r="S983" s="5"/>
      <c r="T983" s="5"/>
      <c r="U983" s="5"/>
      <c r="V983" s="5"/>
      <c r="W983" s="5"/>
      <c r="X983" s="5"/>
      <c r="Y983" s="5"/>
      <c r="Z983" s="5"/>
    </row>
    <row r="984" spans="1:26" ht="13.5" hidden="1" customHeight="1" x14ac:dyDescent="0.35">
      <c r="A984" s="11">
        <v>2146940513</v>
      </c>
      <c r="B984" s="11" t="s">
        <v>2857</v>
      </c>
      <c r="C984" s="11" t="s">
        <v>5437</v>
      </c>
      <c r="D984" s="11" t="s">
        <v>3816</v>
      </c>
      <c r="E984" s="11" t="s">
        <v>4214</v>
      </c>
      <c r="F984" s="11" t="s">
        <v>5272</v>
      </c>
      <c r="G984" s="11">
        <v>4</v>
      </c>
      <c r="H984" s="11">
        <v>2021</v>
      </c>
      <c r="I984" s="11">
        <v>41</v>
      </c>
      <c r="J984" s="11" t="s">
        <v>3206</v>
      </c>
      <c r="K984" s="11" t="s">
        <v>38</v>
      </c>
      <c r="L984" s="11" t="s">
        <v>5438</v>
      </c>
      <c r="M984" s="11" t="s">
        <v>34</v>
      </c>
      <c r="N984" s="11" t="s">
        <v>3272</v>
      </c>
      <c r="O984" s="11" t="s">
        <v>37</v>
      </c>
      <c r="P984" s="11" t="s">
        <v>3655</v>
      </c>
      <c r="Q984" s="11" t="s">
        <v>5439</v>
      </c>
      <c r="R984" s="5"/>
      <c r="S984" s="5"/>
      <c r="T984" s="5"/>
      <c r="U984" s="5"/>
      <c r="V984" s="5"/>
      <c r="W984" s="5"/>
      <c r="X984" s="5"/>
      <c r="Y984" s="5"/>
      <c r="Z984" s="5"/>
    </row>
    <row r="985" spans="1:26" ht="13.5" hidden="1" customHeight="1" x14ac:dyDescent="0.35">
      <c r="A985" s="12">
        <v>2146940513</v>
      </c>
      <c r="B985" s="12" t="s">
        <v>2857</v>
      </c>
      <c r="C985" s="12" t="s">
        <v>5437</v>
      </c>
      <c r="D985" s="12" t="s">
        <v>3816</v>
      </c>
      <c r="E985" s="12" t="s">
        <v>4214</v>
      </c>
      <c r="F985" s="12" t="s">
        <v>5272</v>
      </c>
      <c r="G985" s="12">
        <v>4</v>
      </c>
      <c r="H985" s="12">
        <v>2021</v>
      </c>
      <c r="I985" s="12">
        <v>40</v>
      </c>
      <c r="J985" s="12" t="s">
        <v>3206</v>
      </c>
      <c r="K985" s="12" t="s">
        <v>38</v>
      </c>
      <c r="L985" s="12" t="s">
        <v>5440</v>
      </c>
      <c r="M985" s="12" t="s">
        <v>1905</v>
      </c>
      <c r="N985" s="12" t="s">
        <v>2311</v>
      </c>
      <c r="O985" s="12" t="s">
        <v>37</v>
      </c>
      <c r="P985" s="12" t="s">
        <v>5441</v>
      </c>
      <c r="Q985" s="12" t="s">
        <v>5442</v>
      </c>
      <c r="R985" s="5"/>
      <c r="S985" s="5"/>
      <c r="T985" s="5"/>
      <c r="U985" s="5"/>
      <c r="V985" s="5"/>
      <c r="W985" s="5"/>
      <c r="X985" s="5"/>
      <c r="Y985" s="5"/>
      <c r="Z985" s="5"/>
    </row>
    <row r="986" spans="1:26" ht="13.5" hidden="1" customHeight="1" x14ac:dyDescent="0.35">
      <c r="A986" s="11">
        <v>2146937777</v>
      </c>
      <c r="B986" s="11" t="s">
        <v>2857</v>
      </c>
      <c r="C986" s="11" t="s">
        <v>5443</v>
      </c>
      <c r="D986" s="11" t="s">
        <v>98</v>
      </c>
      <c r="E986" s="11" t="s">
        <v>2985</v>
      </c>
      <c r="F986" s="11" t="s">
        <v>43</v>
      </c>
      <c r="G986" s="11" t="s">
        <v>4623</v>
      </c>
      <c r="H986" s="11">
        <v>2021</v>
      </c>
      <c r="I986" s="11" t="s">
        <v>4623</v>
      </c>
      <c r="J986" s="11" t="s">
        <v>44</v>
      </c>
      <c r="K986" s="11" t="s">
        <v>173</v>
      </c>
      <c r="L986" s="11" t="s">
        <v>5444</v>
      </c>
      <c r="M986" s="11" t="s">
        <v>1153</v>
      </c>
      <c r="N986" s="11" t="s">
        <v>2892</v>
      </c>
      <c r="O986" s="11" t="s">
        <v>37</v>
      </c>
      <c r="P986" s="11" t="s">
        <v>32</v>
      </c>
      <c r="Q986" s="11" t="s">
        <v>5445</v>
      </c>
      <c r="R986" s="5"/>
      <c r="S986" s="5"/>
      <c r="T986" s="5"/>
      <c r="U986" s="5"/>
      <c r="V986" s="5"/>
      <c r="W986" s="5"/>
      <c r="X986" s="5"/>
      <c r="Y986" s="5"/>
      <c r="Z986" s="5"/>
    </row>
    <row r="987" spans="1:26" ht="13.5" hidden="1" customHeight="1" x14ac:dyDescent="0.35">
      <c r="A987" s="12">
        <v>2146937777</v>
      </c>
      <c r="B987" s="12" t="s">
        <v>2857</v>
      </c>
      <c r="C987" s="12" t="s">
        <v>5443</v>
      </c>
      <c r="D987" s="12" t="s">
        <v>98</v>
      </c>
      <c r="E987" s="12" t="s">
        <v>2985</v>
      </c>
      <c r="F987" s="12" t="s">
        <v>43</v>
      </c>
      <c r="G987" s="12" t="s">
        <v>2935</v>
      </c>
      <c r="H987" s="12">
        <v>2021</v>
      </c>
      <c r="I987" s="12" t="s">
        <v>2935</v>
      </c>
      <c r="J987" s="12" t="s">
        <v>44</v>
      </c>
      <c r="K987" s="12" t="s">
        <v>173</v>
      </c>
      <c r="L987" s="12" t="s">
        <v>5446</v>
      </c>
      <c r="M987" s="12" t="s">
        <v>1153</v>
      </c>
      <c r="N987" s="12" t="s">
        <v>2861</v>
      </c>
      <c r="O987" s="12" t="s">
        <v>58</v>
      </c>
      <c r="P987" s="12" t="s">
        <v>32</v>
      </c>
      <c r="Q987" s="12" t="s">
        <v>5447</v>
      </c>
      <c r="R987" s="5"/>
      <c r="S987" s="5"/>
      <c r="T987" s="5"/>
      <c r="U987" s="5"/>
      <c r="V987" s="5"/>
      <c r="W987" s="5"/>
      <c r="X987" s="5"/>
      <c r="Y987" s="5"/>
      <c r="Z987" s="5"/>
    </row>
    <row r="988" spans="1:26" ht="13.5" hidden="1" customHeight="1" x14ac:dyDescent="0.35">
      <c r="A988" s="11">
        <v>2146937777</v>
      </c>
      <c r="B988" s="11" t="s">
        <v>2857</v>
      </c>
      <c r="C988" s="11" t="s">
        <v>5443</v>
      </c>
      <c r="D988" s="11" t="s">
        <v>98</v>
      </c>
      <c r="E988" s="11" t="s">
        <v>2985</v>
      </c>
      <c r="F988" s="11" t="s">
        <v>43</v>
      </c>
      <c r="G988" s="11" t="s">
        <v>4623</v>
      </c>
      <c r="H988" s="11">
        <v>2021</v>
      </c>
      <c r="I988" s="11" t="s">
        <v>4623</v>
      </c>
      <c r="J988" s="11" t="s">
        <v>44</v>
      </c>
      <c r="K988" s="11" t="s">
        <v>173</v>
      </c>
      <c r="L988" s="11" t="s">
        <v>1413</v>
      </c>
      <c r="M988" s="11" t="s">
        <v>1153</v>
      </c>
      <c r="N988" s="11" t="s">
        <v>2868</v>
      </c>
      <c r="O988" s="11" t="s">
        <v>58</v>
      </c>
      <c r="P988" s="11" t="s">
        <v>32</v>
      </c>
      <c r="Q988" s="11" t="s">
        <v>5448</v>
      </c>
      <c r="R988" s="5"/>
      <c r="S988" s="5"/>
      <c r="T988" s="5"/>
      <c r="U988" s="5"/>
      <c r="V988" s="5"/>
      <c r="W988" s="5"/>
      <c r="X988" s="5"/>
      <c r="Y988" s="5"/>
      <c r="Z988" s="5"/>
    </row>
    <row r="989" spans="1:26" ht="13.5" hidden="1" customHeight="1" x14ac:dyDescent="0.35">
      <c r="A989" s="12">
        <v>2146937777</v>
      </c>
      <c r="B989" s="12" t="s">
        <v>2857</v>
      </c>
      <c r="C989" s="12" t="s">
        <v>5443</v>
      </c>
      <c r="D989" s="12" t="s">
        <v>98</v>
      </c>
      <c r="E989" s="12" t="s">
        <v>2985</v>
      </c>
      <c r="F989" s="12" t="s">
        <v>43</v>
      </c>
      <c r="G989" s="12" t="s">
        <v>2939</v>
      </c>
      <c r="H989" s="12">
        <v>2021</v>
      </c>
      <c r="I989" s="12" t="s">
        <v>2939</v>
      </c>
      <c r="J989" s="12" t="s">
        <v>44</v>
      </c>
      <c r="K989" s="12" t="s">
        <v>173</v>
      </c>
      <c r="L989" s="12" t="s">
        <v>5449</v>
      </c>
      <c r="M989" s="12" t="s">
        <v>1153</v>
      </c>
      <c r="N989" s="12" t="s">
        <v>2861</v>
      </c>
      <c r="O989" s="12" t="s">
        <v>58</v>
      </c>
      <c r="P989" s="12" t="s">
        <v>32</v>
      </c>
      <c r="Q989" s="12" t="s">
        <v>5450</v>
      </c>
      <c r="R989" s="5"/>
      <c r="S989" s="5"/>
      <c r="T989" s="5"/>
      <c r="U989" s="5"/>
      <c r="V989" s="5"/>
      <c r="W989" s="5"/>
      <c r="X989" s="5"/>
      <c r="Y989" s="5"/>
      <c r="Z989" s="5"/>
    </row>
    <row r="990" spans="1:26" ht="13.5" hidden="1" customHeight="1" x14ac:dyDescent="0.35">
      <c r="A990" s="11">
        <v>2146937777</v>
      </c>
      <c r="B990" s="11" t="s">
        <v>2857</v>
      </c>
      <c r="C990" s="11" t="s">
        <v>5443</v>
      </c>
      <c r="D990" s="11" t="s">
        <v>98</v>
      </c>
      <c r="E990" s="11" t="s">
        <v>2985</v>
      </c>
      <c r="F990" s="11" t="s">
        <v>43</v>
      </c>
      <c r="G990" s="11" t="s">
        <v>4626</v>
      </c>
      <c r="H990" s="11">
        <v>2021</v>
      </c>
      <c r="I990" s="11" t="s">
        <v>4626</v>
      </c>
      <c r="J990" s="11" t="s">
        <v>44</v>
      </c>
      <c r="K990" s="11" t="s">
        <v>173</v>
      </c>
      <c r="L990" s="11" t="s">
        <v>5451</v>
      </c>
      <c r="M990" s="11" t="s">
        <v>1153</v>
      </c>
      <c r="N990" s="11" t="s">
        <v>2861</v>
      </c>
      <c r="O990" s="11" t="s">
        <v>2865</v>
      </c>
      <c r="P990" s="11" t="s">
        <v>32</v>
      </c>
      <c r="Q990" s="11" t="s">
        <v>5452</v>
      </c>
      <c r="R990" s="5"/>
      <c r="S990" s="5"/>
      <c r="T990" s="5"/>
      <c r="U990" s="5"/>
      <c r="V990" s="5"/>
      <c r="W990" s="5"/>
      <c r="X990" s="5"/>
      <c r="Y990" s="5"/>
      <c r="Z990" s="5"/>
    </row>
    <row r="991" spans="1:26" ht="13.5" hidden="1" customHeight="1" x14ac:dyDescent="0.35">
      <c r="A991" s="12">
        <v>2146872829</v>
      </c>
      <c r="B991" s="12" t="s">
        <v>2857</v>
      </c>
      <c r="C991" s="12" t="s">
        <v>5453</v>
      </c>
      <c r="D991" s="12" t="s">
        <v>3172</v>
      </c>
      <c r="E991" s="12" t="s">
        <v>3786</v>
      </c>
      <c r="F991" s="12" t="s">
        <v>5454</v>
      </c>
      <c r="G991" s="12">
        <v>137</v>
      </c>
      <c r="H991" s="12">
        <v>2020</v>
      </c>
      <c r="I991" s="12">
        <v>27</v>
      </c>
      <c r="J991" s="12" t="s">
        <v>82</v>
      </c>
      <c r="K991" s="12" t="s">
        <v>38</v>
      </c>
      <c r="L991" s="12" t="s">
        <v>5455</v>
      </c>
      <c r="M991" s="12" t="s">
        <v>34</v>
      </c>
      <c r="N991" s="12" t="s">
        <v>2959</v>
      </c>
      <c r="O991" s="12" t="s">
        <v>941</v>
      </c>
      <c r="P991" s="12" t="s">
        <v>5456</v>
      </c>
      <c r="Q991" s="12" t="s">
        <v>5457</v>
      </c>
      <c r="R991" s="5"/>
      <c r="S991" s="5"/>
      <c r="T991" s="5"/>
      <c r="U991" s="5"/>
      <c r="V991" s="5"/>
      <c r="W991" s="5"/>
      <c r="X991" s="5"/>
      <c r="Y991" s="5"/>
      <c r="Z991" s="5"/>
    </row>
    <row r="992" spans="1:26" ht="13.5" hidden="1" customHeight="1" x14ac:dyDescent="0.35">
      <c r="A992" s="11">
        <v>2146845979</v>
      </c>
      <c r="B992" s="11" t="s">
        <v>2857</v>
      </c>
      <c r="C992" s="11" t="s">
        <v>5458</v>
      </c>
      <c r="D992" s="11" t="s">
        <v>28</v>
      </c>
      <c r="E992" s="11" t="s">
        <v>3883</v>
      </c>
      <c r="F992" s="11" t="s">
        <v>43</v>
      </c>
      <c r="G992" s="11">
        <v>11</v>
      </c>
      <c r="H992" s="11">
        <v>2021</v>
      </c>
      <c r="I992" s="11">
        <v>25</v>
      </c>
      <c r="J992" s="11" t="s">
        <v>44</v>
      </c>
      <c r="K992" s="11" t="s">
        <v>173</v>
      </c>
      <c r="L992" s="11" t="s">
        <v>2867</v>
      </c>
      <c r="M992" s="11" t="s">
        <v>1153</v>
      </c>
      <c r="N992" s="11" t="s">
        <v>2868</v>
      </c>
      <c r="O992" s="11" t="s">
        <v>58</v>
      </c>
      <c r="P992" s="11" t="s">
        <v>1153</v>
      </c>
      <c r="Q992" s="11" t="s">
        <v>5459</v>
      </c>
      <c r="R992" s="5"/>
      <c r="S992" s="5"/>
      <c r="T992" s="5"/>
      <c r="U992" s="5"/>
      <c r="V992" s="5"/>
      <c r="W992" s="5"/>
      <c r="X992" s="5"/>
      <c r="Y992" s="5"/>
      <c r="Z992" s="5"/>
    </row>
    <row r="993" spans="1:26" ht="13.5" hidden="1" customHeight="1" x14ac:dyDescent="0.35">
      <c r="A993" s="12">
        <v>2146845979</v>
      </c>
      <c r="B993" s="12" t="s">
        <v>2857</v>
      </c>
      <c r="C993" s="12" t="s">
        <v>5458</v>
      </c>
      <c r="D993" s="12" t="s">
        <v>28</v>
      </c>
      <c r="E993" s="12" t="s">
        <v>3883</v>
      </c>
      <c r="F993" s="12" t="s">
        <v>43</v>
      </c>
      <c r="G993" s="12">
        <v>11</v>
      </c>
      <c r="H993" s="12">
        <v>2021</v>
      </c>
      <c r="I993" s="12">
        <v>26</v>
      </c>
      <c r="J993" s="12" t="s">
        <v>44</v>
      </c>
      <c r="K993" s="12" t="s">
        <v>173</v>
      </c>
      <c r="L993" s="12" t="s">
        <v>5460</v>
      </c>
      <c r="M993" s="12" t="s">
        <v>1153</v>
      </c>
      <c r="N993" s="12" t="s">
        <v>2892</v>
      </c>
      <c r="O993" s="12" t="s">
        <v>37</v>
      </c>
      <c r="P993" s="12" t="s">
        <v>5184</v>
      </c>
      <c r="Q993" s="12" t="s">
        <v>5461</v>
      </c>
      <c r="R993" s="5"/>
      <c r="S993" s="5"/>
      <c r="T993" s="5"/>
      <c r="U993" s="5"/>
      <c r="V993" s="5"/>
      <c r="W993" s="5"/>
      <c r="X993" s="5"/>
      <c r="Y993" s="5"/>
      <c r="Z993" s="5"/>
    </row>
    <row r="994" spans="1:26" ht="13.5" customHeight="1" x14ac:dyDescent="0.35">
      <c r="A994" s="11">
        <v>2146793180</v>
      </c>
      <c r="B994" s="11" t="s">
        <v>3110</v>
      </c>
      <c r="C994" s="11" t="s">
        <v>5462</v>
      </c>
      <c r="D994" s="11" t="s">
        <v>3816</v>
      </c>
      <c r="E994" s="11" t="s">
        <v>5463</v>
      </c>
      <c r="F994" s="11" t="s">
        <v>54</v>
      </c>
      <c r="G994" s="11">
        <v>16</v>
      </c>
      <c r="H994" s="11">
        <v>2021</v>
      </c>
      <c r="I994" s="11">
        <v>156</v>
      </c>
      <c r="J994" s="11" t="s">
        <v>44</v>
      </c>
      <c r="K994" s="11" t="s">
        <v>55</v>
      </c>
      <c r="L994" s="11" t="s">
        <v>5464</v>
      </c>
      <c r="M994" s="11" t="s">
        <v>1153</v>
      </c>
      <c r="N994" s="11" t="s">
        <v>2892</v>
      </c>
      <c r="O994" s="11" t="s">
        <v>58</v>
      </c>
      <c r="P994" s="11" t="s">
        <v>32</v>
      </c>
      <c r="Q994" s="11" t="s">
        <v>5465</v>
      </c>
      <c r="R994" s="5"/>
      <c r="S994" s="5"/>
      <c r="T994" s="5"/>
      <c r="U994" s="5"/>
      <c r="V994" s="5"/>
      <c r="W994" s="5"/>
      <c r="X994" s="5"/>
      <c r="Y994" s="5"/>
      <c r="Z994" s="5"/>
    </row>
    <row r="995" spans="1:26" ht="13.5" customHeight="1" x14ac:dyDescent="0.35">
      <c r="A995" s="12">
        <v>2146793180</v>
      </c>
      <c r="B995" s="12" t="s">
        <v>3110</v>
      </c>
      <c r="C995" s="12" t="s">
        <v>5462</v>
      </c>
      <c r="D995" s="12" t="s">
        <v>3816</v>
      </c>
      <c r="E995" s="12" t="s">
        <v>5463</v>
      </c>
      <c r="F995" s="12" t="s">
        <v>54</v>
      </c>
      <c r="G995" s="12">
        <v>16</v>
      </c>
      <c r="H995" s="12">
        <v>2021</v>
      </c>
      <c r="I995" s="12">
        <v>151</v>
      </c>
      <c r="J995" s="12" t="s">
        <v>44</v>
      </c>
      <c r="K995" s="12" t="s">
        <v>55</v>
      </c>
      <c r="L995" s="12" t="s">
        <v>5466</v>
      </c>
      <c r="M995" s="12" t="s">
        <v>34</v>
      </c>
      <c r="N995" s="12" t="s">
        <v>2871</v>
      </c>
      <c r="O995" s="12" t="s">
        <v>58</v>
      </c>
      <c r="P995" s="12" t="s">
        <v>3306</v>
      </c>
      <c r="Q995" s="12" t="s">
        <v>5467</v>
      </c>
      <c r="R995" s="5"/>
      <c r="S995" s="5"/>
      <c r="T995" s="5"/>
      <c r="U995" s="5"/>
      <c r="V995" s="5"/>
      <c r="W995" s="5"/>
      <c r="X995" s="5"/>
      <c r="Y995" s="5"/>
      <c r="Z995" s="5"/>
    </row>
    <row r="996" spans="1:26" ht="13.5" customHeight="1" x14ac:dyDescent="0.35">
      <c r="A996" s="11">
        <v>2146793180</v>
      </c>
      <c r="B996" s="11" t="s">
        <v>3110</v>
      </c>
      <c r="C996" s="11" t="s">
        <v>5462</v>
      </c>
      <c r="D996" s="11" t="s">
        <v>3816</v>
      </c>
      <c r="E996" s="11" t="s">
        <v>5463</v>
      </c>
      <c r="F996" s="11" t="s">
        <v>54</v>
      </c>
      <c r="G996" s="11">
        <v>16</v>
      </c>
      <c r="H996" s="11">
        <v>2021</v>
      </c>
      <c r="I996" s="11">
        <v>152</v>
      </c>
      <c r="J996" s="11" t="s">
        <v>44</v>
      </c>
      <c r="K996" s="11" t="s">
        <v>55</v>
      </c>
      <c r="L996" s="11" t="s">
        <v>5468</v>
      </c>
      <c r="M996" s="11" t="s">
        <v>1905</v>
      </c>
      <c r="N996" s="11" t="s">
        <v>2864</v>
      </c>
      <c r="O996" s="11" t="s">
        <v>58</v>
      </c>
      <c r="P996" s="11" t="s">
        <v>32</v>
      </c>
      <c r="Q996" s="11" t="s">
        <v>5469</v>
      </c>
      <c r="R996" s="5"/>
      <c r="S996" s="5"/>
      <c r="T996" s="5"/>
      <c r="U996" s="5"/>
      <c r="V996" s="5"/>
      <c r="W996" s="5"/>
      <c r="X996" s="5"/>
      <c r="Y996" s="5"/>
      <c r="Z996" s="5"/>
    </row>
    <row r="997" spans="1:26" ht="13.5" customHeight="1" x14ac:dyDescent="0.35">
      <c r="A997" s="12">
        <v>2146793180</v>
      </c>
      <c r="B997" s="12" t="s">
        <v>3110</v>
      </c>
      <c r="C997" s="12" t="s">
        <v>5462</v>
      </c>
      <c r="D997" s="12" t="s">
        <v>3816</v>
      </c>
      <c r="E997" s="12" t="s">
        <v>5463</v>
      </c>
      <c r="F997" s="12" t="s">
        <v>54</v>
      </c>
      <c r="G997" s="12">
        <v>16</v>
      </c>
      <c r="H997" s="12">
        <v>2021</v>
      </c>
      <c r="I997" s="12">
        <v>153</v>
      </c>
      <c r="J997" s="12" t="s">
        <v>44</v>
      </c>
      <c r="K997" s="12" t="s">
        <v>55</v>
      </c>
      <c r="L997" s="12" t="s">
        <v>5470</v>
      </c>
      <c r="M997" s="12" t="s">
        <v>396</v>
      </c>
      <c r="N997" s="12" t="s">
        <v>2914</v>
      </c>
      <c r="O997" s="12" t="s">
        <v>37</v>
      </c>
      <c r="P997" s="12" t="s">
        <v>5471</v>
      </c>
      <c r="Q997" s="12" t="s">
        <v>5472</v>
      </c>
      <c r="R997" s="5"/>
      <c r="S997" s="5"/>
      <c r="T997" s="5"/>
      <c r="U997" s="5"/>
      <c r="V997" s="5"/>
      <c r="W997" s="5"/>
      <c r="X997" s="5"/>
      <c r="Y997" s="5"/>
      <c r="Z997" s="5"/>
    </row>
    <row r="998" spans="1:26" ht="13.5" customHeight="1" x14ac:dyDescent="0.35">
      <c r="A998" s="11">
        <v>2146793180</v>
      </c>
      <c r="B998" s="11" t="s">
        <v>3110</v>
      </c>
      <c r="C998" s="11" t="s">
        <v>5462</v>
      </c>
      <c r="D998" s="11" t="s">
        <v>3816</v>
      </c>
      <c r="E998" s="11" t="s">
        <v>5463</v>
      </c>
      <c r="F998" s="11" t="s">
        <v>54</v>
      </c>
      <c r="G998" s="11">
        <v>16</v>
      </c>
      <c r="H998" s="11">
        <v>2021</v>
      </c>
      <c r="I998" s="11">
        <v>158</v>
      </c>
      <c r="J998" s="11" t="s">
        <v>44</v>
      </c>
      <c r="K998" s="11" t="s">
        <v>55</v>
      </c>
      <c r="L998" s="11" t="s">
        <v>5473</v>
      </c>
      <c r="M998" s="11" t="s">
        <v>1905</v>
      </c>
      <c r="N998" s="11" t="s">
        <v>3119</v>
      </c>
      <c r="O998" s="11" t="s">
        <v>941</v>
      </c>
      <c r="P998" s="11" t="s">
        <v>32</v>
      </c>
      <c r="Q998" s="11" t="s">
        <v>5474</v>
      </c>
      <c r="R998" s="5"/>
      <c r="S998" s="5"/>
      <c r="T998" s="5"/>
      <c r="U998" s="5"/>
      <c r="V998" s="5"/>
      <c r="W998" s="5"/>
      <c r="X998" s="5"/>
      <c r="Y998" s="5"/>
      <c r="Z998" s="5"/>
    </row>
    <row r="999" spans="1:26" ht="13.5" customHeight="1" x14ac:dyDescent="0.35">
      <c r="A999" s="12">
        <v>2146793180</v>
      </c>
      <c r="B999" s="12" t="s">
        <v>3110</v>
      </c>
      <c r="C999" s="12" t="s">
        <v>5462</v>
      </c>
      <c r="D999" s="12" t="s">
        <v>3816</v>
      </c>
      <c r="E999" s="12" t="s">
        <v>5463</v>
      </c>
      <c r="F999" s="12" t="s">
        <v>54</v>
      </c>
      <c r="G999" s="12">
        <v>16</v>
      </c>
      <c r="H999" s="12">
        <v>2021</v>
      </c>
      <c r="I999" s="12">
        <v>154</v>
      </c>
      <c r="J999" s="12" t="s">
        <v>44</v>
      </c>
      <c r="K999" s="12" t="s">
        <v>55</v>
      </c>
      <c r="L999" s="12" t="s">
        <v>5475</v>
      </c>
      <c r="M999" s="12" t="s">
        <v>396</v>
      </c>
      <c r="N999" s="12" t="s">
        <v>2924</v>
      </c>
      <c r="O999" s="12" t="s">
        <v>58</v>
      </c>
      <c r="P999" s="12" t="s">
        <v>5476</v>
      </c>
      <c r="Q999" s="12" t="s">
        <v>5477</v>
      </c>
      <c r="R999" s="5"/>
      <c r="S999" s="5"/>
      <c r="T999" s="5"/>
      <c r="U999" s="5"/>
      <c r="V999" s="5"/>
      <c r="W999" s="5"/>
      <c r="X999" s="5"/>
      <c r="Y999" s="5"/>
      <c r="Z999" s="5"/>
    </row>
    <row r="1000" spans="1:26" ht="13.5" customHeight="1" x14ac:dyDescent="0.35">
      <c r="A1000" s="11">
        <v>2146793180</v>
      </c>
      <c r="B1000" s="11" t="s">
        <v>3110</v>
      </c>
      <c r="C1000" s="11" t="s">
        <v>5462</v>
      </c>
      <c r="D1000" s="11" t="s">
        <v>3816</v>
      </c>
      <c r="E1000" s="11" t="s">
        <v>5463</v>
      </c>
      <c r="F1000" s="11" t="s">
        <v>54</v>
      </c>
      <c r="G1000" s="11">
        <v>16</v>
      </c>
      <c r="H1000" s="11">
        <v>2021</v>
      </c>
      <c r="I1000" s="11">
        <v>157</v>
      </c>
      <c r="J1000" s="11" t="s">
        <v>44</v>
      </c>
      <c r="K1000" s="11" t="s">
        <v>55</v>
      </c>
      <c r="L1000" s="11" t="s">
        <v>3932</v>
      </c>
      <c r="M1000" s="11" t="s">
        <v>1153</v>
      </c>
      <c r="N1000" s="11" t="s">
        <v>2861</v>
      </c>
      <c r="O1000" s="11" t="s">
        <v>2862</v>
      </c>
      <c r="P1000" s="11" t="s">
        <v>1153</v>
      </c>
      <c r="Q1000" s="11" t="s">
        <v>5478</v>
      </c>
      <c r="R1000" s="5"/>
      <c r="S1000" s="5"/>
      <c r="T1000" s="5"/>
      <c r="U1000" s="5"/>
      <c r="V1000" s="5"/>
      <c r="W1000" s="5"/>
      <c r="X1000" s="5"/>
      <c r="Y1000" s="5"/>
      <c r="Z1000" s="5"/>
    </row>
    <row r="1001" spans="1:26" ht="13.5" customHeight="1" x14ac:dyDescent="0.35">
      <c r="A1001" s="12">
        <v>2146793180</v>
      </c>
      <c r="B1001" s="12" t="s">
        <v>3110</v>
      </c>
      <c r="C1001" s="12" t="s">
        <v>5462</v>
      </c>
      <c r="D1001" s="12" t="s">
        <v>3816</v>
      </c>
      <c r="E1001" s="12" t="s">
        <v>5463</v>
      </c>
      <c r="F1001" s="12" t="s">
        <v>54</v>
      </c>
      <c r="G1001" s="12">
        <v>16</v>
      </c>
      <c r="H1001" s="12">
        <v>2021</v>
      </c>
      <c r="I1001" s="12">
        <v>153</v>
      </c>
      <c r="J1001" s="12" t="s">
        <v>44</v>
      </c>
      <c r="K1001" s="12" t="s">
        <v>55</v>
      </c>
      <c r="L1001" s="12" t="s">
        <v>5479</v>
      </c>
      <c r="M1001" s="12" t="s">
        <v>2533</v>
      </c>
      <c r="N1001" s="12" t="s">
        <v>2668</v>
      </c>
      <c r="O1001" s="12" t="s">
        <v>58</v>
      </c>
      <c r="P1001" s="12" t="s">
        <v>32</v>
      </c>
      <c r="Q1001" s="12" t="s">
        <v>5480</v>
      </c>
      <c r="R1001" s="5"/>
      <c r="S1001" s="5"/>
      <c r="T1001" s="5"/>
      <c r="U1001" s="5"/>
      <c r="V1001" s="5"/>
      <c r="W1001" s="5"/>
      <c r="X1001" s="5"/>
      <c r="Y1001" s="5"/>
      <c r="Z1001" s="5"/>
    </row>
    <row r="1002" spans="1:26" ht="13.5" customHeight="1" x14ac:dyDescent="0.35">
      <c r="A1002" s="11">
        <v>2146793180</v>
      </c>
      <c r="B1002" s="11" t="s">
        <v>3110</v>
      </c>
      <c r="C1002" s="11" t="s">
        <v>5462</v>
      </c>
      <c r="D1002" s="11" t="s">
        <v>3816</v>
      </c>
      <c r="E1002" s="11" t="s">
        <v>5463</v>
      </c>
      <c r="F1002" s="11" t="s">
        <v>54</v>
      </c>
      <c r="G1002" s="11">
        <v>16</v>
      </c>
      <c r="H1002" s="11">
        <v>2021</v>
      </c>
      <c r="I1002" s="11">
        <v>155</v>
      </c>
      <c r="J1002" s="11" t="s">
        <v>44</v>
      </c>
      <c r="K1002" s="11" t="s">
        <v>55</v>
      </c>
      <c r="L1002" s="11" t="s">
        <v>5481</v>
      </c>
      <c r="M1002" s="11" t="s">
        <v>231</v>
      </c>
      <c r="N1002" s="11" t="s">
        <v>3008</v>
      </c>
      <c r="O1002" s="11" t="s">
        <v>58</v>
      </c>
      <c r="P1002" s="11" t="s">
        <v>5482</v>
      </c>
      <c r="Q1002" s="11" t="s">
        <v>5483</v>
      </c>
      <c r="R1002" s="5"/>
      <c r="S1002" s="5"/>
      <c r="T1002" s="5"/>
      <c r="U1002" s="5"/>
      <c r="V1002" s="5"/>
      <c r="W1002" s="5"/>
      <c r="X1002" s="5"/>
      <c r="Y1002" s="5"/>
      <c r="Z1002" s="5"/>
    </row>
    <row r="1003" spans="1:26" ht="13.5" customHeight="1" x14ac:dyDescent="0.35">
      <c r="A1003" s="12">
        <v>2146793180</v>
      </c>
      <c r="B1003" s="12" t="s">
        <v>3110</v>
      </c>
      <c r="C1003" s="12" t="s">
        <v>5462</v>
      </c>
      <c r="D1003" s="12" t="s">
        <v>3816</v>
      </c>
      <c r="E1003" s="12" t="s">
        <v>5463</v>
      </c>
      <c r="F1003" s="12" t="s">
        <v>54</v>
      </c>
      <c r="G1003" s="12">
        <v>16</v>
      </c>
      <c r="H1003" s="12">
        <v>2021</v>
      </c>
      <c r="I1003" s="12">
        <v>157</v>
      </c>
      <c r="J1003" s="12" t="s">
        <v>44</v>
      </c>
      <c r="K1003" s="12" t="s">
        <v>55</v>
      </c>
      <c r="L1003" s="12" t="s">
        <v>5484</v>
      </c>
      <c r="M1003" s="12" t="s">
        <v>231</v>
      </c>
      <c r="N1003" s="12" t="s">
        <v>3008</v>
      </c>
      <c r="O1003" s="12" t="s">
        <v>58</v>
      </c>
      <c r="P1003" s="12" t="s">
        <v>5485</v>
      </c>
      <c r="Q1003" s="12" t="s">
        <v>5486</v>
      </c>
      <c r="R1003" s="5"/>
      <c r="S1003" s="5"/>
      <c r="T1003" s="5"/>
      <c r="U1003" s="5"/>
      <c r="V1003" s="5"/>
      <c r="W1003" s="5"/>
      <c r="X1003" s="5"/>
      <c r="Y1003" s="5"/>
      <c r="Z1003" s="5"/>
    </row>
    <row r="1004" spans="1:26" ht="13.5" customHeight="1" x14ac:dyDescent="0.35">
      <c r="A1004" s="11">
        <v>2146793180</v>
      </c>
      <c r="B1004" s="11" t="s">
        <v>3110</v>
      </c>
      <c r="C1004" s="11" t="s">
        <v>5462</v>
      </c>
      <c r="D1004" s="11" t="s">
        <v>3816</v>
      </c>
      <c r="E1004" s="11" t="s">
        <v>5463</v>
      </c>
      <c r="F1004" s="11" t="s">
        <v>54</v>
      </c>
      <c r="G1004" s="11">
        <v>16</v>
      </c>
      <c r="H1004" s="11">
        <v>2021</v>
      </c>
      <c r="I1004" s="11">
        <v>152</v>
      </c>
      <c r="J1004" s="11" t="s">
        <v>44</v>
      </c>
      <c r="K1004" s="11" t="s">
        <v>55</v>
      </c>
      <c r="L1004" s="11" t="s">
        <v>5487</v>
      </c>
      <c r="M1004" s="11" t="s">
        <v>1905</v>
      </c>
      <c r="N1004" s="11" t="s">
        <v>2311</v>
      </c>
      <c r="O1004" s="11" t="s">
        <v>941</v>
      </c>
      <c r="P1004" s="11" t="s">
        <v>5488</v>
      </c>
      <c r="Q1004" s="11" t="s">
        <v>5489</v>
      </c>
      <c r="R1004" s="5"/>
      <c r="S1004" s="5"/>
      <c r="T1004" s="5"/>
      <c r="U1004" s="5"/>
      <c r="V1004" s="5"/>
      <c r="W1004" s="5"/>
      <c r="X1004" s="5"/>
      <c r="Y1004" s="5"/>
      <c r="Z1004" s="5"/>
    </row>
    <row r="1005" spans="1:26" ht="13.5" hidden="1" customHeight="1" x14ac:dyDescent="0.35">
      <c r="A1005" s="12">
        <v>2146654720</v>
      </c>
      <c r="B1005" s="12" t="s">
        <v>2857</v>
      </c>
      <c r="C1005" s="12" t="s">
        <v>5490</v>
      </c>
      <c r="D1005" s="12" t="s">
        <v>66</v>
      </c>
      <c r="E1005" s="12" t="s">
        <v>3483</v>
      </c>
      <c r="F1005" s="12" t="s">
        <v>43</v>
      </c>
      <c r="G1005" s="12">
        <v>57</v>
      </c>
      <c r="H1005" s="12">
        <v>2021</v>
      </c>
      <c r="I1005" s="12">
        <v>54</v>
      </c>
      <c r="J1005" s="12" t="s">
        <v>44</v>
      </c>
      <c r="K1005" s="12" t="s">
        <v>173</v>
      </c>
      <c r="L1005" s="12" t="s">
        <v>5491</v>
      </c>
      <c r="M1005" s="12" t="s">
        <v>1153</v>
      </c>
      <c r="N1005" s="12" t="s">
        <v>2861</v>
      </c>
      <c r="O1005" s="12" t="s">
        <v>2862</v>
      </c>
      <c r="P1005" s="12" t="s">
        <v>5492</v>
      </c>
      <c r="Q1005" s="12" t="s">
        <v>5493</v>
      </c>
      <c r="R1005" s="5"/>
      <c r="S1005" s="5"/>
      <c r="T1005" s="5"/>
      <c r="U1005" s="5"/>
      <c r="V1005" s="5"/>
      <c r="W1005" s="5"/>
      <c r="X1005" s="5"/>
      <c r="Y1005" s="5"/>
      <c r="Z1005" s="5"/>
    </row>
    <row r="1006" spans="1:26" ht="13.5" hidden="1" customHeight="1" x14ac:dyDescent="0.35">
      <c r="A1006" s="11">
        <v>2146654720</v>
      </c>
      <c r="B1006" s="11" t="s">
        <v>2857</v>
      </c>
      <c r="C1006" s="11" t="s">
        <v>5490</v>
      </c>
      <c r="D1006" s="11" t="s">
        <v>66</v>
      </c>
      <c r="E1006" s="11" t="s">
        <v>3483</v>
      </c>
      <c r="F1006" s="11" t="s">
        <v>43</v>
      </c>
      <c r="G1006" s="11">
        <v>57</v>
      </c>
      <c r="H1006" s="11">
        <v>2021</v>
      </c>
      <c r="I1006" s="11">
        <v>51</v>
      </c>
      <c r="J1006" s="11" t="s">
        <v>44</v>
      </c>
      <c r="K1006" s="11" t="s">
        <v>173</v>
      </c>
      <c r="L1006" s="11" t="s">
        <v>5494</v>
      </c>
      <c r="M1006" s="11" t="s">
        <v>1905</v>
      </c>
      <c r="N1006" s="11" t="s">
        <v>2864</v>
      </c>
      <c r="O1006" s="11" t="s">
        <v>2865</v>
      </c>
      <c r="P1006" s="11" t="s">
        <v>396</v>
      </c>
      <c r="Q1006" s="11" t="s">
        <v>5495</v>
      </c>
      <c r="R1006" s="5"/>
      <c r="S1006" s="5"/>
      <c r="T1006" s="5"/>
      <c r="U1006" s="5"/>
      <c r="V1006" s="5"/>
      <c r="W1006" s="5"/>
      <c r="X1006" s="5"/>
      <c r="Y1006" s="5"/>
      <c r="Z1006" s="5"/>
    </row>
    <row r="1007" spans="1:26" ht="13.5" hidden="1" customHeight="1" x14ac:dyDescent="0.35">
      <c r="A1007" s="12">
        <v>2146654720</v>
      </c>
      <c r="B1007" s="12" t="s">
        <v>2857</v>
      </c>
      <c r="C1007" s="12" t="s">
        <v>5490</v>
      </c>
      <c r="D1007" s="12" t="s">
        <v>66</v>
      </c>
      <c r="E1007" s="12" t="s">
        <v>3483</v>
      </c>
      <c r="F1007" s="12" t="s">
        <v>43</v>
      </c>
      <c r="G1007" s="12">
        <v>57</v>
      </c>
      <c r="H1007" s="12">
        <v>2021</v>
      </c>
      <c r="I1007" s="12">
        <v>53</v>
      </c>
      <c r="J1007" s="12" t="s">
        <v>44</v>
      </c>
      <c r="K1007" s="12" t="s">
        <v>173</v>
      </c>
      <c r="L1007" s="12" t="s">
        <v>5496</v>
      </c>
      <c r="M1007" s="12" t="s">
        <v>396</v>
      </c>
      <c r="N1007" s="12" t="s">
        <v>2914</v>
      </c>
      <c r="O1007" s="12" t="s">
        <v>58</v>
      </c>
      <c r="P1007" s="12" t="s">
        <v>5497</v>
      </c>
      <c r="Q1007" s="12" t="s">
        <v>5498</v>
      </c>
      <c r="R1007" s="5"/>
      <c r="S1007" s="5"/>
      <c r="T1007" s="5"/>
      <c r="U1007" s="5"/>
      <c r="V1007" s="5"/>
      <c r="W1007" s="5"/>
      <c r="X1007" s="5"/>
      <c r="Y1007" s="5"/>
      <c r="Z1007" s="5"/>
    </row>
    <row r="1008" spans="1:26" ht="13.5" hidden="1" customHeight="1" x14ac:dyDescent="0.35">
      <c r="A1008" s="11">
        <v>2146654720</v>
      </c>
      <c r="B1008" s="11" t="s">
        <v>2857</v>
      </c>
      <c r="C1008" s="11" t="s">
        <v>5490</v>
      </c>
      <c r="D1008" s="11" t="s">
        <v>66</v>
      </c>
      <c r="E1008" s="11" t="s">
        <v>3483</v>
      </c>
      <c r="F1008" s="11" t="s">
        <v>43</v>
      </c>
      <c r="G1008" s="11">
        <v>57</v>
      </c>
      <c r="H1008" s="11">
        <v>2021</v>
      </c>
      <c r="I1008" s="11">
        <v>50</v>
      </c>
      <c r="J1008" s="11" t="s">
        <v>44</v>
      </c>
      <c r="K1008" s="11" t="s">
        <v>173</v>
      </c>
      <c r="L1008" s="11" t="s">
        <v>5499</v>
      </c>
      <c r="M1008" s="11" t="s">
        <v>396</v>
      </c>
      <c r="N1008" s="11" t="s">
        <v>4775</v>
      </c>
      <c r="O1008" s="11" t="s">
        <v>58</v>
      </c>
      <c r="P1008" s="11" t="s">
        <v>5500</v>
      </c>
      <c r="Q1008" s="11" t="s">
        <v>5501</v>
      </c>
      <c r="R1008" s="5"/>
      <c r="S1008" s="5"/>
      <c r="T1008" s="5"/>
      <c r="U1008" s="5"/>
      <c r="V1008" s="5"/>
      <c r="W1008" s="5"/>
      <c r="X1008" s="5"/>
      <c r="Y1008" s="5"/>
      <c r="Z1008" s="5"/>
    </row>
    <row r="1009" spans="1:26" ht="13.5" hidden="1" customHeight="1" x14ac:dyDescent="0.35">
      <c r="A1009" s="12">
        <v>2146654720</v>
      </c>
      <c r="B1009" s="12" t="s">
        <v>2857</v>
      </c>
      <c r="C1009" s="12" t="s">
        <v>5490</v>
      </c>
      <c r="D1009" s="12" t="s">
        <v>66</v>
      </c>
      <c r="E1009" s="12" t="s">
        <v>3483</v>
      </c>
      <c r="F1009" s="12" t="s">
        <v>43</v>
      </c>
      <c r="G1009" s="12">
        <v>57</v>
      </c>
      <c r="H1009" s="12">
        <v>2021</v>
      </c>
      <c r="I1009" s="12">
        <v>56</v>
      </c>
      <c r="J1009" s="12" t="s">
        <v>44</v>
      </c>
      <c r="K1009" s="12" t="s">
        <v>173</v>
      </c>
      <c r="L1009" s="12" t="s">
        <v>5502</v>
      </c>
      <c r="M1009" s="12" t="s">
        <v>1905</v>
      </c>
      <c r="N1009" s="12" t="s">
        <v>2864</v>
      </c>
      <c r="O1009" s="12" t="s">
        <v>2862</v>
      </c>
      <c r="P1009" s="12" t="s">
        <v>2820</v>
      </c>
      <c r="Q1009" s="12" t="s">
        <v>5503</v>
      </c>
      <c r="R1009" s="5"/>
      <c r="S1009" s="5"/>
      <c r="T1009" s="5"/>
      <c r="U1009" s="5"/>
      <c r="V1009" s="5"/>
      <c r="W1009" s="5"/>
      <c r="X1009" s="5"/>
      <c r="Y1009" s="5"/>
      <c r="Z1009" s="5"/>
    </row>
    <row r="1010" spans="1:26" ht="13.5" hidden="1" customHeight="1" x14ac:dyDescent="0.35">
      <c r="A1010" s="11">
        <v>2146654720</v>
      </c>
      <c r="B1010" s="11" t="s">
        <v>2857</v>
      </c>
      <c r="C1010" s="11" t="s">
        <v>5490</v>
      </c>
      <c r="D1010" s="11" t="s">
        <v>66</v>
      </c>
      <c r="E1010" s="11" t="s">
        <v>3483</v>
      </c>
      <c r="F1010" s="11" t="s">
        <v>43</v>
      </c>
      <c r="G1010" s="11">
        <v>57</v>
      </c>
      <c r="H1010" s="11">
        <v>2021</v>
      </c>
      <c r="I1010" s="11">
        <v>55</v>
      </c>
      <c r="J1010" s="11" t="s">
        <v>44</v>
      </c>
      <c r="K1010" s="11" t="s">
        <v>173</v>
      </c>
      <c r="L1010" s="11" t="s">
        <v>5504</v>
      </c>
      <c r="M1010" s="11" t="s">
        <v>1905</v>
      </c>
      <c r="N1010" s="11" t="s">
        <v>2311</v>
      </c>
      <c r="O1010" s="11" t="s">
        <v>2872</v>
      </c>
      <c r="P1010" s="11" t="s">
        <v>5505</v>
      </c>
      <c r="Q1010" s="11" t="s">
        <v>5506</v>
      </c>
      <c r="R1010" s="5"/>
      <c r="S1010" s="5"/>
      <c r="T1010" s="5"/>
      <c r="U1010" s="5"/>
      <c r="V1010" s="5"/>
      <c r="W1010" s="5"/>
      <c r="X1010" s="5"/>
      <c r="Y1010" s="5"/>
      <c r="Z1010" s="5"/>
    </row>
    <row r="1011" spans="1:26" ht="13.5" hidden="1" customHeight="1" x14ac:dyDescent="0.35">
      <c r="A1011" s="12">
        <v>2146653680</v>
      </c>
      <c r="B1011" s="12" t="s">
        <v>2857</v>
      </c>
      <c r="C1011" s="12" t="s">
        <v>5507</v>
      </c>
      <c r="D1011" s="12" t="s">
        <v>247</v>
      </c>
      <c r="E1011" s="12" t="s">
        <v>338</v>
      </c>
      <c r="F1011" s="12" t="s">
        <v>43</v>
      </c>
      <c r="G1011" s="12">
        <v>14</v>
      </c>
      <c r="H1011" s="12">
        <v>2021</v>
      </c>
      <c r="I1011" s="12">
        <v>41</v>
      </c>
      <c r="J1011" s="12" t="s">
        <v>44</v>
      </c>
      <c r="K1011" s="12" t="s">
        <v>173</v>
      </c>
      <c r="L1011" s="12" t="s">
        <v>5508</v>
      </c>
      <c r="M1011" s="12" t="s">
        <v>1905</v>
      </c>
      <c r="N1011" s="12" t="s">
        <v>2311</v>
      </c>
      <c r="O1011" s="12" t="s">
        <v>58</v>
      </c>
      <c r="P1011" s="12" t="s">
        <v>5509</v>
      </c>
      <c r="Q1011" s="12" t="s">
        <v>5510</v>
      </c>
      <c r="R1011" s="5"/>
      <c r="S1011" s="5"/>
      <c r="T1011" s="5"/>
      <c r="U1011" s="5"/>
      <c r="V1011" s="5"/>
      <c r="W1011" s="5"/>
      <c r="X1011" s="5"/>
      <c r="Y1011" s="5"/>
      <c r="Z1011" s="5"/>
    </row>
    <row r="1012" spans="1:26" ht="13.5" hidden="1" customHeight="1" x14ac:dyDescent="0.35">
      <c r="A1012" s="11">
        <v>2146653680</v>
      </c>
      <c r="B1012" s="11" t="s">
        <v>2857</v>
      </c>
      <c r="C1012" s="11" t="s">
        <v>5507</v>
      </c>
      <c r="D1012" s="11" t="s">
        <v>247</v>
      </c>
      <c r="E1012" s="11" t="s">
        <v>338</v>
      </c>
      <c r="F1012" s="11" t="s">
        <v>43</v>
      </c>
      <c r="G1012" s="11">
        <v>14</v>
      </c>
      <c r="H1012" s="11">
        <v>2021</v>
      </c>
      <c r="I1012" s="11">
        <v>40</v>
      </c>
      <c r="J1012" s="11" t="s">
        <v>44</v>
      </c>
      <c r="K1012" s="11" t="s">
        <v>173</v>
      </c>
      <c r="L1012" s="11" t="s">
        <v>2924</v>
      </c>
      <c r="M1012" s="11" t="s">
        <v>396</v>
      </c>
      <c r="N1012" s="11" t="s">
        <v>2924</v>
      </c>
      <c r="O1012" s="11" t="s">
        <v>2862</v>
      </c>
      <c r="P1012" s="11" t="s">
        <v>5277</v>
      </c>
      <c r="Q1012" s="11" t="s">
        <v>5511</v>
      </c>
      <c r="R1012" s="5"/>
      <c r="S1012" s="5"/>
      <c r="T1012" s="5"/>
      <c r="U1012" s="5"/>
      <c r="V1012" s="5"/>
      <c r="W1012" s="5"/>
      <c r="X1012" s="5"/>
      <c r="Y1012" s="5"/>
      <c r="Z1012" s="5"/>
    </row>
    <row r="1013" spans="1:26" ht="13.5" hidden="1" customHeight="1" x14ac:dyDescent="0.35">
      <c r="A1013" s="12">
        <v>2146650744</v>
      </c>
      <c r="B1013" s="12" t="s">
        <v>2857</v>
      </c>
      <c r="C1013" s="12" t="s">
        <v>5512</v>
      </c>
      <c r="D1013" s="12" t="s">
        <v>66</v>
      </c>
      <c r="E1013" s="12" t="s">
        <v>5513</v>
      </c>
      <c r="F1013" s="12" t="s">
        <v>43</v>
      </c>
      <c r="G1013" s="12">
        <v>71</v>
      </c>
      <c r="H1013" s="12">
        <v>2021</v>
      </c>
      <c r="I1013" s="12">
        <v>29</v>
      </c>
      <c r="J1013" s="12" t="s">
        <v>44</v>
      </c>
      <c r="K1013" s="12" t="s">
        <v>173</v>
      </c>
      <c r="L1013" s="12" t="s">
        <v>5514</v>
      </c>
      <c r="M1013" s="12" t="s">
        <v>1905</v>
      </c>
      <c r="N1013" s="12" t="s">
        <v>2864</v>
      </c>
      <c r="O1013" s="12" t="s">
        <v>2872</v>
      </c>
      <c r="P1013" s="12" t="s">
        <v>5515</v>
      </c>
      <c r="Q1013" s="12" t="s">
        <v>5516</v>
      </c>
      <c r="R1013" s="5"/>
      <c r="S1013" s="5"/>
      <c r="T1013" s="5"/>
      <c r="U1013" s="5"/>
      <c r="V1013" s="5"/>
      <c r="W1013" s="5"/>
      <c r="X1013" s="5"/>
      <c r="Y1013" s="5"/>
      <c r="Z1013" s="5"/>
    </row>
    <row r="1014" spans="1:26" ht="13.5" hidden="1" customHeight="1" x14ac:dyDescent="0.35">
      <c r="A1014" s="11">
        <v>2146650744</v>
      </c>
      <c r="B1014" s="11" t="s">
        <v>2857</v>
      </c>
      <c r="C1014" s="11" t="s">
        <v>5512</v>
      </c>
      <c r="D1014" s="11" t="s">
        <v>66</v>
      </c>
      <c r="E1014" s="11" t="s">
        <v>5513</v>
      </c>
      <c r="F1014" s="11" t="s">
        <v>43</v>
      </c>
      <c r="G1014" s="11">
        <v>71</v>
      </c>
      <c r="H1014" s="11">
        <v>2021</v>
      </c>
      <c r="I1014" s="11">
        <v>31</v>
      </c>
      <c r="J1014" s="11" t="s">
        <v>44</v>
      </c>
      <c r="K1014" s="11" t="s">
        <v>173</v>
      </c>
      <c r="L1014" s="11" t="s">
        <v>5517</v>
      </c>
      <c r="M1014" s="11" t="s">
        <v>231</v>
      </c>
      <c r="N1014" s="11" t="s">
        <v>2903</v>
      </c>
      <c r="O1014" s="11" t="s">
        <v>941</v>
      </c>
      <c r="P1014" s="11" t="s">
        <v>5518</v>
      </c>
      <c r="Q1014" s="11" t="s">
        <v>5519</v>
      </c>
      <c r="R1014" s="5"/>
      <c r="S1014" s="5"/>
      <c r="T1014" s="5"/>
      <c r="U1014" s="5"/>
      <c r="V1014" s="5"/>
      <c r="W1014" s="5"/>
      <c r="X1014" s="5"/>
      <c r="Y1014" s="5"/>
      <c r="Z1014" s="5"/>
    </row>
    <row r="1015" spans="1:26" ht="13.5" hidden="1" customHeight="1" x14ac:dyDescent="0.35">
      <c r="A1015" s="12">
        <v>2146650744</v>
      </c>
      <c r="B1015" s="12" t="s">
        <v>2857</v>
      </c>
      <c r="C1015" s="12" t="s">
        <v>5512</v>
      </c>
      <c r="D1015" s="12" t="s">
        <v>66</v>
      </c>
      <c r="E1015" s="12" t="s">
        <v>5513</v>
      </c>
      <c r="F1015" s="12" t="s">
        <v>43</v>
      </c>
      <c r="G1015" s="12">
        <v>71</v>
      </c>
      <c r="H1015" s="12">
        <v>2021</v>
      </c>
      <c r="I1015" s="12">
        <v>30</v>
      </c>
      <c r="J1015" s="12" t="s">
        <v>44</v>
      </c>
      <c r="K1015" s="12" t="s">
        <v>173</v>
      </c>
      <c r="L1015" s="12" t="s">
        <v>5520</v>
      </c>
      <c r="M1015" s="12" t="s">
        <v>396</v>
      </c>
      <c r="N1015" s="12" t="s">
        <v>3001</v>
      </c>
      <c r="O1015" s="12" t="s">
        <v>2865</v>
      </c>
      <c r="P1015" s="12" t="s">
        <v>5521</v>
      </c>
      <c r="Q1015" s="12" t="s">
        <v>5522</v>
      </c>
      <c r="R1015" s="5"/>
      <c r="S1015" s="5"/>
      <c r="T1015" s="5"/>
      <c r="U1015" s="5"/>
      <c r="V1015" s="5"/>
      <c r="W1015" s="5"/>
      <c r="X1015" s="5"/>
      <c r="Y1015" s="5"/>
      <c r="Z1015" s="5"/>
    </row>
    <row r="1016" spans="1:26" ht="13.5" hidden="1" customHeight="1" x14ac:dyDescent="0.35">
      <c r="A1016" s="11">
        <v>2146650744</v>
      </c>
      <c r="B1016" s="11" t="s">
        <v>2857</v>
      </c>
      <c r="C1016" s="11" t="s">
        <v>5512</v>
      </c>
      <c r="D1016" s="11" t="s">
        <v>66</v>
      </c>
      <c r="E1016" s="11" t="s">
        <v>5513</v>
      </c>
      <c r="F1016" s="11" t="s">
        <v>43</v>
      </c>
      <c r="G1016" s="11">
        <v>71</v>
      </c>
      <c r="H1016" s="11">
        <v>2021</v>
      </c>
      <c r="I1016" s="11">
        <v>30</v>
      </c>
      <c r="J1016" s="11" t="s">
        <v>44</v>
      </c>
      <c r="K1016" s="11" t="s">
        <v>173</v>
      </c>
      <c r="L1016" s="11" t="s">
        <v>5523</v>
      </c>
      <c r="M1016" s="11" t="s">
        <v>396</v>
      </c>
      <c r="N1016" s="11" t="s">
        <v>2914</v>
      </c>
      <c r="O1016" s="11" t="s">
        <v>2865</v>
      </c>
      <c r="P1016" s="11" t="s">
        <v>5524</v>
      </c>
      <c r="Q1016" s="11" t="s">
        <v>5525</v>
      </c>
      <c r="R1016" s="5"/>
      <c r="S1016" s="5"/>
      <c r="T1016" s="5"/>
      <c r="U1016" s="5"/>
      <c r="V1016" s="5"/>
      <c r="W1016" s="5"/>
      <c r="X1016" s="5"/>
      <c r="Y1016" s="5"/>
      <c r="Z1016" s="5"/>
    </row>
    <row r="1017" spans="1:26" ht="13.5" hidden="1" customHeight="1" x14ac:dyDescent="0.35">
      <c r="A1017" s="12">
        <v>2146650744</v>
      </c>
      <c r="B1017" s="12" t="s">
        <v>2857</v>
      </c>
      <c r="C1017" s="12" t="s">
        <v>5512</v>
      </c>
      <c r="D1017" s="12" t="s">
        <v>66</v>
      </c>
      <c r="E1017" s="12" t="s">
        <v>5513</v>
      </c>
      <c r="F1017" s="12" t="s">
        <v>43</v>
      </c>
      <c r="G1017" s="12">
        <v>71</v>
      </c>
      <c r="H1017" s="12">
        <v>2021</v>
      </c>
      <c r="I1017" s="12">
        <v>29</v>
      </c>
      <c r="J1017" s="12" t="s">
        <v>44</v>
      </c>
      <c r="K1017" s="12" t="s">
        <v>173</v>
      </c>
      <c r="L1017" s="12" t="s">
        <v>5526</v>
      </c>
      <c r="M1017" s="12" t="s">
        <v>396</v>
      </c>
      <c r="N1017" s="12" t="s">
        <v>2914</v>
      </c>
      <c r="O1017" s="12" t="s">
        <v>941</v>
      </c>
      <c r="P1017" s="12" t="s">
        <v>5527</v>
      </c>
      <c r="Q1017" s="12" t="s">
        <v>5528</v>
      </c>
      <c r="R1017" s="5"/>
      <c r="S1017" s="5"/>
      <c r="T1017" s="5"/>
      <c r="U1017" s="5"/>
      <c r="V1017" s="5"/>
      <c r="W1017" s="5"/>
      <c r="X1017" s="5"/>
      <c r="Y1017" s="5"/>
      <c r="Z1017" s="5"/>
    </row>
    <row r="1018" spans="1:26" ht="13.5" hidden="1" customHeight="1" x14ac:dyDescent="0.35">
      <c r="A1018" s="11">
        <v>2146650744</v>
      </c>
      <c r="B1018" s="11" t="s">
        <v>2857</v>
      </c>
      <c r="C1018" s="11" t="s">
        <v>5512</v>
      </c>
      <c r="D1018" s="11" t="s">
        <v>66</v>
      </c>
      <c r="E1018" s="11" t="s">
        <v>5513</v>
      </c>
      <c r="F1018" s="11" t="s">
        <v>43</v>
      </c>
      <c r="G1018" s="11">
        <v>71</v>
      </c>
      <c r="H1018" s="11">
        <v>2021</v>
      </c>
      <c r="I1018" s="11">
        <v>28</v>
      </c>
      <c r="J1018" s="11" t="s">
        <v>44</v>
      </c>
      <c r="K1018" s="11" t="s">
        <v>173</v>
      </c>
      <c r="L1018" s="11" t="s">
        <v>2556</v>
      </c>
      <c r="M1018" s="11" t="s">
        <v>2533</v>
      </c>
      <c r="N1018" s="11" t="s">
        <v>2878</v>
      </c>
      <c r="O1018" s="11" t="s">
        <v>58</v>
      </c>
      <c r="P1018" s="11" t="s">
        <v>5529</v>
      </c>
      <c r="Q1018" s="11" t="s">
        <v>5530</v>
      </c>
      <c r="R1018" s="5"/>
      <c r="S1018" s="5"/>
      <c r="T1018" s="5"/>
      <c r="U1018" s="5"/>
      <c r="V1018" s="5"/>
      <c r="W1018" s="5"/>
      <c r="X1018" s="5"/>
      <c r="Y1018" s="5"/>
      <c r="Z1018" s="5"/>
    </row>
    <row r="1019" spans="1:26" ht="13.5" hidden="1" customHeight="1" x14ac:dyDescent="0.35">
      <c r="A1019" s="12">
        <v>2146650744</v>
      </c>
      <c r="B1019" s="12" t="s">
        <v>2857</v>
      </c>
      <c r="C1019" s="12" t="s">
        <v>5512</v>
      </c>
      <c r="D1019" s="12" t="s">
        <v>66</v>
      </c>
      <c r="E1019" s="12" t="s">
        <v>5513</v>
      </c>
      <c r="F1019" s="12" t="s">
        <v>43</v>
      </c>
      <c r="G1019" s="12">
        <v>71</v>
      </c>
      <c r="H1019" s="12">
        <v>2021</v>
      </c>
      <c r="I1019" s="12">
        <v>27</v>
      </c>
      <c r="J1019" s="12" t="s">
        <v>44</v>
      </c>
      <c r="K1019" s="12" t="s">
        <v>173</v>
      </c>
      <c r="L1019" s="12" t="s">
        <v>5531</v>
      </c>
      <c r="M1019" s="12" t="s">
        <v>34</v>
      </c>
      <c r="N1019" s="12" t="s">
        <v>2871</v>
      </c>
      <c r="O1019" s="12" t="s">
        <v>37</v>
      </c>
      <c r="P1019" s="12" t="s">
        <v>5532</v>
      </c>
      <c r="Q1019" s="12" t="s">
        <v>5533</v>
      </c>
      <c r="R1019" s="5"/>
      <c r="S1019" s="5"/>
      <c r="T1019" s="5"/>
      <c r="U1019" s="5"/>
      <c r="V1019" s="5"/>
      <c r="W1019" s="5"/>
      <c r="X1019" s="5"/>
      <c r="Y1019" s="5"/>
      <c r="Z1019" s="5"/>
    </row>
    <row r="1020" spans="1:26" ht="13.5" hidden="1" customHeight="1" x14ac:dyDescent="0.35">
      <c r="A1020" s="11">
        <v>2146650744</v>
      </c>
      <c r="B1020" s="11" t="s">
        <v>2857</v>
      </c>
      <c r="C1020" s="11" t="s">
        <v>5512</v>
      </c>
      <c r="D1020" s="11" t="s">
        <v>66</v>
      </c>
      <c r="E1020" s="11" t="s">
        <v>5513</v>
      </c>
      <c r="F1020" s="11" t="s">
        <v>43</v>
      </c>
      <c r="G1020" s="11">
        <v>71</v>
      </c>
      <c r="H1020" s="11">
        <v>2021</v>
      </c>
      <c r="I1020" s="11">
        <v>27</v>
      </c>
      <c r="J1020" s="11" t="s">
        <v>44</v>
      </c>
      <c r="K1020" s="11" t="s">
        <v>173</v>
      </c>
      <c r="L1020" s="11" t="s">
        <v>4825</v>
      </c>
      <c r="M1020" s="11" t="s">
        <v>34</v>
      </c>
      <c r="N1020" s="11" t="s">
        <v>2871</v>
      </c>
      <c r="O1020" s="11" t="s">
        <v>58</v>
      </c>
      <c r="P1020" s="11" t="s">
        <v>5534</v>
      </c>
      <c r="Q1020" s="11" t="s">
        <v>5535</v>
      </c>
      <c r="R1020" s="5"/>
      <c r="S1020" s="5"/>
      <c r="T1020" s="5"/>
      <c r="U1020" s="5"/>
      <c r="V1020" s="5"/>
      <c r="W1020" s="5"/>
      <c r="X1020" s="5"/>
      <c r="Y1020" s="5"/>
      <c r="Z1020" s="5"/>
    </row>
    <row r="1021" spans="1:26" ht="13.5" hidden="1" customHeight="1" x14ac:dyDescent="0.35">
      <c r="A1021" s="12">
        <v>2146650744</v>
      </c>
      <c r="B1021" s="12" t="s">
        <v>2857</v>
      </c>
      <c r="C1021" s="12" t="s">
        <v>5512</v>
      </c>
      <c r="D1021" s="12" t="s">
        <v>66</v>
      </c>
      <c r="E1021" s="12" t="s">
        <v>5513</v>
      </c>
      <c r="F1021" s="12" t="s">
        <v>43</v>
      </c>
      <c r="G1021" s="12">
        <v>71</v>
      </c>
      <c r="H1021" s="12">
        <v>2021</v>
      </c>
      <c r="I1021" s="12">
        <v>32</v>
      </c>
      <c r="J1021" s="12" t="s">
        <v>44</v>
      </c>
      <c r="K1021" s="12" t="s">
        <v>173</v>
      </c>
      <c r="L1021" s="12" t="s">
        <v>5536</v>
      </c>
      <c r="M1021" s="12" t="s">
        <v>396</v>
      </c>
      <c r="N1021" s="12" t="s">
        <v>3093</v>
      </c>
      <c r="O1021" s="12" t="s">
        <v>941</v>
      </c>
      <c r="P1021" s="12" t="s">
        <v>5518</v>
      </c>
      <c r="Q1021" s="12" t="s">
        <v>5537</v>
      </c>
      <c r="R1021" s="5"/>
      <c r="S1021" s="5"/>
      <c r="T1021" s="5"/>
      <c r="U1021" s="5"/>
      <c r="V1021" s="5"/>
      <c r="W1021" s="5"/>
      <c r="X1021" s="5"/>
      <c r="Y1021" s="5"/>
      <c r="Z1021" s="5"/>
    </row>
    <row r="1022" spans="1:26" ht="13.5" hidden="1" customHeight="1" x14ac:dyDescent="0.35">
      <c r="A1022" s="11">
        <v>2146650744</v>
      </c>
      <c r="B1022" s="11" t="s">
        <v>2857</v>
      </c>
      <c r="C1022" s="11" t="s">
        <v>5512</v>
      </c>
      <c r="D1022" s="11" t="s">
        <v>66</v>
      </c>
      <c r="E1022" s="11" t="s">
        <v>5513</v>
      </c>
      <c r="F1022" s="11" t="s">
        <v>43</v>
      </c>
      <c r="G1022" s="11">
        <v>71</v>
      </c>
      <c r="H1022" s="11">
        <v>2021</v>
      </c>
      <c r="I1022" s="11">
        <v>28</v>
      </c>
      <c r="J1022" s="11" t="s">
        <v>44</v>
      </c>
      <c r="K1022" s="11" t="s">
        <v>173</v>
      </c>
      <c r="L1022" s="11" t="s">
        <v>5538</v>
      </c>
      <c r="M1022" s="11" t="s">
        <v>396</v>
      </c>
      <c r="N1022" s="11" t="s">
        <v>3093</v>
      </c>
      <c r="O1022" s="11" t="s">
        <v>58</v>
      </c>
      <c r="P1022" s="11" t="s">
        <v>5539</v>
      </c>
      <c r="Q1022" s="11" t="s">
        <v>5540</v>
      </c>
      <c r="R1022" s="5"/>
      <c r="S1022" s="5"/>
      <c r="T1022" s="5"/>
      <c r="U1022" s="5"/>
      <c r="V1022" s="5"/>
      <c r="W1022" s="5"/>
      <c r="X1022" s="5"/>
      <c r="Y1022" s="5"/>
      <c r="Z1022" s="5"/>
    </row>
    <row r="1023" spans="1:26" ht="13.5" hidden="1" customHeight="1" x14ac:dyDescent="0.35">
      <c r="A1023" s="12">
        <v>2146624396</v>
      </c>
      <c r="B1023" s="12" t="s">
        <v>2857</v>
      </c>
      <c r="C1023" s="12" t="s">
        <v>5541</v>
      </c>
      <c r="D1023" s="12" t="s">
        <v>98</v>
      </c>
      <c r="E1023" s="12" t="s">
        <v>4137</v>
      </c>
      <c r="F1023" s="12" t="s">
        <v>43</v>
      </c>
      <c r="G1023" s="12">
        <v>325</v>
      </c>
      <c r="H1023" s="12">
        <v>2020</v>
      </c>
      <c r="I1023" s="12">
        <v>17</v>
      </c>
      <c r="J1023" s="12" t="s">
        <v>44</v>
      </c>
      <c r="K1023" s="12" t="s">
        <v>173</v>
      </c>
      <c r="L1023" s="12" t="s">
        <v>1413</v>
      </c>
      <c r="M1023" s="12" t="s">
        <v>1153</v>
      </c>
      <c r="N1023" s="12" t="s">
        <v>2868</v>
      </c>
      <c r="O1023" s="12" t="s">
        <v>58</v>
      </c>
      <c r="P1023" s="12" t="s">
        <v>38</v>
      </c>
      <c r="Q1023" s="12" t="s">
        <v>5542</v>
      </c>
      <c r="R1023" s="5"/>
      <c r="S1023" s="5"/>
      <c r="T1023" s="5"/>
      <c r="U1023" s="5"/>
      <c r="V1023" s="5"/>
      <c r="W1023" s="5"/>
      <c r="X1023" s="5"/>
      <c r="Y1023" s="5"/>
      <c r="Z1023" s="5"/>
    </row>
    <row r="1024" spans="1:26" ht="13.5" hidden="1" customHeight="1" x14ac:dyDescent="0.35">
      <c r="A1024" s="11">
        <v>2146624396</v>
      </c>
      <c r="B1024" s="11" t="s">
        <v>2857</v>
      </c>
      <c r="C1024" s="11" t="s">
        <v>5541</v>
      </c>
      <c r="D1024" s="11" t="s">
        <v>98</v>
      </c>
      <c r="E1024" s="11" t="s">
        <v>4137</v>
      </c>
      <c r="F1024" s="11" t="s">
        <v>43</v>
      </c>
      <c r="G1024" s="11">
        <v>325</v>
      </c>
      <c r="H1024" s="11">
        <v>2020</v>
      </c>
      <c r="I1024" s="11">
        <v>17</v>
      </c>
      <c r="J1024" s="11" t="s">
        <v>44</v>
      </c>
      <c r="K1024" s="11" t="s">
        <v>173</v>
      </c>
      <c r="L1024" s="11" t="s">
        <v>5151</v>
      </c>
      <c r="M1024" s="11" t="s">
        <v>1153</v>
      </c>
      <c r="N1024" s="11" t="s">
        <v>2892</v>
      </c>
      <c r="O1024" s="11" t="s">
        <v>2865</v>
      </c>
      <c r="P1024" s="11" t="s">
        <v>38</v>
      </c>
      <c r="Q1024" s="11" t="s">
        <v>5543</v>
      </c>
      <c r="R1024" s="5"/>
      <c r="S1024" s="5"/>
      <c r="T1024" s="5"/>
      <c r="U1024" s="5"/>
      <c r="V1024" s="5"/>
      <c r="W1024" s="5"/>
      <c r="X1024" s="5"/>
      <c r="Y1024" s="5"/>
      <c r="Z1024" s="5"/>
    </row>
    <row r="1025" spans="1:26" ht="13.5" hidden="1" customHeight="1" x14ac:dyDescent="0.35">
      <c r="A1025" s="12">
        <v>2146568039</v>
      </c>
      <c r="B1025" s="12" t="s">
        <v>2857</v>
      </c>
      <c r="C1025" s="12" t="s">
        <v>5544</v>
      </c>
      <c r="D1025" s="12" t="s">
        <v>98</v>
      </c>
      <c r="E1025" s="12" t="s">
        <v>99</v>
      </c>
      <c r="F1025" s="12" t="s">
        <v>43</v>
      </c>
      <c r="G1025" s="12">
        <v>324</v>
      </c>
      <c r="H1025" s="12">
        <v>2020</v>
      </c>
      <c r="I1025" s="12">
        <v>23</v>
      </c>
      <c r="J1025" s="12" t="s">
        <v>44</v>
      </c>
      <c r="K1025" s="12" t="s">
        <v>173</v>
      </c>
      <c r="L1025" s="12" t="s">
        <v>5297</v>
      </c>
      <c r="M1025" s="12" t="s">
        <v>1153</v>
      </c>
      <c r="N1025" s="12" t="s">
        <v>2868</v>
      </c>
      <c r="O1025" s="12" t="s">
        <v>58</v>
      </c>
      <c r="P1025" s="12" t="s">
        <v>32</v>
      </c>
      <c r="Q1025" s="12" t="s">
        <v>5545</v>
      </c>
      <c r="R1025" s="5"/>
      <c r="S1025" s="5"/>
      <c r="T1025" s="5"/>
      <c r="U1025" s="5"/>
      <c r="V1025" s="5"/>
      <c r="W1025" s="5"/>
      <c r="X1025" s="5"/>
      <c r="Y1025" s="5"/>
      <c r="Z1025" s="5"/>
    </row>
    <row r="1026" spans="1:26" ht="13.5" hidden="1" customHeight="1" x14ac:dyDescent="0.35">
      <c r="A1026" s="11">
        <v>2146568039</v>
      </c>
      <c r="B1026" s="11" t="s">
        <v>2857</v>
      </c>
      <c r="C1026" s="11" t="s">
        <v>5544</v>
      </c>
      <c r="D1026" s="11" t="s">
        <v>98</v>
      </c>
      <c r="E1026" s="11" t="s">
        <v>99</v>
      </c>
      <c r="F1026" s="11" t="s">
        <v>43</v>
      </c>
      <c r="G1026" s="11">
        <v>324</v>
      </c>
      <c r="H1026" s="11">
        <v>2020</v>
      </c>
      <c r="I1026" s="11">
        <v>24</v>
      </c>
      <c r="J1026" s="11" t="s">
        <v>44</v>
      </c>
      <c r="K1026" s="11" t="s">
        <v>173</v>
      </c>
      <c r="L1026" s="11" t="s">
        <v>5546</v>
      </c>
      <c r="M1026" s="11" t="s">
        <v>1153</v>
      </c>
      <c r="N1026" s="11" t="s">
        <v>2892</v>
      </c>
      <c r="O1026" s="11" t="s">
        <v>2865</v>
      </c>
      <c r="P1026" s="11" t="s">
        <v>32</v>
      </c>
      <c r="Q1026" s="11" t="s">
        <v>5547</v>
      </c>
      <c r="R1026" s="5"/>
      <c r="S1026" s="5"/>
      <c r="T1026" s="5"/>
      <c r="U1026" s="5"/>
      <c r="V1026" s="5"/>
      <c r="W1026" s="5"/>
      <c r="X1026" s="5"/>
      <c r="Y1026" s="5"/>
      <c r="Z1026" s="5"/>
    </row>
    <row r="1027" spans="1:26" ht="13.5" hidden="1" customHeight="1" x14ac:dyDescent="0.35">
      <c r="A1027" s="12">
        <v>2146548093</v>
      </c>
      <c r="B1027" s="12" t="s">
        <v>2857</v>
      </c>
      <c r="C1027" s="12" t="s">
        <v>5548</v>
      </c>
      <c r="D1027" s="12" t="s">
        <v>3816</v>
      </c>
      <c r="E1027" s="12" t="s">
        <v>5549</v>
      </c>
      <c r="F1027" s="12" t="s">
        <v>43</v>
      </c>
      <c r="G1027" s="12">
        <v>28</v>
      </c>
      <c r="H1027" s="12">
        <v>2020</v>
      </c>
      <c r="I1027" s="12">
        <v>121</v>
      </c>
      <c r="J1027" s="12" t="s">
        <v>44</v>
      </c>
      <c r="K1027" s="12" t="s">
        <v>173</v>
      </c>
      <c r="L1027" s="12" t="s">
        <v>5550</v>
      </c>
      <c r="M1027" s="12" t="s">
        <v>1153</v>
      </c>
      <c r="N1027" s="12" t="s">
        <v>2861</v>
      </c>
      <c r="O1027" s="12" t="s">
        <v>58</v>
      </c>
      <c r="P1027" s="12" t="s">
        <v>5026</v>
      </c>
      <c r="Q1027" s="12" t="s">
        <v>5551</v>
      </c>
      <c r="R1027" s="5"/>
      <c r="S1027" s="5"/>
      <c r="T1027" s="5"/>
      <c r="U1027" s="5"/>
      <c r="V1027" s="5"/>
      <c r="W1027" s="5"/>
      <c r="X1027" s="5"/>
      <c r="Y1027" s="5"/>
      <c r="Z1027" s="5"/>
    </row>
    <row r="1028" spans="1:26" ht="13.5" hidden="1" customHeight="1" x14ac:dyDescent="0.35">
      <c r="A1028" s="11">
        <v>2146548093</v>
      </c>
      <c r="B1028" s="11" t="s">
        <v>2857</v>
      </c>
      <c r="C1028" s="11" t="s">
        <v>5548</v>
      </c>
      <c r="D1028" s="11" t="s">
        <v>3816</v>
      </c>
      <c r="E1028" s="11" t="s">
        <v>5549</v>
      </c>
      <c r="F1028" s="11" t="s">
        <v>43</v>
      </c>
      <c r="G1028" s="11">
        <v>28</v>
      </c>
      <c r="H1028" s="11">
        <v>2020</v>
      </c>
      <c r="I1028" s="11">
        <v>122</v>
      </c>
      <c r="J1028" s="11" t="s">
        <v>44</v>
      </c>
      <c r="K1028" s="11" t="s">
        <v>173</v>
      </c>
      <c r="L1028" s="11" t="s">
        <v>5552</v>
      </c>
      <c r="M1028" s="11" t="s">
        <v>1905</v>
      </c>
      <c r="N1028" s="11" t="s">
        <v>2311</v>
      </c>
      <c r="O1028" s="11" t="s">
        <v>58</v>
      </c>
      <c r="P1028" s="11" t="s">
        <v>5026</v>
      </c>
      <c r="Q1028" s="11" t="s">
        <v>5553</v>
      </c>
      <c r="R1028" s="5"/>
      <c r="S1028" s="5"/>
      <c r="T1028" s="5"/>
      <c r="U1028" s="5"/>
      <c r="V1028" s="5"/>
      <c r="W1028" s="5"/>
      <c r="X1028" s="5"/>
      <c r="Y1028" s="5"/>
      <c r="Z1028" s="5"/>
    </row>
    <row r="1029" spans="1:26" ht="13.5" customHeight="1" x14ac:dyDescent="0.35">
      <c r="A1029" s="12">
        <v>2146524023</v>
      </c>
      <c r="B1029" s="12" t="s">
        <v>3110</v>
      </c>
      <c r="C1029" s="12" t="s">
        <v>5554</v>
      </c>
      <c r="D1029" s="12" t="s">
        <v>66</v>
      </c>
      <c r="E1029" s="12" t="s">
        <v>5555</v>
      </c>
      <c r="F1029" s="12" t="s">
        <v>43</v>
      </c>
      <c r="G1029" s="12">
        <v>346</v>
      </c>
      <c r="H1029" s="12">
        <v>2020</v>
      </c>
      <c r="I1029" s="12">
        <v>71</v>
      </c>
      <c r="J1029" s="12" t="s">
        <v>44</v>
      </c>
      <c r="K1029" s="12" t="s">
        <v>173</v>
      </c>
      <c r="L1029" s="12" t="s">
        <v>2090</v>
      </c>
      <c r="M1029" s="12" t="s">
        <v>1905</v>
      </c>
      <c r="N1029" s="12" t="s">
        <v>2864</v>
      </c>
      <c r="O1029" s="12" t="s">
        <v>58</v>
      </c>
      <c r="P1029" s="12" t="s">
        <v>5556</v>
      </c>
      <c r="Q1029" s="12" t="s">
        <v>5557</v>
      </c>
      <c r="R1029" s="5"/>
      <c r="S1029" s="5"/>
      <c r="T1029" s="5"/>
      <c r="U1029" s="5"/>
      <c r="V1029" s="5"/>
      <c r="W1029" s="5"/>
      <c r="X1029" s="5"/>
      <c r="Y1029" s="5"/>
      <c r="Z1029" s="5"/>
    </row>
    <row r="1030" spans="1:26" ht="13.5" customHeight="1" x14ac:dyDescent="0.35">
      <c r="A1030" s="11">
        <v>2146524023</v>
      </c>
      <c r="B1030" s="11" t="s">
        <v>3110</v>
      </c>
      <c r="C1030" s="11" t="s">
        <v>5554</v>
      </c>
      <c r="D1030" s="11" t="s">
        <v>66</v>
      </c>
      <c r="E1030" s="11" t="s">
        <v>5555</v>
      </c>
      <c r="F1030" s="11" t="s">
        <v>43</v>
      </c>
      <c r="G1030" s="11">
        <v>346</v>
      </c>
      <c r="H1030" s="11">
        <v>2020</v>
      </c>
      <c r="I1030" s="11">
        <v>70</v>
      </c>
      <c r="J1030" s="11" t="s">
        <v>44</v>
      </c>
      <c r="K1030" s="11" t="s">
        <v>173</v>
      </c>
      <c r="L1030" s="11" t="s">
        <v>313</v>
      </c>
      <c r="M1030" s="11" t="s">
        <v>34</v>
      </c>
      <c r="N1030" s="11" t="s">
        <v>3272</v>
      </c>
      <c r="O1030" s="11" t="s">
        <v>58</v>
      </c>
      <c r="P1030" s="11" t="s">
        <v>5558</v>
      </c>
      <c r="Q1030" s="11" t="s">
        <v>5559</v>
      </c>
      <c r="R1030" s="5"/>
      <c r="S1030" s="5"/>
      <c r="T1030" s="5"/>
      <c r="U1030" s="5"/>
      <c r="V1030" s="5"/>
      <c r="W1030" s="5"/>
      <c r="X1030" s="5"/>
      <c r="Y1030" s="5"/>
      <c r="Z1030" s="5"/>
    </row>
    <row r="1031" spans="1:26" ht="13.5" customHeight="1" x14ac:dyDescent="0.35">
      <c r="A1031" s="12">
        <v>2146524023</v>
      </c>
      <c r="B1031" s="12" t="s">
        <v>3110</v>
      </c>
      <c r="C1031" s="12" t="s">
        <v>5554</v>
      </c>
      <c r="D1031" s="12" t="s">
        <v>66</v>
      </c>
      <c r="E1031" s="12" t="s">
        <v>5555</v>
      </c>
      <c r="F1031" s="12" t="s">
        <v>43</v>
      </c>
      <c r="G1031" s="12">
        <v>346</v>
      </c>
      <c r="H1031" s="12">
        <v>2020</v>
      </c>
      <c r="I1031" s="12">
        <v>67</v>
      </c>
      <c r="J1031" s="12" t="s">
        <v>44</v>
      </c>
      <c r="K1031" s="12" t="s">
        <v>173</v>
      </c>
      <c r="L1031" s="12" t="s">
        <v>694</v>
      </c>
      <c r="M1031" s="12" t="s">
        <v>396</v>
      </c>
      <c r="N1031" s="12" t="s">
        <v>3093</v>
      </c>
      <c r="O1031" s="12" t="s">
        <v>58</v>
      </c>
      <c r="P1031" s="12" t="s">
        <v>5560</v>
      </c>
      <c r="Q1031" s="12" t="s">
        <v>5561</v>
      </c>
      <c r="R1031" s="5"/>
      <c r="S1031" s="5"/>
      <c r="T1031" s="5"/>
      <c r="U1031" s="5"/>
      <c r="V1031" s="5"/>
      <c r="W1031" s="5"/>
      <c r="X1031" s="5"/>
      <c r="Y1031" s="5"/>
      <c r="Z1031" s="5"/>
    </row>
    <row r="1032" spans="1:26" ht="13.5" customHeight="1" x14ac:dyDescent="0.35">
      <c r="A1032" s="11">
        <v>2146524023</v>
      </c>
      <c r="B1032" s="11" t="s">
        <v>3110</v>
      </c>
      <c r="C1032" s="11" t="s">
        <v>5554</v>
      </c>
      <c r="D1032" s="11" t="s">
        <v>66</v>
      </c>
      <c r="E1032" s="11" t="s">
        <v>5555</v>
      </c>
      <c r="F1032" s="11" t="s">
        <v>43</v>
      </c>
      <c r="G1032" s="11">
        <v>346</v>
      </c>
      <c r="H1032" s="11">
        <v>2020</v>
      </c>
      <c r="I1032" s="11">
        <v>69</v>
      </c>
      <c r="J1032" s="11" t="s">
        <v>44</v>
      </c>
      <c r="K1032" s="11" t="s">
        <v>173</v>
      </c>
      <c r="L1032" s="11" t="s">
        <v>5562</v>
      </c>
      <c r="M1032" s="11" t="s">
        <v>231</v>
      </c>
      <c r="N1032" s="11" t="s">
        <v>2903</v>
      </c>
      <c r="O1032" s="11" t="s">
        <v>1028</v>
      </c>
      <c r="P1032" s="11" t="s">
        <v>5563</v>
      </c>
      <c r="Q1032" s="11" t="s">
        <v>5564</v>
      </c>
      <c r="R1032" s="5"/>
      <c r="S1032" s="5"/>
      <c r="T1032" s="5"/>
      <c r="U1032" s="5"/>
      <c r="V1032" s="5"/>
      <c r="W1032" s="5"/>
      <c r="X1032" s="5"/>
      <c r="Y1032" s="5"/>
      <c r="Z1032" s="5"/>
    </row>
    <row r="1033" spans="1:26" ht="13.5" hidden="1" customHeight="1" x14ac:dyDescent="0.35">
      <c r="A1033" s="12">
        <v>2146512474</v>
      </c>
      <c r="B1033" s="12" t="s">
        <v>2857</v>
      </c>
      <c r="C1033" s="12" t="s">
        <v>5565</v>
      </c>
      <c r="D1033" s="12" t="s">
        <v>171</v>
      </c>
      <c r="E1033" s="12" t="s">
        <v>5566</v>
      </c>
      <c r="F1033" s="12" t="s">
        <v>43</v>
      </c>
      <c r="G1033" s="12">
        <v>209</v>
      </c>
      <c r="H1033" s="12">
        <v>2021</v>
      </c>
      <c r="I1033" s="12">
        <v>73</v>
      </c>
      <c r="J1033" s="12" t="s">
        <v>44</v>
      </c>
      <c r="K1033" s="12" t="s">
        <v>173</v>
      </c>
      <c r="L1033" s="12" t="s">
        <v>5567</v>
      </c>
      <c r="M1033" s="12" t="s">
        <v>1153</v>
      </c>
      <c r="N1033" s="12" t="s">
        <v>2892</v>
      </c>
      <c r="O1033" s="12" t="s">
        <v>37</v>
      </c>
      <c r="P1033" s="12" t="s">
        <v>32</v>
      </c>
      <c r="Q1033" s="12" t="s">
        <v>5568</v>
      </c>
      <c r="R1033" s="5"/>
      <c r="S1033" s="5"/>
      <c r="T1033" s="5"/>
      <c r="U1033" s="5"/>
      <c r="V1033" s="5"/>
      <c r="W1033" s="5"/>
      <c r="X1033" s="5"/>
      <c r="Y1033" s="5"/>
      <c r="Z1033" s="5"/>
    </row>
    <row r="1034" spans="1:26" ht="13.5" hidden="1" customHeight="1" x14ac:dyDescent="0.35">
      <c r="A1034" s="11">
        <v>2146512474</v>
      </c>
      <c r="B1034" s="11" t="s">
        <v>2857</v>
      </c>
      <c r="C1034" s="11" t="s">
        <v>5565</v>
      </c>
      <c r="D1034" s="11" t="s">
        <v>171</v>
      </c>
      <c r="E1034" s="11" t="s">
        <v>5566</v>
      </c>
      <c r="F1034" s="11" t="s">
        <v>43</v>
      </c>
      <c r="G1034" s="11">
        <v>209</v>
      </c>
      <c r="H1034" s="11">
        <v>2021</v>
      </c>
      <c r="I1034" s="11">
        <v>70</v>
      </c>
      <c r="J1034" s="11" t="s">
        <v>44</v>
      </c>
      <c r="K1034" s="11" t="s">
        <v>173</v>
      </c>
      <c r="L1034" s="11" t="s">
        <v>2906</v>
      </c>
      <c r="M1034" s="11" t="s">
        <v>1153</v>
      </c>
      <c r="N1034" s="11" t="s">
        <v>2861</v>
      </c>
      <c r="O1034" s="11" t="s">
        <v>2865</v>
      </c>
      <c r="P1034" s="11" t="s">
        <v>5569</v>
      </c>
      <c r="Q1034" s="11" t="s">
        <v>5570</v>
      </c>
      <c r="R1034" s="5"/>
      <c r="S1034" s="5"/>
      <c r="T1034" s="5"/>
      <c r="U1034" s="5"/>
      <c r="V1034" s="5"/>
      <c r="W1034" s="5"/>
      <c r="X1034" s="5"/>
      <c r="Y1034" s="5"/>
      <c r="Z1034" s="5"/>
    </row>
    <row r="1035" spans="1:26" ht="13.5" hidden="1" customHeight="1" x14ac:dyDescent="0.35">
      <c r="A1035" s="12">
        <v>2146512474</v>
      </c>
      <c r="B1035" s="12" t="s">
        <v>2857</v>
      </c>
      <c r="C1035" s="12" t="s">
        <v>5565</v>
      </c>
      <c r="D1035" s="12" t="s">
        <v>171</v>
      </c>
      <c r="E1035" s="12" t="s">
        <v>5566</v>
      </c>
      <c r="F1035" s="12" t="s">
        <v>43</v>
      </c>
      <c r="G1035" s="12">
        <v>209</v>
      </c>
      <c r="H1035" s="12">
        <v>2021</v>
      </c>
      <c r="I1035" s="12">
        <v>71</v>
      </c>
      <c r="J1035" s="12" t="s">
        <v>44</v>
      </c>
      <c r="K1035" s="12" t="s">
        <v>173</v>
      </c>
      <c r="L1035" s="12" t="s">
        <v>5571</v>
      </c>
      <c r="M1035" s="12" t="s">
        <v>34</v>
      </c>
      <c r="N1035" s="12" t="s">
        <v>2959</v>
      </c>
      <c r="O1035" s="12" t="s">
        <v>1028</v>
      </c>
      <c r="P1035" s="12" t="s">
        <v>5572</v>
      </c>
      <c r="Q1035" s="12" t="s">
        <v>5573</v>
      </c>
      <c r="R1035" s="5"/>
      <c r="S1035" s="5"/>
      <c r="T1035" s="5"/>
      <c r="U1035" s="5"/>
      <c r="V1035" s="5"/>
      <c r="W1035" s="5"/>
      <c r="X1035" s="5"/>
      <c r="Y1035" s="5"/>
      <c r="Z1035" s="5"/>
    </row>
    <row r="1036" spans="1:26" ht="13.5" hidden="1" customHeight="1" x14ac:dyDescent="0.35">
      <c r="A1036" s="11">
        <v>2146512474</v>
      </c>
      <c r="B1036" s="11" t="s">
        <v>2857</v>
      </c>
      <c r="C1036" s="11" t="s">
        <v>5565</v>
      </c>
      <c r="D1036" s="11" t="s">
        <v>171</v>
      </c>
      <c r="E1036" s="11" t="s">
        <v>5566</v>
      </c>
      <c r="F1036" s="11" t="s">
        <v>43</v>
      </c>
      <c r="G1036" s="11">
        <v>209</v>
      </c>
      <c r="H1036" s="11">
        <v>2021</v>
      </c>
      <c r="I1036" s="11">
        <v>71</v>
      </c>
      <c r="J1036" s="11" t="s">
        <v>44</v>
      </c>
      <c r="K1036" s="11" t="s">
        <v>173</v>
      </c>
      <c r="L1036" s="11" t="s">
        <v>5574</v>
      </c>
      <c r="M1036" s="11" t="s">
        <v>396</v>
      </c>
      <c r="N1036" s="11" t="s">
        <v>2914</v>
      </c>
      <c r="O1036" s="11" t="s">
        <v>37</v>
      </c>
      <c r="P1036" s="11" t="s">
        <v>5575</v>
      </c>
      <c r="Q1036" s="11" t="s">
        <v>5576</v>
      </c>
      <c r="R1036" s="5"/>
      <c r="S1036" s="5"/>
      <c r="T1036" s="5"/>
      <c r="U1036" s="5"/>
      <c r="V1036" s="5"/>
      <c r="W1036" s="5"/>
      <c r="X1036" s="5"/>
      <c r="Y1036" s="5"/>
      <c r="Z1036" s="5"/>
    </row>
    <row r="1037" spans="1:26" ht="13.5" hidden="1" customHeight="1" x14ac:dyDescent="0.35">
      <c r="A1037" s="12">
        <v>2146512474</v>
      </c>
      <c r="B1037" s="12" t="s">
        <v>2857</v>
      </c>
      <c r="C1037" s="12" t="s">
        <v>5565</v>
      </c>
      <c r="D1037" s="12" t="s">
        <v>171</v>
      </c>
      <c r="E1037" s="12" t="s">
        <v>5566</v>
      </c>
      <c r="F1037" s="12" t="s">
        <v>43</v>
      </c>
      <c r="G1037" s="12">
        <v>209</v>
      </c>
      <c r="H1037" s="12">
        <v>2021</v>
      </c>
      <c r="I1037" s="12">
        <v>70</v>
      </c>
      <c r="J1037" s="12" t="s">
        <v>44</v>
      </c>
      <c r="K1037" s="12" t="s">
        <v>173</v>
      </c>
      <c r="L1037" s="12" t="s">
        <v>5577</v>
      </c>
      <c r="M1037" s="12" t="s">
        <v>1153</v>
      </c>
      <c r="N1037" s="12" t="s">
        <v>2892</v>
      </c>
      <c r="O1037" s="12" t="s">
        <v>2865</v>
      </c>
      <c r="P1037" s="12" t="s">
        <v>32</v>
      </c>
      <c r="Q1037" s="12" t="s">
        <v>5578</v>
      </c>
      <c r="R1037" s="5"/>
      <c r="S1037" s="5"/>
      <c r="T1037" s="5"/>
      <c r="U1037" s="5"/>
      <c r="V1037" s="5"/>
      <c r="W1037" s="5"/>
      <c r="X1037" s="5"/>
      <c r="Y1037" s="5"/>
      <c r="Z1037" s="5"/>
    </row>
    <row r="1038" spans="1:26" ht="13.5" hidden="1" customHeight="1" x14ac:dyDescent="0.35">
      <c r="A1038" s="11">
        <v>2146512474</v>
      </c>
      <c r="B1038" s="11" t="s">
        <v>2857</v>
      </c>
      <c r="C1038" s="11" t="s">
        <v>5565</v>
      </c>
      <c r="D1038" s="11" t="s">
        <v>171</v>
      </c>
      <c r="E1038" s="11" t="s">
        <v>5566</v>
      </c>
      <c r="F1038" s="11" t="s">
        <v>43</v>
      </c>
      <c r="G1038" s="11">
        <v>209</v>
      </c>
      <c r="H1038" s="11">
        <v>2021</v>
      </c>
      <c r="I1038" s="11">
        <v>69</v>
      </c>
      <c r="J1038" s="11" t="s">
        <v>44</v>
      </c>
      <c r="K1038" s="11" t="s">
        <v>173</v>
      </c>
      <c r="L1038" s="11" t="s">
        <v>5579</v>
      </c>
      <c r="M1038" s="11" t="s">
        <v>1153</v>
      </c>
      <c r="N1038" s="11" t="s">
        <v>2868</v>
      </c>
      <c r="O1038" s="11" t="s">
        <v>2872</v>
      </c>
      <c r="P1038" s="11" t="s">
        <v>32</v>
      </c>
      <c r="Q1038" s="11" t="s">
        <v>5580</v>
      </c>
      <c r="R1038" s="5"/>
      <c r="S1038" s="5"/>
      <c r="T1038" s="5"/>
      <c r="U1038" s="5"/>
      <c r="V1038" s="5"/>
      <c r="W1038" s="5"/>
      <c r="X1038" s="5"/>
      <c r="Y1038" s="5"/>
      <c r="Z1038" s="5"/>
    </row>
    <row r="1039" spans="1:26" ht="13.5" hidden="1" customHeight="1" x14ac:dyDescent="0.35">
      <c r="A1039" s="12">
        <v>2146512474</v>
      </c>
      <c r="B1039" s="12" t="s">
        <v>2857</v>
      </c>
      <c r="C1039" s="12" t="s">
        <v>5565</v>
      </c>
      <c r="D1039" s="12" t="s">
        <v>171</v>
      </c>
      <c r="E1039" s="12" t="s">
        <v>5566</v>
      </c>
      <c r="F1039" s="12" t="s">
        <v>43</v>
      </c>
      <c r="G1039" s="12">
        <v>209</v>
      </c>
      <c r="H1039" s="12">
        <v>2021</v>
      </c>
      <c r="I1039" s="12">
        <v>72</v>
      </c>
      <c r="J1039" s="12" t="s">
        <v>44</v>
      </c>
      <c r="K1039" s="12" t="s">
        <v>173</v>
      </c>
      <c r="L1039" s="12" t="s">
        <v>5581</v>
      </c>
      <c r="M1039" s="12" t="s">
        <v>1153</v>
      </c>
      <c r="N1039" s="12" t="s">
        <v>2892</v>
      </c>
      <c r="O1039" s="12" t="s">
        <v>37</v>
      </c>
      <c r="P1039" s="12" t="s">
        <v>32</v>
      </c>
      <c r="Q1039" s="12" t="s">
        <v>5582</v>
      </c>
      <c r="R1039" s="5"/>
      <c r="S1039" s="5"/>
      <c r="T1039" s="5"/>
      <c r="U1039" s="5"/>
      <c r="V1039" s="5"/>
      <c r="W1039" s="5"/>
      <c r="X1039" s="5"/>
      <c r="Y1039" s="5"/>
      <c r="Z1039" s="5"/>
    </row>
    <row r="1040" spans="1:26" ht="13.5" hidden="1" customHeight="1" x14ac:dyDescent="0.35">
      <c r="A1040" s="11">
        <v>2146438892</v>
      </c>
      <c r="B1040" s="11" t="s">
        <v>2857</v>
      </c>
      <c r="C1040" s="11" t="s">
        <v>5583</v>
      </c>
      <c r="D1040" s="11" t="s">
        <v>72</v>
      </c>
      <c r="E1040" s="11" t="s">
        <v>3437</v>
      </c>
      <c r="F1040" s="11" t="s">
        <v>43</v>
      </c>
      <c r="G1040" s="11">
        <v>31</v>
      </c>
      <c r="H1040" s="11">
        <v>2021</v>
      </c>
      <c r="I1040" s="11">
        <v>37</v>
      </c>
      <c r="J1040" s="11" t="s">
        <v>44</v>
      </c>
      <c r="K1040" s="11" t="s">
        <v>173</v>
      </c>
      <c r="L1040" s="11" t="s">
        <v>5584</v>
      </c>
      <c r="M1040" s="11" t="s">
        <v>34</v>
      </c>
      <c r="N1040" s="11" t="s">
        <v>3272</v>
      </c>
      <c r="O1040" s="11" t="s">
        <v>58</v>
      </c>
      <c r="P1040" s="11" t="s">
        <v>5585</v>
      </c>
      <c r="Q1040" s="11" t="s">
        <v>5586</v>
      </c>
      <c r="R1040" s="5"/>
      <c r="S1040" s="5"/>
      <c r="T1040" s="5"/>
      <c r="U1040" s="5"/>
      <c r="V1040" s="5"/>
      <c r="W1040" s="5"/>
      <c r="X1040" s="5"/>
      <c r="Y1040" s="5"/>
      <c r="Z1040" s="5"/>
    </row>
    <row r="1041" spans="1:26" ht="13.5" hidden="1" customHeight="1" x14ac:dyDescent="0.35">
      <c r="A1041" s="12">
        <v>2146438892</v>
      </c>
      <c r="B1041" s="12" t="s">
        <v>2857</v>
      </c>
      <c r="C1041" s="12" t="s">
        <v>5583</v>
      </c>
      <c r="D1041" s="12" t="s">
        <v>72</v>
      </c>
      <c r="E1041" s="12" t="s">
        <v>3437</v>
      </c>
      <c r="F1041" s="12" t="s">
        <v>43</v>
      </c>
      <c r="G1041" s="12">
        <v>31</v>
      </c>
      <c r="H1041" s="12">
        <v>2021</v>
      </c>
      <c r="I1041" s="12">
        <v>40</v>
      </c>
      <c r="J1041" s="12" t="s">
        <v>44</v>
      </c>
      <c r="K1041" s="12" t="s">
        <v>173</v>
      </c>
      <c r="L1041" s="12" t="s">
        <v>5587</v>
      </c>
      <c r="M1041" s="12" t="s">
        <v>1905</v>
      </c>
      <c r="N1041" s="12" t="s">
        <v>2864</v>
      </c>
      <c r="O1041" s="12" t="s">
        <v>58</v>
      </c>
      <c r="P1041" s="12" t="s">
        <v>32</v>
      </c>
      <c r="Q1041" s="12" t="s">
        <v>5588</v>
      </c>
      <c r="R1041" s="5"/>
      <c r="S1041" s="5"/>
      <c r="T1041" s="5"/>
      <c r="U1041" s="5"/>
      <c r="V1041" s="5"/>
      <c r="W1041" s="5"/>
      <c r="X1041" s="5"/>
      <c r="Y1041" s="5"/>
      <c r="Z1041" s="5"/>
    </row>
    <row r="1042" spans="1:26" ht="13.5" hidden="1" customHeight="1" x14ac:dyDescent="0.35">
      <c r="A1042" s="11">
        <v>2146438892</v>
      </c>
      <c r="B1042" s="11" t="s">
        <v>2857</v>
      </c>
      <c r="C1042" s="11" t="s">
        <v>5583</v>
      </c>
      <c r="D1042" s="11" t="s">
        <v>72</v>
      </c>
      <c r="E1042" s="11" t="s">
        <v>3437</v>
      </c>
      <c r="F1042" s="11" t="s">
        <v>43</v>
      </c>
      <c r="G1042" s="11">
        <v>31</v>
      </c>
      <c r="H1042" s="11">
        <v>2021</v>
      </c>
      <c r="I1042" s="11">
        <v>39</v>
      </c>
      <c r="J1042" s="11" t="s">
        <v>44</v>
      </c>
      <c r="K1042" s="11" t="s">
        <v>173</v>
      </c>
      <c r="L1042" s="11" t="s">
        <v>5589</v>
      </c>
      <c r="M1042" s="11" t="s">
        <v>1153</v>
      </c>
      <c r="N1042" s="11" t="s">
        <v>2868</v>
      </c>
      <c r="O1042" s="11" t="s">
        <v>2865</v>
      </c>
      <c r="P1042" s="11" t="s">
        <v>32</v>
      </c>
      <c r="Q1042" s="11" t="s">
        <v>5590</v>
      </c>
      <c r="R1042" s="5"/>
      <c r="S1042" s="5"/>
      <c r="T1042" s="5"/>
      <c r="U1042" s="5"/>
      <c r="V1042" s="5"/>
      <c r="W1042" s="5"/>
      <c r="X1042" s="5"/>
      <c r="Y1042" s="5"/>
      <c r="Z1042" s="5"/>
    </row>
    <row r="1043" spans="1:26" ht="13.5" hidden="1" customHeight="1" x14ac:dyDescent="0.35">
      <c r="A1043" s="12">
        <v>2146438892</v>
      </c>
      <c r="B1043" s="12" t="s">
        <v>2857</v>
      </c>
      <c r="C1043" s="12" t="s">
        <v>5583</v>
      </c>
      <c r="D1043" s="12" t="s">
        <v>72</v>
      </c>
      <c r="E1043" s="12" t="s">
        <v>3437</v>
      </c>
      <c r="F1043" s="12" t="s">
        <v>43</v>
      </c>
      <c r="G1043" s="12">
        <v>31</v>
      </c>
      <c r="H1043" s="12">
        <v>2021</v>
      </c>
      <c r="I1043" s="12">
        <v>37</v>
      </c>
      <c r="J1043" s="12" t="s">
        <v>44</v>
      </c>
      <c r="K1043" s="12" t="s">
        <v>173</v>
      </c>
      <c r="L1043" s="12" t="s">
        <v>5591</v>
      </c>
      <c r="M1043" s="12" t="s">
        <v>34</v>
      </c>
      <c r="N1043" s="12" t="s">
        <v>2871</v>
      </c>
      <c r="O1043" s="12" t="s">
        <v>2872</v>
      </c>
      <c r="P1043" s="12" t="s">
        <v>32</v>
      </c>
      <c r="Q1043" s="12" t="s">
        <v>5592</v>
      </c>
      <c r="R1043" s="5"/>
      <c r="S1043" s="5"/>
      <c r="T1043" s="5"/>
      <c r="U1043" s="5"/>
      <c r="V1043" s="5"/>
      <c r="W1043" s="5"/>
      <c r="X1043" s="5"/>
      <c r="Y1043" s="5"/>
      <c r="Z1043" s="5"/>
    </row>
    <row r="1044" spans="1:26" ht="13.5" hidden="1" customHeight="1" x14ac:dyDescent="0.35">
      <c r="A1044" s="11">
        <v>2146438892</v>
      </c>
      <c r="B1044" s="11" t="s">
        <v>2857</v>
      </c>
      <c r="C1044" s="11" t="s">
        <v>5583</v>
      </c>
      <c r="D1044" s="11" t="s">
        <v>72</v>
      </c>
      <c r="E1044" s="11" t="s">
        <v>3437</v>
      </c>
      <c r="F1044" s="11" t="s">
        <v>43</v>
      </c>
      <c r="G1044" s="11">
        <v>31</v>
      </c>
      <c r="H1044" s="11">
        <v>2021</v>
      </c>
      <c r="I1044" s="11">
        <v>44</v>
      </c>
      <c r="J1044" s="11" t="s">
        <v>44</v>
      </c>
      <c r="K1044" s="11" t="s">
        <v>173</v>
      </c>
      <c r="L1044" s="11" t="s">
        <v>5593</v>
      </c>
      <c r="M1044" s="11" t="s">
        <v>1905</v>
      </c>
      <c r="N1044" s="11" t="s">
        <v>2895</v>
      </c>
      <c r="O1044" s="11" t="s">
        <v>2865</v>
      </c>
      <c r="P1044" s="11" t="s">
        <v>32</v>
      </c>
      <c r="Q1044" s="11" t="s">
        <v>5594</v>
      </c>
      <c r="R1044" s="5"/>
      <c r="S1044" s="5"/>
      <c r="T1044" s="5"/>
      <c r="U1044" s="5"/>
      <c r="V1044" s="5"/>
      <c r="W1044" s="5"/>
      <c r="X1044" s="5"/>
      <c r="Y1044" s="5"/>
      <c r="Z1044" s="5"/>
    </row>
    <row r="1045" spans="1:26" ht="13.5" hidden="1" customHeight="1" x14ac:dyDescent="0.35">
      <c r="A1045" s="12">
        <v>2146438892</v>
      </c>
      <c r="B1045" s="12" t="s">
        <v>2857</v>
      </c>
      <c r="C1045" s="12" t="s">
        <v>5583</v>
      </c>
      <c r="D1045" s="12" t="s">
        <v>72</v>
      </c>
      <c r="E1045" s="12" t="s">
        <v>3437</v>
      </c>
      <c r="F1045" s="12" t="s">
        <v>43</v>
      </c>
      <c r="G1045" s="12">
        <v>31</v>
      </c>
      <c r="H1045" s="12">
        <v>2021</v>
      </c>
      <c r="I1045" s="12">
        <v>41</v>
      </c>
      <c r="J1045" s="12" t="s">
        <v>44</v>
      </c>
      <c r="K1045" s="12" t="s">
        <v>173</v>
      </c>
      <c r="L1045" s="12" t="s">
        <v>4296</v>
      </c>
      <c r="M1045" s="12" t="s">
        <v>2533</v>
      </c>
      <c r="N1045" s="12" t="s">
        <v>2878</v>
      </c>
      <c r="O1045" s="12" t="s">
        <v>58</v>
      </c>
      <c r="P1045" s="12" t="s">
        <v>5595</v>
      </c>
      <c r="Q1045" s="12" t="s">
        <v>5596</v>
      </c>
      <c r="R1045" s="5"/>
      <c r="S1045" s="5"/>
      <c r="T1045" s="5"/>
      <c r="U1045" s="5"/>
      <c r="V1045" s="5"/>
      <c r="W1045" s="5"/>
      <c r="X1045" s="5"/>
      <c r="Y1045" s="5"/>
      <c r="Z1045" s="5"/>
    </row>
    <row r="1046" spans="1:26" ht="13.5" hidden="1" customHeight="1" x14ac:dyDescent="0.35">
      <c r="A1046" s="11">
        <v>2146438892</v>
      </c>
      <c r="B1046" s="11" t="s">
        <v>2857</v>
      </c>
      <c r="C1046" s="11" t="s">
        <v>5583</v>
      </c>
      <c r="D1046" s="11" t="s">
        <v>72</v>
      </c>
      <c r="E1046" s="11" t="s">
        <v>3437</v>
      </c>
      <c r="F1046" s="11" t="s">
        <v>43</v>
      </c>
      <c r="G1046" s="11">
        <v>31</v>
      </c>
      <c r="H1046" s="11">
        <v>2021</v>
      </c>
      <c r="I1046" s="11">
        <v>43</v>
      </c>
      <c r="J1046" s="11" t="s">
        <v>44</v>
      </c>
      <c r="K1046" s="11" t="s">
        <v>173</v>
      </c>
      <c r="L1046" s="11" t="s">
        <v>5597</v>
      </c>
      <c r="M1046" s="11" t="s">
        <v>2533</v>
      </c>
      <c r="N1046" s="11" t="s">
        <v>2878</v>
      </c>
      <c r="O1046" s="11" t="s">
        <v>58</v>
      </c>
      <c r="P1046" s="11" t="s">
        <v>5598</v>
      </c>
      <c r="Q1046" s="11" t="s">
        <v>5599</v>
      </c>
      <c r="R1046" s="5"/>
      <c r="S1046" s="5"/>
      <c r="T1046" s="5"/>
      <c r="U1046" s="5"/>
      <c r="V1046" s="5"/>
      <c r="W1046" s="5"/>
      <c r="X1046" s="5"/>
      <c r="Y1046" s="5"/>
      <c r="Z1046" s="5"/>
    </row>
    <row r="1047" spans="1:26" ht="13.5" hidden="1" customHeight="1" x14ac:dyDescent="0.35">
      <c r="A1047" s="12">
        <v>2146438892</v>
      </c>
      <c r="B1047" s="12" t="s">
        <v>2857</v>
      </c>
      <c r="C1047" s="12" t="s">
        <v>5583</v>
      </c>
      <c r="D1047" s="12" t="s">
        <v>72</v>
      </c>
      <c r="E1047" s="12" t="s">
        <v>3437</v>
      </c>
      <c r="F1047" s="12" t="s">
        <v>43</v>
      </c>
      <c r="G1047" s="12">
        <v>31</v>
      </c>
      <c r="H1047" s="12">
        <v>2021</v>
      </c>
      <c r="I1047" s="12">
        <v>42</v>
      </c>
      <c r="J1047" s="12" t="s">
        <v>44</v>
      </c>
      <c r="K1047" s="12" t="s">
        <v>173</v>
      </c>
      <c r="L1047" s="12" t="s">
        <v>5600</v>
      </c>
      <c r="M1047" s="12" t="s">
        <v>2533</v>
      </c>
      <c r="N1047" s="12" t="s">
        <v>2878</v>
      </c>
      <c r="O1047" s="12" t="s">
        <v>58</v>
      </c>
      <c r="P1047" s="12" t="s">
        <v>5598</v>
      </c>
      <c r="Q1047" s="12" t="s">
        <v>5601</v>
      </c>
      <c r="R1047" s="5"/>
      <c r="S1047" s="5"/>
      <c r="T1047" s="5"/>
      <c r="U1047" s="5"/>
      <c r="V1047" s="5"/>
      <c r="W1047" s="5"/>
      <c r="X1047" s="5"/>
      <c r="Y1047" s="5"/>
      <c r="Z1047" s="5"/>
    </row>
    <row r="1048" spans="1:26" ht="13.5" hidden="1" customHeight="1" x14ac:dyDescent="0.35">
      <c r="A1048" s="11">
        <v>2146438892</v>
      </c>
      <c r="B1048" s="11" t="s">
        <v>2857</v>
      </c>
      <c r="C1048" s="11" t="s">
        <v>5583</v>
      </c>
      <c r="D1048" s="11" t="s">
        <v>72</v>
      </c>
      <c r="E1048" s="11" t="s">
        <v>3437</v>
      </c>
      <c r="F1048" s="11" t="s">
        <v>43</v>
      </c>
      <c r="G1048" s="11">
        <v>31</v>
      </c>
      <c r="H1048" s="11">
        <v>2021</v>
      </c>
      <c r="I1048" s="11">
        <v>38</v>
      </c>
      <c r="J1048" s="11" t="s">
        <v>44</v>
      </c>
      <c r="K1048" s="11" t="s">
        <v>173</v>
      </c>
      <c r="L1048" s="11" t="s">
        <v>5602</v>
      </c>
      <c r="M1048" s="11" t="s">
        <v>396</v>
      </c>
      <c r="N1048" s="11" t="s">
        <v>2924</v>
      </c>
      <c r="O1048" s="11" t="s">
        <v>58</v>
      </c>
      <c r="P1048" s="11" t="s">
        <v>5603</v>
      </c>
      <c r="Q1048" s="11" t="s">
        <v>5604</v>
      </c>
      <c r="R1048" s="5"/>
      <c r="S1048" s="5"/>
      <c r="T1048" s="5"/>
      <c r="U1048" s="5"/>
      <c r="V1048" s="5"/>
      <c r="W1048" s="5"/>
      <c r="X1048" s="5"/>
      <c r="Y1048" s="5"/>
      <c r="Z1048" s="5"/>
    </row>
    <row r="1049" spans="1:26" ht="13.5" customHeight="1" x14ac:dyDescent="0.35">
      <c r="A1049" s="12">
        <v>2146438793</v>
      </c>
      <c r="B1049" s="12" t="s">
        <v>3110</v>
      </c>
      <c r="C1049" s="12" t="s">
        <v>5605</v>
      </c>
      <c r="D1049" s="12" t="s">
        <v>98</v>
      </c>
      <c r="E1049" s="12" t="s">
        <v>99</v>
      </c>
      <c r="F1049" s="12" t="s">
        <v>43</v>
      </c>
      <c r="G1049" s="12">
        <v>7</v>
      </c>
      <c r="H1049" s="12">
        <v>2021</v>
      </c>
      <c r="I1049" s="12">
        <v>57</v>
      </c>
      <c r="J1049" s="12" t="s">
        <v>44</v>
      </c>
      <c r="K1049" s="12" t="s">
        <v>173</v>
      </c>
      <c r="L1049" s="12" t="s">
        <v>5297</v>
      </c>
      <c r="M1049" s="12" t="s">
        <v>1153</v>
      </c>
      <c r="N1049" s="12" t="s">
        <v>2868</v>
      </c>
      <c r="O1049" s="12" t="s">
        <v>58</v>
      </c>
      <c r="P1049" s="12" t="s">
        <v>38</v>
      </c>
      <c r="Q1049" s="12" t="s">
        <v>5606</v>
      </c>
      <c r="R1049" s="5"/>
      <c r="S1049" s="5"/>
      <c r="T1049" s="5"/>
      <c r="U1049" s="5"/>
      <c r="V1049" s="5"/>
      <c r="W1049" s="5"/>
      <c r="X1049" s="5"/>
      <c r="Y1049" s="5"/>
      <c r="Z1049" s="5"/>
    </row>
    <row r="1050" spans="1:26" ht="13.5" customHeight="1" x14ac:dyDescent="0.35">
      <c r="A1050" s="11">
        <v>2146438793</v>
      </c>
      <c r="B1050" s="11" t="s">
        <v>3110</v>
      </c>
      <c r="C1050" s="11" t="s">
        <v>5605</v>
      </c>
      <c r="D1050" s="11" t="s">
        <v>98</v>
      </c>
      <c r="E1050" s="11" t="s">
        <v>99</v>
      </c>
      <c r="F1050" s="11" t="s">
        <v>43</v>
      </c>
      <c r="G1050" s="11">
        <v>7</v>
      </c>
      <c r="H1050" s="11">
        <v>2021</v>
      </c>
      <c r="I1050" s="11">
        <v>58</v>
      </c>
      <c r="J1050" s="11" t="s">
        <v>44</v>
      </c>
      <c r="K1050" s="11" t="s">
        <v>173</v>
      </c>
      <c r="L1050" s="11" t="s">
        <v>5546</v>
      </c>
      <c r="M1050" s="11" t="s">
        <v>1153</v>
      </c>
      <c r="N1050" s="11" t="s">
        <v>2892</v>
      </c>
      <c r="O1050" s="11" t="s">
        <v>2865</v>
      </c>
      <c r="P1050" s="11" t="s">
        <v>38</v>
      </c>
      <c r="Q1050" s="11" t="s">
        <v>5607</v>
      </c>
      <c r="R1050" s="5"/>
      <c r="S1050" s="5"/>
      <c r="T1050" s="5"/>
      <c r="U1050" s="5"/>
      <c r="V1050" s="5"/>
      <c r="W1050" s="5"/>
      <c r="X1050" s="5"/>
      <c r="Y1050" s="5"/>
      <c r="Z1050" s="5"/>
    </row>
    <row r="1051" spans="1:26" ht="13.5" customHeight="1" x14ac:dyDescent="0.35">
      <c r="A1051" s="12">
        <v>2146412599</v>
      </c>
      <c r="B1051" s="12" t="s">
        <v>3110</v>
      </c>
      <c r="C1051" s="12" t="s">
        <v>5608</v>
      </c>
      <c r="D1051" s="12" t="s">
        <v>98</v>
      </c>
      <c r="E1051" s="12" t="s">
        <v>5420</v>
      </c>
      <c r="F1051" s="12" t="s">
        <v>43</v>
      </c>
      <c r="G1051" s="12">
        <v>10</v>
      </c>
      <c r="H1051" s="12">
        <v>2020</v>
      </c>
      <c r="I1051" s="12">
        <v>74</v>
      </c>
      <c r="J1051" s="12" t="s">
        <v>44</v>
      </c>
      <c r="K1051" s="12" t="s">
        <v>173</v>
      </c>
      <c r="L1051" s="12" t="s">
        <v>5609</v>
      </c>
      <c r="M1051" s="12" t="s">
        <v>1153</v>
      </c>
      <c r="N1051" s="12" t="s">
        <v>2868</v>
      </c>
      <c r="O1051" s="12" t="s">
        <v>2865</v>
      </c>
      <c r="P1051" s="12" t="s">
        <v>32</v>
      </c>
      <c r="Q1051" s="12" t="s">
        <v>5610</v>
      </c>
      <c r="R1051" s="5"/>
      <c r="S1051" s="5"/>
      <c r="T1051" s="5"/>
      <c r="U1051" s="5"/>
      <c r="V1051" s="5"/>
      <c r="W1051" s="5"/>
      <c r="X1051" s="5"/>
      <c r="Y1051" s="5"/>
      <c r="Z1051" s="5"/>
    </row>
    <row r="1052" spans="1:26" ht="13.5" customHeight="1" x14ac:dyDescent="0.35">
      <c r="A1052" s="11">
        <v>2146412599</v>
      </c>
      <c r="B1052" s="11" t="s">
        <v>3110</v>
      </c>
      <c r="C1052" s="11" t="s">
        <v>5608</v>
      </c>
      <c r="D1052" s="11" t="s">
        <v>98</v>
      </c>
      <c r="E1052" s="11" t="s">
        <v>5420</v>
      </c>
      <c r="F1052" s="11" t="s">
        <v>43</v>
      </c>
      <c r="G1052" s="11">
        <v>10</v>
      </c>
      <c r="H1052" s="11">
        <v>2020</v>
      </c>
      <c r="I1052" s="11">
        <v>75</v>
      </c>
      <c r="J1052" s="11" t="s">
        <v>44</v>
      </c>
      <c r="K1052" s="11" t="s">
        <v>173</v>
      </c>
      <c r="L1052" s="11" t="s">
        <v>5611</v>
      </c>
      <c r="M1052" s="11" t="s">
        <v>1153</v>
      </c>
      <c r="N1052" s="11" t="s">
        <v>2892</v>
      </c>
      <c r="O1052" s="11" t="s">
        <v>37</v>
      </c>
      <c r="P1052" s="11" t="s">
        <v>32</v>
      </c>
      <c r="Q1052" s="11" t="s">
        <v>5612</v>
      </c>
      <c r="R1052" s="5"/>
      <c r="S1052" s="5"/>
      <c r="T1052" s="5"/>
      <c r="U1052" s="5"/>
      <c r="V1052" s="5"/>
      <c r="W1052" s="5"/>
      <c r="X1052" s="5"/>
      <c r="Y1052" s="5"/>
      <c r="Z1052" s="5"/>
    </row>
    <row r="1053" spans="1:26" ht="13.5" customHeight="1" x14ac:dyDescent="0.35">
      <c r="A1053" s="12">
        <v>2146412599</v>
      </c>
      <c r="B1053" s="12" t="s">
        <v>3110</v>
      </c>
      <c r="C1053" s="12" t="s">
        <v>5608</v>
      </c>
      <c r="D1053" s="12" t="s">
        <v>98</v>
      </c>
      <c r="E1053" s="12" t="s">
        <v>5420</v>
      </c>
      <c r="F1053" s="12" t="s">
        <v>43</v>
      </c>
      <c r="G1053" s="12">
        <v>10</v>
      </c>
      <c r="H1053" s="12">
        <v>2020</v>
      </c>
      <c r="I1053" s="12">
        <v>76</v>
      </c>
      <c r="J1053" s="12" t="s">
        <v>44</v>
      </c>
      <c r="K1053" s="12" t="s">
        <v>173</v>
      </c>
      <c r="L1053" s="12" t="s">
        <v>5613</v>
      </c>
      <c r="M1053" s="12" t="s">
        <v>1153</v>
      </c>
      <c r="N1053" s="12" t="s">
        <v>2861</v>
      </c>
      <c r="O1053" s="12" t="s">
        <v>2865</v>
      </c>
      <c r="P1053" s="12" t="s">
        <v>32</v>
      </c>
      <c r="Q1053" s="12" t="s">
        <v>5614</v>
      </c>
      <c r="R1053" s="5"/>
      <c r="S1053" s="5"/>
      <c r="T1053" s="5"/>
      <c r="U1053" s="5"/>
      <c r="V1053" s="5"/>
      <c r="W1053" s="5"/>
      <c r="X1053" s="5"/>
      <c r="Y1053" s="5"/>
      <c r="Z1053" s="5"/>
    </row>
    <row r="1054" spans="1:26" ht="13.5" customHeight="1" x14ac:dyDescent="0.35">
      <c r="A1054" s="11">
        <v>2146412599</v>
      </c>
      <c r="B1054" s="11" t="s">
        <v>3110</v>
      </c>
      <c r="C1054" s="11" t="s">
        <v>5608</v>
      </c>
      <c r="D1054" s="11" t="s">
        <v>98</v>
      </c>
      <c r="E1054" s="11" t="s">
        <v>5420</v>
      </c>
      <c r="F1054" s="11" t="s">
        <v>43</v>
      </c>
      <c r="G1054" s="11">
        <v>10</v>
      </c>
      <c r="H1054" s="11">
        <v>2020</v>
      </c>
      <c r="I1054" s="11">
        <v>75</v>
      </c>
      <c r="J1054" s="11" t="s">
        <v>44</v>
      </c>
      <c r="K1054" s="11" t="s">
        <v>173</v>
      </c>
      <c r="L1054" s="11" t="s">
        <v>5615</v>
      </c>
      <c r="M1054" s="11" t="s">
        <v>1153</v>
      </c>
      <c r="N1054" s="11" t="s">
        <v>2892</v>
      </c>
      <c r="O1054" s="11" t="s">
        <v>2865</v>
      </c>
      <c r="P1054" s="11" t="s">
        <v>32</v>
      </c>
      <c r="Q1054" s="11" t="s">
        <v>5616</v>
      </c>
      <c r="R1054" s="5"/>
      <c r="S1054" s="5"/>
      <c r="T1054" s="5"/>
      <c r="U1054" s="5"/>
      <c r="V1054" s="5"/>
      <c r="W1054" s="5"/>
      <c r="X1054" s="5"/>
      <c r="Y1054" s="5"/>
      <c r="Z1054" s="5"/>
    </row>
    <row r="1055" spans="1:26" ht="13.5" hidden="1" customHeight="1" x14ac:dyDescent="0.35">
      <c r="A1055" s="12">
        <v>2146362565</v>
      </c>
      <c r="B1055" s="12" t="s">
        <v>2857</v>
      </c>
      <c r="C1055" s="12" t="s">
        <v>5617</v>
      </c>
      <c r="D1055" s="12" t="s">
        <v>3816</v>
      </c>
      <c r="E1055" s="12" t="s">
        <v>3817</v>
      </c>
      <c r="F1055" s="12" t="s">
        <v>43</v>
      </c>
      <c r="G1055" s="12">
        <v>14</v>
      </c>
      <c r="H1055" s="12">
        <v>2021</v>
      </c>
      <c r="I1055" s="12">
        <v>162</v>
      </c>
      <c r="J1055" s="12" t="s">
        <v>44</v>
      </c>
      <c r="K1055" s="12" t="s">
        <v>173</v>
      </c>
      <c r="L1055" s="12" t="s">
        <v>5618</v>
      </c>
      <c r="M1055" s="12" t="s">
        <v>1289</v>
      </c>
      <c r="N1055" s="12" t="s">
        <v>2439</v>
      </c>
      <c r="O1055" s="12" t="s">
        <v>37</v>
      </c>
      <c r="P1055" s="12" t="s">
        <v>5619</v>
      </c>
      <c r="Q1055" s="12" t="s">
        <v>5620</v>
      </c>
      <c r="R1055" s="5"/>
      <c r="S1055" s="5"/>
      <c r="T1055" s="5"/>
      <c r="U1055" s="5"/>
      <c r="V1055" s="5"/>
      <c r="W1055" s="5"/>
      <c r="X1055" s="5"/>
      <c r="Y1055" s="5"/>
      <c r="Z1055" s="5"/>
    </row>
    <row r="1056" spans="1:26" ht="13.5" hidden="1" customHeight="1" x14ac:dyDescent="0.35">
      <c r="A1056" s="11">
        <v>2146362565</v>
      </c>
      <c r="B1056" s="11" t="s">
        <v>2857</v>
      </c>
      <c r="C1056" s="11" t="s">
        <v>5617</v>
      </c>
      <c r="D1056" s="11" t="s">
        <v>3816</v>
      </c>
      <c r="E1056" s="11" t="s">
        <v>3817</v>
      </c>
      <c r="F1056" s="11" t="s">
        <v>43</v>
      </c>
      <c r="G1056" s="11">
        <v>14</v>
      </c>
      <c r="H1056" s="11">
        <v>2021</v>
      </c>
      <c r="I1056" s="11">
        <v>165</v>
      </c>
      <c r="J1056" s="11" t="s">
        <v>44</v>
      </c>
      <c r="K1056" s="11" t="s">
        <v>173</v>
      </c>
      <c r="L1056" s="11" t="s">
        <v>5621</v>
      </c>
      <c r="M1056" s="11" t="s">
        <v>1153</v>
      </c>
      <c r="N1056" s="11" t="s">
        <v>2892</v>
      </c>
      <c r="O1056" s="11" t="s">
        <v>37</v>
      </c>
      <c r="P1056" s="11" t="s">
        <v>32</v>
      </c>
      <c r="Q1056" s="11" t="s">
        <v>5622</v>
      </c>
      <c r="R1056" s="5"/>
      <c r="S1056" s="5"/>
      <c r="T1056" s="5"/>
      <c r="U1056" s="5"/>
      <c r="V1056" s="5"/>
      <c r="W1056" s="5"/>
      <c r="X1056" s="5"/>
      <c r="Y1056" s="5"/>
      <c r="Z1056" s="5"/>
    </row>
    <row r="1057" spans="1:26" ht="13.5" hidden="1" customHeight="1" x14ac:dyDescent="0.35">
      <c r="A1057" s="12">
        <v>2146362565</v>
      </c>
      <c r="B1057" s="12" t="s">
        <v>2857</v>
      </c>
      <c r="C1057" s="12" t="s">
        <v>5617</v>
      </c>
      <c r="D1057" s="12" t="s">
        <v>3816</v>
      </c>
      <c r="E1057" s="12" t="s">
        <v>3817</v>
      </c>
      <c r="F1057" s="12" t="s">
        <v>43</v>
      </c>
      <c r="G1057" s="12">
        <v>14</v>
      </c>
      <c r="H1057" s="12">
        <v>2021</v>
      </c>
      <c r="I1057" s="12">
        <v>164</v>
      </c>
      <c r="J1057" s="12" t="s">
        <v>44</v>
      </c>
      <c r="K1057" s="12" t="s">
        <v>173</v>
      </c>
      <c r="L1057" s="12" t="s">
        <v>5623</v>
      </c>
      <c r="M1057" s="12" t="s">
        <v>34</v>
      </c>
      <c r="N1057" s="12" t="s">
        <v>2959</v>
      </c>
      <c r="O1057" s="12" t="s">
        <v>58</v>
      </c>
      <c r="P1057" s="12" t="s">
        <v>5624</v>
      </c>
      <c r="Q1057" s="12" t="s">
        <v>5625</v>
      </c>
      <c r="R1057" s="5"/>
      <c r="S1057" s="5"/>
      <c r="T1057" s="5"/>
      <c r="U1057" s="5"/>
      <c r="V1057" s="5"/>
      <c r="W1057" s="5"/>
      <c r="X1057" s="5"/>
      <c r="Y1057" s="5"/>
      <c r="Z1057" s="5"/>
    </row>
    <row r="1058" spans="1:26" ht="13.5" hidden="1" customHeight="1" x14ac:dyDescent="0.35">
      <c r="A1058" s="11">
        <v>2146362565</v>
      </c>
      <c r="B1058" s="11" t="s">
        <v>2857</v>
      </c>
      <c r="C1058" s="11" t="s">
        <v>5617</v>
      </c>
      <c r="D1058" s="11" t="s">
        <v>3816</v>
      </c>
      <c r="E1058" s="11" t="s">
        <v>3817</v>
      </c>
      <c r="F1058" s="11" t="s">
        <v>43</v>
      </c>
      <c r="G1058" s="11">
        <v>14</v>
      </c>
      <c r="H1058" s="11">
        <v>2021</v>
      </c>
      <c r="I1058" s="11">
        <v>162</v>
      </c>
      <c r="J1058" s="11" t="s">
        <v>44</v>
      </c>
      <c r="K1058" s="11" t="s">
        <v>173</v>
      </c>
      <c r="L1058" s="11" t="s">
        <v>2556</v>
      </c>
      <c r="M1058" s="11" t="s">
        <v>2533</v>
      </c>
      <c r="N1058" s="11" t="s">
        <v>2878</v>
      </c>
      <c r="O1058" s="11" t="s">
        <v>58</v>
      </c>
      <c r="P1058" s="11" t="s">
        <v>5626</v>
      </c>
      <c r="Q1058" s="11" t="s">
        <v>5627</v>
      </c>
      <c r="R1058" s="5"/>
      <c r="S1058" s="5"/>
      <c r="T1058" s="5"/>
      <c r="U1058" s="5"/>
      <c r="V1058" s="5"/>
      <c r="W1058" s="5"/>
      <c r="X1058" s="5"/>
      <c r="Y1058" s="5"/>
      <c r="Z1058" s="5"/>
    </row>
    <row r="1059" spans="1:26" ht="13.5" hidden="1" customHeight="1" x14ac:dyDescent="0.35">
      <c r="A1059" s="12">
        <v>2146362565</v>
      </c>
      <c r="B1059" s="12" t="s">
        <v>2857</v>
      </c>
      <c r="C1059" s="12" t="s">
        <v>5617</v>
      </c>
      <c r="D1059" s="12" t="s">
        <v>3816</v>
      </c>
      <c r="E1059" s="12" t="s">
        <v>3817</v>
      </c>
      <c r="F1059" s="12" t="s">
        <v>43</v>
      </c>
      <c r="G1059" s="12">
        <v>14</v>
      </c>
      <c r="H1059" s="12">
        <v>2021</v>
      </c>
      <c r="I1059" s="12">
        <v>166</v>
      </c>
      <c r="J1059" s="12" t="s">
        <v>44</v>
      </c>
      <c r="K1059" s="12" t="s">
        <v>173</v>
      </c>
      <c r="L1059" s="12" t="s">
        <v>313</v>
      </c>
      <c r="M1059" s="12" t="s">
        <v>34</v>
      </c>
      <c r="N1059" s="12" t="s">
        <v>3272</v>
      </c>
      <c r="O1059" s="12" t="s">
        <v>58</v>
      </c>
      <c r="P1059" s="12" t="s">
        <v>3877</v>
      </c>
      <c r="Q1059" s="12" t="s">
        <v>5628</v>
      </c>
      <c r="R1059" s="5"/>
      <c r="S1059" s="5"/>
      <c r="T1059" s="5"/>
      <c r="U1059" s="5"/>
      <c r="V1059" s="5"/>
      <c r="W1059" s="5"/>
      <c r="X1059" s="5"/>
      <c r="Y1059" s="5"/>
      <c r="Z1059" s="5"/>
    </row>
    <row r="1060" spans="1:26" ht="13.5" hidden="1" customHeight="1" x14ac:dyDescent="0.35">
      <c r="A1060" s="11">
        <v>2146362565</v>
      </c>
      <c r="B1060" s="11" t="s">
        <v>2857</v>
      </c>
      <c r="C1060" s="11" t="s">
        <v>5617</v>
      </c>
      <c r="D1060" s="11" t="s">
        <v>3816</v>
      </c>
      <c r="E1060" s="11" t="s">
        <v>3817</v>
      </c>
      <c r="F1060" s="11" t="s">
        <v>43</v>
      </c>
      <c r="G1060" s="11">
        <v>14</v>
      </c>
      <c r="H1060" s="11">
        <v>2021</v>
      </c>
      <c r="I1060" s="11">
        <v>163</v>
      </c>
      <c r="J1060" s="11" t="s">
        <v>44</v>
      </c>
      <c r="K1060" s="11" t="s">
        <v>173</v>
      </c>
      <c r="L1060" s="11" t="s">
        <v>5629</v>
      </c>
      <c r="M1060" s="11" t="s">
        <v>34</v>
      </c>
      <c r="N1060" s="11" t="s">
        <v>2950</v>
      </c>
      <c r="O1060" s="11" t="s">
        <v>37</v>
      </c>
      <c r="P1060" s="11" t="s">
        <v>5630</v>
      </c>
      <c r="Q1060" s="11" t="s">
        <v>5631</v>
      </c>
      <c r="R1060" s="5"/>
      <c r="S1060" s="5"/>
      <c r="T1060" s="5"/>
      <c r="U1060" s="5"/>
      <c r="V1060" s="5"/>
      <c r="W1060" s="5"/>
      <c r="X1060" s="5"/>
      <c r="Y1060" s="5"/>
      <c r="Z1060" s="5"/>
    </row>
    <row r="1061" spans="1:26" ht="13.5" hidden="1" customHeight="1" x14ac:dyDescent="0.35">
      <c r="A1061" s="12">
        <v>2146362565</v>
      </c>
      <c r="B1061" s="12" t="s">
        <v>2857</v>
      </c>
      <c r="C1061" s="12" t="s">
        <v>5617</v>
      </c>
      <c r="D1061" s="12" t="s">
        <v>3816</v>
      </c>
      <c r="E1061" s="12" t="s">
        <v>3817</v>
      </c>
      <c r="F1061" s="12" t="s">
        <v>43</v>
      </c>
      <c r="G1061" s="12">
        <v>14</v>
      </c>
      <c r="H1061" s="12">
        <v>2021</v>
      </c>
      <c r="I1061" s="12">
        <v>161</v>
      </c>
      <c r="J1061" s="12" t="s">
        <v>44</v>
      </c>
      <c r="K1061" s="12" t="s">
        <v>173</v>
      </c>
      <c r="L1061" s="12" t="s">
        <v>2412</v>
      </c>
      <c r="M1061" s="12" t="s">
        <v>34</v>
      </c>
      <c r="N1061" s="12" t="s">
        <v>2871</v>
      </c>
      <c r="O1061" s="12" t="s">
        <v>58</v>
      </c>
      <c r="P1061" s="12" t="s">
        <v>5632</v>
      </c>
      <c r="Q1061" s="12" t="s">
        <v>5633</v>
      </c>
      <c r="R1061" s="5"/>
      <c r="S1061" s="5"/>
      <c r="T1061" s="5"/>
      <c r="U1061" s="5"/>
      <c r="V1061" s="5"/>
      <c r="W1061" s="5"/>
      <c r="X1061" s="5"/>
      <c r="Y1061" s="5"/>
      <c r="Z1061" s="5"/>
    </row>
    <row r="1062" spans="1:26" ht="13.5" hidden="1" customHeight="1" x14ac:dyDescent="0.35">
      <c r="A1062" s="11">
        <v>2146362565</v>
      </c>
      <c r="B1062" s="11" t="s">
        <v>2857</v>
      </c>
      <c r="C1062" s="11" t="s">
        <v>5617</v>
      </c>
      <c r="D1062" s="11" t="s">
        <v>3816</v>
      </c>
      <c r="E1062" s="11" t="s">
        <v>3817</v>
      </c>
      <c r="F1062" s="11" t="s">
        <v>43</v>
      </c>
      <c r="G1062" s="11">
        <v>14</v>
      </c>
      <c r="H1062" s="11">
        <v>2021</v>
      </c>
      <c r="I1062" s="11">
        <v>163</v>
      </c>
      <c r="J1062" s="11" t="s">
        <v>44</v>
      </c>
      <c r="K1062" s="11" t="s">
        <v>173</v>
      </c>
      <c r="L1062" s="11" t="s">
        <v>4825</v>
      </c>
      <c r="M1062" s="11" t="s">
        <v>1905</v>
      </c>
      <c r="N1062" s="11" t="s">
        <v>2311</v>
      </c>
      <c r="O1062" s="11" t="s">
        <v>58</v>
      </c>
      <c r="P1062" s="11" t="s">
        <v>5505</v>
      </c>
      <c r="Q1062" s="11" t="s">
        <v>5634</v>
      </c>
      <c r="R1062" s="5"/>
      <c r="S1062" s="5"/>
      <c r="T1062" s="5"/>
      <c r="U1062" s="5"/>
      <c r="V1062" s="5"/>
      <c r="W1062" s="5"/>
      <c r="X1062" s="5"/>
      <c r="Y1062" s="5"/>
      <c r="Z1062" s="5"/>
    </row>
    <row r="1063" spans="1:26" ht="13.5" hidden="1" customHeight="1" x14ac:dyDescent="0.35">
      <c r="A1063" s="12">
        <v>2146362243</v>
      </c>
      <c r="B1063" s="12" t="s">
        <v>2857</v>
      </c>
      <c r="C1063" s="12" t="s">
        <v>5635</v>
      </c>
      <c r="D1063" s="12" t="s">
        <v>66</v>
      </c>
      <c r="E1063" s="12" t="s">
        <v>5636</v>
      </c>
      <c r="F1063" s="12" t="s">
        <v>43</v>
      </c>
      <c r="G1063" s="12">
        <v>83</v>
      </c>
      <c r="H1063" s="12">
        <v>2021</v>
      </c>
      <c r="I1063" s="12">
        <v>57</v>
      </c>
      <c r="J1063" s="12" t="s">
        <v>44</v>
      </c>
      <c r="K1063" s="12" t="s">
        <v>173</v>
      </c>
      <c r="L1063" s="12" t="s">
        <v>5637</v>
      </c>
      <c r="M1063" s="12" t="s">
        <v>396</v>
      </c>
      <c r="N1063" s="12" t="s">
        <v>3023</v>
      </c>
      <c r="O1063" s="12" t="s">
        <v>37</v>
      </c>
      <c r="P1063" s="12" t="s">
        <v>4814</v>
      </c>
      <c r="Q1063" s="12" t="s">
        <v>5638</v>
      </c>
      <c r="R1063" s="5"/>
      <c r="S1063" s="5"/>
      <c r="T1063" s="5"/>
      <c r="U1063" s="5"/>
      <c r="V1063" s="5"/>
      <c r="W1063" s="5"/>
      <c r="X1063" s="5"/>
      <c r="Y1063" s="5"/>
      <c r="Z1063" s="5"/>
    </row>
    <row r="1064" spans="1:26" ht="13.5" hidden="1" customHeight="1" x14ac:dyDescent="0.35">
      <c r="A1064" s="11">
        <v>2146362243</v>
      </c>
      <c r="B1064" s="11" t="s">
        <v>2857</v>
      </c>
      <c r="C1064" s="11" t="s">
        <v>5635</v>
      </c>
      <c r="D1064" s="11" t="s">
        <v>66</v>
      </c>
      <c r="E1064" s="11" t="s">
        <v>5636</v>
      </c>
      <c r="F1064" s="11" t="s">
        <v>43</v>
      </c>
      <c r="G1064" s="11">
        <v>83</v>
      </c>
      <c r="H1064" s="11">
        <v>2021</v>
      </c>
      <c r="I1064" s="11">
        <v>63</v>
      </c>
      <c r="J1064" s="11" t="s">
        <v>44</v>
      </c>
      <c r="K1064" s="11" t="s">
        <v>173</v>
      </c>
      <c r="L1064" s="11" t="s">
        <v>5639</v>
      </c>
      <c r="M1064" s="11" t="s">
        <v>1905</v>
      </c>
      <c r="N1064" s="11" t="s">
        <v>2864</v>
      </c>
      <c r="O1064" s="11" t="s">
        <v>58</v>
      </c>
      <c r="P1064" s="11" t="s">
        <v>2820</v>
      </c>
      <c r="Q1064" s="11" t="s">
        <v>5640</v>
      </c>
      <c r="R1064" s="5"/>
      <c r="S1064" s="5"/>
      <c r="T1064" s="5"/>
      <c r="U1064" s="5"/>
      <c r="V1064" s="5"/>
      <c r="W1064" s="5"/>
      <c r="X1064" s="5"/>
      <c r="Y1064" s="5"/>
      <c r="Z1064" s="5"/>
    </row>
    <row r="1065" spans="1:26" ht="13.5" hidden="1" customHeight="1" x14ac:dyDescent="0.35">
      <c r="A1065" s="12">
        <v>2146362243</v>
      </c>
      <c r="B1065" s="12" t="s">
        <v>2857</v>
      </c>
      <c r="C1065" s="12" t="s">
        <v>5635</v>
      </c>
      <c r="D1065" s="12" t="s">
        <v>66</v>
      </c>
      <c r="E1065" s="12" t="s">
        <v>5636</v>
      </c>
      <c r="F1065" s="12" t="s">
        <v>43</v>
      </c>
      <c r="G1065" s="12">
        <v>83</v>
      </c>
      <c r="H1065" s="12">
        <v>2021</v>
      </c>
      <c r="I1065" s="12">
        <v>63</v>
      </c>
      <c r="J1065" s="12" t="s">
        <v>44</v>
      </c>
      <c r="K1065" s="12" t="s">
        <v>173</v>
      </c>
      <c r="L1065" s="12" t="s">
        <v>5641</v>
      </c>
      <c r="M1065" s="12" t="s">
        <v>1905</v>
      </c>
      <c r="N1065" s="12" t="s">
        <v>3119</v>
      </c>
      <c r="O1065" s="12" t="s">
        <v>58</v>
      </c>
      <c r="P1065" s="12" t="s">
        <v>5642</v>
      </c>
      <c r="Q1065" s="12" t="s">
        <v>5643</v>
      </c>
      <c r="R1065" s="5"/>
      <c r="S1065" s="5"/>
      <c r="T1065" s="5"/>
      <c r="U1065" s="5"/>
      <c r="V1065" s="5"/>
      <c r="W1065" s="5"/>
      <c r="X1065" s="5"/>
      <c r="Y1065" s="5"/>
      <c r="Z1065" s="5"/>
    </row>
    <row r="1066" spans="1:26" ht="13.5" hidden="1" customHeight="1" x14ac:dyDescent="0.35">
      <c r="A1066" s="11">
        <v>2146362243</v>
      </c>
      <c r="B1066" s="11" t="s">
        <v>2857</v>
      </c>
      <c r="C1066" s="11" t="s">
        <v>5635</v>
      </c>
      <c r="D1066" s="11" t="s">
        <v>66</v>
      </c>
      <c r="E1066" s="11" t="s">
        <v>5636</v>
      </c>
      <c r="F1066" s="11" t="s">
        <v>43</v>
      </c>
      <c r="G1066" s="11">
        <v>83</v>
      </c>
      <c r="H1066" s="11">
        <v>2021</v>
      </c>
      <c r="I1066" s="11">
        <v>63</v>
      </c>
      <c r="J1066" s="11" t="s">
        <v>44</v>
      </c>
      <c r="K1066" s="11" t="s">
        <v>173</v>
      </c>
      <c r="L1066" s="11" t="s">
        <v>5644</v>
      </c>
      <c r="M1066" s="11" t="s">
        <v>34</v>
      </c>
      <c r="N1066" s="11" t="s">
        <v>2959</v>
      </c>
      <c r="O1066" s="11" t="s">
        <v>58</v>
      </c>
      <c r="P1066" s="11" t="s">
        <v>5624</v>
      </c>
      <c r="Q1066" s="11" t="s">
        <v>5645</v>
      </c>
      <c r="R1066" s="5"/>
      <c r="S1066" s="5"/>
      <c r="T1066" s="5"/>
      <c r="U1066" s="5"/>
      <c r="V1066" s="5"/>
      <c r="W1066" s="5"/>
      <c r="X1066" s="5"/>
      <c r="Y1066" s="5"/>
      <c r="Z1066" s="5"/>
    </row>
    <row r="1067" spans="1:26" ht="13.5" hidden="1" customHeight="1" x14ac:dyDescent="0.35">
      <c r="A1067" s="12">
        <v>2146362243</v>
      </c>
      <c r="B1067" s="12" t="s">
        <v>2857</v>
      </c>
      <c r="C1067" s="12" t="s">
        <v>5635</v>
      </c>
      <c r="D1067" s="12" t="s">
        <v>66</v>
      </c>
      <c r="E1067" s="12" t="s">
        <v>5636</v>
      </c>
      <c r="F1067" s="12" t="s">
        <v>43</v>
      </c>
      <c r="G1067" s="12">
        <v>83</v>
      </c>
      <c r="H1067" s="12">
        <v>2021</v>
      </c>
      <c r="I1067" s="12">
        <v>61</v>
      </c>
      <c r="J1067" s="12" t="s">
        <v>44</v>
      </c>
      <c r="K1067" s="12" t="s">
        <v>173</v>
      </c>
      <c r="L1067" s="12" t="s">
        <v>5646</v>
      </c>
      <c r="M1067" s="12" t="s">
        <v>396</v>
      </c>
      <c r="N1067" s="12" t="s">
        <v>2914</v>
      </c>
      <c r="O1067" s="12" t="s">
        <v>2865</v>
      </c>
      <c r="P1067" s="12" t="s">
        <v>5171</v>
      </c>
      <c r="Q1067" s="12" t="s">
        <v>5647</v>
      </c>
      <c r="R1067" s="5"/>
      <c r="S1067" s="5"/>
      <c r="T1067" s="5"/>
      <c r="U1067" s="5"/>
      <c r="V1067" s="5"/>
      <c r="W1067" s="5"/>
      <c r="X1067" s="5"/>
      <c r="Y1067" s="5"/>
      <c r="Z1067" s="5"/>
    </row>
    <row r="1068" spans="1:26" ht="13.5" hidden="1" customHeight="1" x14ac:dyDescent="0.35">
      <c r="A1068" s="11">
        <v>2146362243</v>
      </c>
      <c r="B1068" s="11" t="s">
        <v>2857</v>
      </c>
      <c r="C1068" s="11" t="s">
        <v>5635</v>
      </c>
      <c r="D1068" s="11" t="s">
        <v>66</v>
      </c>
      <c r="E1068" s="11" t="s">
        <v>5636</v>
      </c>
      <c r="F1068" s="11" t="s">
        <v>43</v>
      </c>
      <c r="G1068" s="11">
        <v>83</v>
      </c>
      <c r="H1068" s="11">
        <v>2021</v>
      </c>
      <c r="I1068" s="11">
        <v>59</v>
      </c>
      <c r="J1068" s="11" t="s">
        <v>44</v>
      </c>
      <c r="K1068" s="11" t="s">
        <v>173</v>
      </c>
      <c r="L1068" s="11" t="s">
        <v>5648</v>
      </c>
      <c r="M1068" s="11" t="s">
        <v>396</v>
      </c>
      <c r="N1068" s="11" t="s">
        <v>2914</v>
      </c>
      <c r="O1068" s="11" t="s">
        <v>2865</v>
      </c>
      <c r="P1068" s="11" t="s">
        <v>4814</v>
      </c>
      <c r="Q1068" s="11" t="s">
        <v>5649</v>
      </c>
      <c r="R1068" s="5"/>
      <c r="S1068" s="5"/>
      <c r="T1068" s="5"/>
      <c r="U1068" s="5"/>
      <c r="V1068" s="5"/>
      <c r="W1068" s="5"/>
      <c r="X1068" s="5"/>
      <c r="Y1068" s="5"/>
      <c r="Z1068" s="5"/>
    </row>
    <row r="1069" spans="1:26" ht="13.5" hidden="1" customHeight="1" x14ac:dyDescent="0.35">
      <c r="A1069" s="12">
        <v>2146362243</v>
      </c>
      <c r="B1069" s="12" t="s">
        <v>2857</v>
      </c>
      <c r="C1069" s="12" t="s">
        <v>5635</v>
      </c>
      <c r="D1069" s="12" t="s">
        <v>66</v>
      </c>
      <c r="E1069" s="12" t="s">
        <v>5636</v>
      </c>
      <c r="F1069" s="12" t="s">
        <v>43</v>
      </c>
      <c r="G1069" s="12">
        <v>83</v>
      </c>
      <c r="H1069" s="12">
        <v>2021</v>
      </c>
      <c r="I1069" s="12">
        <v>56</v>
      </c>
      <c r="J1069" s="12" t="s">
        <v>44</v>
      </c>
      <c r="K1069" s="12" t="s">
        <v>173</v>
      </c>
      <c r="L1069" s="12" t="s">
        <v>5650</v>
      </c>
      <c r="M1069" s="12" t="s">
        <v>34</v>
      </c>
      <c r="N1069" s="12" t="s">
        <v>2871</v>
      </c>
      <c r="O1069" s="12" t="s">
        <v>58</v>
      </c>
      <c r="P1069" s="12" t="s">
        <v>4413</v>
      </c>
      <c r="Q1069" s="12" t="s">
        <v>5651</v>
      </c>
      <c r="R1069" s="5"/>
      <c r="S1069" s="5"/>
      <c r="T1069" s="5"/>
      <c r="U1069" s="5"/>
      <c r="V1069" s="5"/>
      <c r="W1069" s="5"/>
      <c r="X1069" s="5"/>
      <c r="Y1069" s="5"/>
      <c r="Z1069" s="5"/>
    </row>
    <row r="1070" spans="1:26" ht="13.5" hidden="1" customHeight="1" x14ac:dyDescent="0.35">
      <c r="A1070" s="11">
        <v>2146362243</v>
      </c>
      <c r="B1070" s="11" t="s">
        <v>2857</v>
      </c>
      <c r="C1070" s="11" t="s">
        <v>5635</v>
      </c>
      <c r="D1070" s="11" t="s">
        <v>66</v>
      </c>
      <c r="E1070" s="11" t="s">
        <v>5636</v>
      </c>
      <c r="F1070" s="11" t="s">
        <v>43</v>
      </c>
      <c r="G1070" s="11">
        <v>83</v>
      </c>
      <c r="H1070" s="11">
        <v>2021</v>
      </c>
      <c r="I1070" s="11">
        <v>56</v>
      </c>
      <c r="J1070" s="11" t="s">
        <v>44</v>
      </c>
      <c r="K1070" s="11" t="s">
        <v>173</v>
      </c>
      <c r="L1070" s="11" t="s">
        <v>5652</v>
      </c>
      <c r="M1070" s="11" t="s">
        <v>1905</v>
      </c>
      <c r="N1070" s="11" t="s">
        <v>2214</v>
      </c>
      <c r="O1070" s="11" t="s">
        <v>58</v>
      </c>
      <c r="P1070" s="11" t="s">
        <v>5653</v>
      </c>
      <c r="Q1070" s="11" t="s">
        <v>5654</v>
      </c>
      <c r="R1070" s="5"/>
      <c r="S1070" s="5"/>
      <c r="T1070" s="5"/>
      <c r="U1070" s="5"/>
      <c r="V1070" s="5"/>
      <c r="W1070" s="5"/>
      <c r="X1070" s="5"/>
      <c r="Y1070" s="5"/>
      <c r="Z1070" s="5"/>
    </row>
    <row r="1071" spans="1:26" ht="13.5" customHeight="1" x14ac:dyDescent="0.35">
      <c r="A1071" s="12">
        <v>2146361993</v>
      </c>
      <c r="B1071" s="12" t="s">
        <v>3110</v>
      </c>
      <c r="C1071" s="12" t="s">
        <v>5655</v>
      </c>
      <c r="D1071" s="12" t="s">
        <v>489</v>
      </c>
      <c r="E1071" s="12" t="s">
        <v>490</v>
      </c>
      <c r="F1071" s="12" t="s">
        <v>43</v>
      </c>
      <c r="G1071" s="12">
        <v>2021010014</v>
      </c>
      <c r="H1071" s="12">
        <v>2021</v>
      </c>
      <c r="I1071" s="12">
        <v>107</v>
      </c>
      <c r="J1071" s="12" t="s">
        <v>44</v>
      </c>
      <c r="K1071" s="12" t="s">
        <v>173</v>
      </c>
      <c r="L1071" s="12" t="s">
        <v>5656</v>
      </c>
      <c r="M1071" s="12" t="s">
        <v>1905</v>
      </c>
      <c r="N1071" s="12" t="s">
        <v>2311</v>
      </c>
      <c r="O1071" s="12" t="s">
        <v>2865</v>
      </c>
      <c r="P1071" s="12" t="s">
        <v>38</v>
      </c>
      <c r="Q1071" s="12" t="s">
        <v>5657</v>
      </c>
      <c r="R1071" s="5"/>
      <c r="S1071" s="5"/>
      <c r="T1071" s="5"/>
      <c r="U1071" s="5"/>
      <c r="V1071" s="5"/>
      <c r="W1071" s="5"/>
      <c r="X1071" s="5"/>
      <c r="Y1071" s="5"/>
      <c r="Z1071" s="5"/>
    </row>
    <row r="1072" spans="1:26" ht="13.5" customHeight="1" x14ac:dyDescent="0.35">
      <c r="A1072" s="11">
        <v>2146361993</v>
      </c>
      <c r="B1072" s="11" t="s">
        <v>3110</v>
      </c>
      <c r="C1072" s="11" t="s">
        <v>5655</v>
      </c>
      <c r="D1072" s="11" t="s">
        <v>489</v>
      </c>
      <c r="E1072" s="11" t="s">
        <v>490</v>
      </c>
      <c r="F1072" s="11" t="s">
        <v>43</v>
      </c>
      <c r="G1072" s="11">
        <v>2021010014</v>
      </c>
      <c r="H1072" s="11">
        <v>2021</v>
      </c>
      <c r="I1072" s="11">
        <v>109</v>
      </c>
      <c r="J1072" s="11" t="s">
        <v>44</v>
      </c>
      <c r="K1072" s="11" t="s">
        <v>173</v>
      </c>
      <c r="L1072" s="11" t="s">
        <v>5658</v>
      </c>
      <c r="M1072" s="11" t="s">
        <v>1153</v>
      </c>
      <c r="N1072" s="11" t="s">
        <v>2892</v>
      </c>
      <c r="O1072" s="11" t="s">
        <v>2872</v>
      </c>
      <c r="P1072" s="11" t="s">
        <v>38</v>
      </c>
      <c r="Q1072" s="11" t="s">
        <v>5659</v>
      </c>
      <c r="R1072" s="5"/>
      <c r="S1072" s="5"/>
      <c r="T1072" s="5"/>
      <c r="U1072" s="5"/>
      <c r="V1072" s="5"/>
      <c r="W1072" s="5"/>
      <c r="X1072" s="5"/>
      <c r="Y1072" s="5"/>
      <c r="Z1072" s="5"/>
    </row>
    <row r="1073" spans="1:26" ht="13.5" customHeight="1" x14ac:dyDescent="0.35">
      <c r="A1073" s="12">
        <v>2146361993</v>
      </c>
      <c r="B1073" s="12" t="s">
        <v>3110</v>
      </c>
      <c r="C1073" s="12" t="s">
        <v>5655</v>
      </c>
      <c r="D1073" s="12" t="s">
        <v>489</v>
      </c>
      <c r="E1073" s="12" t="s">
        <v>490</v>
      </c>
      <c r="F1073" s="12" t="s">
        <v>43</v>
      </c>
      <c r="G1073" s="12">
        <v>2021010014</v>
      </c>
      <c r="H1073" s="12">
        <v>2021</v>
      </c>
      <c r="I1073" s="12">
        <v>110</v>
      </c>
      <c r="J1073" s="12" t="s">
        <v>44</v>
      </c>
      <c r="K1073" s="12" t="s">
        <v>173</v>
      </c>
      <c r="L1073" s="12" t="s">
        <v>5660</v>
      </c>
      <c r="M1073" s="12" t="s">
        <v>1153</v>
      </c>
      <c r="N1073" s="12" t="s">
        <v>2892</v>
      </c>
      <c r="O1073" s="12" t="s">
        <v>2865</v>
      </c>
      <c r="P1073" s="12" t="s">
        <v>38</v>
      </c>
      <c r="Q1073" s="12" t="s">
        <v>5661</v>
      </c>
      <c r="R1073" s="5"/>
      <c r="S1073" s="5"/>
      <c r="T1073" s="5"/>
      <c r="U1073" s="5"/>
      <c r="V1073" s="5"/>
      <c r="W1073" s="5"/>
      <c r="X1073" s="5"/>
      <c r="Y1073" s="5"/>
      <c r="Z1073" s="5"/>
    </row>
    <row r="1074" spans="1:26" ht="13.5" customHeight="1" x14ac:dyDescent="0.35">
      <c r="A1074" s="11">
        <v>2146361993</v>
      </c>
      <c r="B1074" s="11" t="s">
        <v>3110</v>
      </c>
      <c r="C1074" s="11" t="s">
        <v>5655</v>
      </c>
      <c r="D1074" s="11" t="s">
        <v>489</v>
      </c>
      <c r="E1074" s="11" t="s">
        <v>490</v>
      </c>
      <c r="F1074" s="11" t="s">
        <v>43</v>
      </c>
      <c r="G1074" s="11">
        <v>2021010014</v>
      </c>
      <c r="H1074" s="11">
        <v>2021</v>
      </c>
      <c r="I1074" s="11">
        <v>108</v>
      </c>
      <c r="J1074" s="11" t="s">
        <v>44</v>
      </c>
      <c r="K1074" s="11" t="s">
        <v>173</v>
      </c>
      <c r="L1074" s="11" t="s">
        <v>5662</v>
      </c>
      <c r="M1074" s="11" t="s">
        <v>1905</v>
      </c>
      <c r="N1074" s="11" t="s">
        <v>2311</v>
      </c>
      <c r="O1074" s="11" t="s">
        <v>2872</v>
      </c>
      <c r="P1074" s="11" t="s">
        <v>38</v>
      </c>
      <c r="Q1074" s="11" t="s">
        <v>5663</v>
      </c>
      <c r="R1074" s="5"/>
      <c r="S1074" s="5"/>
      <c r="T1074" s="5"/>
      <c r="U1074" s="5"/>
      <c r="V1074" s="5"/>
      <c r="W1074" s="5"/>
      <c r="X1074" s="5"/>
      <c r="Y1074" s="5"/>
      <c r="Z1074" s="5"/>
    </row>
    <row r="1075" spans="1:26" ht="13.5" customHeight="1" x14ac:dyDescent="0.35">
      <c r="A1075" s="12">
        <v>2146361993</v>
      </c>
      <c r="B1075" s="12" t="s">
        <v>3110</v>
      </c>
      <c r="C1075" s="12" t="s">
        <v>5655</v>
      </c>
      <c r="D1075" s="12" t="s">
        <v>489</v>
      </c>
      <c r="E1075" s="12" t="s">
        <v>490</v>
      </c>
      <c r="F1075" s="12" t="s">
        <v>43</v>
      </c>
      <c r="G1075" s="12">
        <v>2021010014</v>
      </c>
      <c r="H1075" s="12">
        <v>2021</v>
      </c>
      <c r="I1075" s="12">
        <v>106</v>
      </c>
      <c r="J1075" s="12" t="s">
        <v>44</v>
      </c>
      <c r="K1075" s="12" t="s">
        <v>173</v>
      </c>
      <c r="L1075" s="12" t="s">
        <v>5664</v>
      </c>
      <c r="M1075" s="12" t="s">
        <v>1153</v>
      </c>
      <c r="N1075" s="12" t="s">
        <v>2861</v>
      </c>
      <c r="O1075" s="12" t="s">
        <v>2872</v>
      </c>
      <c r="P1075" s="12" t="s">
        <v>38</v>
      </c>
      <c r="Q1075" s="12" t="s">
        <v>5665</v>
      </c>
      <c r="R1075" s="5"/>
      <c r="S1075" s="5"/>
      <c r="T1075" s="5"/>
      <c r="U1075" s="5"/>
      <c r="V1075" s="5"/>
      <c r="W1075" s="5"/>
      <c r="X1075" s="5"/>
      <c r="Y1075" s="5"/>
      <c r="Z1075" s="5"/>
    </row>
    <row r="1076" spans="1:26" ht="13.5" customHeight="1" x14ac:dyDescent="0.35">
      <c r="A1076" s="11">
        <v>2146361993</v>
      </c>
      <c r="B1076" s="11" t="s">
        <v>3110</v>
      </c>
      <c r="C1076" s="11" t="s">
        <v>5655</v>
      </c>
      <c r="D1076" s="11" t="s">
        <v>489</v>
      </c>
      <c r="E1076" s="11" t="s">
        <v>490</v>
      </c>
      <c r="F1076" s="11" t="s">
        <v>43</v>
      </c>
      <c r="G1076" s="11">
        <v>2021010014</v>
      </c>
      <c r="H1076" s="11">
        <v>2021</v>
      </c>
      <c r="I1076" s="11">
        <v>108</v>
      </c>
      <c r="J1076" s="11" t="s">
        <v>44</v>
      </c>
      <c r="K1076" s="11" t="s">
        <v>173</v>
      </c>
      <c r="L1076" s="11" t="s">
        <v>5666</v>
      </c>
      <c r="M1076" s="11" t="s">
        <v>1153</v>
      </c>
      <c r="N1076" s="11" t="s">
        <v>2868</v>
      </c>
      <c r="O1076" s="11" t="s">
        <v>2872</v>
      </c>
      <c r="P1076" s="11" t="s">
        <v>38</v>
      </c>
      <c r="Q1076" s="11" t="s">
        <v>5667</v>
      </c>
      <c r="R1076" s="5"/>
      <c r="S1076" s="5"/>
      <c r="T1076" s="5"/>
      <c r="U1076" s="5"/>
      <c r="V1076" s="5"/>
      <c r="W1076" s="5"/>
      <c r="X1076" s="5"/>
      <c r="Y1076" s="5"/>
      <c r="Z1076" s="5"/>
    </row>
    <row r="1077" spans="1:26" ht="13.5" hidden="1" customHeight="1" x14ac:dyDescent="0.35">
      <c r="A1077" s="12">
        <v>2146361743</v>
      </c>
      <c r="B1077" s="12" t="s">
        <v>2857</v>
      </c>
      <c r="C1077" s="12" t="s">
        <v>5668</v>
      </c>
      <c r="D1077" s="12" t="s">
        <v>247</v>
      </c>
      <c r="E1077" s="12" t="s">
        <v>5669</v>
      </c>
      <c r="F1077" s="12" t="s">
        <v>43</v>
      </c>
      <c r="G1077" s="12">
        <v>54</v>
      </c>
      <c r="H1077" s="12">
        <v>2021</v>
      </c>
      <c r="I1077" s="12">
        <v>36</v>
      </c>
      <c r="J1077" s="12" t="s">
        <v>44</v>
      </c>
      <c r="K1077" s="12" t="s">
        <v>173</v>
      </c>
      <c r="L1077" s="12" t="s">
        <v>2867</v>
      </c>
      <c r="M1077" s="12" t="s">
        <v>1153</v>
      </c>
      <c r="N1077" s="12" t="s">
        <v>2868</v>
      </c>
      <c r="O1077" s="12" t="s">
        <v>58</v>
      </c>
      <c r="P1077" s="12" t="s">
        <v>5670</v>
      </c>
      <c r="Q1077" s="12" t="s">
        <v>5671</v>
      </c>
      <c r="R1077" s="5"/>
      <c r="S1077" s="5"/>
      <c r="T1077" s="5"/>
      <c r="U1077" s="5"/>
      <c r="V1077" s="5"/>
      <c r="W1077" s="5"/>
      <c r="X1077" s="5"/>
      <c r="Y1077" s="5"/>
      <c r="Z1077" s="5"/>
    </row>
    <row r="1078" spans="1:26" ht="13.5" hidden="1" customHeight="1" x14ac:dyDescent="0.35">
      <c r="A1078" s="11">
        <v>2146361743</v>
      </c>
      <c r="B1078" s="11" t="s">
        <v>2857</v>
      </c>
      <c r="C1078" s="11" t="s">
        <v>5668</v>
      </c>
      <c r="D1078" s="11" t="s">
        <v>247</v>
      </c>
      <c r="E1078" s="11" t="s">
        <v>5669</v>
      </c>
      <c r="F1078" s="11" t="s">
        <v>43</v>
      </c>
      <c r="G1078" s="11">
        <v>54</v>
      </c>
      <c r="H1078" s="11">
        <v>2021</v>
      </c>
      <c r="I1078" s="11">
        <v>37</v>
      </c>
      <c r="J1078" s="11" t="s">
        <v>44</v>
      </c>
      <c r="K1078" s="11" t="s">
        <v>173</v>
      </c>
      <c r="L1078" s="11" t="s">
        <v>5672</v>
      </c>
      <c r="M1078" s="11" t="s">
        <v>396</v>
      </c>
      <c r="N1078" s="11" t="s">
        <v>3023</v>
      </c>
      <c r="O1078" s="11" t="s">
        <v>2881</v>
      </c>
      <c r="P1078" s="11" t="s">
        <v>32</v>
      </c>
      <c r="Q1078" s="11" t="s">
        <v>5673</v>
      </c>
      <c r="R1078" s="5"/>
      <c r="S1078" s="5"/>
      <c r="T1078" s="5"/>
      <c r="U1078" s="5"/>
      <c r="V1078" s="5"/>
      <c r="W1078" s="5"/>
      <c r="X1078" s="5"/>
      <c r="Y1078" s="5"/>
      <c r="Z1078" s="5"/>
    </row>
    <row r="1079" spans="1:26" ht="13.5" hidden="1" customHeight="1" x14ac:dyDescent="0.35">
      <c r="A1079" s="12">
        <v>2146361743</v>
      </c>
      <c r="B1079" s="12" t="s">
        <v>2857</v>
      </c>
      <c r="C1079" s="12" t="s">
        <v>5668</v>
      </c>
      <c r="D1079" s="12" t="s">
        <v>247</v>
      </c>
      <c r="E1079" s="12" t="s">
        <v>5669</v>
      </c>
      <c r="F1079" s="12" t="s">
        <v>43</v>
      </c>
      <c r="G1079" s="12">
        <v>54</v>
      </c>
      <c r="H1079" s="12">
        <v>2021</v>
      </c>
      <c r="I1079" s="12">
        <v>41</v>
      </c>
      <c r="J1079" s="12" t="s">
        <v>44</v>
      </c>
      <c r="K1079" s="12" t="s">
        <v>173</v>
      </c>
      <c r="L1079" s="12" t="s">
        <v>5674</v>
      </c>
      <c r="M1079" s="12" t="s">
        <v>231</v>
      </c>
      <c r="N1079" s="12" t="s">
        <v>3008</v>
      </c>
      <c r="O1079" s="12" t="s">
        <v>2881</v>
      </c>
      <c r="P1079" s="12" t="s">
        <v>32</v>
      </c>
      <c r="Q1079" s="12" t="s">
        <v>5675</v>
      </c>
      <c r="R1079" s="5"/>
      <c r="S1079" s="5"/>
      <c r="T1079" s="5"/>
      <c r="U1079" s="5"/>
      <c r="V1079" s="5"/>
      <c r="W1079" s="5"/>
      <c r="X1079" s="5"/>
      <c r="Y1079" s="5"/>
      <c r="Z1079" s="5"/>
    </row>
    <row r="1080" spans="1:26" ht="13.5" hidden="1" customHeight="1" x14ac:dyDescent="0.35">
      <c r="A1080" s="11">
        <v>2146361743</v>
      </c>
      <c r="B1080" s="11" t="s">
        <v>2857</v>
      </c>
      <c r="C1080" s="11" t="s">
        <v>5668</v>
      </c>
      <c r="D1080" s="11" t="s">
        <v>247</v>
      </c>
      <c r="E1080" s="11" t="s">
        <v>5669</v>
      </c>
      <c r="F1080" s="11" t="s">
        <v>43</v>
      </c>
      <c r="G1080" s="11">
        <v>54</v>
      </c>
      <c r="H1080" s="11">
        <v>2021</v>
      </c>
      <c r="I1080" s="11">
        <v>38</v>
      </c>
      <c r="J1080" s="11" t="s">
        <v>44</v>
      </c>
      <c r="K1080" s="11" t="s">
        <v>173</v>
      </c>
      <c r="L1080" s="11" t="s">
        <v>5676</v>
      </c>
      <c r="M1080" s="11" t="s">
        <v>396</v>
      </c>
      <c r="N1080" s="11" t="s">
        <v>2924</v>
      </c>
      <c r="O1080" s="11" t="s">
        <v>2881</v>
      </c>
      <c r="P1080" s="11" t="s">
        <v>32</v>
      </c>
      <c r="Q1080" s="11" t="s">
        <v>5677</v>
      </c>
      <c r="R1080" s="5"/>
      <c r="S1080" s="5"/>
      <c r="T1080" s="5"/>
      <c r="U1080" s="5"/>
      <c r="V1080" s="5"/>
      <c r="W1080" s="5"/>
      <c r="X1080" s="5"/>
      <c r="Y1080" s="5"/>
      <c r="Z1080" s="5"/>
    </row>
    <row r="1081" spans="1:26" ht="13.5" hidden="1" customHeight="1" x14ac:dyDescent="0.35">
      <c r="A1081" s="12">
        <v>2146361743</v>
      </c>
      <c r="B1081" s="12" t="s">
        <v>2857</v>
      </c>
      <c r="C1081" s="12" t="s">
        <v>5668</v>
      </c>
      <c r="D1081" s="12" t="s">
        <v>247</v>
      </c>
      <c r="E1081" s="12" t="s">
        <v>5669</v>
      </c>
      <c r="F1081" s="12" t="s">
        <v>43</v>
      </c>
      <c r="G1081" s="12">
        <v>54</v>
      </c>
      <c r="H1081" s="12">
        <v>2021</v>
      </c>
      <c r="I1081" s="12">
        <v>40</v>
      </c>
      <c r="J1081" s="12" t="s">
        <v>44</v>
      </c>
      <c r="K1081" s="12" t="s">
        <v>173</v>
      </c>
      <c r="L1081" s="12" t="s">
        <v>5678</v>
      </c>
      <c r="M1081" s="12" t="s">
        <v>396</v>
      </c>
      <c r="N1081" s="12" t="s">
        <v>3093</v>
      </c>
      <c r="O1081" s="12" t="s">
        <v>58</v>
      </c>
      <c r="P1081" s="12" t="s">
        <v>32</v>
      </c>
      <c r="Q1081" s="12" t="s">
        <v>5679</v>
      </c>
      <c r="R1081" s="5"/>
      <c r="S1081" s="5"/>
      <c r="T1081" s="5"/>
      <c r="U1081" s="5"/>
      <c r="V1081" s="5"/>
      <c r="W1081" s="5"/>
      <c r="X1081" s="5"/>
      <c r="Y1081" s="5"/>
      <c r="Z1081" s="5"/>
    </row>
    <row r="1082" spans="1:26" ht="13.5" hidden="1" customHeight="1" x14ac:dyDescent="0.35">
      <c r="A1082" s="11">
        <v>2146361743</v>
      </c>
      <c r="B1082" s="11" t="s">
        <v>2857</v>
      </c>
      <c r="C1082" s="11" t="s">
        <v>5668</v>
      </c>
      <c r="D1082" s="11" t="s">
        <v>247</v>
      </c>
      <c r="E1082" s="11" t="s">
        <v>5669</v>
      </c>
      <c r="F1082" s="11" t="s">
        <v>43</v>
      </c>
      <c r="G1082" s="11">
        <v>54</v>
      </c>
      <c r="H1082" s="11">
        <v>2021</v>
      </c>
      <c r="I1082" s="11">
        <v>43</v>
      </c>
      <c r="J1082" s="11" t="s">
        <v>44</v>
      </c>
      <c r="K1082" s="11" t="s">
        <v>173</v>
      </c>
      <c r="L1082" s="11" t="s">
        <v>5680</v>
      </c>
      <c r="M1082" s="11" t="s">
        <v>1153</v>
      </c>
      <c r="N1082" s="11" t="s">
        <v>2892</v>
      </c>
      <c r="O1082" s="11" t="s">
        <v>2865</v>
      </c>
      <c r="P1082" s="11" t="s">
        <v>32</v>
      </c>
      <c r="Q1082" s="11" t="s">
        <v>5681</v>
      </c>
      <c r="R1082" s="5"/>
      <c r="S1082" s="5"/>
      <c r="T1082" s="5"/>
      <c r="U1082" s="5"/>
      <c r="V1082" s="5"/>
      <c r="W1082" s="5"/>
      <c r="X1082" s="5"/>
      <c r="Y1082" s="5"/>
      <c r="Z1082" s="5"/>
    </row>
    <row r="1083" spans="1:26" ht="13.5" hidden="1" customHeight="1" x14ac:dyDescent="0.35">
      <c r="A1083" s="12">
        <v>2146361743</v>
      </c>
      <c r="B1083" s="12" t="s">
        <v>2857</v>
      </c>
      <c r="C1083" s="12" t="s">
        <v>5668</v>
      </c>
      <c r="D1083" s="12" t="s">
        <v>247</v>
      </c>
      <c r="E1083" s="12" t="s">
        <v>5669</v>
      </c>
      <c r="F1083" s="12" t="s">
        <v>43</v>
      </c>
      <c r="G1083" s="12">
        <v>54</v>
      </c>
      <c r="H1083" s="12">
        <v>2021</v>
      </c>
      <c r="I1083" s="12">
        <v>37</v>
      </c>
      <c r="J1083" s="12" t="s">
        <v>44</v>
      </c>
      <c r="K1083" s="12" t="s">
        <v>173</v>
      </c>
      <c r="L1083" s="12" t="s">
        <v>5682</v>
      </c>
      <c r="M1083" s="12" t="s">
        <v>1153</v>
      </c>
      <c r="N1083" s="12" t="s">
        <v>2892</v>
      </c>
      <c r="O1083" s="12" t="s">
        <v>37</v>
      </c>
      <c r="P1083" s="12" t="s">
        <v>5683</v>
      </c>
      <c r="Q1083" s="12" t="s">
        <v>5684</v>
      </c>
      <c r="R1083" s="5"/>
      <c r="S1083" s="5"/>
      <c r="T1083" s="5"/>
      <c r="U1083" s="5"/>
      <c r="V1083" s="5"/>
      <c r="W1083" s="5"/>
      <c r="X1083" s="5"/>
      <c r="Y1083" s="5"/>
      <c r="Z1083" s="5"/>
    </row>
    <row r="1084" spans="1:26" ht="13.5" hidden="1" customHeight="1" x14ac:dyDescent="0.35">
      <c r="A1084" s="11">
        <v>2146360296</v>
      </c>
      <c r="B1084" s="11" t="s">
        <v>2857</v>
      </c>
      <c r="C1084" s="11" t="s">
        <v>5685</v>
      </c>
      <c r="D1084" s="11" t="s">
        <v>171</v>
      </c>
      <c r="E1084" s="11" t="s">
        <v>3305</v>
      </c>
      <c r="F1084" s="11" t="s">
        <v>43</v>
      </c>
      <c r="G1084" s="11">
        <v>490</v>
      </c>
      <c r="H1084" s="11">
        <v>2021</v>
      </c>
      <c r="I1084" s="11">
        <v>48</v>
      </c>
      <c r="J1084" s="11" t="s">
        <v>44</v>
      </c>
      <c r="K1084" s="11" t="s">
        <v>173</v>
      </c>
      <c r="L1084" s="11" t="s">
        <v>5686</v>
      </c>
      <c r="M1084" s="11" t="s">
        <v>1905</v>
      </c>
      <c r="N1084" s="11" t="s">
        <v>2864</v>
      </c>
      <c r="O1084" s="11" t="s">
        <v>58</v>
      </c>
      <c r="P1084" s="11" t="s">
        <v>32</v>
      </c>
      <c r="Q1084" s="11" t="s">
        <v>5687</v>
      </c>
      <c r="R1084" s="5"/>
      <c r="S1084" s="5"/>
      <c r="T1084" s="5"/>
      <c r="U1084" s="5"/>
      <c r="V1084" s="5"/>
      <c r="W1084" s="5"/>
      <c r="X1084" s="5"/>
      <c r="Y1084" s="5"/>
      <c r="Z1084" s="5"/>
    </row>
    <row r="1085" spans="1:26" ht="13.5" hidden="1" customHeight="1" x14ac:dyDescent="0.35">
      <c r="A1085" s="12">
        <v>2146360296</v>
      </c>
      <c r="B1085" s="12" t="s">
        <v>2857</v>
      </c>
      <c r="C1085" s="12" t="s">
        <v>5685</v>
      </c>
      <c r="D1085" s="12" t="s">
        <v>171</v>
      </c>
      <c r="E1085" s="12" t="s">
        <v>3305</v>
      </c>
      <c r="F1085" s="12" t="s">
        <v>43</v>
      </c>
      <c r="G1085" s="12">
        <v>490</v>
      </c>
      <c r="H1085" s="12">
        <v>2021</v>
      </c>
      <c r="I1085" s="12">
        <v>46</v>
      </c>
      <c r="J1085" s="12" t="s">
        <v>44</v>
      </c>
      <c r="K1085" s="12" t="s">
        <v>173</v>
      </c>
      <c r="L1085" s="12" t="s">
        <v>2546</v>
      </c>
      <c r="M1085" s="12" t="s">
        <v>2533</v>
      </c>
      <c r="N1085" s="12" t="s">
        <v>2878</v>
      </c>
      <c r="O1085" s="12" t="s">
        <v>58</v>
      </c>
      <c r="P1085" s="12" t="s">
        <v>32</v>
      </c>
      <c r="Q1085" s="12" t="s">
        <v>5688</v>
      </c>
      <c r="R1085" s="5"/>
      <c r="S1085" s="5"/>
      <c r="T1085" s="5"/>
      <c r="U1085" s="5"/>
      <c r="V1085" s="5"/>
      <c r="W1085" s="5"/>
      <c r="X1085" s="5"/>
      <c r="Y1085" s="5"/>
      <c r="Z1085" s="5"/>
    </row>
    <row r="1086" spans="1:26" ht="13.5" hidden="1" customHeight="1" x14ac:dyDescent="0.35">
      <c r="A1086" s="11">
        <v>2146360296</v>
      </c>
      <c r="B1086" s="11" t="s">
        <v>2857</v>
      </c>
      <c r="C1086" s="11" t="s">
        <v>5685</v>
      </c>
      <c r="D1086" s="11" t="s">
        <v>171</v>
      </c>
      <c r="E1086" s="11" t="s">
        <v>3305</v>
      </c>
      <c r="F1086" s="11" t="s">
        <v>43</v>
      </c>
      <c r="G1086" s="11">
        <v>490</v>
      </c>
      <c r="H1086" s="11">
        <v>2021</v>
      </c>
      <c r="I1086" s="11">
        <v>47</v>
      </c>
      <c r="J1086" s="11" t="s">
        <v>44</v>
      </c>
      <c r="K1086" s="11" t="s">
        <v>173</v>
      </c>
      <c r="L1086" s="11" t="s">
        <v>5689</v>
      </c>
      <c r="M1086" s="11" t="s">
        <v>1153</v>
      </c>
      <c r="N1086" s="11" t="s">
        <v>2861</v>
      </c>
      <c r="O1086" s="11" t="s">
        <v>58</v>
      </c>
      <c r="P1086" s="11" t="s">
        <v>32</v>
      </c>
      <c r="Q1086" s="11" t="s">
        <v>5690</v>
      </c>
      <c r="R1086" s="5"/>
      <c r="S1086" s="5"/>
      <c r="T1086" s="5"/>
      <c r="U1086" s="5"/>
      <c r="V1086" s="5"/>
      <c r="W1086" s="5"/>
      <c r="X1086" s="5"/>
      <c r="Y1086" s="5"/>
      <c r="Z1086" s="5"/>
    </row>
    <row r="1087" spans="1:26" ht="13.5" hidden="1" customHeight="1" x14ac:dyDescent="0.35">
      <c r="A1087" s="12">
        <v>2146360296</v>
      </c>
      <c r="B1087" s="12" t="s">
        <v>2857</v>
      </c>
      <c r="C1087" s="12" t="s">
        <v>5685</v>
      </c>
      <c r="D1087" s="12" t="s">
        <v>171</v>
      </c>
      <c r="E1087" s="12" t="s">
        <v>3305</v>
      </c>
      <c r="F1087" s="12" t="s">
        <v>43</v>
      </c>
      <c r="G1087" s="12">
        <v>490</v>
      </c>
      <c r="H1087" s="12">
        <v>2021</v>
      </c>
      <c r="I1087" s="12">
        <v>46</v>
      </c>
      <c r="J1087" s="12" t="s">
        <v>44</v>
      </c>
      <c r="K1087" s="12" t="s">
        <v>173</v>
      </c>
      <c r="L1087" s="12" t="s">
        <v>5691</v>
      </c>
      <c r="M1087" s="12" t="s">
        <v>34</v>
      </c>
      <c r="N1087" s="12" t="s">
        <v>2959</v>
      </c>
      <c r="O1087" s="12" t="s">
        <v>58</v>
      </c>
      <c r="P1087" s="12" t="s">
        <v>32</v>
      </c>
      <c r="Q1087" s="12" t="s">
        <v>5692</v>
      </c>
      <c r="R1087" s="5"/>
      <c r="S1087" s="5"/>
      <c r="T1087" s="5"/>
      <c r="U1087" s="5"/>
      <c r="V1087" s="5"/>
      <c r="W1087" s="5"/>
      <c r="X1087" s="5"/>
      <c r="Y1087" s="5"/>
      <c r="Z1087" s="5"/>
    </row>
    <row r="1088" spans="1:26" ht="13.5" hidden="1" customHeight="1" x14ac:dyDescent="0.35">
      <c r="A1088" s="11">
        <v>2146358510</v>
      </c>
      <c r="B1088" s="11" t="s">
        <v>2857</v>
      </c>
      <c r="C1088" s="11" t="s">
        <v>5693</v>
      </c>
      <c r="D1088" s="11" t="s">
        <v>3643</v>
      </c>
      <c r="E1088" s="11" t="s">
        <v>5694</v>
      </c>
      <c r="F1088" s="11" t="s">
        <v>43</v>
      </c>
      <c r="G1088" s="11">
        <v>141</v>
      </c>
      <c r="H1088" s="11">
        <v>2020</v>
      </c>
      <c r="I1088" s="11">
        <v>43</v>
      </c>
      <c r="J1088" s="11" t="s">
        <v>44</v>
      </c>
      <c r="K1088" s="11" t="s">
        <v>173</v>
      </c>
      <c r="L1088" s="11" t="s">
        <v>5695</v>
      </c>
      <c r="M1088" s="11" t="s">
        <v>34</v>
      </c>
      <c r="N1088" s="11" t="s">
        <v>2959</v>
      </c>
      <c r="O1088" s="11" t="s">
        <v>941</v>
      </c>
      <c r="P1088" s="11" t="s">
        <v>5696</v>
      </c>
      <c r="Q1088" s="11" t="s">
        <v>5697</v>
      </c>
      <c r="R1088" s="5"/>
      <c r="S1088" s="5"/>
      <c r="T1088" s="5"/>
      <c r="U1088" s="5"/>
      <c r="V1088" s="5"/>
      <c r="W1088" s="5"/>
      <c r="X1088" s="5"/>
      <c r="Y1088" s="5"/>
      <c r="Z1088" s="5"/>
    </row>
    <row r="1089" spans="1:26" ht="13.5" hidden="1" customHeight="1" x14ac:dyDescent="0.35">
      <c r="A1089" s="12">
        <v>2146358510</v>
      </c>
      <c r="B1089" s="12" t="s">
        <v>2857</v>
      </c>
      <c r="C1089" s="12" t="s">
        <v>5693</v>
      </c>
      <c r="D1089" s="12" t="s">
        <v>3643</v>
      </c>
      <c r="E1089" s="12" t="s">
        <v>5694</v>
      </c>
      <c r="F1089" s="12" t="s">
        <v>43</v>
      </c>
      <c r="G1089" s="12">
        <v>141</v>
      </c>
      <c r="H1089" s="12">
        <v>2020</v>
      </c>
      <c r="I1089" s="12">
        <v>44</v>
      </c>
      <c r="J1089" s="12" t="s">
        <v>44</v>
      </c>
      <c r="K1089" s="12" t="s">
        <v>173</v>
      </c>
      <c r="L1089" s="12" t="s">
        <v>5698</v>
      </c>
      <c r="M1089" s="12" t="s">
        <v>2533</v>
      </c>
      <c r="N1089" s="12" t="s">
        <v>2878</v>
      </c>
      <c r="O1089" s="12" t="s">
        <v>58</v>
      </c>
      <c r="P1089" s="12" t="s">
        <v>5699</v>
      </c>
      <c r="Q1089" s="12" t="s">
        <v>5700</v>
      </c>
      <c r="R1089" s="5"/>
      <c r="S1089" s="5"/>
      <c r="T1089" s="5"/>
      <c r="U1089" s="5"/>
      <c r="V1089" s="5"/>
      <c r="W1089" s="5"/>
      <c r="X1089" s="5"/>
      <c r="Y1089" s="5"/>
      <c r="Z1089" s="5"/>
    </row>
    <row r="1090" spans="1:26" ht="13.5" hidden="1" customHeight="1" x14ac:dyDescent="0.35">
      <c r="A1090" s="11">
        <v>2146358510</v>
      </c>
      <c r="B1090" s="11" t="s">
        <v>2857</v>
      </c>
      <c r="C1090" s="11" t="s">
        <v>5693</v>
      </c>
      <c r="D1090" s="11" t="s">
        <v>3643</v>
      </c>
      <c r="E1090" s="11" t="s">
        <v>5694</v>
      </c>
      <c r="F1090" s="11" t="s">
        <v>43</v>
      </c>
      <c r="G1090" s="11">
        <v>141</v>
      </c>
      <c r="H1090" s="11">
        <v>2020</v>
      </c>
      <c r="I1090" s="11">
        <v>42</v>
      </c>
      <c r="J1090" s="11" t="s">
        <v>44</v>
      </c>
      <c r="K1090" s="11" t="s">
        <v>173</v>
      </c>
      <c r="L1090" s="11" t="s">
        <v>5701</v>
      </c>
      <c r="M1090" s="11" t="s">
        <v>396</v>
      </c>
      <c r="N1090" s="11" t="s">
        <v>2924</v>
      </c>
      <c r="O1090" s="11" t="s">
        <v>58</v>
      </c>
      <c r="P1090" s="11" t="s">
        <v>5702</v>
      </c>
      <c r="Q1090" s="11" t="s">
        <v>5703</v>
      </c>
      <c r="R1090" s="5"/>
      <c r="S1090" s="5"/>
      <c r="T1090" s="5"/>
      <c r="U1090" s="5"/>
      <c r="V1090" s="5"/>
      <c r="W1090" s="5"/>
      <c r="X1090" s="5"/>
      <c r="Y1090" s="5"/>
      <c r="Z1090" s="5"/>
    </row>
    <row r="1091" spans="1:26" ht="13.5" hidden="1" customHeight="1" x14ac:dyDescent="0.35">
      <c r="A1091" s="12">
        <v>2146358510</v>
      </c>
      <c r="B1091" s="12" t="s">
        <v>2857</v>
      </c>
      <c r="C1091" s="12" t="s">
        <v>5693</v>
      </c>
      <c r="D1091" s="12" t="s">
        <v>3643</v>
      </c>
      <c r="E1091" s="12" t="s">
        <v>5694</v>
      </c>
      <c r="F1091" s="12" t="s">
        <v>43</v>
      </c>
      <c r="G1091" s="12">
        <v>141</v>
      </c>
      <c r="H1091" s="12">
        <v>2020</v>
      </c>
      <c r="I1091" s="12">
        <v>46</v>
      </c>
      <c r="J1091" s="12" t="s">
        <v>44</v>
      </c>
      <c r="K1091" s="12" t="s">
        <v>173</v>
      </c>
      <c r="L1091" s="12" t="s">
        <v>5704</v>
      </c>
      <c r="M1091" s="12" t="s">
        <v>231</v>
      </c>
      <c r="N1091" s="12" t="s">
        <v>3052</v>
      </c>
      <c r="O1091" s="12" t="s">
        <v>1028</v>
      </c>
      <c r="P1091" s="12" t="s">
        <v>5705</v>
      </c>
      <c r="Q1091" s="12" t="s">
        <v>5706</v>
      </c>
      <c r="R1091" s="5"/>
      <c r="S1091" s="5"/>
      <c r="T1091" s="5"/>
      <c r="U1091" s="5"/>
      <c r="V1091" s="5"/>
      <c r="W1091" s="5"/>
      <c r="X1091" s="5"/>
      <c r="Y1091" s="5"/>
      <c r="Z1091" s="5"/>
    </row>
    <row r="1092" spans="1:26" ht="13.5" hidden="1" customHeight="1" x14ac:dyDescent="0.35">
      <c r="A1092" s="11">
        <v>2146357686</v>
      </c>
      <c r="B1092" s="11" t="s">
        <v>2857</v>
      </c>
      <c r="C1092" s="11" t="s">
        <v>5707</v>
      </c>
      <c r="D1092" s="11" t="s">
        <v>171</v>
      </c>
      <c r="E1092" s="11" t="s">
        <v>3356</v>
      </c>
      <c r="F1092" s="11" t="s">
        <v>43</v>
      </c>
      <c r="G1092" s="11" t="s">
        <v>4558</v>
      </c>
      <c r="H1092" s="11">
        <v>2021</v>
      </c>
      <c r="I1092" s="11" t="s">
        <v>4558</v>
      </c>
      <c r="J1092" s="11" t="s">
        <v>44</v>
      </c>
      <c r="K1092" s="11" t="s">
        <v>173</v>
      </c>
      <c r="L1092" s="11" t="s">
        <v>2415</v>
      </c>
      <c r="M1092" s="11" t="s">
        <v>34</v>
      </c>
      <c r="N1092" s="11" t="s">
        <v>2871</v>
      </c>
      <c r="O1092" s="11" t="s">
        <v>58</v>
      </c>
      <c r="P1092" s="11" t="s">
        <v>5708</v>
      </c>
      <c r="Q1092" s="11" t="s">
        <v>5709</v>
      </c>
      <c r="R1092" s="5"/>
      <c r="S1092" s="5"/>
      <c r="T1092" s="5"/>
      <c r="U1092" s="5"/>
      <c r="V1092" s="5"/>
      <c r="W1092" s="5"/>
      <c r="X1092" s="5"/>
      <c r="Y1092" s="5"/>
      <c r="Z1092" s="5"/>
    </row>
    <row r="1093" spans="1:26" ht="13.5" hidden="1" customHeight="1" x14ac:dyDescent="0.35">
      <c r="A1093" s="12">
        <v>2146357686</v>
      </c>
      <c r="B1093" s="12" t="s">
        <v>2857</v>
      </c>
      <c r="C1093" s="12" t="s">
        <v>5707</v>
      </c>
      <c r="D1093" s="12" t="s">
        <v>171</v>
      </c>
      <c r="E1093" s="12" t="s">
        <v>3356</v>
      </c>
      <c r="F1093" s="12" t="s">
        <v>43</v>
      </c>
      <c r="G1093" s="12" t="s">
        <v>4553</v>
      </c>
      <c r="H1093" s="12">
        <v>2021</v>
      </c>
      <c r="I1093" s="12" t="s">
        <v>4553</v>
      </c>
      <c r="J1093" s="12" t="s">
        <v>44</v>
      </c>
      <c r="K1093" s="12" t="s">
        <v>173</v>
      </c>
      <c r="L1093" s="12" t="s">
        <v>5710</v>
      </c>
      <c r="M1093" s="12" t="s">
        <v>1905</v>
      </c>
      <c r="N1093" s="12" t="s">
        <v>2864</v>
      </c>
      <c r="O1093" s="12" t="s">
        <v>58</v>
      </c>
      <c r="P1093" s="12" t="s">
        <v>5708</v>
      </c>
      <c r="Q1093" s="12" t="s">
        <v>5711</v>
      </c>
      <c r="R1093" s="5"/>
      <c r="S1093" s="5"/>
      <c r="T1093" s="5"/>
      <c r="U1093" s="5"/>
      <c r="V1093" s="5"/>
      <c r="W1093" s="5"/>
      <c r="X1093" s="5"/>
      <c r="Y1093" s="5"/>
      <c r="Z1093" s="5"/>
    </row>
    <row r="1094" spans="1:26" ht="13.5" hidden="1" customHeight="1" x14ac:dyDescent="0.35">
      <c r="A1094" s="11">
        <v>2146357686</v>
      </c>
      <c r="B1094" s="11" t="s">
        <v>2857</v>
      </c>
      <c r="C1094" s="11" t="s">
        <v>5707</v>
      </c>
      <c r="D1094" s="11" t="s">
        <v>171</v>
      </c>
      <c r="E1094" s="11" t="s">
        <v>3356</v>
      </c>
      <c r="F1094" s="11" t="s">
        <v>43</v>
      </c>
      <c r="G1094" s="11" t="s">
        <v>5119</v>
      </c>
      <c r="H1094" s="11">
        <v>2021</v>
      </c>
      <c r="I1094" s="11" t="s">
        <v>5119</v>
      </c>
      <c r="J1094" s="11" t="s">
        <v>44</v>
      </c>
      <c r="K1094" s="11" t="s">
        <v>173</v>
      </c>
      <c r="L1094" s="11" t="s">
        <v>5712</v>
      </c>
      <c r="M1094" s="11" t="s">
        <v>1905</v>
      </c>
      <c r="N1094" s="11" t="s">
        <v>2864</v>
      </c>
      <c r="O1094" s="11" t="s">
        <v>58</v>
      </c>
      <c r="P1094" s="11" t="s">
        <v>5708</v>
      </c>
      <c r="Q1094" s="11" t="s">
        <v>5713</v>
      </c>
      <c r="R1094" s="5"/>
      <c r="S1094" s="5"/>
      <c r="T1094" s="5"/>
      <c r="U1094" s="5"/>
      <c r="V1094" s="5"/>
      <c r="W1094" s="5"/>
      <c r="X1094" s="5"/>
      <c r="Y1094" s="5"/>
      <c r="Z1094" s="5"/>
    </row>
    <row r="1095" spans="1:26" ht="13.5" hidden="1" customHeight="1" x14ac:dyDescent="0.35">
      <c r="A1095" s="12">
        <v>2146357686</v>
      </c>
      <c r="B1095" s="12" t="s">
        <v>2857</v>
      </c>
      <c r="C1095" s="12" t="s">
        <v>5707</v>
      </c>
      <c r="D1095" s="12" t="s">
        <v>171</v>
      </c>
      <c r="E1095" s="12" t="s">
        <v>3356</v>
      </c>
      <c r="F1095" s="12" t="s">
        <v>43</v>
      </c>
      <c r="G1095" s="12" t="s">
        <v>5714</v>
      </c>
      <c r="H1095" s="12">
        <v>2021</v>
      </c>
      <c r="I1095" s="12" t="s">
        <v>5714</v>
      </c>
      <c r="J1095" s="12" t="s">
        <v>44</v>
      </c>
      <c r="K1095" s="12" t="s">
        <v>173</v>
      </c>
      <c r="L1095" s="12" t="s">
        <v>5715</v>
      </c>
      <c r="M1095" s="12" t="s">
        <v>1905</v>
      </c>
      <c r="N1095" s="12" t="s">
        <v>2864</v>
      </c>
      <c r="O1095" s="12" t="s">
        <v>58</v>
      </c>
      <c r="P1095" s="12" t="s">
        <v>5708</v>
      </c>
      <c r="Q1095" s="12" t="s">
        <v>5716</v>
      </c>
      <c r="R1095" s="5"/>
      <c r="S1095" s="5"/>
      <c r="T1095" s="5"/>
      <c r="U1095" s="5"/>
      <c r="V1095" s="5"/>
      <c r="W1095" s="5"/>
      <c r="X1095" s="5"/>
      <c r="Y1095" s="5"/>
      <c r="Z1095" s="5"/>
    </row>
    <row r="1096" spans="1:26" ht="13.5" hidden="1" customHeight="1" x14ac:dyDescent="0.35">
      <c r="A1096" s="11">
        <v>2146357686</v>
      </c>
      <c r="B1096" s="11" t="s">
        <v>2857</v>
      </c>
      <c r="C1096" s="11" t="s">
        <v>5707</v>
      </c>
      <c r="D1096" s="11" t="s">
        <v>171</v>
      </c>
      <c r="E1096" s="11" t="s">
        <v>3356</v>
      </c>
      <c r="F1096" s="11" t="s">
        <v>43</v>
      </c>
      <c r="G1096" s="11" t="s">
        <v>5714</v>
      </c>
      <c r="H1096" s="11">
        <v>2021</v>
      </c>
      <c r="I1096" s="11" t="s">
        <v>5714</v>
      </c>
      <c r="J1096" s="11" t="s">
        <v>44</v>
      </c>
      <c r="K1096" s="11" t="s">
        <v>173</v>
      </c>
      <c r="L1096" s="11" t="s">
        <v>5717</v>
      </c>
      <c r="M1096" s="11" t="s">
        <v>1905</v>
      </c>
      <c r="N1096" s="11" t="s">
        <v>2864</v>
      </c>
      <c r="O1096" s="11" t="s">
        <v>58</v>
      </c>
      <c r="P1096" s="11" t="s">
        <v>5708</v>
      </c>
      <c r="Q1096" s="11" t="s">
        <v>5718</v>
      </c>
      <c r="R1096" s="5"/>
      <c r="S1096" s="5"/>
      <c r="T1096" s="5"/>
      <c r="U1096" s="5"/>
      <c r="V1096" s="5"/>
      <c r="W1096" s="5"/>
      <c r="X1096" s="5"/>
      <c r="Y1096" s="5"/>
      <c r="Z1096" s="5"/>
    </row>
    <row r="1097" spans="1:26" ht="13.5" hidden="1" customHeight="1" x14ac:dyDescent="0.35">
      <c r="A1097" s="12">
        <v>2146357686</v>
      </c>
      <c r="B1097" s="12" t="s">
        <v>2857</v>
      </c>
      <c r="C1097" s="12" t="s">
        <v>5707</v>
      </c>
      <c r="D1097" s="12" t="s">
        <v>171</v>
      </c>
      <c r="E1097" s="12" t="s">
        <v>3356</v>
      </c>
      <c r="F1097" s="12" t="s">
        <v>43</v>
      </c>
      <c r="G1097" s="12" t="s">
        <v>5119</v>
      </c>
      <c r="H1097" s="12">
        <v>2021</v>
      </c>
      <c r="I1097" s="12" t="s">
        <v>5119</v>
      </c>
      <c r="J1097" s="12" t="s">
        <v>44</v>
      </c>
      <c r="K1097" s="12" t="s">
        <v>173</v>
      </c>
      <c r="L1097" s="12" t="s">
        <v>5719</v>
      </c>
      <c r="M1097" s="12" t="s">
        <v>34</v>
      </c>
      <c r="N1097" s="12" t="s">
        <v>2871</v>
      </c>
      <c r="O1097" s="12" t="s">
        <v>58</v>
      </c>
      <c r="P1097" s="12" t="s">
        <v>32</v>
      </c>
      <c r="Q1097" s="12" t="s">
        <v>5720</v>
      </c>
      <c r="R1097" s="5"/>
      <c r="S1097" s="5"/>
      <c r="T1097" s="5"/>
      <c r="U1097" s="5"/>
      <c r="V1097" s="5"/>
      <c r="W1097" s="5"/>
      <c r="X1097" s="5"/>
      <c r="Y1097" s="5"/>
      <c r="Z1097" s="5"/>
    </row>
    <row r="1098" spans="1:26" ht="13.5" hidden="1" customHeight="1" x14ac:dyDescent="0.35">
      <c r="A1098" s="11">
        <v>2146357686</v>
      </c>
      <c r="B1098" s="11" t="s">
        <v>2857</v>
      </c>
      <c r="C1098" s="11" t="s">
        <v>5707</v>
      </c>
      <c r="D1098" s="11" t="s">
        <v>171</v>
      </c>
      <c r="E1098" s="11" t="s">
        <v>3356</v>
      </c>
      <c r="F1098" s="11" t="s">
        <v>43</v>
      </c>
      <c r="G1098" s="11" t="s">
        <v>5119</v>
      </c>
      <c r="H1098" s="11">
        <v>2021</v>
      </c>
      <c r="I1098" s="11" t="s">
        <v>5119</v>
      </c>
      <c r="J1098" s="11" t="s">
        <v>44</v>
      </c>
      <c r="K1098" s="11" t="s">
        <v>173</v>
      </c>
      <c r="L1098" s="11" t="s">
        <v>5721</v>
      </c>
      <c r="M1098" s="11" t="s">
        <v>34</v>
      </c>
      <c r="N1098" s="11" t="s">
        <v>2871</v>
      </c>
      <c r="O1098" s="11" t="s">
        <v>58</v>
      </c>
      <c r="P1098" s="11" t="s">
        <v>3216</v>
      </c>
      <c r="Q1098" s="11" t="s">
        <v>5709</v>
      </c>
      <c r="R1098" s="5"/>
      <c r="S1098" s="5"/>
      <c r="T1098" s="5"/>
      <c r="U1098" s="5"/>
      <c r="V1098" s="5"/>
      <c r="W1098" s="5"/>
      <c r="X1098" s="5"/>
      <c r="Y1098" s="5"/>
      <c r="Z1098" s="5"/>
    </row>
    <row r="1099" spans="1:26" ht="13.5" hidden="1" customHeight="1" x14ac:dyDescent="0.35">
      <c r="A1099" s="12">
        <v>2146357686</v>
      </c>
      <c r="B1099" s="12" t="s">
        <v>2857</v>
      </c>
      <c r="C1099" s="12" t="s">
        <v>5707</v>
      </c>
      <c r="D1099" s="12" t="s">
        <v>171</v>
      </c>
      <c r="E1099" s="12" t="s">
        <v>3356</v>
      </c>
      <c r="F1099" s="12" t="s">
        <v>43</v>
      </c>
      <c r="G1099" s="12" t="s">
        <v>4553</v>
      </c>
      <c r="H1099" s="12">
        <v>2021</v>
      </c>
      <c r="I1099" s="12" t="s">
        <v>4553</v>
      </c>
      <c r="J1099" s="12" t="s">
        <v>44</v>
      </c>
      <c r="K1099" s="12" t="s">
        <v>173</v>
      </c>
      <c r="L1099" s="12" t="s">
        <v>5722</v>
      </c>
      <c r="M1099" s="12" t="s">
        <v>34</v>
      </c>
      <c r="N1099" s="12" t="s">
        <v>2871</v>
      </c>
      <c r="O1099" s="12" t="s">
        <v>2872</v>
      </c>
      <c r="P1099" s="12" t="s">
        <v>3216</v>
      </c>
      <c r="Q1099" s="12" t="s">
        <v>5723</v>
      </c>
      <c r="R1099" s="5"/>
      <c r="S1099" s="5"/>
      <c r="T1099" s="5"/>
      <c r="U1099" s="5"/>
      <c r="V1099" s="5"/>
      <c r="W1099" s="5"/>
      <c r="X1099" s="5"/>
      <c r="Y1099" s="5"/>
      <c r="Z1099" s="5"/>
    </row>
    <row r="1100" spans="1:26" ht="13.5" hidden="1" customHeight="1" x14ac:dyDescent="0.35">
      <c r="A1100" s="11">
        <v>2146357686</v>
      </c>
      <c r="B1100" s="11" t="s">
        <v>2857</v>
      </c>
      <c r="C1100" s="11" t="s">
        <v>5707</v>
      </c>
      <c r="D1100" s="11" t="s">
        <v>171</v>
      </c>
      <c r="E1100" s="11" t="s">
        <v>3356</v>
      </c>
      <c r="F1100" s="11" t="s">
        <v>43</v>
      </c>
      <c r="G1100" s="11" t="s">
        <v>5109</v>
      </c>
      <c r="H1100" s="11">
        <v>2021</v>
      </c>
      <c r="I1100" s="11" t="s">
        <v>5109</v>
      </c>
      <c r="J1100" s="11" t="s">
        <v>44</v>
      </c>
      <c r="K1100" s="11" t="s">
        <v>173</v>
      </c>
      <c r="L1100" s="11" t="s">
        <v>5724</v>
      </c>
      <c r="M1100" s="11" t="s">
        <v>1905</v>
      </c>
      <c r="N1100" s="11" t="s">
        <v>2311</v>
      </c>
      <c r="O1100" s="11" t="s">
        <v>2872</v>
      </c>
      <c r="P1100" s="11" t="s">
        <v>5708</v>
      </c>
      <c r="Q1100" s="11" t="s">
        <v>5725</v>
      </c>
      <c r="R1100" s="5"/>
      <c r="S1100" s="5"/>
      <c r="T1100" s="5"/>
      <c r="U1100" s="5"/>
      <c r="V1100" s="5"/>
      <c r="W1100" s="5"/>
      <c r="X1100" s="5"/>
      <c r="Y1100" s="5"/>
      <c r="Z1100" s="5"/>
    </row>
    <row r="1101" spans="1:26" ht="13.5" hidden="1" customHeight="1" x14ac:dyDescent="0.35">
      <c r="A1101" s="12">
        <v>2146357686</v>
      </c>
      <c r="B1101" s="12" t="s">
        <v>2857</v>
      </c>
      <c r="C1101" s="12" t="s">
        <v>5707</v>
      </c>
      <c r="D1101" s="12" t="s">
        <v>171</v>
      </c>
      <c r="E1101" s="12" t="s">
        <v>3356</v>
      </c>
      <c r="F1101" s="12" t="s">
        <v>43</v>
      </c>
      <c r="G1101" s="12" t="s">
        <v>3254</v>
      </c>
      <c r="H1101" s="12">
        <v>2021</v>
      </c>
      <c r="I1101" s="12" t="s">
        <v>3254</v>
      </c>
      <c r="J1101" s="12" t="s">
        <v>44</v>
      </c>
      <c r="K1101" s="12" t="s">
        <v>173</v>
      </c>
      <c r="L1101" s="12" t="s">
        <v>5726</v>
      </c>
      <c r="M1101" s="12" t="s">
        <v>34</v>
      </c>
      <c r="N1101" s="12" t="s">
        <v>2871</v>
      </c>
      <c r="O1101" s="12" t="s">
        <v>2865</v>
      </c>
      <c r="P1101" s="12" t="s">
        <v>3216</v>
      </c>
      <c r="Q1101" s="12" t="s">
        <v>5727</v>
      </c>
      <c r="R1101" s="5"/>
      <c r="S1101" s="5"/>
      <c r="T1101" s="5"/>
      <c r="U1101" s="5"/>
      <c r="V1101" s="5"/>
      <c r="W1101" s="5"/>
      <c r="X1101" s="5"/>
      <c r="Y1101" s="5"/>
      <c r="Z1101" s="5"/>
    </row>
    <row r="1102" spans="1:26" ht="13.5" hidden="1" customHeight="1" x14ac:dyDescent="0.35">
      <c r="A1102" s="11">
        <v>2146357686</v>
      </c>
      <c r="B1102" s="11" t="s">
        <v>2857</v>
      </c>
      <c r="C1102" s="11" t="s">
        <v>5707</v>
      </c>
      <c r="D1102" s="11" t="s">
        <v>171</v>
      </c>
      <c r="E1102" s="11" t="s">
        <v>3356</v>
      </c>
      <c r="F1102" s="11" t="s">
        <v>43</v>
      </c>
      <c r="G1102" s="11" t="s">
        <v>4553</v>
      </c>
      <c r="H1102" s="11">
        <v>2021</v>
      </c>
      <c r="I1102" s="11" t="s">
        <v>4553</v>
      </c>
      <c r="J1102" s="11" t="s">
        <v>44</v>
      </c>
      <c r="K1102" s="11" t="s">
        <v>173</v>
      </c>
      <c r="L1102" s="11" t="s">
        <v>5728</v>
      </c>
      <c r="M1102" s="11" t="s">
        <v>34</v>
      </c>
      <c r="N1102" s="11" t="s">
        <v>2871</v>
      </c>
      <c r="O1102" s="11" t="s">
        <v>5729</v>
      </c>
      <c r="P1102" s="11" t="s">
        <v>32</v>
      </c>
      <c r="Q1102" s="11" t="s">
        <v>5730</v>
      </c>
      <c r="R1102" s="5"/>
      <c r="S1102" s="5"/>
      <c r="T1102" s="5"/>
      <c r="U1102" s="5"/>
      <c r="V1102" s="5"/>
      <c r="W1102" s="5"/>
      <c r="X1102" s="5"/>
      <c r="Y1102" s="5"/>
      <c r="Z1102" s="5"/>
    </row>
    <row r="1103" spans="1:26" ht="13.5" hidden="1" customHeight="1" x14ac:dyDescent="0.35">
      <c r="A1103" s="12">
        <v>2146357686</v>
      </c>
      <c r="B1103" s="12" t="s">
        <v>2857</v>
      </c>
      <c r="C1103" s="12" t="s">
        <v>5707</v>
      </c>
      <c r="D1103" s="12" t="s">
        <v>171</v>
      </c>
      <c r="E1103" s="12" t="s">
        <v>3356</v>
      </c>
      <c r="F1103" s="12" t="s">
        <v>43</v>
      </c>
      <c r="G1103" s="12" t="s">
        <v>5119</v>
      </c>
      <c r="H1103" s="12">
        <v>2021</v>
      </c>
      <c r="I1103" s="12" t="s">
        <v>5119</v>
      </c>
      <c r="J1103" s="12" t="s">
        <v>44</v>
      </c>
      <c r="K1103" s="12" t="s">
        <v>173</v>
      </c>
      <c r="L1103" s="12" t="s">
        <v>5731</v>
      </c>
      <c r="M1103" s="12" t="s">
        <v>34</v>
      </c>
      <c r="N1103" s="12" t="s">
        <v>2871</v>
      </c>
      <c r="O1103" s="12" t="s">
        <v>2872</v>
      </c>
      <c r="P1103" s="12" t="s">
        <v>32</v>
      </c>
      <c r="Q1103" s="12" t="s">
        <v>5723</v>
      </c>
      <c r="R1103" s="5"/>
      <c r="S1103" s="5"/>
      <c r="T1103" s="5"/>
      <c r="U1103" s="5"/>
      <c r="V1103" s="5"/>
      <c r="W1103" s="5"/>
      <c r="X1103" s="5"/>
      <c r="Y1103" s="5"/>
      <c r="Z1103" s="5"/>
    </row>
    <row r="1104" spans="1:26" ht="13.5" hidden="1" customHeight="1" x14ac:dyDescent="0.35">
      <c r="A1104" s="11">
        <v>2146357686</v>
      </c>
      <c r="B1104" s="11" t="s">
        <v>2857</v>
      </c>
      <c r="C1104" s="11" t="s">
        <v>5707</v>
      </c>
      <c r="D1104" s="11" t="s">
        <v>171</v>
      </c>
      <c r="E1104" s="11" t="s">
        <v>3356</v>
      </c>
      <c r="F1104" s="11" t="s">
        <v>43</v>
      </c>
      <c r="G1104" s="11" t="s">
        <v>5714</v>
      </c>
      <c r="H1104" s="11">
        <v>2021</v>
      </c>
      <c r="I1104" s="11" t="s">
        <v>5714</v>
      </c>
      <c r="J1104" s="11" t="s">
        <v>44</v>
      </c>
      <c r="K1104" s="11" t="s">
        <v>173</v>
      </c>
      <c r="L1104" s="11" t="s">
        <v>5732</v>
      </c>
      <c r="M1104" s="11" t="s">
        <v>1905</v>
      </c>
      <c r="N1104" s="11" t="s">
        <v>2311</v>
      </c>
      <c r="O1104" s="11" t="s">
        <v>5733</v>
      </c>
      <c r="P1104" s="11" t="s">
        <v>32</v>
      </c>
      <c r="Q1104" s="11" t="s">
        <v>5734</v>
      </c>
      <c r="R1104" s="5"/>
      <c r="S1104" s="5"/>
      <c r="T1104" s="5"/>
      <c r="U1104" s="5"/>
      <c r="V1104" s="5"/>
      <c r="W1104" s="5"/>
      <c r="X1104" s="5"/>
      <c r="Y1104" s="5"/>
      <c r="Z1104" s="5"/>
    </row>
    <row r="1105" spans="1:26" ht="13.5" hidden="1" customHeight="1" x14ac:dyDescent="0.35">
      <c r="A1105" s="12">
        <v>2146355016</v>
      </c>
      <c r="B1105" s="12" t="s">
        <v>2857</v>
      </c>
      <c r="C1105" s="12" t="s">
        <v>5735</v>
      </c>
      <c r="D1105" s="12" t="s">
        <v>28</v>
      </c>
      <c r="E1105" s="12" t="s">
        <v>5736</v>
      </c>
      <c r="F1105" s="12" t="s">
        <v>43</v>
      </c>
      <c r="G1105" s="12">
        <v>4</v>
      </c>
      <c r="H1105" s="12">
        <v>2021</v>
      </c>
      <c r="I1105" s="12">
        <v>21</v>
      </c>
      <c r="J1105" s="12" t="s">
        <v>44</v>
      </c>
      <c r="K1105" s="12" t="s">
        <v>173</v>
      </c>
      <c r="L1105" s="12" t="s">
        <v>5737</v>
      </c>
      <c r="M1105" s="12" t="s">
        <v>1905</v>
      </c>
      <c r="N1105" s="12" t="s">
        <v>2864</v>
      </c>
      <c r="O1105" s="12" t="s">
        <v>58</v>
      </c>
      <c r="P1105" s="12" t="s">
        <v>5738</v>
      </c>
      <c r="Q1105" s="12" t="s">
        <v>5739</v>
      </c>
      <c r="R1105" s="5"/>
      <c r="S1105" s="5"/>
      <c r="T1105" s="5"/>
      <c r="U1105" s="5"/>
      <c r="V1105" s="5"/>
      <c r="W1105" s="5"/>
      <c r="X1105" s="5"/>
      <c r="Y1105" s="5"/>
      <c r="Z1105" s="5"/>
    </row>
    <row r="1106" spans="1:26" ht="13.5" hidden="1" customHeight="1" x14ac:dyDescent="0.35">
      <c r="A1106" s="11">
        <v>2146355016</v>
      </c>
      <c r="B1106" s="11" t="s">
        <v>2857</v>
      </c>
      <c r="C1106" s="11" t="s">
        <v>5735</v>
      </c>
      <c r="D1106" s="11" t="s">
        <v>28</v>
      </c>
      <c r="E1106" s="11" t="s">
        <v>5736</v>
      </c>
      <c r="F1106" s="11" t="s">
        <v>43</v>
      </c>
      <c r="G1106" s="11">
        <v>4</v>
      </c>
      <c r="H1106" s="11">
        <v>2021</v>
      </c>
      <c r="I1106" s="11">
        <v>20</v>
      </c>
      <c r="J1106" s="11" t="s">
        <v>44</v>
      </c>
      <c r="K1106" s="11" t="s">
        <v>173</v>
      </c>
      <c r="L1106" s="11" t="s">
        <v>5740</v>
      </c>
      <c r="M1106" s="11" t="s">
        <v>396</v>
      </c>
      <c r="N1106" s="11" t="s">
        <v>2924</v>
      </c>
      <c r="O1106" s="11" t="s">
        <v>58</v>
      </c>
      <c r="P1106" s="11" t="s">
        <v>5741</v>
      </c>
      <c r="Q1106" s="11" t="s">
        <v>5742</v>
      </c>
      <c r="R1106" s="5"/>
      <c r="S1106" s="5"/>
      <c r="T1106" s="5"/>
      <c r="U1106" s="5"/>
      <c r="V1106" s="5"/>
      <c r="W1106" s="5"/>
      <c r="X1106" s="5"/>
      <c r="Y1106" s="5"/>
      <c r="Z1106" s="5"/>
    </row>
    <row r="1107" spans="1:26" ht="13.5" hidden="1" customHeight="1" x14ac:dyDescent="0.35">
      <c r="A1107" s="12">
        <v>2146355016</v>
      </c>
      <c r="B1107" s="12" t="s">
        <v>2857</v>
      </c>
      <c r="C1107" s="12" t="s">
        <v>5735</v>
      </c>
      <c r="D1107" s="12" t="s">
        <v>28</v>
      </c>
      <c r="E1107" s="12" t="s">
        <v>5736</v>
      </c>
      <c r="F1107" s="12" t="s">
        <v>43</v>
      </c>
      <c r="G1107" s="12">
        <v>4</v>
      </c>
      <c r="H1107" s="12">
        <v>2021</v>
      </c>
      <c r="I1107" s="12">
        <v>20</v>
      </c>
      <c r="J1107" s="12" t="s">
        <v>44</v>
      </c>
      <c r="K1107" s="12" t="s">
        <v>173</v>
      </c>
      <c r="L1107" s="12" t="s">
        <v>4728</v>
      </c>
      <c r="M1107" s="12" t="s">
        <v>1905</v>
      </c>
      <c r="N1107" s="12" t="s">
        <v>2311</v>
      </c>
      <c r="O1107" s="12" t="s">
        <v>2862</v>
      </c>
      <c r="P1107" s="12" t="s">
        <v>5743</v>
      </c>
      <c r="Q1107" s="12" t="s">
        <v>5744</v>
      </c>
      <c r="R1107" s="5"/>
      <c r="S1107" s="5"/>
      <c r="T1107" s="5"/>
      <c r="U1107" s="5"/>
      <c r="V1107" s="5"/>
      <c r="W1107" s="5"/>
      <c r="X1107" s="5"/>
      <c r="Y1107" s="5"/>
      <c r="Z1107" s="5"/>
    </row>
    <row r="1108" spans="1:26" ht="13.5" hidden="1" customHeight="1" x14ac:dyDescent="0.35">
      <c r="A1108" s="11">
        <v>2146355016</v>
      </c>
      <c r="B1108" s="11" t="s">
        <v>2857</v>
      </c>
      <c r="C1108" s="11" t="s">
        <v>5735</v>
      </c>
      <c r="D1108" s="11" t="s">
        <v>28</v>
      </c>
      <c r="E1108" s="11" t="s">
        <v>5736</v>
      </c>
      <c r="F1108" s="11" t="s">
        <v>43</v>
      </c>
      <c r="G1108" s="11">
        <v>4</v>
      </c>
      <c r="H1108" s="11">
        <v>2021</v>
      </c>
      <c r="I1108" s="11">
        <v>19</v>
      </c>
      <c r="J1108" s="11" t="s">
        <v>44</v>
      </c>
      <c r="K1108" s="11" t="s">
        <v>173</v>
      </c>
      <c r="L1108" s="11" t="s">
        <v>5745</v>
      </c>
      <c r="M1108" s="11" t="s">
        <v>231</v>
      </c>
      <c r="N1108" s="11" t="s">
        <v>2903</v>
      </c>
      <c r="O1108" s="11" t="s">
        <v>58</v>
      </c>
      <c r="P1108" s="11" t="s">
        <v>5746</v>
      </c>
      <c r="Q1108" s="11" t="s">
        <v>5747</v>
      </c>
      <c r="R1108" s="5"/>
      <c r="S1108" s="5"/>
      <c r="T1108" s="5"/>
      <c r="U1108" s="5"/>
      <c r="V1108" s="5"/>
      <c r="W1108" s="5"/>
      <c r="X1108" s="5"/>
      <c r="Y1108" s="5"/>
      <c r="Z1108" s="5"/>
    </row>
    <row r="1109" spans="1:26" ht="13.5" hidden="1" customHeight="1" x14ac:dyDescent="0.35">
      <c r="A1109" s="12">
        <v>2146351052</v>
      </c>
      <c r="B1109" s="12" t="s">
        <v>2857</v>
      </c>
      <c r="C1109" s="12" t="s">
        <v>5748</v>
      </c>
      <c r="D1109" s="12" t="s">
        <v>3816</v>
      </c>
      <c r="E1109" s="12" t="s">
        <v>5749</v>
      </c>
      <c r="F1109" s="12" t="s">
        <v>43</v>
      </c>
      <c r="G1109" s="12">
        <v>33</v>
      </c>
      <c r="H1109" s="12">
        <v>2020</v>
      </c>
      <c r="I1109" s="12">
        <v>94</v>
      </c>
      <c r="J1109" s="12" t="s">
        <v>44</v>
      </c>
      <c r="K1109" s="12" t="s">
        <v>173</v>
      </c>
      <c r="L1109" s="12" t="s">
        <v>5750</v>
      </c>
      <c r="M1109" s="12" t="s">
        <v>34</v>
      </c>
      <c r="N1109" s="12" t="s">
        <v>2959</v>
      </c>
      <c r="O1109" s="12" t="s">
        <v>2865</v>
      </c>
      <c r="P1109" s="12" t="s">
        <v>5751</v>
      </c>
      <c r="Q1109" s="12" t="s">
        <v>5752</v>
      </c>
      <c r="R1109" s="5"/>
      <c r="S1109" s="5"/>
      <c r="T1109" s="5"/>
      <c r="U1109" s="5"/>
      <c r="V1109" s="5"/>
      <c r="W1109" s="5"/>
      <c r="X1109" s="5"/>
      <c r="Y1109" s="5"/>
      <c r="Z1109" s="5"/>
    </row>
    <row r="1110" spans="1:26" ht="13.5" hidden="1" customHeight="1" x14ac:dyDescent="0.35">
      <c r="A1110" s="11">
        <v>2146351052</v>
      </c>
      <c r="B1110" s="11" t="s">
        <v>2857</v>
      </c>
      <c r="C1110" s="11" t="s">
        <v>5748</v>
      </c>
      <c r="D1110" s="11" t="s">
        <v>3816</v>
      </c>
      <c r="E1110" s="11" t="s">
        <v>5749</v>
      </c>
      <c r="F1110" s="11" t="s">
        <v>43</v>
      </c>
      <c r="G1110" s="11">
        <v>33</v>
      </c>
      <c r="H1110" s="11">
        <v>2020</v>
      </c>
      <c r="I1110" s="11">
        <v>95</v>
      </c>
      <c r="J1110" s="11" t="s">
        <v>44</v>
      </c>
      <c r="K1110" s="11" t="s">
        <v>173</v>
      </c>
      <c r="L1110" s="11" t="s">
        <v>4634</v>
      </c>
      <c r="M1110" s="11" t="s">
        <v>34</v>
      </c>
      <c r="N1110" s="11" t="s">
        <v>2871</v>
      </c>
      <c r="O1110" s="11" t="s">
        <v>2872</v>
      </c>
      <c r="P1110" s="11" t="s">
        <v>5753</v>
      </c>
      <c r="Q1110" s="11" t="s">
        <v>5754</v>
      </c>
      <c r="R1110" s="5"/>
      <c r="S1110" s="5"/>
      <c r="T1110" s="5"/>
      <c r="U1110" s="5"/>
      <c r="V1110" s="5"/>
      <c r="W1110" s="5"/>
      <c r="X1110" s="5"/>
      <c r="Y1110" s="5"/>
      <c r="Z1110" s="5"/>
    </row>
    <row r="1111" spans="1:26" ht="13.5" hidden="1" customHeight="1" x14ac:dyDescent="0.35">
      <c r="A1111" s="12">
        <v>2146350145</v>
      </c>
      <c r="B1111" s="12" t="s">
        <v>2857</v>
      </c>
      <c r="C1111" s="12" t="s">
        <v>5755</v>
      </c>
      <c r="D1111" s="12" t="s">
        <v>247</v>
      </c>
      <c r="E1111" s="12" t="s">
        <v>338</v>
      </c>
      <c r="F1111" s="12" t="s">
        <v>43</v>
      </c>
      <c r="G1111" s="12">
        <v>87</v>
      </c>
      <c r="H1111" s="12">
        <v>2021</v>
      </c>
      <c r="I1111" s="12">
        <v>46</v>
      </c>
      <c r="J1111" s="12" t="s">
        <v>44</v>
      </c>
      <c r="K1111" s="12" t="s">
        <v>173</v>
      </c>
      <c r="L1111" s="12" t="s">
        <v>2989</v>
      </c>
      <c r="M1111" s="12" t="s">
        <v>396</v>
      </c>
      <c r="N1111" s="12" t="s">
        <v>2914</v>
      </c>
      <c r="O1111" s="12" t="s">
        <v>941</v>
      </c>
      <c r="P1111" s="12" t="s">
        <v>5756</v>
      </c>
      <c r="Q1111" s="12" t="s">
        <v>5757</v>
      </c>
      <c r="R1111" s="5"/>
      <c r="S1111" s="5"/>
      <c r="T1111" s="5"/>
      <c r="U1111" s="5"/>
      <c r="V1111" s="5"/>
      <c r="W1111" s="5"/>
      <c r="X1111" s="5"/>
      <c r="Y1111" s="5"/>
      <c r="Z1111" s="5"/>
    </row>
    <row r="1112" spans="1:26" ht="13.5" hidden="1" customHeight="1" x14ac:dyDescent="0.35">
      <c r="A1112" s="11">
        <v>2146349634</v>
      </c>
      <c r="B1112" s="11" t="s">
        <v>2857</v>
      </c>
      <c r="C1112" s="11" t="s">
        <v>5758</v>
      </c>
      <c r="D1112" s="11" t="s">
        <v>66</v>
      </c>
      <c r="E1112" s="11" t="s">
        <v>3946</v>
      </c>
      <c r="F1112" s="11" t="s">
        <v>43</v>
      </c>
      <c r="G1112" s="11">
        <v>13</v>
      </c>
      <c r="H1112" s="11">
        <v>2021</v>
      </c>
      <c r="I1112" s="11">
        <v>43</v>
      </c>
      <c r="J1112" s="11" t="s">
        <v>44</v>
      </c>
      <c r="K1112" s="11" t="s">
        <v>173</v>
      </c>
      <c r="L1112" s="11" t="s">
        <v>5759</v>
      </c>
      <c r="M1112" s="11" t="s">
        <v>34</v>
      </c>
      <c r="N1112" s="11" t="s">
        <v>2959</v>
      </c>
      <c r="O1112" s="11" t="s">
        <v>2865</v>
      </c>
      <c r="P1112" s="11" t="s">
        <v>5760</v>
      </c>
      <c r="Q1112" s="11" t="s">
        <v>5761</v>
      </c>
      <c r="R1112" s="5"/>
      <c r="S1112" s="5"/>
      <c r="T1112" s="5"/>
      <c r="U1112" s="5"/>
      <c r="V1112" s="5"/>
      <c r="W1112" s="5"/>
      <c r="X1112" s="5"/>
      <c r="Y1112" s="5"/>
      <c r="Z1112" s="5"/>
    </row>
    <row r="1113" spans="1:26" ht="13.5" hidden="1" customHeight="1" x14ac:dyDescent="0.35">
      <c r="A1113" s="12">
        <v>2146349634</v>
      </c>
      <c r="B1113" s="12" t="s">
        <v>2857</v>
      </c>
      <c r="C1113" s="12" t="s">
        <v>5758</v>
      </c>
      <c r="D1113" s="12" t="s">
        <v>66</v>
      </c>
      <c r="E1113" s="12" t="s">
        <v>3946</v>
      </c>
      <c r="F1113" s="12" t="s">
        <v>43</v>
      </c>
      <c r="G1113" s="12">
        <v>13</v>
      </c>
      <c r="H1113" s="12">
        <v>2021</v>
      </c>
      <c r="I1113" s="12">
        <v>45</v>
      </c>
      <c r="J1113" s="12" t="s">
        <v>44</v>
      </c>
      <c r="K1113" s="12" t="s">
        <v>173</v>
      </c>
      <c r="L1113" s="12" t="s">
        <v>5762</v>
      </c>
      <c r="M1113" s="12" t="s">
        <v>34</v>
      </c>
      <c r="N1113" s="12" t="s">
        <v>3087</v>
      </c>
      <c r="O1113" s="12" t="s">
        <v>58</v>
      </c>
      <c r="P1113" s="12" t="s">
        <v>5763</v>
      </c>
      <c r="Q1113" s="12" t="s">
        <v>5764</v>
      </c>
      <c r="R1113" s="5"/>
      <c r="S1113" s="5"/>
      <c r="T1113" s="5"/>
      <c r="U1113" s="5"/>
      <c r="V1113" s="5"/>
      <c r="W1113" s="5"/>
      <c r="X1113" s="5"/>
      <c r="Y1113" s="5"/>
      <c r="Z1113" s="5"/>
    </row>
    <row r="1114" spans="1:26" ht="13.5" hidden="1" customHeight="1" x14ac:dyDescent="0.35">
      <c r="A1114" s="11">
        <v>2146349634</v>
      </c>
      <c r="B1114" s="11" t="s">
        <v>2857</v>
      </c>
      <c r="C1114" s="11" t="s">
        <v>5758</v>
      </c>
      <c r="D1114" s="11" t="s">
        <v>66</v>
      </c>
      <c r="E1114" s="11" t="s">
        <v>3946</v>
      </c>
      <c r="F1114" s="11" t="s">
        <v>43</v>
      </c>
      <c r="G1114" s="11">
        <v>13</v>
      </c>
      <c r="H1114" s="11">
        <v>2021</v>
      </c>
      <c r="I1114" s="11">
        <v>49</v>
      </c>
      <c r="J1114" s="11" t="s">
        <v>44</v>
      </c>
      <c r="K1114" s="11" t="s">
        <v>173</v>
      </c>
      <c r="L1114" s="11" t="s">
        <v>5765</v>
      </c>
      <c r="M1114" s="11" t="s">
        <v>396</v>
      </c>
      <c r="N1114" s="11" t="s">
        <v>2914</v>
      </c>
      <c r="O1114" s="11" t="s">
        <v>37</v>
      </c>
      <c r="P1114" s="11" t="s">
        <v>5766</v>
      </c>
      <c r="Q1114" s="11" t="s">
        <v>5767</v>
      </c>
      <c r="R1114" s="5"/>
      <c r="S1114" s="5"/>
      <c r="T1114" s="5"/>
      <c r="U1114" s="5"/>
      <c r="V1114" s="5"/>
      <c r="W1114" s="5"/>
      <c r="X1114" s="5"/>
      <c r="Y1114" s="5"/>
      <c r="Z1114" s="5"/>
    </row>
    <row r="1115" spans="1:26" ht="13.5" hidden="1" customHeight="1" x14ac:dyDescent="0.35">
      <c r="A1115" s="12">
        <v>2146349634</v>
      </c>
      <c r="B1115" s="12" t="s">
        <v>2857</v>
      </c>
      <c r="C1115" s="12" t="s">
        <v>5758</v>
      </c>
      <c r="D1115" s="12" t="s">
        <v>66</v>
      </c>
      <c r="E1115" s="12" t="s">
        <v>3946</v>
      </c>
      <c r="F1115" s="12" t="s">
        <v>43</v>
      </c>
      <c r="G1115" s="12">
        <v>13</v>
      </c>
      <c r="H1115" s="12">
        <v>2021</v>
      </c>
      <c r="I1115" s="12">
        <v>48</v>
      </c>
      <c r="J1115" s="12" t="s">
        <v>44</v>
      </c>
      <c r="K1115" s="12" t="s">
        <v>173</v>
      </c>
      <c r="L1115" s="12" t="s">
        <v>5768</v>
      </c>
      <c r="M1115" s="12" t="s">
        <v>1905</v>
      </c>
      <c r="N1115" s="12" t="s">
        <v>2864</v>
      </c>
      <c r="O1115" s="12" t="s">
        <v>5769</v>
      </c>
      <c r="P1115" s="12" t="s">
        <v>5770</v>
      </c>
      <c r="Q1115" s="12" t="s">
        <v>5503</v>
      </c>
      <c r="R1115" s="5"/>
      <c r="S1115" s="5"/>
      <c r="T1115" s="5"/>
      <c r="U1115" s="5"/>
      <c r="V1115" s="5"/>
      <c r="W1115" s="5"/>
      <c r="X1115" s="5"/>
      <c r="Y1115" s="5"/>
      <c r="Z1115" s="5"/>
    </row>
    <row r="1116" spans="1:26" ht="13.5" hidden="1" customHeight="1" x14ac:dyDescent="0.35">
      <c r="A1116" s="11">
        <v>2146349634</v>
      </c>
      <c r="B1116" s="11" t="s">
        <v>2857</v>
      </c>
      <c r="C1116" s="11" t="s">
        <v>5758</v>
      </c>
      <c r="D1116" s="11" t="s">
        <v>66</v>
      </c>
      <c r="E1116" s="11" t="s">
        <v>3946</v>
      </c>
      <c r="F1116" s="11" t="s">
        <v>43</v>
      </c>
      <c r="G1116" s="11">
        <v>13</v>
      </c>
      <c r="H1116" s="11">
        <v>2021</v>
      </c>
      <c r="I1116" s="11">
        <v>46</v>
      </c>
      <c r="J1116" s="11" t="s">
        <v>44</v>
      </c>
      <c r="K1116" s="11" t="s">
        <v>173</v>
      </c>
      <c r="L1116" s="11" t="s">
        <v>5771</v>
      </c>
      <c r="M1116" s="11" t="s">
        <v>34</v>
      </c>
      <c r="N1116" s="11" t="s">
        <v>3272</v>
      </c>
      <c r="O1116" s="11" t="s">
        <v>58</v>
      </c>
      <c r="P1116" s="11" t="s">
        <v>5763</v>
      </c>
      <c r="Q1116" s="11" t="s">
        <v>5772</v>
      </c>
      <c r="R1116" s="5"/>
      <c r="S1116" s="5"/>
      <c r="T1116" s="5"/>
      <c r="U1116" s="5"/>
      <c r="V1116" s="5"/>
      <c r="W1116" s="5"/>
      <c r="X1116" s="5"/>
      <c r="Y1116" s="5"/>
      <c r="Z1116" s="5"/>
    </row>
    <row r="1117" spans="1:26" ht="13.5" hidden="1" customHeight="1" x14ac:dyDescent="0.35">
      <c r="A1117" s="12">
        <v>2146349634</v>
      </c>
      <c r="B1117" s="12" t="s">
        <v>2857</v>
      </c>
      <c r="C1117" s="12" t="s">
        <v>5758</v>
      </c>
      <c r="D1117" s="12" t="s">
        <v>66</v>
      </c>
      <c r="E1117" s="12" t="s">
        <v>3946</v>
      </c>
      <c r="F1117" s="12" t="s">
        <v>43</v>
      </c>
      <c r="G1117" s="12">
        <v>13</v>
      </c>
      <c r="H1117" s="12">
        <v>2021</v>
      </c>
      <c r="I1117" s="12">
        <v>44</v>
      </c>
      <c r="J1117" s="12" t="s">
        <v>44</v>
      </c>
      <c r="K1117" s="12" t="s">
        <v>173</v>
      </c>
      <c r="L1117" s="12" t="s">
        <v>5773</v>
      </c>
      <c r="M1117" s="12" t="s">
        <v>396</v>
      </c>
      <c r="N1117" s="12" t="s">
        <v>2924</v>
      </c>
      <c r="O1117" s="12" t="s">
        <v>58</v>
      </c>
      <c r="P1117" s="12" t="s">
        <v>5774</v>
      </c>
      <c r="Q1117" s="12" t="s">
        <v>5775</v>
      </c>
      <c r="R1117" s="5"/>
      <c r="S1117" s="5"/>
      <c r="T1117" s="5"/>
      <c r="U1117" s="5"/>
      <c r="V1117" s="5"/>
      <c r="W1117" s="5"/>
      <c r="X1117" s="5"/>
      <c r="Y1117" s="5"/>
      <c r="Z1117" s="5"/>
    </row>
    <row r="1118" spans="1:26" ht="13.5" hidden="1" customHeight="1" x14ac:dyDescent="0.35">
      <c r="A1118" s="11">
        <v>2146349634</v>
      </c>
      <c r="B1118" s="11" t="s">
        <v>2857</v>
      </c>
      <c r="C1118" s="11" t="s">
        <v>5758</v>
      </c>
      <c r="D1118" s="11" t="s">
        <v>66</v>
      </c>
      <c r="E1118" s="11" t="s">
        <v>3946</v>
      </c>
      <c r="F1118" s="11" t="s">
        <v>43</v>
      </c>
      <c r="G1118" s="11">
        <v>13</v>
      </c>
      <c r="H1118" s="11">
        <v>2021</v>
      </c>
      <c r="I1118" s="11">
        <v>47</v>
      </c>
      <c r="J1118" s="11" t="s">
        <v>44</v>
      </c>
      <c r="K1118" s="11" t="s">
        <v>173</v>
      </c>
      <c r="L1118" s="11" t="s">
        <v>5776</v>
      </c>
      <c r="M1118" s="11" t="s">
        <v>1905</v>
      </c>
      <c r="N1118" s="11" t="s">
        <v>2311</v>
      </c>
      <c r="O1118" s="11" t="s">
        <v>58</v>
      </c>
      <c r="P1118" s="11" t="s">
        <v>5777</v>
      </c>
      <c r="Q1118" s="11" t="s">
        <v>5778</v>
      </c>
      <c r="R1118" s="5"/>
      <c r="S1118" s="5"/>
      <c r="T1118" s="5"/>
      <c r="U1118" s="5"/>
      <c r="V1118" s="5"/>
      <c r="W1118" s="5"/>
      <c r="X1118" s="5"/>
      <c r="Y1118" s="5"/>
      <c r="Z1118" s="5"/>
    </row>
    <row r="1119" spans="1:26" ht="13.5" hidden="1" customHeight="1" x14ac:dyDescent="0.35">
      <c r="A1119" s="12">
        <v>2146347694</v>
      </c>
      <c r="B1119" s="12" t="s">
        <v>2857</v>
      </c>
      <c r="C1119" s="12" t="s">
        <v>5779</v>
      </c>
      <c r="D1119" s="12" t="s">
        <v>28</v>
      </c>
      <c r="E1119" s="12" t="s">
        <v>2945</v>
      </c>
      <c r="F1119" s="12" t="s">
        <v>43</v>
      </c>
      <c r="G1119" s="12">
        <v>32</v>
      </c>
      <c r="H1119" s="12">
        <v>2020</v>
      </c>
      <c r="I1119" s="12">
        <v>25</v>
      </c>
      <c r="J1119" s="12" t="s">
        <v>44</v>
      </c>
      <c r="K1119" s="12" t="s">
        <v>173</v>
      </c>
      <c r="L1119" s="12" t="s">
        <v>5780</v>
      </c>
      <c r="M1119" s="12" t="s">
        <v>34</v>
      </c>
      <c r="N1119" s="12" t="s">
        <v>2871</v>
      </c>
      <c r="O1119" s="12" t="s">
        <v>2872</v>
      </c>
      <c r="P1119" s="12" t="s">
        <v>5781</v>
      </c>
      <c r="Q1119" s="12" t="s">
        <v>5782</v>
      </c>
      <c r="R1119" s="5"/>
      <c r="S1119" s="5"/>
      <c r="T1119" s="5"/>
      <c r="U1119" s="5"/>
      <c r="V1119" s="5"/>
      <c r="W1119" s="5"/>
      <c r="X1119" s="5"/>
      <c r="Y1119" s="5"/>
      <c r="Z1119" s="5"/>
    </row>
    <row r="1120" spans="1:26" ht="13.5" hidden="1" customHeight="1" x14ac:dyDescent="0.35">
      <c r="A1120" s="11">
        <v>2146347694</v>
      </c>
      <c r="B1120" s="11" t="s">
        <v>2857</v>
      </c>
      <c r="C1120" s="11" t="s">
        <v>5779</v>
      </c>
      <c r="D1120" s="11" t="s">
        <v>28</v>
      </c>
      <c r="E1120" s="11" t="s">
        <v>2945</v>
      </c>
      <c r="F1120" s="11" t="s">
        <v>43</v>
      </c>
      <c r="G1120" s="11">
        <v>32</v>
      </c>
      <c r="H1120" s="11">
        <v>2020</v>
      </c>
      <c r="I1120" s="11">
        <v>26</v>
      </c>
      <c r="J1120" s="11" t="s">
        <v>44</v>
      </c>
      <c r="K1120" s="11" t="s">
        <v>173</v>
      </c>
      <c r="L1120" s="11" t="s">
        <v>5783</v>
      </c>
      <c r="M1120" s="11" t="s">
        <v>34</v>
      </c>
      <c r="N1120" s="11" t="s">
        <v>2871</v>
      </c>
      <c r="O1120" s="11" t="s">
        <v>2872</v>
      </c>
      <c r="P1120" s="11" t="s">
        <v>5784</v>
      </c>
      <c r="Q1120" s="11" t="s">
        <v>5785</v>
      </c>
      <c r="R1120" s="5"/>
      <c r="S1120" s="5"/>
      <c r="T1120" s="5"/>
      <c r="U1120" s="5"/>
      <c r="V1120" s="5"/>
      <c r="W1120" s="5"/>
      <c r="X1120" s="5"/>
      <c r="Y1120" s="5"/>
      <c r="Z1120" s="5"/>
    </row>
    <row r="1121" spans="1:26" ht="13.5" hidden="1" customHeight="1" x14ac:dyDescent="0.35">
      <c r="A1121" s="12">
        <v>2146347694</v>
      </c>
      <c r="B1121" s="12" t="s">
        <v>2857</v>
      </c>
      <c r="C1121" s="12" t="s">
        <v>5779</v>
      </c>
      <c r="D1121" s="12" t="s">
        <v>28</v>
      </c>
      <c r="E1121" s="12" t="s">
        <v>2945</v>
      </c>
      <c r="F1121" s="12" t="s">
        <v>43</v>
      </c>
      <c r="G1121" s="12">
        <v>32</v>
      </c>
      <c r="H1121" s="12">
        <v>2020</v>
      </c>
      <c r="I1121" s="12">
        <v>26</v>
      </c>
      <c r="J1121" s="12" t="s">
        <v>44</v>
      </c>
      <c r="K1121" s="12" t="s">
        <v>173</v>
      </c>
      <c r="L1121" s="12" t="s">
        <v>5786</v>
      </c>
      <c r="M1121" s="12" t="s">
        <v>1905</v>
      </c>
      <c r="N1121" s="12" t="s">
        <v>2864</v>
      </c>
      <c r="O1121" s="12" t="s">
        <v>58</v>
      </c>
      <c r="P1121" s="12" t="s">
        <v>5787</v>
      </c>
      <c r="Q1121" s="12" t="s">
        <v>5788</v>
      </c>
      <c r="R1121" s="5"/>
      <c r="S1121" s="5"/>
      <c r="T1121" s="5"/>
      <c r="U1121" s="5"/>
      <c r="V1121" s="5"/>
      <c r="W1121" s="5"/>
      <c r="X1121" s="5"/>
      <c r="Y1121" s="5"/>
      <c r="Z1121" s="5"/>
    </row>
    <row r="1122" spans="1:26" ht="13.5" hidden="1" customHeight="1" x14ac:dyDescent="0.35">
      <c r="A1122" s="11">
        <v>2146347694</v>
      </c>
      <c r="B1122" s="11" t="s">
        <v>2857</v>
      </c>
      <c r="C1122" s="11" t="s">
        <v>5779</v>
      </c>
      <c r="D1122" s="11" t="s">
        <v>28</v>
      </c>
      <c r="E1122" s="11" t="s">
        <v>2945</v>
      </c>
      <c r="F1122" s="11" t="s">
        <v>43</v>
      </c>
      <c r="G1122" s="11">
        <v>32</v>
      </c>
      <c r="H1122" s="11">
        <v>2020</v>
      </c>
      <c r="I1122" s="11">
        <v>24</v>
      </c>
      <c r="J1122" s="11" t="s">
        <v>44</v>
      </c>
      <c r="K1122" s="11" t="s">
        <v>173</v>
      </c>
      <c r="L1122" s="11" t="s">
        <v>5789</v>
      </c>
      <c r="M1122" s="11" t="s">
        <v>1153</v>
      </c>
      <c r="N1122" s="11" t="s">
        <v>2868</v>
      </c>
      <c r="O1122" s="11" t="s">
        <v>2872</v>
      </c>
      <c r="P1122" s="11" t="s">
        <v>1153</v>
      </c>
      <c r="Q1122" s="11" t="s">
        <v>4919</v>
      </c>
      <c r="R1122" s="5"/>
      <c r="S1122" s="5"/>
      <c r="T1122" s="5"/>
      <c r="U1122" s="5"/>
      <c r="V1122" s="5"/>
      <c r="W1122" s="5"/>
      <c r="X1122" s="5"/>
      <c r="Y1122" s="5"/>
      <c r="Z1122" s="5"/>
    </row>
    <row r="1123" spans="1:26" ht="13.5" hidden="1" customHeight="1" x14ac:dyDescent="0.35">
      <c r="A1123" s="12">
        <v>2146347694</v>
      </c>
      <c r="B1123" s="12" t="s">
        <v>2857</v>
      </c>
      <c r="C1123" s="12" t="s">
        <v>5779</v>
      </c>
      <c r="D1123" s="12" t="s">
        <v>28</v>
      </c>
      <c r="E1123" s="12" t="s">
        <v>2945</v>
      </c>
      <c r="F1123" s="12" t="s">
        <v>43</v>
      </c>
      <c r="G1123" s="12">
        <v>32</v>
      </c>
      <c r="H1123" s="12">
        <v>2020</v>
      </c>
      <c r="I1123" s="12">
        <v>27</v>
      </c>
      <c r="J1123" s="12" t="s">
        <v>44</v>
      </c>
      <c r="K1123" s="12" t="s">
        <v>173</v>
      </c>
      <c r="L1123" s="12" t="s">
        <v>5790</v>
      </c>
      <c r="M1123" s="12" t="s">
        <v>1153</v>
      </c>
      <c r="N1123" s="12" t="s">
        <v>2892</v>
      </c>
      <c r="O1123" s="12" t="s">
        <v>2865</v>
      </c>
      <c r="P1123" s="12" t="s">
        <v>5791</v>
      </c>
      <c r="Q1123" s="12" t="s">
        <v>5792</v>
      </c>
      <c r="R1123" s="5"/>
      <c r="S1123" s="5"/>
      <c r="T1123" s="5"/>
      <c r="U1123" s="5"/>
      <c r="V1123" s="5"/>
      <c r="W1123" s="5"/>
      <c r="X1123" s="5"/>
      <c r="Y1123" s="5"/>
      <c r="Z1123" s="5"/>
    </row>
    <row r="1124" spans="1:26" ht="13.5" hidden="1" customHeight="1" x14ac:dyDescent="0.35">
      <c r="A1124" s="11">
        <v>2146347694</v>
      </c>
      <c r="B1124" s="11" t="s">
        <v>2857</v>
      </c>
      <c r="C1124" s="11" t="s">
        <v>5779</v>
      </c>
      <c r="D1124" s="11" t="s">
        <v>28</v>
      </c>
      <c r="E1124" s="11" t="s">
        <v>2945</v>
      </c>
      <c r="F1124" s="11" t="s">
        <v>43</v>
      </c>
      <c r="G1124" s="11">
        <v>32</v>
      </c>
      <c r="H1124" s="11">
        <v>2020</v>
      </c>
      <c r="I1124" s="11">
        <v>24</v>
      </c>
      <c r="J1124" s="11" t="s">
        <v>44</v>
      </c>
      <c r="K1124" s="11" t="s">
        <v>173</v>
      </c>
      <c r="L1124" s="11" t="s">
        <v>5793</v>
      </c>
      <c r="M1124" s="11" t="s">
        <v>1289</v>
      </c>
      <c r="N1124" s="11" t="s">
        <v>2439</v>
      </c>
      <c r="O1124" s="11" t="s">
        <v>58</v>
      </c>
      <c r="P1124" s="11" t="s">
        <v>5794</v>
      </c>
      <c r="Q1124" s="11" t="s">
        <v>5795</v>
      </c>
      <c r="R1124" s="5"/>
      <c r="S1124" s="5"/>
      <c r="T1124" s="5"/>
      <c r="U1124" s="5"/>
      <c r="V1124" s="5"/>
      <c r="W1124" s="5"/>
      <c r="X1124" s="5"/>
      <c r="Y1124" s="5"/>
      <c r="Z1124" s="5"/>
    </row>
    <row r="1125" spans="1:26" ht="13.5" hidden="1" customHeight="1" x14ac:dyDescent="0.35">
      <c r="A1125" s="12">
        <v>2146346954</v>
      </c>
      <c r="B1125" s="12" t="s">
        <v>2857</v>
      </c>
      <c r="C1125" s="12" t="s">
        <v>5796</v>
      </c>
      <c r="D1125" s="12" t="s">
        <v>66</v>
      </c>
      <c r="E1125" s="12" t="s">
        <v>5797</v>
      </c>
      <c r="F1125" s="12" t="s">
        <v>43</v>
      </c>
      <c r="G1125" s="12">
        <v>59</v>
      </c>
      <c r="H1125" s="12">
        <v>2021</v>
      </c>
      <c r="I1125" s="12">
        <v>26</v>
      </c>
      <c r="J1125" s="12" t="s">
        <v>44</v>
      </c>
      <c r="K1125" s="12" t="s">
        <v>173</v>
      </c>
      <c r="L1125" s="12" t="s">
        <v>5798</v>
      </c>
      <c r="M1125" s="12" t="s">
        <v>34</v>
      </c>
      <c r="N1125" s="12" t="s">
        <v>3087</v>
      </c>
      <c r="O1125" s="12" t="s">
        <v>2872</v>
      </c>
      <c r="P1125" s="12" t="s">
        <v>5799</v>
      </c>
      <c r="Q1125" s="12" t="s">
        <v>5800</v>
      </c>
      <c r="R1125" s="5"/>
      <c r="S1125" s="5"/>
      <c r="T1125" s="5"/>
      <c r="U1125" s="5"/>
      <c r="V1125" s="5"/>
      <c r="W1125" s="5"/>
      <c r="X1125" s="5"/>
      <c r="Y1125" s="5"/>
      <c r="Z1125" s="5"/>
    </row>
    <row r="1126" spans="1:26" ht="13.5" hidden="1" customHeight="1" x14ac:dyDescent="0.35">
      <c r="A1126" s="11">
        <v>2146346954</v>
      </c>
      <c r="B1126" s="11" t="s">
        <v>2857</v>
      </c>
      <c r="C1126" s="11" t="s">
        <v>5796</v>
      </c>
      <c r="D1126" s="11" t="s">
        <v>66</v>
      </c>
      <c r="E1126" s="11" t="s">
        <v>5797</v>
      </c>
      <c r="F1126" s="11" t="s">
        <v>43</v>
      </c>
      <c r="G1126" s="11">
        <v>59</v>
      </c>
      <c r="H1126" s="11">
        <v>2021</v>
      </c>
      <c r="I1126" s="11">
        <v>28</v>
      </c>
      <c r="J1126" s="11" t="s">
        <v>44</v>
      </c>
      <c r="K1126" s="11" t="s">
        <v>173</v>
      </c>
      <c r="L1126" s="11" t="s">
        <v>5801</v>
      </c>
      <c r="M1126" s="11" t="s">
        <v>396</v>
      </c>
      <c r="N1126" s="11" t="s">
        <v>2914</v>
      </c>
      <c r="O1126" s="11" t="s">
        <v>37</v>
      </c>
      <c r="P1126" s="11" t="s">
        <v>5802</v>
      </c>
      <c r="Q1126" s="11" t="s">
        <v>5803</v>
      </c>
      <c r="R1126" s="5"/>
      <c r="S1126" s="5"/>
      <c r="T1126" s="5"/>
      <c r="U1126" s="5"/>
      <c r="V1126" s="5"/>
      <c r="W1126" s="5"/>
      <c r="X1126" s="5"/>
      <c r="Y1126" s="5"/>
      <c r="Z1126" s="5"/>
    </row>
    <row r="1127" spans="1:26" ht="13.5" hidden="1" customHeight="1" x14ac:dyDescent="0.35">
      <c r="A1127" s="12">
        <v>2146346954</v>
      </c>
      <c r="B1127" s="12" t="s">
        <v>2857</v>
      </c>
      <c r="C1127" s="12" t="s">
        <v>5796</v>
      </c>
      <c r="D1127" s="12" t="s">
        <v>66</v>
      </c>
      <c r="E1127" s="12" t="s">
        <v>5797</v>
      </c>
      <c r="F1127" s="12" t="s">
        <v>43</v>
      </c>
      <c r="G1127" s="12">
        <v>59</v>
      </c>
      <c r="H1127" s="12">
        <v>2021</v>
      </c>
      <c r="I1127" s="12">
        <v>27</v>
      </c>
      <c r="J1127" s="12" t="s">
        <v>44</v>
      </c>
      <c r="K1127" s="12" t="s">
        <v>173</v>
      </c>
      <c r="L1127" s="12" t="s">
        <v>5804</v>
      </c>
      <c r="M1127" s="12" t="s">
        <v>34</v>
      </c>
      <c r="N1127" s="12" t="s">
        <v>3272</v>
      </c>
      <c r="O1127" s="12" t="s">
        <v>2872</v>
      </c>
      <c r="P1127" s="12" t="s">
        <v>5799</v>
      </c>
      <c r="Q1127" s="12" t="s">
        <v>5805</v>
      </c>
      <c r="R1127" s="5"/>
      <c r="S1127" s="5"/>
      <c r="T1127" s="5"/>
      <c r="U1127" s="5"/>
      <c r="V1127" s="5"/>
      <c r="W1127" s="5"/>
      <c r="X1127" s="5"/>
      <c r="Y1127" s="5"/>
      <c r="Z1127" s="5"/>
    </row>
    <row r="1128" spans="1:26" ht="13.5" hidden="1" customHeight="1" x14ac:dyDescent="0.35">
      <c r="A1128" s="11">
        <v>2146346954</v>
      </c>
      <c r="B1128" s="11" t="s">
        <v>2857</v>
      </c>
      <c r="C1128" s="11" t="s">
        <v>5796</v>
      </c>
      <c r="D1128" s="11" t="s">
        <v>66</v>
      </c>
      <c r="E1128" s="11" t="s">
        <v>5797</v>
      </c>
      <c r="F1128" s="11" t="s">
        <v>43</v>
      </c>
      <c r="G1128" s="11">
        <v>59</v>
      </c>
      <c r="H1128" s="11">
        <v>2021</v>
      </c>
      <c r="I1128" s="11">
        <v>29</v>
      </c>
      <c r="J1128" s="11" t="s">
        <v>44</v>
      </c>
      <c r="K1128" s="11" t="s">
        <v>173</v>
      </c>
      <c r="L1128" s="11" t="s">
        <v>5806</v>
      </c>
      <c r="M1128" s="11" t="s">
        <v>231</v>
      </c>
      <c r="N1128" s="11" t="s">
        <v>2903</v>
      </c>
      <c r="O1128" s="11" t="s">
        <v>1028</v>
      </c>
      <c r="P1128" s="11" t="s">
        <v>231</v>
      </c>
      <c r="Q1128" s="11" t="s">
        <v>5807</v>
      </c>
      <c r="R1128" s="5"/>
      <c r="S1128" s="5"/>
      <c r="T1128" s="5"/>
      <c r="U1128" s="5"/>
      <c r="V1128" s="5"/>
      <c r="W1128" s="5"/>
      <c r="X1128" s="5"/>
      <c r="Y1128" s="5"/>
      <c r="Z1128" s="5"/>
    </row>
    <row r="1129" spans="1:26" ht="13.5" hidden="1" customHeight="1" x14ac:dyDescent="0.35">
      <c r="A1129" s="12">
        <v>2146346954</v>
      </c>
      <c r="B1129" s="12" t="s">
        <v>2857</v>
      </c>
      <c r="C1129" s="12" t="s">
        <v>5796</v>
      </c>
      <c r="D1129" s="12" t="s">
        <v>66</v>
      </c>
      <c r="E1129" s="12" t="s">
        <v>5797</v>
      </c>
      <c r="F1129" s="12" t="s">
        <v>43</v>
      </c>
      <c r="G1129" s="12">
        <v>59</v>
      </c>
      <c r="H1129" s="12">
        <v>2021</v>
      </c>
      <c r="I1129" s="12">
        <v>28</v>
      </c>
      <c r="J1129" s="12" t="s">
        <v>44</v>
      </c>
      <c r="K1129" s="12" t="s">
        <v>173</v>
      </c>
      <c r="L1129" s="12" t="s">
        <v>5808</v>
      </c>
      <c r="M1129" s="12" t="s">
        <v>396</v>
      </c>
      <c r="N1129" s="12" t="s">
        <v>2914</v>
      </c>
      <c r="O1129" s="12" t="s">
        <v>37</v>
      </c>
      <c r="P1129" s="12" t="s">
        <v>5802</v>
      </c>
      <c r="Q1129" s="12" t="s">
        <v>5809</v>
      </c>
      <c r="R1129" s="5"/>
      <c r="S1129" s="5"/>
      <c r="T1129" s="5"/>
      <c r="U1129" s="5"/>
      <c r="V1129" s="5"/>
      <c r="W1129" s="5"/>
      <c r="X1129" s="5"/>
      <c r="Y1129" s="5"/>
      <c r="Z1129" s="5"/>
    </row>
    <row r="1130" spans="1:26" ht="13.5" hidden="1" customHeight="1" x14ac:dyDescent="0.35">
      <c r="A1130" s="11">
        <v>2146346954</v>
      </c>
      <c r="B1130" s="11" t="s">
        <v>2857</v>
      </c>
      <c r="C1130" s="11" t="s">
        <v>5796</v>
      </c>
      <c r="D1130" s="11" t="s">
        <v>66</v>
      </c>
      <c r="E1130" s="11" t="s">
        <v>5797</v>
      </c>
      <c r="F1130" s="11" t="s">
        <v>43</v>
      </c>
      <c r="G1130" s="11">
        <v>59</v>
      </c>
      <c r="H1130" s="11">
        <v>2021</v>
      </c>
      <c r="I1130" s="11">
        <v>28</v>
      </c>
      <c r="J1130" s="11" t="s">
        <v>44</v>
      </c>
      <c r="K1130" s="11" t="s">
        <v>173</v>
      </c>
      <c r="L1130" s="11" t="s">
        <v>5810</v>
      </c>
      <c r="M1130" s="11" t="s">
        <v>396</v>
      </c>
      <c r="N1130" s="11" t="s">
        <v>2914</v>
      </c>
      <c r="O1130" s="11" t="s">
        <v>58</v>
      </c>
      <c r="P1130" s="11" t="s">
        <v>5802</v>
      </c>
      <c r="Q1130" s="11" t="s">
        <v>5811</v>
      </c>
      <c r="R1130" s="5"/>
      <c r="S1130" s="5"/>
      <c r="T1130" s="5"/>
      <c r="U1130" s="5"/>
      <c r="V1130" s="5"/>
      <c r="W1130" s="5"/>
      <c r="X1130" s="5"/>
      <c r="Y1130" s="5"/>
      <c r="Z1130" s="5"/>
    </row>
    <row r="1131" spans="1:26" ht="13.5" hidden="1" customHeight="1" x14ac:dyDescent="0.35">
      <c r="A1131" s="12">
        <v>2146346954</v>
      </c>
      <c r="B1131" s="12" t="s">
        <v>2857</v>
      </c>
      <c r="C1131" s="12" t="s">
        <v>5796</v>
      </c>
      <c r="D1131" s="12" t="s">
        <v>66</v>
      </c>
      <c r="E1131" s="12" t="s">
        <v>5797</v>
      </c>
      <c r="F1131" s="12" t="s">
        <v>43</v>
      </c>
      <c r="G1131" s="12">
        <v>59</v>
      </c>
      <c r="H1131" s="12">
        <v>2021</v>
      </c>
      <c r="I1131" s="12">
        <v>27</v>
      </c>
      <c r="J1131" s="12" t="s">
        <v>44</v>
      </c>
      <c r="K1131" s="12" t="s">
        <v>173</v>
      </c>
      <c r="L1131" s="12" t="s">
        <v>5812</v>
      </c>
      <c r="M1131" s="12" t="s">
        <v>396</v>
      </c>
      <c r="N1131" s="12" t="s">
        <v>2924</v>
      </c>
      <c r="O1131" s="12" t="s">
        <v>2881</v>
      </c>
      <c r="P1131" s="12" t="s">
        <v>5813</v>
      </c>
      <c r="Q1131" s="12" t="s">
        <v>5814</v>
      </c>
      <c r="R1131" s="5" t="s">
        <v>5815</v>
      </c>
      <c r="S1131" s="5"/>
      <c r="T1131" s="5"/>
      <c r="U1131" s="5"/>
      <c r="V1131" s="5"/>
      <c r="W1131" s="5"/>
      <c r="X1131" s="5"/>
      <c r="Y1131" s="5"/>
      <c r="Z1131" s="5"/>
    </row>
    <row r="1132" spans="1:26" ht="13.5" hidden="1" customHeight="1" x14ac:dyDescent="0.35">
      <c r="A1132" s="11">
        <v>2146346954</v>
      </c>
      <c r="B1132" s="11" t="s">
        <v>2857</v>
      </c>
      <c r="C1132" s="11" t="s">
        <v>5796</v>
      </c>
      <c r="D1132" s="11" t="s">
        <v>66</v>
      </c>
      <c r="E1132" s="11" t="s">
        <v>5797</v>
      </c>
      <c r="F1132" s="11" t="s">
        <v>43</v>
      </c>
      <c r="G1132" s="11">
        <v>59</v>
      </c>
      <c r="H1132" s="11">
        <v>2021</v>
      </c>
      <c r="I1132" s="11">
        <v>26</v>
      </c>
      <c r="J1132" s="11" t="s">
        <v>44</v>
      </c>
      <c r="K1132" s="11" t="s">
        <v>173</v>
      </c>
      <c r="L1132" s="11" t="s">
        <v>4120</v>
      </c>
      <c r="M1132" s="11" t="s">
        <v>34</v>
      </c>
      <c r="N1132" s="11" t="s">
        <v>3486</v>
      </c>
      <c r="O1132" s="11" t="s">
        <v>2865</v>
      </c>
      <c r="P1132" s="11" t="s">
        <v>5816</v>
      </c>
      <c r="Q1132" s="11" t="s">
        <v>5817</v>
      </c>
      <c r="R1132" s="5"/>
      <c r="S1132" s="5"/>
      <c r="T1132" s="5"/>
      <c r="U1132" s="5"/>
      <c r="V1132" s="5"/>
      <c r="W1132" s="5"/>
      <c r="X1132" s="5"/>
      <c r="Y1132" s="5"/>
      <c r="Z1132" s="5"/>
    </row>
    <row r="1133" spans="1:26" ht="13.5" hidden="1" customHeight="1" x14ac:dyDescent="0.35">
      <c r="A1133" s="12">
        <v>2146346833</v>
      </c>
      <c r="B1133" s="12" t="s">
        <v>2857</v>
      </c>
      <c r="C1133" s="12" t="s">
        <v>5818</v>
      </c>
      <c r="D1133" s="12" t="s">
        <v>3816</v>
      </c>
      <c r="E1133" s="12" t="s">
        <v>5819</v>
      </c>
      <c r="F1133" s="12" t="s">
        <v>43</v>
      </c>
      <c r="G1133" s="12">
        <v>1</v>
      </c>
      <c r="H1133" s="12">
        <v>2021</v>
      </c>
      <c r="I1133" s="12">
        <v>84</v>
      </c>
      <c r="J1133" s="12" t="s">
        <v>44</v>
      </c>
      <c r="K1133" s="12" t="s">
        <v>173</v>
      </c>
      <c r="L1133" s="12" t="s">
        <v>5820</v>
      </c>
      <c r="M1133" s="12" t="s">
        <v>1289</v>
      </c>
      <c r="N1133" s="12" t="s">
        <v>2439</v>
      </c>
      <c r="O1133" s="12" t="s">
        <v>358</v>
      </c>
      <c r="P1133" s="12" t="s">
        <v>5821</v>
      </c>
      <c r="Q1133" s="12" t="s">
        <v>5822</v>
      </c>
      <c r="R1133" s="5"/>
      <c r="S1133" s="5"/>
      <c r="T1133" s="5"/>
      <c r="U1133" s="5"/>
      <c r="V1133" s="5"/>
      <c r="W1133" s="5"/>
      <c r="X1133" s="5"/>
      <c r="Y1133" s="5"/>
      <c r="Z1133" s="5"/>
    </row>
    <row r="1134" spans="1:26" ht="13.5" hidden="1" customHeight="1" x14ac:dyDescent="0.35">
      <c r="A1134" s="11">
        <v>2146343342</v>
      </c>
      <c r="B1134" s="11" t="s">
        <v>2857</v>
      </c>
      <c r="C1134" s="11" t="s">
        <v>5823</v>
      </c>
      <c r="D1134" s="11" t="s">
        <v>742</v>
      </c>
      <c r="E1134" s="11" t="s">
        <v>4633</v>
      </c>
      <c r="F1134" s="11" t="s">
        <v>43</v>
      </c>
      <c r="G1134" s="11">
        <v>27</v>
      </c>
      <c r="H1134" s="11">
        <v>2021</v>
      </c>
      <c r="I1134" s="11">
        <v>53</v>
      </c>
      <c r="J1134" s="11" t="s">
        <v>44</v>
      </c>
      <c r="K1134" s="11" t="s">
        <v>173</v>
      </c>
      <c r="L1134" s="11" t="s">
        <v>5824</v>
      </c>
      <c r="M1134" s="11" t="s">
        <v>1153</v>
      </c>
      <c r="N1134" s="11" t="s">
        <v>2861</v>
      </c>
      <c r="O1134" s="11" t="s">
        <v>58</v>
      </c>
      <c r="P1134" s="11" t="s">
        <v>38</v>
      </c>
      <c r="Q1134" s="11" t="s">
        <v>5825</v>
      </c>
      <c r="R1134" s="5"/>
      <c r="S1134" s="5"/>
      <c r="T1134" s="5"/>
      <c r="U1134" s="5"/>
      <c r="V1134" s="5"/>
      <c r="W1134" s="5"/>
      <c r="X1134" s="5"/>
      <c r="Y1134" s="5"/>
      <c r="Z1134" s="5"/>
    </row>
    <row r="1135" spans="1:26" ht="13.5" hidden="1" customHeight="1" x14ac:dyDescent="0.35">
      <c r="A1135" s="12">
        <v>2146343342</v>
      </c>
      <c r="B1135" s="12" t="s">
        <v>2857</v>
      </c>
      <c r="C1135" s="12" t="s">
        <v>5823</v>
      </c>
      <c r="D1135" s="12" t="s">
        <v>742</v>
      </c>
      <c r="E1135" s="12" t="s">
        <v>4633</v>
      </c>
      <c r="F1135" s="12" t="s">
        <v>43</v>
      </c>
      <c r="G1135" s="12">
        <v>27</v>
      </c>
      <c r="H1135" s="12">
        <v>2021</v>
      </c>
      <c r="I1135" s="12">
        <v>46</v>
      </c>
      <c r="J1135" s="12" t="s">
        <v>44</v>
      </c>
      <c r="K1135" s="12" t="s">
        <v>173</v>
      </c>
      <c r="L1135" s="12" t="s">
        <v>5826</v>
      </c>
      <c r="M1135" s="12" t="s">
        <v>396</v>
      </c>
      <c r="N1135" s="12" t="s">
        <v>2914</v>
      </c>
      <c r="O1135" s="12" t="s">
        <v>941</v>
      </c>
      <c r="P1135" s="12" t="s">
        <v>5827</v>
      </c>
      <c r="Q1135" s="12" t="s">
        <v>5828</v>
      </c>
      <c r="R1135" s="5"/>
      <c r="S1135" s="5"/>
      <c r="T1135" s="5"/>
      <c r="U1135" s="5"/>
      <c r="V1135" s="5"/>
      <c r="W1135" s="5"/>
      <c r="X1135" s="5"/>
      <c r="Y1135" s="5"/>
      <c r="Z1135" s="5"/>
    </row>
    <row r="1136" spans="1:26" ht="13.5" hidden="1" customHeight="1" x14ac:dyDescent="0.35">
      <c r="A1136" s="11">
        <v>2146343342</v>
      </c>
      <c r="B1136" s="11" t="s">
        <v>2857</v>
      </c>
      <c r="C1136" s="11" t="s">
        <v>5823</v>
      </c>
      <c r="D1136" s="11" t="s">
        <v>742</v>
      </c>
      <c r="E1136" s="11" t="s">
        <v>4633</v>
      </c>
      <c r="F1136" s="11" t="s">
        <v>43</v>
      </c>
      <c r="G1136" s="11">
        <v>27</v>
      </c>
      <c r="H1136" s="11">
        <v>2021</v>
      </c>
      <c r="I1136" s="11">
        <v>51</v>
      </c>
      <c r="J1136" s="11" t="s">
        <v>44</v>
      </c>
      <c r="K1136" s="11" t="s">
        <v>173</v>
      </c>
      <c r="L1136" s="11" t="s">
        <v>5829</v>
      </c>
      <c r="M1136" s="11" t="s">
        <v>1905</v>
      </c>
      <c r="N1136" s="11" t="s">
        <v>2864</v>
      </c>
      <c r="O1136" s="11" t="s">
        <v>58</v>
      </c>
      <c r="P1136" s="11" t="s">
        <v>38</v>
      </c>
      <c r="Q1136" s="11" t="s">
        <v>5830</v>
      </c>
      <c r="R1136" s="5"/>
      <c r="S1136" s="5"/>
      <c r="T1136" s="5"/>
      <c r="U1136" s="5"/>
      <c r="V1136" s="5"/>
      <c r="W1136" s="5"/>
      <c r="X1136" s="5"/>
      <c r="Y1136" s="5"/>
      <c r="Z1136" s="5"/>
    </row>
    <row r="1137" spans="1:26" ht="13.5" hidden="1" customHeight="1" x14ac:dyDescent="0.35">
      <c r="A1137" s="12">
        <v>2146343342</v>
      </c>
      <c r="B1137" s="12" t="s">
        <v>2857</v>
      </c>
      <c r="C1137" s="12" t="s">
        <v>5823</v>
      </c>
      <c r="D1137" s="12" t="s">
        <v>742</v>
      </c>
      <c r="E1137" s="12" t="s">
        <v>4633</v>
      </c>
      <c r="F1137" s="12" t="s">
        <v>43</v>
      </c>
      <c r="G1137" s="12">
        <v>27</v>
      </c>
      <c r="H1137" s="12">
        <v>2021</v>
      </c>
      <c r="I1137" s="12">
        <v>48</v>
      </c>
      <c r="J1137" s="12" t="s">
        <v>44</v>
      </c>
      <c r="K1137" s="12" t="s">
        <v>173</v>
      </c>
      <c r="L1137" s="12" t="s">
        <v>395</v>
      </c>
      <c r="M1137" s="12" t="s">
        <v>396</v>
      </c>
      <c r="N1137" s="12" t="s">
        <v>2914</v>
      </c>
      <c r="O1137" s="12" t="s">
        <v>37</v>
      </c>
      <c r="P1137" s="12" t="s">
        <v>5831</v>
      </c>
      <c r="Q1137" s="12" t="s">
        <v>5832</v>
      </c>
      <c r="R1137" s="5"/>
      <c r="S1137" s="5"/>
      <c r="T1137" s="5"/>
      <c r="U1137" s="5"/>
      <c r="V1137" s="5"/>
      <c r="W1137" s="5"/>
      <c r="X1137" s="5"/>
      <c r="Y1137" s="5"/>
      <c r="Z1137" s="5"/>
    </row>
    <row r="1138" spans="1:26" ht="13.5" hidden="1" customHeight="1" x14ac:dyDescent="0.35">
      <c r="A1138" s="11">
        <v>2146343342</v>
      </c>
      <c r="B1138" s="11" t="s">
        <v>2857</v>
      </c>
      <c r="C1138" s="11" t="s">
        <v>5823</v>
      </c>
      <c r="D1138" s="11" t="s">
        <v>742</v>
      </c>
      <c r="E1138" s="11" t="s">
        <v>4633</v>
      </c>
      <c r="F1138" s="11" t="s">
        <v>43</v>
      </c>
      <c r="G1138" s="11">
        <v>27</v>
      </c>
      <c r="H1138" s="11">
        <v>2021</v>
      </c>
      <c r="I1138" s="11">
        <v>50</v>
      </c>
      <c r="J1138" s="11" t="s">
        <v>44</v>
      </c>
      <c r="K1138" s="11" t="s">
        <v>173</v>
      </c>
      <c r="L1138" s="11" t="s">
        <v>2556</v>
      </c>
      <c r="M1138" s="11" t="s">
        <v>2533</v>
      </c>
      <c r="N1138" s="11" t="s">
        <v>2878</v>
      </c>
      <c r="O1138" s="11" t="s">
        <v>58</v>
      </c>
      <c r="P1138" s="11" t="s">
        <v>38</v>
      </c>
      <c r="Q1138" s="11" t="s">
        <v>5833</v>
      </c>
      <c r="R1138" s="5"/>
      <c r="S1138" s="5"/>
      <c r="T1138" s="5"/>
      <c r="U1138" s="5"/>
      <c r="V1138" s="5"/>
      <c r="W1138" s="5"/>
      <c r="X1138" s="5"/>
      <c r="Y1138" s="5"/>
      <c r="Z1138" s="5"/>
    </row>
    <row r="1139" spans="1:26" ht="13.5" hidden="1" customHeight="1" x14ac:dyDescent="0.35">
      <c r="A1139" s="12">
        <v>2146343342</v>
      </c>
      <c r="B1139" s="12" t="s">
        <v>2857</v>
      </c>
      <c r="C1139" s="12" t="s">
        <v>5823</v>
      </c>
      <c r="D1139" s="12" t="s">
        <v>742</v>
      </c>
      <c r="E1139" s="12" t="s">
        <v>4633</v>
      </c>
      <c r="F1139" s="12" t="s">
        <v>43</v>
      </c>
      <c r="G1139" s="12">
        <v>27</v>
      </c>
      <c r="H1139" s="12">
        <v>2021</v>
      </c>
      <c r="I1139" s="12">
        <v>45</v>
      </c>
      <c r="J1139" s="12" t="s">
        <v>44</v>
      </c>
      <c r="K1139" s="12" t="s">
        <v>173</v>
      </c>
      <c r="L1139" s="12" t="s">
        <v>5834</v>
      </c>
      <c r="M1139" s="12" t="s">
        <v>396</v>
      </c>
      <c r="N1139" s="12" t="s">
        <v>2924</v>
      </c>
      <c r="O1139" s="12" t="s">
        <v>2881</v>
      </c>
      <c r="P1139" s="12" t="s">
        <v>5835</v>
      </c>
      <c r="Q1139" s="12" t="s">
        <v>5836</v>
      </c>
      <c r="R1139" s="5"/>
      <c r="S1139" s="5"/>
      <c r="T1139" s="5"/>
      <c r="U1139" s="5"/>
      <c r="V1139" s="5"/>
      <c r="W1139" s="5"/>
      <c r="X1139" s="5"/>
      <c r="Y1139" s="5"/>
      <c r="Z1139" s="5"/>
    </row>
    <row r="1140" spans="1:26" ht="13.5" hidden="1" customHeight="1" x14ac:dyDescent="0.35">
      <c r="A1140" s="11">
        <v>2146343342</v>
      </c>
      <c r="B1140" s="11" t="s">
        <v>2857</v>
      </c>
      <c r="C1140" s="11" t="s">
        <v>5823</v>
      </c>
      <c r="D1140" s="11" t="s">
        <v>742</v>
      </c>
      <c r="E1140" s="11" t="s">
        <v>4633</v>
      </c>
      <c r="F1140" s="11" t="s">
        <v>43</v>
      </c>
      <c r="G1140" s="11">
        <v>27</v>
      </c>
      <c r="H1140" s="11">
        <v>2021</v>
      </c>
      <c r="I1140" s="11">
        <v>51</v>
      </c>
      <c r="J1140" s="11" t="s">
        <v>44</v>
      </c>
      <c r="K1140" s="11" t="s">
        <v>173</v>
      </c>
      <c r="L1140" s="11" t="s">
        <v>5837</v>
      </c>
      <c r="M1140" s="11" t="s">
        <v>1153</v>
      </c>
      <c r="N1140" s="11" t="s">
        <v>2861</v>
      </c>
      <c r="O1140" s="11" t="s">
        <v>58</v>
      </c>
      <c r="P1140" s="11" t="s">
        <v>38</v>
      </c>
      <c r="Q1140" s="11" t="s">
        <v>5838</v>
      </c>
      <c r="R1140" s="5"/>
      <c r="S1140" s="5"/>
      <c r="T1140" s="5"/>
      <c r="U1140" s="5"/>
      <c r="V1140" s="5"/>
      <c r="W1140" s="5"/>
      <c r="X1140" s="5"/>
      <c r="Y1140" s="5"/>
      <c r="Z1140" s="5"/>
    </row>
    <row r="1141" spans="1:26" ht="13.5" hidden="1" customHeight="1" x14ac:dyDescent="0.35">
      <c r="A1141" s="12">
        <v>2146343342</v>
      </c>
      <c r="B1141" s="12" t="s">
        <v>2857</v>
      </c>
      <c r="C1141" s="12" t="s">
        <v>5823</v>
      </c>
      <c r="D1141" s="12" t="s">
        <v>742</v>
      </c>
      <c r="E1141" s="12" t="s">
        <v>4633</v>
      </c>
      <c r="F1141" s="12" t="s">
        <v>43</v>
      </c>
      <c r="G1141" s="12">
        <v>27</v>
      </c>
      <c r="H1141" s="12">
        <v>2021</v>
      </c>
      <c r="I1141" s="12">
        <v>52</v>
      </c>
      <c r="J1141" s="12" t="s">
        <v>44</v>
      </c>
      <c r="K1141" s="12" t="s">
        <v>173</v>
      </c>
      <c r="L1141" s="12" t="s">
        <v>5839</v>
      </c>
      <c r="M1141" s="12" t="s">
        <v>1153</v>
      </c>
      <c r="N1141" s="12" t="s">
        <v>2892</v>
      </c>
      <c r="O1141" s="12" t="s">
        <v>58</v>
      </c>
      <c r="P1141" s="12" t="s">
        <v>5840</v>
      </c>
      <c r="Q1141" s="12" t="s">
        <v>5841</v>
      </c>
      <c r="R1141" s="5"/>
      <c r="S1141" s="5"/>
      <c r="T1141" s="5"/>
      <c r="U1141" s="5"/>
      <c r="V1141" s="5"/>
      <c r="W1141" s="5"/>
      <c r="X1141" s="5"/>
      <c r="Y1141" s="5"/>
      <c r="Z1141" s="5"/>
    </row>
    <row r="1142" spans="1:26" ht="13.5" hidden="1" customHeight="1" x14ac:dyDescent="0.35">
      <c r="A1142" s="11">
        <v>2146343342</v>
      </c>
      <c r="B1142" s="11" t="s">
        <v>2857</v>
      </c>
      <c r="C1142" s="11" t="s">
        <v>5823</v>
      </c>
      <c r="D1142" s="11" t="s">
        <v>742</v>
      </c>
      <c r="E1142" s="11" t="s">
        <v>4633</v>
      </c>
      <c r="F1142" s="11" t="s">
        <v>43</v>
      </c>
      <c r="G1142" s="11">
        <v>27</v>
      </c>
      <c r="H1142" s="11">
        <v>2021</v>
      </c>
      <c r="I1142" s="11">
        <v>47</v>
      </c>
      <c r="J1142" s="11" t="s">
        <v>44</v>
      </c>
      <c r="K1142" s="11" t="s">
        <v>173</v>
      </c>
      <c r="L1142" s="11" t="s">
        <v>5425</v>
      </c>
      <c r="M1142" s="11" t="s">
        <v>396</v>
      </c>
      <c r="N1142" s="11" t="s">
        <v>2914</v>
      </c>
      <c r="O1142" s="11" t="s">
        <v>37</v>
      </c>
      <c r="P1142" s="11" t="s">
        <v>5831</v>
      </c>
      <c r="Q1142" s="11" t="s">
        <v>5842</v>
      </c>
      <c r="R1142" s="5"/>
      <c r="S1142" s="5"/>
      <c r="T1142" s="5"/>
      <c r="U1142" s="5"/>
      <c r="V1142" s="5"/>
      <c r="W1142" s="5"/>
      <c r="X1142" s="5"/>
      <c r="Y1142" s="5"/>
      <c r="Z1142" s="5"/>
    </row>
    <row r="1143" spans="1:26" ht="13.5" hidden="1" customHeight="1" x14ac:dyDescent="0.35">
      <c r="A1143" s="12">
        <v>2146343342</v>
      </c>
      <c r="B1143" s="12" t="s">
        <v>2857</v>
      </c>
      <c r="C1143" s="12" t="s">
        <v>5823</v>
      </c>
      <c r="D1143" s="12" t="s">
        <v>742</v>
      </c>
      <c r="E1143" s="12" t="s">
        <v>4633</v>
      </c>
      <c r="F1143" s="12" t="s">
        <v>43</v>
      </c>
      <c r="G1143" s="12">
        <v>27</v>
      </c>
      <c r="H1143" s="12">
        <v>2021</v>
      </c>
      <c r="I1143" s="12">
        <v>44</v>
      </c>
      <c r="J1143" s="12" t="s">
        <v>44</v>
      </c>
      <c r="K1143" s="12" t="s">
        <v>173</v>
      </c>
      <c r="L1143" s="12" t="s">
        <v>5843</v>
      </c>
      <c r="M1143" s="12" t="s">
        <v>396</v>
      </c>
      <c r="N1143" s="12" t="s">
        <v>3093</v>
      </c>
      <c r="O1143" s="12" t="s">
        <v>2881</v>
      </c>
      <c r="P1143" s="12" t="s">
        <v>5844</v>
      </c>
      <c r="Q1143" s="12" t="s">
        <v>5845</v>
      </c>
      <c r="R1143" s="5"/>
      <c r="S1143" s="5"/>
      <c r="T1143" s="5"/>
      <c r="U1143" s="5"/>
      <c r="V1143" s="5"/>
      <c r="W1143" s="5"/>
      <c r="X1143" s="5"/>
      <c r="Y1143" s="5"/>
      <c r="Z1143" s="5"/>
    </row>
    <row r="1144" spans="1:26" ht="13.5" hidden="1" customHeight="1" x14ac:dyDescent="0.35">
      <c r="A1144" s="11">
        <v>2146343342</v>
      </c>
      <c r="B1144" s="11" t="s">
        <v>2857</v>
      </c>
      <c r="C1144" s="11" t="s">
        <v>5823</v>
      </c>
      <c r="D1144" s="11" t="s">
        <v>742</v>
      </c>
      <c r="E1144" s="11" t="s">
        <v>4633</v>
      </c>
      <c r="F1144" s="11" t="s">
        <v>43</v>
      </c>
      <c r="G1144" s="11">
        <v>27</v>
      </c>
      <c r="H1144" s="11">
        <v>2021</v>
      </c>
      <c r="I1144" s="11">
        <v>49</v>
      </c>
      <c r="J1144" s="11" t="s">
        <v>44</v>
      </c>
      <c r="K1144" s="11" t="s">
        <v>173</v>
      </c>
      <c r="L1144" s="11" t="s">
        <v>5846</v>
      </c>
      <c r="M1144" s="11" t="s">
        <v>1905</v>
      </c>
      <c r="N1144" s="11" t="s">
        <v>2311</v>
      </c>
      <c r="O1144" s="11" t="s">
        <v>2872</v>
      </c>
      <c r="P1144" s="11" t="s">
        <v>38</v>
      </c>
      <c r="Q1144" s="11" t="s">
        <v>5847</v>
      </c>
      <c r="R1144" s="5"/>
      <c r="S1144" s="5"/>
      <c r="T1144" s="5"/>
      <c r="U1144" s="5"/>
      <c r="V1144" s="5"/>
      <c r="W1144" s="5"/>
      <c r="X1144" s="5"/>
      <c r="Y1144" s="5"/>
      <c r="Z1144" s="5"/>
    </row>
    <row r="1145" spans="1:26" ht="13.5" customHeight="1" x14ac:dyDescent="0.35">
      <c r="A1145" s="12">
        <v>2146343203</v>
      </c>
      <c r="B1145" s="12" t="s">
        <v>3110</v>
      </c>
      <c r="C1145" s="12" t="s">
        <v>5848</v>
      </c>
      <c r="D1145" s="12" t="s">
        <v>742</v>
      </c>
      <c r="E1145" s="12" t="s">
        <v>4633</v>
      </c>
      <c r="F1145" s="12" t="s">
        <v>43</v>
      </c>
      <c r="G1145" s="12">
        <v>12</v>
      </c>
      <c r="H1145" s="12">
        <v>2021</v>
      </c>
      <c r="I1145" s="12">
        <v>68</v>
      </c>
      <c r="J1145" s="12" t="s">
        <v>44</v>
      </c>
      <c r="K1145" s="12" t="s">
        <v>173</v>
      </c>
      <c r="L1145" s="12" t="s">
        <v>5826</v>
      </c>
      <c r="M1145" s="12" t="s">
        <v>396</v>
      </c>
      <c r="N1145" s="12" t="s">
        <v>2914</v>
      </c>
      <c r="O1145" s="12" t="s">
        <v>941</v>
      </c>
      <c r="P1145" s="12" t="s">
        <v>5831</v>
      </c>
      <c r="Q1145" s="12" t="s">
        <v>5849</v>
      </c>
      <c r="R1145" s="5"/>
      <c r="S1145" s="5"/>
      <c r="T1145" s="5"/>
      <c r="U1145" s="5"/>
      <c r="V1145" s="5"/>
      <c r="W1145" s="5"/>
      <c r="X1145" s="5"/>
      <c r="Y1145" s="5"/>
      <c r="Z1145" s="5"/>
    </row>
    <row r="1146" spans="1:26" ht="13.5" customHeight="1" x14ac:dyDescent="0.35">
      <c r="A1146" s="11">
        <v>2146343203</v>
      </c>
      <c r="B1146" s="11" t="s">
        <v>3110</v>
      </c>
      <c r="C1146" s="11" t="s">
        <v>5848</v>
      </c>
      <c r="D1146" s="11" t="s">
        <v>742</v>
      </c>
      <c r="E1146" s="11" t="s">
        <v>4633</v>
      </c>
      <c r="F1146" s="11" t="s">
        <v>43</v>
      </c>
      <c r="G1146" s="11">
        <v>12</v>
      </c>
      <c r="H1146" s="11">
        <v>2021</v>
      </c>
      <c r="I1146" s="11">
        <v>69</v>
      </c>
      <c r="J1146" s="11" t="s">
        <v>44</v>
      </c>
      <c r="K1146" s="11" t="s">
        <v>173</v>
      </c>
      <c r="L1146" s="11" t="s">
        <v>395</v>
      </c>
      <c r="M1146" s="11" t="s">
        <v>396</v>
      </c>
      <c r="N1146" s="11" t="s">
        <v>2914</v>
      </c>
      <c r="O1146" s="11" t="s">
        <v>2872</v>
      </c>
      <c r="P1146" s="11" t="s">
        <v>38</v>
      </c>
      <c r="Q1146" s="11" t="s">
        <v>5850</v>
      </c>
      <c r="R1146" s="5"/>
      <c r="S1146" s="5"/>
      <c r="T1146" s="5"/>
      <c r="U1146" s="5"/>
      <c r="V1146" s="5"/>
      <c r="W1146" s="5"/>
      <c r="X1146" s="5"/>
      <c r="Y1146" s="5"/>
      <c r="Z1146" s="5"/>
    </row>
    <row r="1147" spans="1:26" ht="13.5" customHeight="1" x14ac:dyDescent="0.35">
      <c r="A1147" s="12">
        <v>2146343203</v>
      </c>
      <c r="B1147" s="12" t="s">
        <v>3110</v>
      </c>
      <c r="C1147" s="12" t="s">
        <v>5848</v>
      </c>
      <c r="D1147" s="12" t="s">
        <v>742</v>
      </c>
      <c r="E1147" s="12" t="s">
        <v>4633</v>
      </c>
      <c r="F1147" s="12" t="s">
        <v>43</v>
      </c>
      <c r="G1147" s="12">
        <v>12</v>
      </c>
      <c r="H1147" s="12">
        <v>2021</v>
      </c>
      <c r="I1147" s="12">
        <v>66</v>
      </c>
      <c r="J1147" s="12" t="s">
        <v>44</v>
      </c>
      <c r="K1147" s="12" t="s">
        <v>173</v>
      </c>
      <c r="L1147" s="12" t="s">
        <v>5834</v>
      </c>
      <c r="M1147" s="12" t="s">
        <v>396</v>
      </c>
      <c r="N1147" s="12" t="s">
        <v>2924</v>
      </c>
      <c r="O1147" s="12" t="s">
        <v>2881</v>
      </c>
      <c r="P1147" s="12" t="s">
        <v>5835</v>
      </c>
      <c r="Q1147" s="12" t="s">
        <v>5851</v>
      </c>
      <c r="R1147" s="5"/>
      <c r="S1147" s="5"/>
      <c r="T1147" s="5"/>
      <c r="U1147" s="5"/>
      <c r="V1147" s="5"/>
      <c r="W1147" s="5"/>
      <c r="X1147" s="5"/>
      <c r="Y1147" s="5"/>
      <c r="Z1147" s="5"/>
    </row>
    <row r="1148" spans="1:26" ht="13.5" customHeight="1" x14ac:dyDescent="0.35">
      <c r="A1148" s="11">
        <v>2146343203</v>
      </c>
      <c r="B1148" s="11" t="s">
        <v>3110</v>
      </c>
      <c r="C1148" s="11" t="s">
        <v>5848</v>
      </c>
      <c r="D1148" s="11" t="s">
        <v>742</v>
      </c>
      <c r="E1148" s="11" t="s">
        <v>4633</v>
      </c>
      <c r="F1148" s="11" t="s">
        <v>43</v>
      </c>
      <c r="G1148" s="11">
        <v>12</v>
      </c>
      <c r="H1148" s="11">
        <v>2021</v>
      </c>
      <c r="I1148" s="11">
        <v>68</v>
      </c>
      <c r="J1148" s="11" t="s">
        <v>44</v>
      </c>
      <c r="K1148" s="11" t="s">
        <v>173</v>
      </c>
      <c r="L1148" s="11" t="s">
        <v>5425</v>
      </c>
      <c r="M1148" s="11" t="s">
        <v>396</v>
      </c>
      <c r="N1148" s="11" t="s">
        <v>2914</v>
      </c>
      <c r="O1148" s="11" t="s">
        <v>37</v>
      </c>
      <c r="P1148" s="11" t="s">
        <v>5831</v>
      </c>
      <c r="Q1148" s="11" t="s">
        <v>5852</v>
      </c>
      <c r="R1148" s="5"/>
      <c r="S1148" s="5"/>
      <c r="T1148" s="5"/>
      <c r="U1148" s="5"/>
      <c r="V1148" s="5"/>
      <c r="W1148" s="5"/>
      <c r="X1148" s="5"/>
      <c r="Y1148" s="5"/>
      <c r="Z1148" s="5"/>
    </row>
    <row r="1149" spans="1:26" ht="13.5" customHeight="1" x14ac:dyDescent="0.35">
      <c r="A1149" s="12">
        <v>2146343203</v>
      </c>
      <c r="B1149" s="12" t="s">
        <v>3110</v>
      </c>
      <c r="C1149" s="12" t="s">
        <v>5848</v>
      </c>
      <c r="D1149" s="12" t="s">
        <v>742</v>
      </c>
      <c r="E1149" s="12" t="s">
        <v>4633</v>
      </c>
      <c r="F1149" s="12" t="s">
        <v>43</v>
      </c>
      <c r="G1149" s="12">
        <v>12</v>
      </c>
      <c r="H1149" s="12">
        <v>2021</v>
      </c>
      <c r="I1149" s="12">
        <v>65</v>
      </c>
      <c r="J1149" s="12" t="s">
        <v>44</v>
      </c>
      <c r="K1149" s="12" t="s">
        <v>173</v>
      </c>
      <c r="L1149" s="12" t="s">
        <v>5853</v>
      </c>
      <c r="M1149" s="12" t="s">
        <v>396</v>
      </c>
      <c r="N1149" s="12" t="s">
        <v>3093</v>
      </c>
      <c r="O1149" s="12" t="s">
        <v>2881</v>
      </c>
      <c r="P1149" s="12" t="s">
        <v>5854</v>
      </c>
      <c r="Q1149" s="12" t="s">
        <v>5855</v>
      </c>
      <c r="R1149" s="5"/>
      <c r="S1149" s="5"/>
      <c r="T1149" s="5"/>
      <c r="U1149" s="5"/>
      <c r="V1149" s="5"/>
      <c r="W1149" s="5"/>
      <c r="X1149" s="5"/>
      <c r="Y1149" s="5"/>
      <c r="Z1149" s="5"/>
    </row>
    <row r="1150" spans="1:26" ht="13.5" customHeight="1" x14ac:dyDescent="0.35">
      <c r="A1150" s="11">
        <v>2146343203</v>
      </c>
      <c r="B1150" s="11" t="s">
        <v>3110</v>
      </c>
      <c r="C1150" s="11" t="s">
        <v>5848</v>
      </c>
      <c r="D1150" s="11" t="s">
        <v>742</v>
      </c>
      <c r="E1150" s="11" t="s">
        <v>4633</v>
      </c>
      <c r="F1150" s="11" t="s">
        <v>43</v>
      </c>
      <c r="G1150" s="11">
        <v>12</v>
      </c>
      <c r="H1150" s="11">
        <v>2021</v>
      </c>
      <c r="I1150" s="11">
        <v>70</v>
      </c>
      <c r="J1150" s="11" t="s">
        <v>44</v>
      </c>
      <c r="K1150" s="11" t="s">
        <v>173</v>
      </c>
      <c r="L1150" s="11" t="s">
        <v>5856</v>
      </c>
      <c r="M1150" s="11" t="s">
        <v>1905</v>
      </c>
      <c r="N1150" s="11" t="s">
        <v>2311</v>
      </c>
      <c r="O1150" s="11" t="s">
        <v>2865</v>
      </c>
      <c r="P1150" s="11" t="s">
        <v>32</v>
      </c>
      <c r="Q1150" s="11" t="s">
        <v>5857</v>
      </c>
      <c r="R1150" s="5"/>
      <c r="S1150" s="5"/>
      <c r="T1150" s="5"/>
      <c r="U1150" s="5"/>
      <c r="V1150" s="5"/>
      <c r="W1150" s="5"/>
      <c r="X1150" s="5"/>
      <c r="Y1150" s="5"/>
      <c r="Z1150" s="5"/>
    </row>
    <row r="1151" spans="1:26" ht="13.5" hidden="1" customHeight="1" x14ac:dyDescent="0.35">
      <c r="A1151" s="12">
        <v>2146343054</v>
      </c>
      <c r="B1151" s="12" t="s">
        <v>2857</v>
      </c>
      <c r="C1151" s="12" t="s">
        <v>5858</v>
      </c>
      <c r="D1151" s="12" t="s">
        <v>98</v>
      </c>
      <c r="E1151" s="12" t="s">
        <v>99</v>
      </c>
      <c r="F1151" s="12" t="s">
        <v>43</v>
      </c>
      <c r="G1151" s="12">
        <v>133</v>
      </c>
      <c r="H1151" s="12">
        <v>2021</v>
      </c>
      <c r="I1151" s="12">
        <v>50</v>
      </c>
      <c r="J1151" s="12" t="s">
        <v>44</v>
      </c>
      <c r="K1151" s="12" t="s">
        <v>173</v>
      </c>
      <c r="L1151" s="12" t="s">
        <v>5444</v>
      </c>
      <c r="M1151" s="12" t="s">
        <v>1153</v>
      </c>
      <c r="N1151" s="12" t="s">
        <v>2892</v>
      </c>
      <c r="O1151" s="12" t="s">
        <v>37</v>
      </c>
      <c r="P1151" s="12" t="s">
        <v>32</v>
      </c>
      <c r="Q1151" s="12" t="s">
        <v>5859</v>
      </c>
      <c r="R1151" s="5"/>
      <c r="S1151" s="5"/>
      <c r="T1151" s="5"/>
      <c r="U1151" s="5"/>
      <c r="V1151" s="5"/>
      <c r="W1151" s="5"/>
      <c r="X1151" s="5"/>
      <c r="Y1151" s="5"/>
      <c r="Z1151" s="5"/>
    </row>
    <row r="1152" spans="1:26" ht="13.5" hidden="1" customHeight="1" x14ac:dyDescent="0.35">
      <c r="A1152" s="11">
        <v>2146343054</v>
      </c>
      <c r="B1152" s="11" t="s">
        <v>2857</v>
      </c>
      <c r="C1152" s="11" t="s">
        <v>5858</v>
      </c>
      <c r="D1152" s="11" t="s">
        <v>98</v>
      </c>
      <c r="E1152" s="11" t="s">
        <v>99</v>
      </c>
      <c r="F1152" s="11" t="s">
        <v>43</v>
      </c>
      <c r="G1152" s="11">
        <v>133</v>
      </c>
      <c r="H1152" s="11">
        <v>2021</v>
      </c>
      <c r="I1152" s="11">
        <v>48</v>
      </c>
      <c r="J1152" s="11" t="s">
        <v>44</v>
      </c>
      <c r="K1152" s="11" t="s">
        <v>173</v>
      </c>
      <c r="L1152" s="11" t="s">
        <v>5860</v>
      </c>
      <c r="M1152" s="11" t="s">
        <v>1153</v>
      </c>
      <c r="N1152" s="11" t="s">
        <v>2868</v>
      </c>
      <c r="O1152" s="11" t="s">
        <v>2862</v>
      </c>
      <c r="P1152" s="11" t="s">
        <v>32</v>
      </c>
      <c r="Q1152" s="11" t="s">
        <v>5861</v>
      </c>
      <c r="R1152" s="5"/>
      <c r="S1152" s="5"/>
      <c r="T1152" s="5"/>
      <c r="U1152" s="5"/>
      <c r="V1152" s="5"/>
      <c r="W1152" s="5"/>
      <c r="X1152" s="5"/>
      <c r="Y1152" s="5"/>
      <c r="Z1152" s="5"/>
    </row>
    <row r="1153" spans="1:26" ht="13.5" hidden="1" customHeight="1" x14ac:dyDescent="0.35">
      <c r="A1153" s="12">
        <v>2146343054</v>
      </c>
      <c r="B1153" s="12" t="s">
        <v>2857</v>
      </c>
      <c r="C1153" s="12" t="s">
        <v>5858</v>
      </c>
      <c r="D1153" s="12" t="s">
        <v>98</v>
      </c>
      <c r="E1153" s="12" t="s">
        <v>99</v>
      </c>
      <c r="F1153" s="12" t="s">
        <v>43</v>
      </c>
      <c r="G1153" s="12">
        <v>133</v>
      </c>
      <c r="H1153" s="12">
        <v>2021</v>
      </c>
      <c r="I1153" s="12">
        <v>50</v>
      </c>
      <c r="J1153" s="12" t="s">
        <v>44</v>
      </c>
      <c r="K1153" s="12" t="s">
        <v>173</v>
      </c>
      <c r="L1153" s="12" t="s">
        <v>5862</v>
      </c>
      <c r="M1153" s="12" t="s">
        <v>2533</v>
      </c>
      <c r="N1153" s="12" t="s">
        <v>2878</v>
      </c>
      <c r="O1153" s="12" t="s">
        <v>2862</v>
      </c>
      <c r="P1153" s="12" t="s">
        <v>32</v>
      </c>
      <c r="Q1153" s="12" t="s">
        <v>5863</v>
      </c>
      <c r="R1153" s="5"/>
      <c r="S1153" s="5"/>
      <c r="T1153" s="5"/>
      <c r="U1153" s="5"/>
      <c r="V1153" s="5"/>
      <c r="W1153" s="5"/>
      <c r="X1153" s="5"/>
      <c r="Y1153" s="5"/>
      <c r="Z1153" s="5"/>
    </row>
    <row r="1154" spans="1:26" ht="13.5" hidden="1" customHeight="1" x14ac:dyDescent="0.35">
      <c r="A1154" s="11">
        <v>2146343054</v>
      </c>
      <c r="B1154" s="11" t="s">
        <v>2857</v>
      </c>
      <c r="C1154" s="11" t="s">
        <v>5858</v>
      </c>
      <c r="D1154" s="11" t="s">
        <v>98</v>
      </c>
      <c r="E1154" s="11" t="s">
        <v>99</v>
      </c>
      <c r="F1154" s="11" t="s">
        <v>43</v>
      </c>
      <c r="G1154" s="11">
        <v>133</v>
      </c>
      <c r="H1154" s="11">
        <v>2021</v>
      </c>
      <c r="I1154" s="11">
        <v>49</v>
      </c>
      <c r="J1154" s="11" t="s">
        <v>44</v>
      </c>
      <c r="K1154" s="11" t="s">
        <v>173</v>
      </c>
      <c r="L1154" s="11" t="s">
        <v>5864</v>
      </c>
      <c r="M1154" s="11" t="s">
        <v>1153</v>
      </c>
      <c r="N1154" s="11" t="s">
        <v>2892</v>
      </c>
      <c r="O1154" s="11" t="s">
        <v>2865</v>
      </c>
      <c r="P1154" s="11" t="s">
        <v>32</v>
      </c>
      <c r="Q1154" s="11" t="s">
        <v>5865</v>
      </c>
      <c r="R1154" s="5"/>
      <c r="S1154" s="5"/>
      <c r="T1154" s="5"/>
      <c r="U1154" s="5"/>
      <c r="V1154" s="5"/>
      <c r="W1154" s="5"/>
      <c r="X1154" s="5"/>
      <c r="Y1154" s="5"/>
      <c r="Z1154" s="5"/>
    </row>
    <row r="1155" spans="1:26" ht="13.5" hidden="1" customHeight="1" x14ac:dyDescent="0.35">
      <c r="A1155" s="12">
        <v>2146341897</v>
      </c>
      <c r="B1155" s="12" t="s">
        <v>2857</v>
      </c>
      <c r="C1155" s="12" t="s">
        <v>5866</v>
      </c>
      <c r="D1155" s="12" t="s">
        <v>3816</v>
      </c>
      <c r="E1155" s="12" t="s">
        <v>5867</v>
      </c>
      <c r="F1155" s="12" t="s">
        <v>43</v>
      </c>
      <c r="G1155" s="12">
        <v>32</v>
      </c>
      <c r="H1155" s="12">
        <v>2020</v>
      </c>
      <c r="I1155" s="12">
        <v>69</v>
      </c>
      <c r="J1155" s="12" t="s">
        <v>44</v>
      </c>
      <c r="K1155" s="12" t="s">
        <v>173</v>
      </c>
      <c r="L1155" s="12" t="s">
        <v>5868</v>
      </c>
      <c r="M1155" s="12" t="s">
        <v>34</v>
      </c>
      <c r="N1155" s="12" t="s">
        <v>2959</v>
      </c>
      <c r="O1155" s="12" t="s">
        <v>2865</v>
      </c>
      <c r="P1155" s="12" t="s">
        <v>5869</v>
      </c>
      <c r="Q1155" s="12" t="s">
        <v>5870</v>
      </c>
      <c r="R1155" s="5"/>
      <c r="S1155" s="5"/>
      <c r="T1155" s="5"/>
      <c r="U1155" s="5"/>
      <c r="V1155" s="5"/>
      <c r="W1155" s="5"/>
      <c r="X1155" s="5"/>
      <c r="Y1155" s="5"/>
      <c r="Z1155" s="5"/>
    </row>
    <row r="1156" spans="1:26" ht="13.5" hidden="1" customHeight="1" x14ac:dyDescent="0.35">
      <c r="A1156" s="11">
        <v>2146341897</v>
      </c>
      <c r="B1156" s="11" t="s">
        <v>2857</v>
      </c>
      <c r="C1156" s="11" t="s">
        <v>5866</v>
      </c>
      <c r="D1156" s="11" t="s">
        <v>3816</v>
      </c>
      <c r="E1156" s="11" t="s">
        <v>5867</v>
      </c>
      <c r="F1156" s="11" t="s">
        <v>43</v>
      </c>
      <c r="G1156" s="11">
        <v>32</v>
      </c>
      <c r="H1156" s="11">
        <v>2020</v>
      </c>
      <c r="I1156" s="11">
        <v>70</v>
      </c>
      <c r="J1156" s="11" t="s">
        <v>44</v>
      </c>
      <c r="K1156" s="11" t="s">
        <v>173</v>
      </c>
      <c r="L1156" s="11" t="s">
        <v>5871</v>
      </c>
      <c r="M1156" s="11" t="s">
        <v>396</v>
      </c>
      <c r="N1156" s="11" t="s">
        <v>2924</v>
      </c>
      <c r="O1156" s="11" t="s">
        <v>58</v>
      </c>
      <c r="P1156" s="11" t="s">
        <v>5872</v>
      </c>
      <c r="Q1156" s="11" t="s">
        <v>5873</v>
      </c>
      <c r="R1156" s="5"/>
      <c r="S1156" s="5"/>
      <c r="T1156" s="5"/>
      <c r="U1156" s="5"/>
      <c r="V1156" s="5"/>
      <c r="W1156" s="5"/>
      <c r="X1156" s="5"/>
      <c r="Y1156" s="5"/>
      <c r="Z1156" s="5"/>
    </row>
    <row r="1157" spans="1:26" ht="13.5" customHeight="1" x14ac:dyDescent="0.35">
      <c r="A1157" s="12">
        <v>2146341362</v>
      </c>
      <c r="B1157" s="12" t="s">
        <v>3110</v>
      </c>
      <c r="C1157" s="12" t="s">
        <v>5874</v>
      </c>
      <c r="D1157" s="12" t="s">
        <v>72</v>
      </c>
      <c r="E1157" s="12" t="s">
        <v>3437</v>
      </c>
      <c r="F1157" s="12" t="s">
        <v>43</v>
      </c>
      <c r="G1157" s="12">
        <v>20210300160</v>
      </c>
      <c r="H1157" s="12">
        <v>2021</v>
      </c>
      <c r="I1157" s="12">
        <v>113</v>
      </c>
      <c r="J1157" s="12" t="s">
        <v>44</v>
      </c>
      <c r="K1157" s="12" t="s">
        <v>173</v>
      </c>
      <c r="L1157" s="12" t="s">
        <v>5875</v>
      </c>
      <c r="M1157" s="12" t="s">
        <v>1153</v>
      </c>
      <c r="N1157" s="12" t="s">
        <v>2892</v>
      </c>
      <c r="O1157" s="12" t="s">
        <v>58</v>
      </c>
      <c r="P1157" s="12" t="s">
        <v>5876</v>
      </c>
      <c r="Q1157" s="12" t="s">
        <v>5877</v>
      </c>
      <c r="R1157" s="5"/>
      <c r="S1157" s="5"/>
      <c r="T1157" s="5"/>
      <c r="U1157" s="5"/>
      <c r="V1157" s="5"/>
      <c r="W1157" s="5"/>
      <c r="X1157" s="5"/>
      <c r="Y1157" s="5"/>
      <c r="Z1157" s="5"/>
    </row>
    <row r="1158" spans="1:26" ht="13.5" customHeight="1" x14ac:dyDescent="0.35">
      <c r="A1158" s="11">
        <v>2146341362</v>
      </c>
      <c r="B1158" s="11" t="s">
        <v>3110</v>
      </c>
      <c r="C1158" s="11" t="s">
        <v>5874</v>
      </c>
      <c r="D1158" s="11" t="s">
        <v>72</v>
      </c>
      <c r="E1158" s="11" t="s">
        <v>3437</v>
      </c>
      <c r="F1158" s="11" t="s">
        <v>43</v>
      </c>
      <c r="G1158" s="11">
        <v>20210300160</v>
      </c>
      <c r="H1158" s="11">
        <v>2021</v>
      </c>
      <c r="I1158" s="11">
        <v>116</v>
      </c>
      <c r="J1158" s="11" t="s">
        <v>44</v>
      </c>
      <c r="K1158" s="11" t="s">
        <v>173</v>
      </c>
      <c r="L1158" s="11" t="s">
        <v>5878</v>
      </c>
      <c r="M1158" s="11" t="s">
        <v>1905</v>
      </c>
      <c r="N1158" s="11" t="s">
        <v>2864</v>
      </c>
      <c r="O1158" s="11" t="s">
        <v>58</v>
      </c>
      <c r="P1158" s="11" t="s">
        <v>5879</v>
      </c>
      <c r="Q1158" s="11" t="s">
        <v>5880</v>
      </c>
      <c r="R1158" s="5"/>
      <c r="S1158" s="5"/>
      <c r="T1158" s="5"/>
      <c r="U1158" s="5"/>
      <c r="V1158" s="5"/>
      <c r="W1158" s="5"/>
      <c r="X1158" s="5"/>
      <c r="Y1158" s="5"/>
      <c r="Z1158" s="5"/>
    </row>
    <row r="1159" spans="1:26" ht="13.5" customHeight="1" x14ac:dyDescent="0.35">
      <c r="A1159" s="12">
        <v>2146341362</v>
      </c>
      <c r="B1159" s="12" t="s">
        <v>3110</v>
      </c>
      <c r="C1159" s="12" t="s">
        <v>5874</v>
      </c>
      <c r="D1159" s="12" t="s">
        <v>72</v>
      </c>
      <c r="E1159" s="12" t="s">
        <v>3437</v>
      </c>
      <c r="F1159" s="12" t="s">
        <v>43</v>
      </c>
      <c r="G1159" s="12">
        <v>20210300160</v>
      </c>
      <c r="H1159" s="12">
        <v>2021</v>
      </c>
      <c r="I1159" s="12">
        <v>113</v>
      </c>
      <c r="J1159" s="12" t="s">
        <v>44</v>
      </c>
      <c r="K1159" s="12" t="s">
        <v>173</v>
      </c>
      <c r="L1159" s="12" t="s">
        <v>5881</v>
      </c>
      <c r="M1159" s="12" t="s">
        <v>1153</v>
      </c>
      <c r="N1159" s="12" t="s">
        <v>2868</v>
      </c>
      <c r="O1159" s="12" t="s">
        <v>2862</v>
      </c>
      <c r="P1159" s="12" t="s">
        <v>32</v>
      </c>
      <c r="Q1159" s="12" t="s">
        <v>5882</v>
      </c>
      <c r="R1159" s="5"/>
      <c r="S1159" s="5"/>
      <c r="T1159" s="5"/>
      <c r="U1159" s="5"/>
      <c r="V1159" s="5"/>
      <c r="W1159" s="5"/>
      <c r="X1159" s="5"/>
      <c r="Y1159" s="5"/>
      <c r="Z1159" s="5"/>
    </row>
    <row r="1160" spans="1:26" ht="13.5" customHeight="1" x14ac:dyDescent="0.35">
      <c r="A1160" s="11">
        <v>2146341362</v>
      </c>
      <c r="B1160" s="11" t="s">
        <v>3110</v>
      </c>
      <c r="C1160" s="11" t="s">
        <v>5874</v>
      </c>
      <c r="D1160" s="11" t="s">
        <v>72</v>
      </c>
      <c r="E1160" s="11" t="s">
        <v>3437</v>
      </c>
      <c r="F1160" s="11" t="s">
        <v>43</v>
      </c>
      <c r="G1160" s="11">
        <v>20210300160</v>
      </c>
      <c r="H1160" s="11">
        <v>2021</v>
      </c>
      <c r="I1160" s="11">
        <v>117</v>
      </c>
      <c r="J1160" s="11" t="s">
        <v>44</v>
      </c>
      <c r="K1160" s="11" t="s">
        <v>173</v>
      </c>
      <c r="L1160" s="11" t="s">
        <v>2587</v>
      </c>
      <c r="M1160" s="11" t="s">
        <v>2533</v>
      </c>
      <c r="N1160" s="11" t="s">
        <v>2878</v>
      </c>
      <c r="O1160" s="11" t="s">
        <v>2862</v>
      </c>
      <c r="P1160" s="11" t="s">
        <v>5879</v>
      </c>
      <c r="Q1160" s="11" t="s">
        <v>5883</v>
      </c>
      <c r="R1160" s="5"/>
      <c r="S1160" s="5"/>
      <c r="T1160" s="5"/>
      <c r="U1160" s="5"/>
      <c r="V1160" s="5"/>
      <c r="W1160" s="5"/>
      <c r="X1160" s="5"/>
      <c r="Y1160" s="5"/>
      <c r="Z1160" s="5"/>
    </row>
    <row r="1161" spans="1:26" ht="13.5" customHeight="1" x14ac:dyDescent="0.35">
      <c r="A1161" s="12">
        <v>2146341362</v>
      </c>
      <c r="B1161" s="12" t="s">
        <v>3110</v>
      </c>
      <c r="C1161" s="12" t="s">
        <v>5874</v>
      </c>
      <c r="D1161" s="12" t="s">
        <v>72</v>
      </c>
      <c r="E1161" s="12" t="s">
        <v>3437</v>
      </c>
      <c r="F1161" s="12" t="s">
        <v>43</v>
      </c>
      <c r="G1161" s="12">
        <v>20210300160</v>
      </c>
      <c r="H1161" s="12">
        <v>2021</v>
      </c>
      <c r="I1161" s="12">
        <v>115</v>
      </c>
      <c r="J1161" s="12" t="s">
        <v>44</v>
      </c>
      <c r="K1161" s="12" t="s">
        <v>173</v>
      </c>
      <c r="L1161" s="12" t="s">
        <v>5884</v>
      </c>
      <c r="M1161" s="12" t="s">
        <v>1153</v>
      </c>
      <c r="N1161" s="12" t="s">
        <v>2861</v>
      </c>
      <c r="O1161" s="12" t="s">
        <v>2862</v>
      </c>
      <c r="P1161" s="12" t="s">
        <v>5885</v>
      </c>
      <c r="Q1161" s="12" t="s">
        <v>5886</v>
      </c>
      <c r="R1161" s="5"/>
      <c r="S1161" s="5"/>
      <c r="T1161" s="5"/>
      <c r="U1161" s="5"/>
      <c r="V1161" s="5"/>
      <c r="W1161" s="5"/>
      <c r="X1161" s="5"/>
      <c r="Y1161" s="5"/>
      <c r="Z1161" s="5"/>
    </row>
    <row r="1162" spans="1:26" ht="13.5" customHeight="1" x14ac:dyDescent="0.35">
      <c r="A1162" s="11">
        <v>2146341362</v>
      </c>
      <c r="B1162" s="11" t="s">
        <v>3110</v>
      </c>
      <c r="C1162" s="11" t="s">
        <v>5874</v>
      </c>
      <c r="D1162" s="11" t="s">
        <v>72</v>
      </c>
      <c r="E1162" s="11" t="s">
        <v>3437</v>
      </c>
      <c r="F1162" s="11" t="s">
        <v>43</v>
      </c>
      <c r="G1162" s="11">
        <v>20210300160</v>
      </c>
      <c r="H1162" s="11">
        <v>2021</v>
      </c>
      <c r="I1162" s="11">
        <v>110</v>
      </c>
      <c r="J1162" s="11" t="s">
        <v>44</v>
      </c>
      <c r="K1162" s="11" t="s">
        <v>173</v>
      </c>
      <c r="L1162" s="11" t="s">
        <v>5887</v>
      </c>
      <c r="M1162" s="11" t="s">
        <v>231</v>
      </c>
      <c r="N1162" s="11" t="s">
        <v>3008</v>
      </c>
      <c r="O1162" s="11" t="s">
        <v>2862</v>
      </c>
      <c r="P1162" s="11" t="s">
        <v>5888</v>
      </c>
      <c r="Q1162" s="11" t="s">
        <v>5889</v>
      </c>
      <c r="R1162" s="5"/>
      <c r="S1162" s="5"/>
      <c r="T1162" s="5"/>
      <c r="U1162" s="5"/>
      <c r="V1162" s="5"/>
      <c r="W1162" s="5"/>
      <c r="X1162" s="5"/>
      <c r="Y1162" s="5"/>
      <c r="Z1162" s="5"/>
    </row>
    <row r="1163" spans="1:26" ht="13.5" customHeight="1" x14ac:dyDescent="0.35">
      <c r="A1163" s="12">
        <v>2146341362</v>
      </c>
      <c r="B1163" s="12" t="s">
        <v>3110</v>
      </c>
      <c r="C1163" s="12" t="s">
        <v>5874</v>
      </c>
      <c r="D1163" s="12" t="s">
        <v>72</v>
      </c>
      <c r="E1163" s="12" t="s">
        <v>3437</v>
      </c>
      <c r="F1163" s="12" t="s">
        <v>43</v>
      </c>
      <c r="G1163" s="12">
        <v>20210300160</v>
      </c>
      <c r="H1163" s="12">
        <v>2021</v>
      </c>
      <c r="I1163" s="12">
        <v>106</v>
      </c>
      <c r="J1163" s="12" t="s">
        <v>44</v>
      </c>
      <c r="K1163" s="12" t="s">
        <v>173</v>
      </c>
      <c r="L1163" s="12" t="s">
        <v>5890</v>
      </c>
      <c r="M1163" s="12" t="s">
        <v>231</v>
      </c>
      <c r="N1163" s="12" t="s">
        <v>3008</v>
      </c>
      <c r="O1163" s="12" t="s">
        <v>2862</v>
      </c>
      <c r="P1163" s="12" t="s">
        <v>5891</v>
      </c>
      <c r="Q1163" s="12" t="s">
        <v>5892</v>
      </c>
      <c r="R1163" s="5"/>
      <c r="S1163" s="5"/>
      <c r="T1163" s="5"/>
      <c r="U1163" s="5"/>
      <c r="V1163" s="5"/>
      <c r="W1163" s="5"/>
      <c r="X1163" s="5"/>
      <c r="Y1163" s="5"/>
      <c r="Z1163" s="5"/>
    </row>
    <row r="1164" spans="1:26" ht="13.5" customHeight="1" x14ac:dyDescent="0.35">
      <c r="A1164" s="11">
        <v>2146341362</v>
      </c>
      <c r="B1164" s="11" t="s">
        <v>3110</v>
      </c>
      <c r="C1164" s="11" t="s">
        <v>5874</v>
      </c>
      <c r="D1164" s="11" t="s">
        <v>72</v>
      </c>
      <c r="E1164" s="11" t="s">
        <v>3437</v>
      </c>
      <c r="F1164" s="11" t="s">
        <v>43</v>
      </c>
      <c r="G1164" s="11">
        <v>20210300160</v>
      </c>
      <c r="H1164" s="11">
        <v>2021</v>
      </c>
      <c r="I1164" s="11">
        <v>119</v>
      </c>
      <c r="J1164" s="11" t="s">
        <v>44</v>
      </c>
      <c r="K1164" s="11" t="s">
        <v>173</v>
      </c>
      <c r="L1164" s="11" t="s">
        <v>5893</v>
      </c>
      <c r="M1164" s="11" t="s">
        <v>1905</v>
      </c>
      <c r="N1164" s="11" t="s">
        <v>2895</v>
      </c>
      <c r="O1164" s="11" t="s">
        <v>2872</v>
      </c>
      <c r="P1164" s="11" t="s">
        <v>32</v>
      </c>
      <c r="Q1164" s="11" t="s">
        <v>5894</v>
      </c>
      <c r="R1164" s="5"/>
      <c r="S1164" s="5"/>
      <c r="T1164" s="5"/>
      <c r="U1164" s="5"/>
      <c r="V1164" s="5"/>
      <c r="W1164" s="5"/>
      <c r="X1164" s="5"/>
      <c r="Y1164" s="5"/>
      <c r="Z1164" s="5"/>
    </row>
    <row r="1165" spans="1:26" ht="13.5" customHeight="1" x14ac:dyDescent="0.35">
      <c r="A1165" s="12">
        <v>2146341362</v>
      </c>
      <c r="B1165" s="12" t="s">
        <v>3110</v>
      </c>
      <c r="C1165" s="12" t="s">
        <v>5874</v>
      </c>
      <c r="D1165" s="12" t="s">
        <v>72</v>
      </c>
      <c r="E1165" s="12" t="s">
        <v>3437</v>
      </c>
      <c r="F1165" s="12" t="s">
        <v>43</v>
      </c>
      <c r="G1165" s="12">
        <v>20210300160</v>
      </c>
      <c r="H1165" s="12">
        <v>2021</v>
      </c>
      <c r="I1165" s="12">
        <v>114</v>
      </c>
      <c r="J1165" s="12" t="s">
        <v>44</v>
      </c>
      <c r="K1165" s="12" t="s">
        <v>173</v>
      </c>
      <c r="L1165" s="12" t="s">
        <v>5895</v>
      </c>
      <c r="M1165" s="12" t="s">
        <v>1153</v>
      </c>
      <c r="N1165" s="12" t="s">
        <v>2861</v>
      </c>
      <c r="O1165" s="12" t="s">
        <v>2862</v>
      </c>
      <c r="P1165" s="12" t="s">
        <v>32</v>
      </c>
      <c r="Q1165" s="12" t="s">
        <v>5896</v>
      </c>
      <c r="R1165" s="5"/>
      <c r="S1165" s="5"/>
      <c r="T1165" s="5"/>
      <c r="U1165" s="5"/>
      <c r="V1165" s="5"/>
      <c r="W1165" s="5"/>
      <c r="X1165" s="5"/>
      <c r="Y1165" s="5"/>
      <c r="Z1165" s="5"/>
    </row>
    <row r="1166" spans="1:26" ht="13.5" hidden="1" customHeight="1" x14ac:dyDescent="0.35">
      <c r="A1166" s="11">
        <v>2146340342</v>
      </c>
      <c r="B1166" s="11" t="s">
        <v>2857</v>
      </c>
      <c r="C1166" s="11" t="s">
        <v>5897</v>
      </c>
      <c r="D1166" s="11" t="s">
        <v>3643</v>
      </c>
      <c r="E1166" s="11" t="s">
        <v>3644</v>
      </c>
      <c r="F1166" s="11" t="s">
        <v>43</v>
      </c>
      <c r="G1166" s="11">
        <v>124</v>
      </c>
      <c r="H1166" s="11">
        <v>2020</v>
      </c>
      <c r="I1166" s="11">
        <v>51</v>
      </c>
      <c r="J1166" s="11" t="s">
        <v>44</v>
      </c>
      <c r="K1166" s="11" t="s">
        <v>173</v>
      </c>
      <c r="L1166" s="11" t="s">
        <v>5898</v>
      </c>
      <c r="M1166" s="11" t="s">
        <v>34</v>
      </c>
      <c r="N1166" s="11" t="s">
        <v>2959</v>
      </c>
      <c r="O1166" s="11" t="s">
        <v>2865</v>
      </c>
      <c r="P1166" s="11" t="s">
        <v>5319</v>
      </c>
      <c r="Q1166" s="11" t="s">
        <v>5899</v>
      </c>
      <c r="R1166" s="5"/>
      <c r="S1166" s="5"/>
      <c r="T1166" s="5"/>
      <c r="U1166" s="5"/>
      <c r="V1166" s="5"/>
      <c r="W1166" s="5"/>
      <c r="X1166" s="5"/>
      <c r="Y1166" s="5"/>
      <c r="Z1166" s="5"/>
    </row>
    <row r="1167" spans="1:26" ht="13.5" customHeight="1" x14ac:dyDescent="0.35">
      <c r="A1167" s="12">
        <v>2146340342</v>
      </c>
      <c r="B1167" s="12" t="s">
        <v>3110</v>
      </c>
      <c r="C1167" s="12" t="s">
        <v>5897</v>
      </c>
      <c r="D1167" s="12" t="s">
        <v>3643</v>
      </c>
      <c r="E1167" s="12" t="s">
        <v>3644</v>
      </c>
      <c r="F1167" s="12" t="s">
        <v>43</v>
      </c>
      <c r="G1167" s="12">
        <v>124</v>
      </c>
      <c r="H1167" s="12">
        <v>2020</v>
      </c>
      <c r="I1167" s="12">
        <v>95</v>
      </c>
      <c r="J1167" s="12" t="s">
        <v>44</v>
      </c>
      <c r="K1167" s="12" t="s">
        <v>173</v>
      </c>
      <c r="L1167" s="12" t="s">
        <v>5900</v>
      </c>
      <c r="M1167" s="12" t="s">
        <v>1153</v>
      </c>
      <c r="N1167" s="12" t="s">
        <v>2868</v>
      </c>
      <c r="O1167" s="12" t="s">
        <v>2872</v>
      </c>
      <c r="P1167" s="12" t="s">
        <v>38</v>
      </c>
      <c r="Q1167" s="12" t="s">
        <v>5901</v>
      </c>
      <c r="R1167" s="5"/>
      <c r="S1167" s="5"/>
      <c r="T1167" s="5"/>
      <c r="U1167" s="5"/>
      <c r="V1167" s="5"/>
      <c r="W1167" s="5"/>
      <c r="X1167" s="5"/>
      <c r="Y1167" s="5"/>
      <c r="Z1167" s="5"/>
    </row>
    <row r="1168" spans="1:26" ht="13.5" hidden="1" customHeight="1" x14ac:dyDescent="0.35">
      <c r="A1168" s="11">
        <v>2146311502</v>
      </c>
      <c r="B1168" s="11" t="s">
        <v>2857</v>
      </c>
      <c r="C1168" s="11" t="s">
        <v>5902</v>
      </c>
      <c r="D1168" s="11" t="s">
        <v>3816</v>
      </c>
      <c r="E1168" s="11" t="s">
        <v>4804</v>
      </c>
      <c r="F1168" s="11" t="s">
        <v>43</v>
      </c>
      <c r="G1168" s="11" t="s">
        <v>5903</v>
      </c>
      <c r="H1168" s="11">
        <v>2021</v>
      </c>
      <c r="I1168" s="11" t="s">
        <v>5903</v>
      </c>
      <c r="J1168" s="11" t="s">
        <v>44</v>
      </c>
      <c r="K1168" s="11" t="s">
        <v>173</v>
      </c>
      <c r="L1168" s="11" t="s">
        <v>4923</v>
      </c>
      <c r="M1168" s="11" t="s">
        <v>34</v>
      </c>
      <c r="N1168" s="11" t="s">
        <v>2950</v>
      </c>
      <c r="O1168" s="11" t="s">
        <v>941</v>
      </c>
      <c r="P1168" s="11" t="s">
        <v>5904</v>
      </c>
      <c r="Q1168" s="11" t="s">
        <v>5905</v>
      </c>
      <c r="R1168" s="5"/>
      <c r="S1168" s="5"/>
      <c r="T1168" s="5"/>
      <c r="U1168" s="5"/>
      <c r="V1168" s="5"/>
      <c r="W1168" s="5"/>
      <c r="X1168" s="5"/>
      <c r="Y1168" s="5"/>
      <c r="Z1168" s="5"/>
    </row>
    <row r="1169" spans="1:26" ht="13.5" hidden="1" customHeight="1" x14ac:dyDescent="0.35">
      <c r="A1169" s="12">
        <v>2146311502</v>
      </c>
      <c r="B1169" s="12" t="s">
        <v>2857</v>
      </c>
      <c r="C1169" s="12" t="s">
        <v>5902</v>
      </c>
      <c r="D1169" s="12" t="s">
        <v>3816</v>
      </c>
      <c r="E1169" s="12" t="s">
        <v>4804</v>
      </c>
      <c r="F1169" s="12" t="s">
        <v>43</v>
      </c>
      <c r="G1169" s="12" t="s">
        <v>5906</v>
      </c>
      <c r="H1169" s="12">
        <v>2021</v>
      </c>
      <c r="I1169" s="12" t="s">
        <v>5906</v>
      </c>
      <c r="J1169" s="12" t="s">
        <v>44</v>
      </c>
      <c r="K1169" s="12" t="s">
        <v>173</v>
      </c>
      <c r="L1169" s="12" t="s">
        <v>5907</v>
      </c>
      <c r="M1169" s="12" t="s">
        <v>1153</v>
      </c>
      <c r="N1169" s="12" t="s">
        <v>2861</v>
      </c>
      <c r="O1169" s="12" t="s">
        <v>58</v>
      </c>
      <c r="P1169" s="12" t="s">
        <v>32</v>
      </c>
      <c r="Q1169" s="12" t="s">
        <v>5908</v>
      </c>
      <c r="R1169" s="5"/>
      <c r="S1169" s="5"/>
      <c r="T1169" s="5"/>
      <c r="U1169" s="5"/>
      <c r="V1169" s="5"/>
      <c r="W1169" s="5"/>
      <c r="X1169" s="5"/>
      <c r="Y1169" s="5"/>
      <c r="Z1169" s="5"/>
    </row>
    <row r="1170" spans="1:26" ht="13.5" hidden="1" customHeight="1" x14ac:dyDescent="0.35">
      <c r="A1170" s="11">
        <v>2146311502</v>
      </c>
      <c r="B1170" s="11" t="s">
        <v>2857</v>
      </c>
      <c r="C1170" s="11" t="s">
        <v>5902</v>
      </c>
      <c r="D1170" s="11" t="s">
        <v>3816</v>
      </c>
      <c r="E1170" s="11" t="s">
        <v>4804</v>
      </c>
      <c r="F1170" s="11" t="s">
        <v>43</v>
      </c>
      <c r="G1170" s="11" t="s">
        <v>5906</v>
      </c>
      <c r="H1170" s="11">
        <v>2021</v>
      </c>
      <c r="I1170" s="11" t="s">
        <v>5906</v>
      </c>
      <c r="J1170" s="11" t="s">
        <v>44</v>
      </c>
      <c r="K1170" s="11" t="s">
        <v>173</v>
      </c>
      <c r="L1170" s="11" t="s">
        <v>208</v>
      </c>
      <c r="M1170" s="11" t="s">
        <v>34</v>
      </c>
      <c r="N1170" s="11" t="s">
        <v>2950</v>
      </c>
      <c r="O1170" s="11" t="s">
        <v>32</v>
      </c>
      <c r="P1170" s="11" t="s">
        <v>32</v>
      </c>
      <c r="Q1170" s="11" t="s">
        <v>5909</v>
      </c>
      <c r="R1170" s="5"/>
      <c r="S1170" s="5"/>
      <c r="T1170" s="5"/>
      <c r="U1170" s="5"/>
      <c r="V1170" s="5"/>
      <c r="W1170" s="5"/>
      <c r="X1170" s="5"/>
      <c r="Y1170" s="5"/>
      <c r="Z1170" s="5"/>
    </row>
    <row r="1171" spans="1:26" ht="13.5" hidden="1" customHeight="1" x14ac:dyDescent="0.35">
      <c r="A1171" s="12">
        <v>2146310577</v>
      </c>
      <c r="B1171" s="12" t="s">
        <v>2857</v>
      </c>
      <c r="C1171" s="12" t="s">
        <v>5910</v>
      </c>
      <c r="D1171" s="12" t="s">
        <v>171</v>
      </c>
      <c r="E1171" s="12" t="s">
        <v>5566</v>
      </c>
      <c r="F1171" s="12" t="s">
        <v>43</v>
      </c>
      <c r="G1171" s="12">
        <v>290</v>
      </c>
      <c r="H1171" s="12">
        <v>2021</v>
      </c>
      <c r="I1171" s="12">
        <v>44</v>
      </c>
      <c r="J1171" s="12" t="s">
        <v>44</v>
      </c>
      <c r="K1171" s="12" t="s">
        <v>173</v>
      </c>
      <c r="L1171" s="12" t="s">
        <v>5911</v>
      </c>
      <c r="M1171" s="12" t="s">
        <v>1289</v>
      </c>
      <c r="N1171" s="12" t="s">
        <v>2439</v>
      </c>
      <c r="O1171" s="12" t="s">
        <v>37</v>
      </c>
      <c r="P1171" s="12" t="s">
        <v>32</v>
      </c>
      <c r="Q1171" s="12" t="s">
        <v>5912</v>
      </c>
      <c r="R1171" s="5"/>
      <c r="S1171" s="5"/>
      <c r="T1171" s="5"/>
      <c r="U1171" s="5"/>
      <c r="V1171" s="5"/>
      <c r="W1171" s="5"/>
      <c r="X1171" s="5"/>
      <c r="Y1171" s="5"/>
      <c r="Z1171" s="5"/>
    </row>
    <row r="1172" spans="1:26" ht="13.5" hidden="1" customHeight="1" x14ac:dyDescent="0.35">
      <c r="A1172" s="11">
        <v>2146310577</v>
      </c>
      <c r="B1172" s="11" t="s">
        <v>2857</v>
      </c>
      <c r="C1172" s="11" t="s">
        <v>5910</v>
      </c>
      <c r="D1172" s="11" t="s">
        <v>171</v>
      </c>
      <c r="E1172" s="11" t="s">
        <v>5566</v>
      </c>
      <c r="F1172" s="11" t="s">
        <v>43</v>
      </c>
      <c r="G1172" s="11">
        <v>290</v>
      </c>
      <c r="H1172" s="11">
        <v>2021</v>
      </c>
      <c r="I1172" s="11">
        <v>44</v>
      </c>
      <c r="J1172" s="11" t="s">
        <v>44</v>
      </c>
      <c r="K1172" s="11" t="s">
        <v>173</v>
      </c>
      <c r="L1172" s="11" t="s">
        <v>5913</v>
      </c>
      <c r="M1172" s="11" t="s">
        <v>1153</v>
      </c>
      <c r="N1172" s="11" t="s">
        <v>2861</v>
      </c>
      <c r="O1172" s="11" t="s">
        <v>58</v>
      </c>
      <c r="P1172" s="11" t="s">
        <v>32</v>
      </c>
      <c r="Q1172" s="11" t="s">
        <v>5914</v>
      </c>
      <c r="R1172" s="5"/>
      <c r="S1172" s="5"/>
      <c r="T1172" s="5"/>
      <c r="U1172" s="5"/>
      <c r="V1172" s="5"/>
      <c r="W1172" s="5"/>
      <c r="X1172" s="5"/>
      <c r="Y1172" s="5"/>
      <c r="Z1172" s="5"/>
    </row>
    <row r="1173" spans="1:26" ht="13.5" hidden="1" customHeight="1" x14ac:dyDescent="0.35">
      <c r="A1173" s="12">
        <v>2146307190</v>
      </c>
      <c r="B1173" s="12" t="s">
        <v>2857</v>
      </c>
      <c r="C1173" s="12" t="s">
        <v>5915</v>
      </c>
      <c r="D1173" s="12" t="s">
        <v>3643</v>
      </c>
      <c r="E1173" s="12" t="s">
        <v>3918</v>
      </c>
      <c r="F1173" s="12" t="s">
        <v>43</v>
      </c>
      <c r="G1173" s="12" t="s">
        <v>5916</v>
      </c>
      <c r="H1173" s="12">
        <v>2021</v>
      </c>
      <c r="I1173" s="12" t="s">
        <v>5916</v>
      </c>
      <c r="J1173" s="12" t="s">
        <v>44</v>
      </c>
      <c r="K1173" s="12" t="s">
        <v>173</v>
      </c>
      <c r="L1173" s="12" t="s">
        <v>5917</v>
      </c>
      <c r="M1173" s="12" t="s">
        <v>1905</v>
      </c>
      <c r="N1173" s="12" t="s">
        <v>2864</v>
      </c>
      <c r="O1173" s="12" t="s">
        <v>58</v>
      </c>
      <c r="P1173" s="12" t="s">
        <v>32</v>
      </c>
      <c r="Q1173" s="12" t="s">
        <v>5918</v>
      </c>
      <c r="R1173" s="5"/>
      <c r="S1173" s="5"/>
      <c r="T1173" s="5"/>
      <c r="U1173" s="5"/>
      <c r="V1173" s="5"/>
      <c r="W1173" s="5"/>
      <c r="X1173" s="5"/>
      <c r="Y1173" s="5"/>
      <c r="Z1173" s="5"/>
    </row>
    <row r="1174" spans="1:26" ht="13.5" hidden="1" customHeight="1" x14ac:dyDescent="0.35">
      <c r="A1174" s="11">
        <v>2146307190</v>
      </c>
      <c r="B1174" s="11" t="s">
        <v>2857</v>
      </c>
      <c r="C1174" s="11" t="s">
        <v>5915</v>
      </c>
      <c r="D1174" s="11" t="s">
        <v>3643</v>
      </c>
      <c r="E1174" s="11" t="s">
        <v>3918</v>
      </c>
      <c r="F1174" s="11" t="s">
        <v>43</v>
      </c>
      <c r="G1174" s="11" t="s">
        <v>5916</v>
      </c>
      <c r="H1174" s="11">
        <v>2021</v>
      </c>
      <c r="I1174" s="11" t="s">
        <v>5916</v>
      </c>
      <c r="J1174" s="11" t="s">
        <v>44</v>
      </c>
      <c r="K1174" s="11" t="s">
        <v>173</v>
      </c>
      <c r="L1174" s="11" t="s">
        <v>5919</v>
      </c>
      <c r="M1174" s="11" t="s">
        <v>1905</v>
      </c>
      <c r="N1174" s="11" t="s">
        <v>2311</v>
      </c>
      <c r="O1174" s="11" t="s">
        <v>2862</v>
      </c>
      <c r="P1174" s="11" t="s">
        <v>5708</v>
      </c>
      <c r="Q1174" s="11" t="s">
        <v>5920</v>
      </c>
      <c r="R1174" s="5"/>
      <c r="S1174" s="5"/>
      <c r="T1174" s="5"/>
      <c r="U1174" s="5"/>
      <c r="V1174" s="5"/>
      <c r="W1174" s="5"/>
      <c r="X1174" s="5"/>
      <c r="Y1174" s="5"/>
      <c r="Z1174" s="5"/>
    </row>
    <row r="1175" spans="1:26" ht="13.5" hidden="1" customHeight="1" x14ac:dyDescent="0.35">
      <c r="A1175" s="12">
        <v>2146307190</v>
      </c>
      <c r="B1175" s="12" t="s">
        <v>2857</v>
      </c>
      <c r="C1175" s="12" t="s">
        <v>5915</v>
      </c>
      <c r="D1175" s="12" t="s">
        <v>3643</v>
      </c>
      <c r="E1175" s="12" t="s">
        <v>3918</v>
      </c>
      <c r="F1175" s="12" t="s">
        <v>43</v>
      </c>
      <c r="G1175" s="12" t="s">
        <v>5916</v>
      </c>
      <c r="H1175" s="12">
        <v>2021</v>
      </c>
      <c r="I1175" s="12" t="s">
        <v>5916</v>
      </c>
      <c r="J1175" s="12" t="s">
        <v>44</v>
      </c>
      <c r="K1175" s="12" t="s">
        <v>173</v>
      </c>
      <c r="L1175" s="12" t="s">
        <v>5921</v>
      </c>
      <c r="M1175" s="12" t="s">
        <v>1905</v>
      </c>
      <c r="N1175" s="12" t="s">
        <v>2895</v>
      </c>
      <c r="O1175" s="12" t="s">
        <v>58</v>
      </c>
      <c r="P1175" s="12" t="s">
        <v>32</v>
      </c>
      <c r="Q1175" s="12" t="s">
        <v>5922</v>
      </c>
      <c r="R1175" s="5"/>
      <c r="S1175" s="5"/>
      <c r="T1175" s="5"/>
      <c r="U1175" s="5"/>
      <c r="V1175" s="5"/>
      <c r="W1175" s="5"/>
      <c r="X1175" s="5"/>
      <c r="Y1175" s="5"/>
      <c r="Z1175" s="5"/>
    </row>
    <row r="1176" spans="1:26" ht="13.5" hidden="1" customHeight="1" x14ac:dyDescent="0.35">
      <c r="A1176" s="11">
        <v>2146307190</v>
      </c>
      <c r="B1176" s="11" t="s">
        <v>2857</v>
      </c>
      <c r="C1176" s="11" t="s">
        <v>5915</v>
      </c>
      <c r="D1176" s="11" t="s">
        <v>3643</v>
      </c>
      <c r="E1176" s="11" t="s">
        <v>3918</v>
      </c>
      <c r="F1176" s="11" t="s">
        <v>43</v>
      </c>
      <c r="G1176" s="11" t="s">
        <v>3459</v>
      </c>
      <c r="H1176" s="11">
        <v>2021</v>
      </c>
      <c r="I1176" s="11" t="s">
        <v>3459</v>
      </c>
      <c r="J1176" s="11" t="s">
        <v>44</v>
      </c>
      <c r="K1176" s="11" t="s">
        <v>173</v>
      </c>
      <c r="L1176" s="11" t="s">
        <v>5923</v>
      </c>
      <c r="M1176" s="11" t="s">
        <v>1153</v>
      </c>
      <c r="N1176" s="11" t="s">
        <v>2892</v>
      </c>
      <c r="O1176" s="11" t="s">
        <v>2862</v>
      </c>
      <c r="P1176" s="11" t="s">
        <v>5924</v>
      </c>
      <c r="Q1176" s="11" t="s">
        <v>5925</v>
      </c>
      <c r="R1176" s="5"/>
      <c r="S1176" s="5"/>
      <c r="T1176" s="5"/>
      <c r="U1176" s="5"/>
      <c r="V1176" s="5"/>
      <c r="W1176" s="5"/>
      <c r="X1176" s="5"/>
      <c r="Y1176" s="5"/>
      <c r="Z1176" s="5"/>
    </row>
    <row r="1177" spans="1:26" ht="13.5" hidden="1" customHeight="1" x14ac:dyDescent="0.35">
      <c r="A1177" s="12">
        <v>2146307190</v>
      </c>
      <c r="B1177" s="12" t="s">
        <v>2857</v>
      </c>
      <c r="C1177" s="12" t="s">
        <v>5915</v>
      </c>
      <c r="D1177" s="12" t="s">
        <v>3643</v>
      </c>
      <c r="E1177" s="12" t="s">
        <v>3918</v>
      </c>
      <c r="F1177" s="12" t="s">
        <v>43</v>
      </c>
      <c r="G1177" s="12" t="s">
        <v>5916</v>
      </c>
      <c r="H1177" s="12">
        <v>2021</v>
      </c>
      <c r="I1177" s="12" t="s">
        <v>5916</v>
      </c>
      <c r="J1177" s="12" t="s">
        <v>44</v>
      </c>
      <c r="K1177" s="12" t="s">
        <v>173</v>
      </c>
      <c r="L1177" s="12" t="s">
        <v>5926</v>
      </c>
      <c r="M1177" s="12" t="s">
        <v>1289</v>
      </c>
      <c r="N1177" s="12" t="s">
        <v>5927</v>
      </c>
      <c r="O1177" s="12" t="s">
        <v>58</v>
      </c>
      <c r="P1177" s="12" t="s">
        <v>32</v>
      </c>
      <c r="Q1177" s="12" t="s">
        <v>5928</v>
      </c>
      <c r="R1177" s="5"/>
      <c r="S1177" s="5"/>
      <c r="T1177" s="5"/>
      <c r="U1177" s="5"/>
      <c r="V1177" s="5"/>
      <c r="W1177" s="5"/>
      <c r="X1177" s="5"/>
      <c r="Y1177" s="5"/>
      <c r="Z1177" s="5"/>
    </row>
    <row r="1178" spans="1:26" ht="13.5" hidden="1" customHeight="1" x14ac:dyDescent="0.35">
      <c r="A1178" s="11">
        <v>2146181372</v>
      </c>
      <c r="B1178" s="11" t="s">
        <v>2857</v>
      </c>
      <c r="C1178" s="11" t="s">
        <v>5929</v>
      </c>
      <c r="D1178" s="11" t="s">
        <v>3643</v>
      </c>
      <c r="E1178" s="11" t="s">
        <v>3918</v>
      </c>
      <c r="F1178" s="11" t="s">
        <v>43</v>
      </c>
      <c r="G1178" s="11" t="s">
        <v>3075</v>
      </c>
      <c r="H1178" s="11">
        <v>2021</v>
      </c>
      <c r="I1178" s="11" t="s">
        <v>3075</v>
      </c>
      <c r="J1178" s="11" t="s">
        <v>44</v>
      </c>
      <c r="K1178" s="11" t="s">
        <v>173</v>
      </c>
      <c r="L1178" s="11" t="s">
        <v>5930</v>
      </c>
      <c r="M1178" s="11" t="s">
        <v>1153</v>
      </c>
      <c r="N1178" s="11" t="s">
        <v>2892</v>
      </c>
      <c r="O1178" s="11" t="s">
        <v>58</v>
      </c>
      <c r="P1178" s="11" t="s">
        <v>32</v>
      </c>
      <c r="Q1178" s="11" t="s">
        <v>5931</v>
      </c>
      <c r="R1178" s="5"/>
      <c r="S1178" s="5"/>
      <c r="T1178" s="5"/>
      <c r="U1178" s="5"/>
      <c r="V1178" s="5"/>
      <c r="W1178" s="5"/>
      <c r="X1178" s="5"/>
      <c r="Y1178" s="5"/>
      <c r="Z1178" s="5"/>
    </row>
    <row r="1179" spans="1:26" ht="13.5" hidden="1" customHeight="1" x14ac:dyDescent="0.35">
      <c r="A1179" s="12">
        <v>2146181372</v>
      </c>
      <c r="B1179" s="12" t="s">
        <v>2857</v>
      </c>
      <c r="C1179" s="12" t="s">
        <v>5929</v>
      </c>
      <c r="D1179" s="12" t="s">
        <v>3643</v>
      </c>
      <c r="E1179" s="12" t="s">
        <v>3918</v>
      </c>
      <c r="F1179" s="12" t="s">
        <v>43</v>
      </c>
      <c r="G1179" s="12" t="s">
        <v>3270</v>
      </c>
      <c r="H1179" s="12">
        <v>2021</v>
      </c>
      <c r="I1179" s="12" t="s">
        <v>3270</v>
      </c>
      <c r="J1179" s="12" t="s">
        <v>44</v>
      </c>
      <c r="K1179" s="12" t="s">
        <v>173</v>
      </c>
      <c r="L1179" s="12" t="s">
        <v>5932</v>
      </c>
      <c r="M1179" s="12" t="s">
        <v>1153</v>
      </c>
      <c r="N1179" s="12" t="s">
        <v>2892</v>
      </c>
      <c r="O1179" s="12" t="s">
        <v>2862</v>
      </c>
      <c r="P1179" s="12" t="s">
        <v>5933</v>
      </c>
      <c r="Q1179" s="12" t="s">
        <v>5934</v>
      </c>
      <c r="R1179" s="5"/>
      <c r="S1179" s="5"/>
      <c r="T1179" s="5"/>
      <c r="U1179" s="5"/>
      <c r="V1179" s="5"/>
      <c r="W1179" s="5"/>
      <c r="X1179" s="5"/>
      <c r="Y1179" s="5"/>
      <c r="Z1179" s="5"/>
    </row>
    <row r="1180" spans="1:26" ht="13.5" hidden="1" customHeight="1" x14ac:dyDescent="0.35">
      <c r="A1180" s="11">
        <v>2146181372</v>
      </c>
      <c r="B1180" s="11" t="s">
        <v>2857</v>
      </c>
      <c r="C1180" s="11" t="s">
        <v>5929</v>
      </c>
      <c r="D1180" s="11" t="s">
        <v>3643</v>
      </c>
      <c r="E1180" s="11" t="s">
        <v>3918</v>
      </c>
      <c r="F1180" s="11" t="s">
        <v>43</v>
      </c>
      <c r="G1180" s="11" t="s">
        <v>4037</v>
      </c>
      <c r="H1180" s="11">
        <v>2021</v>
      </c>
      <c r="I1180" s="11" t="s">
        <v>4037</v>
      </c>
      <c r="J1180" s="11" t="s">
        <v>44</v>
      </c>
      <c r="K1180" s="11" t="s">
        <v>173</v>
      </c>
      <c r="L1180" s="11" t="s">
        <v>5935</v>
      </c>
      <c r="M1180" s="11" t="s">
        <v>1153</v>
      </c>
      <c r="N1180" s="11" t="s">
        <v>2892</v>
      </c>
      <c r="O1180" s="11" t="s">
        <v>2862</v>
      </c>
      <c r="P1180" s="11" t="s">
        <v>5933</v>
      </c>
      <c r="Q1180" s="11" t="s">
        <v>5936</v>
      </c>
      <c r="R1180" s="5"/>
      <c r="S1180" s="5"/>
      <c r="T1180" s="5"/>
      <c r="U1180" s="5"/>
      <c r="V1180" s="5"/>
      <c r="W1180" s="5"/>
      <c r="X1180" s="5"/>
      <c r="Y1180" s="5"/>
      <c r="Z1180" s="5"/>
    </row>
    <row r="1181" spans="1:26" ht="13.5" hidden="1" customHeight="1" x14ac:dyDescent="0.35">
      <c r="A1181" s="12">
        <v>2146181372</v>
      </c>
      <c r="B1181" s="12" t="s">
        <v>2857</v>
      </c>
      <c r="C1181" s="12" t="s">
        <v>5929</v>
      </c>
      <c r="D1181" s="12" t="s">
        <v>3643</v>
      </c>
      <c r="E1181" s="12" t="s">
        <v>3918</v>
      </c>
      <c r="F1181" s="12" t="s">
        <v>43</v>
      </c>
      <c r="G1181" s="12" t="s">
        <v>3270</v>
      </c>
      <c r="H1181" s="12">
        <v>2021</v>
      </c>
      <c r="I1181" s="12" t="s">
        <v>3270</v>
      </c>
      <c r="J1181" s="12" t="s">
        <v>44</v>
      </c>
      <c r="K1181" s="12" t="s">
        <v>173</v>
      </c>
      <c r="L1181" s="12" t="s">
        <v>5919</v>
      </c>
      <c r="M1181" s="12" t="s">
        <v>1153</v>
      </c>
      <c r="N1181" s="12" t="s">
        <v>2892</v>
      </c>
      <c r="O1181" s="12" t="s">
        <v>58</v>
      </c>
      <c r="P1181" s="12" t="s">
        <v>32</v>
      </c>
      <c r="Q1181" s="12" t="s">
        <v>5937</v>
      </c>
      <c r="R1181" s="5"/>
      <c r="S1181" s="5"/>
      <c r="T1181" s="5"/>
      <c r="U1181" s="5"/>
      <c r="V1181" s="5"/>
      <c r="W1181" s="5"/>
      <c r="X1181" s="5"/>
      <c r="Y1181" s="5"/>
      <c r="Z1181" s="5"/>
    </row>
    <row r="1182" spans="1:26" ht="13.5" hidden="1" customHeight="1" x14ac:dyDescent="0.35">
      <c r="A1182" s="11">
        <v>2146181372</v>
      </c>
      <c r="B1182" s="11" t="s">
        <v>2857</v>
      </c>
      <c r="C1182" s="11" t="s">
        <v>5929</v>
      </c>
      <c r="D1182" s="11" t="s">
        <v>3643</v>
      </c>
      <c r="E1182" s="11" t="s">
        <v>3918</v>
      </c>
      <c r="F1182" s="11" t="s">
        <v>43</v>
      </c>
      <c r="G1182" s="11" t="s">
        <v>4331</v>
      </c>
      <c r="H1182" s="11">
        <v>2021</v>
      </c>
      <c r="I1182" s="11" t="s">
        <v>4331</v>
      </c>
      <c r="J1182" s="11" t="s">
        <v>44</v>
      </c>
      <c r="K1182" s="11" t="s">
        <v>173</v>
      </c>
      <c r="L1182" s="11" t="s">
        <v>5938</v>
      </c>
      <c r="M1182" s="11" t="s">
        <v>1153</v>
      </c>
      <c r="N1182" s="11" t="s">
        <v>2892</v>
      </c>
      <c r="O1182" s="11" t="s">
        <v>58</v>
      </c>
      <c r="P1182" s="11" t="s">
        <v>5939</v>
      </c>
      <c r="Q1182" s="11" t="s">
        <v>5940</v>
      </c>
      <c r="R1182" s="5"/>
      <c r="S1182" s="5"/>
      <c r="T1182" s="5"/>
      <c r="U1182" s="5"/>
      <c r="V1182" s="5"/>
      <c r="W1182" s="5"/>
      <c r="X1182" s="5"/>
      <c r="Y1182" s="5"/>
      <c r="Z1182" s="5"/>
    </row>
    <row r="1183" spans="1:26" ht="13.5" hidden="1" customHeight="1" x14ac:dyDescent="0.35">
      <c r="A1183" s="12">
        <v>2146181372</v>
      </c>
      <c r="B1183" s="12" t="s">
        <v>2857</v>
      </c>
      <c r="C1183" s="12" t="s">
        <v>5929</v>
      </c>
      <c r="D1183" s="12" t="s">
        <v>3643</v>
      </c>
      <c r="E1183" s="12" t="s">
        <v>3918</v>
      </c>
      <c r="F1183" s="12" t="s">
        <v>43</v>
      </c>
      <c r="G1183" s="12" t="s">
        <v>3046</v>
      </c>
      <c r="H1183" s="12">
        <v>2021</v>
      </c>
      <c r="I1183" s="12" t="s">
        <v>3046</v>
      </c>
      <c r="J1183" s="12" t="s">
        <v>44</v>
      </c>
      <c r="K1183" s="12" t="s">
        <v>173</v>
      </c>
      <c r="L1183" s="12" t="s">
        <v>5941</v>
      </c>
      <c r="M1183" s="12" t="s">
        <v>1153</v>
      </c>
      <c r="N1183" s="12" t="s">
        <v>2892</v>
      </c>
      <c r="O1183" s="12" t="s">
        <v>2862</v>
      </c>
      <c r="P1183" s="12" t="s">
        <v>5933</v>
      </c>
      <c r="Q1183" s="12" t="s">
        <v>5942</v>
      </c>
      <c r="R1183" s="5"/>
      <c r="S1183" s="5"/>
      <c r="T1183" s="5"/>
      <c r="U1183" s="5"/>
      <c r="V1183" s="5"/>
      <c r="W1183" s="5"/>
      <c r="X1183" s="5"/>
      <c r="Y1183" s="5"/>
      <c r="Z1183" s="5"/>
    </row>
    <row r="1184" spans="1:26" ht="13.5" hidden="1" customHeight="1" x14ac:dyDescent="0.35">
      <c r="A1184" s="11">
        <v>2146181372</v>
      </c>
      <c r="B1184" s="11" t="s">
        <v>2857</v>
      </c>
      <c r="C1184" s="11" t="s">
        <v>5929</v>
      </c>
      <c r="D1184" s="11" t="s">
        <v>3643</v>
      </c>
      <c r="E1184" s="11" t="s">
        <v>3918</v>
      </c>
      <c r="F1184" s="11" t="s">
        <v>43</v>
      </c>
      <c r="G1184" s="11" t="s">
        <v>3516</v>
      </c>
      <c r="H1184" s="11">
        <v>2021</v>
      </c>
      <c r="I1184" s="11" t="s">
        <v>3516</v>
      </c>
      <c r="J1184" s="11" t="s">
        <v>44</v>
      </c>
      <c r="K1184" s="11" t="s">
        <v>173</v>
      </c>
      <c r="L1184" s="11" t="s">
        <v>5943</v>
      </c>
      <c r="M1184" s="11" t="s">
        <v>1153</v>
      </c>
      <c r="N1184" s="11" t="s">
        <v>2892</v>
      </c>
      <c r="O1184" s="11" t="s">
        <v>2862</v>
      </c>
      <c r="P1184" s="11" t="s">
        <v>5944</v>
      </c>
      <c r="Q1184" s="11" t="s">
        <v>5945</v>
      </c>
      <c r="R1184" s="5"/>
      <c r="S1184" s="5"/>
      <c r="T1184" s="5"/>
      <c r="U1184" s="5"/>
      <c r="V1184" s="5"/>
      <c r="W1184" s="5"/>
      <c r="X1184" s="5"/>
      <c r="Y1184" s="5"/>
      <c r="Z1184" s="5"/>
    </row>
    <row r="1185" spans="1:26" ht="13.5" hidden="1" customHeight="1" x14ac:dyDescent="0.35">
      <c r="A1185" s="12">
        <v>2146106178</v>
      </c>
      <c r="B1185" s="12" t="s">
        <v>2857</v>
      </c>
      <c r="C1185" s="12" t="s">
        <v>5946</v>
      </c>
      <c r="D1185" s="12" t="s">
        <v>52</v>
      </c>
      <c r="E1185" s="12" t="s">
        <v>5947</v>
      </c>
      <c r="F1185" s="12" t="s">
        <v>2934</v>
      </c>
      <c r="G1185" s="12">
        <v>20</v>
      </c>
      <c r="H1185" s="12">
        <v>2021</v>
      </c>
      <c r="I1185" s="12">
        <v>39</v>
      </c>
      <c r="J1185" s="12" t="s">
        <v>82</v>
      </c>
      <c r="K1185" s="12" t="s">
        <v>38</v>
      </c>
      <c r="L1185" s="12" t="s">
        <v>5948</v>
      </c>
      <c r="M1185" s="12" t="s">
        <v>1905</v>
      </c>
      <c r="N1185" s="12" t="s">
        <v>2864</v>
      </c>
      <c r="O1185" s="12" t="s">
        <v>37</v>
      </c>
      <c r="P1185" s="12" t="s">
        <v>32</v>
      </c>
      <c r="Q1185" s="12" t="s">
        <v>5949</v>
      </c>
      <c r="R1185" s="5"/>
      <c r="S1185" s="5"/>
      <c r="T1185" s="5"/>
      <c r="U1185" s="5"/>
      <c r="V1185" s="5"/>
      <c r="W1185" s="5"/>
      <c r="X1185" s="5"/>
      <c r="Y1185" s="5"/>
      <c r="Z1185" s="5"/>
    </row>
    <row r="1186" spans="1:26" ht="13.5" hidden="1" customHeight="1" x14ac:dyDescent="0.35">
      <c r="A1186" s="11">
        <v>2146106178</v>
      </c>
      <c r="B1186" s="11" t="s">
        <v>2857</v>
      </c>
      <c r="C1186" s="11" t="s">
        <v>5946</v>
      </c>
      <c r="D1186" s="11" t="s">
        <v>52</v>
      </c>
      <c r="E1186" s="11" t="s">
        <v>5947</v>
      </c>
      <c r="F1186" s="11" t="s">
        <v>2934</v>
      </c>
      <c r="G1186" s="11">
        <v>20</v>
      </c>
      <c r="H1186" s="11">
        <v>2021</v>
      </c>
      <c r="I1186" s="11">
        <v>38</v>
      </c>
      <c r="J1186" s="11" t="s">
        <v>82</v>
      </c>
      <c r="K1186" s="11" t="s">
        <v>38</v>
      </c>
      <c r="L1186" s="11" t="s">
        <v>5950</v>
      </c>
      <c r="M1186" s="11" t="s">
        <v>1153</v>
      </c>
      <c r="N1186" s="11" t="s">
        <v>2861</v>
      </c>
      <c r="O1186" s="11" t="s">
        <v>37</v>
      </c>
      <c r="P1186" s="11" t="s">
        <v>32</v>
      </c>
      <c r="Q1186" s="11" t="s">
        <v>5951</v>
      </c>
      <c r="R1186" s="5"/>
      <c r="S1186" s="5"/>
      <c r="T1186" s="5"/>
      <c r="U1186" s="5"/>
      <c r="V1186" s="5"/>
      <c r="W1186" s="5"/>
      <c r="X1186" s="5"/>
      <c r="Y1186" s="5"/>
      <c r="Z1186" s="5"/>
    </row>
    <row r="1187" spans="1:26" ht="13.5" hidden="1" customHeight="1" x14ac:dyDescent="0.35">
      <c r="A1187" s="12">
        <v>2146106178</v>
      </c>
      <c r="B1187" s="12" t="s">
        <v>2857</v>
      </c>
      <c r="C1187" s="12" t="s">
        <v>5946</v>
      </c>
      <c r="D1187" s="12" t="s">
        <v>52</v>
      </c>
      <c r="E1187" s="12" t="s">
        <v>5947</v>
      </c>
      <c r="F1187" s="12" t="s">
        <v>2934</v>
      </c>
      <c r="G1187" s="12">
        <v>20</v>
      </c>
      <c r="H1187" s="12">
        <v>2021</v>
      </c>
      <c r="I1187" s="12">
        <v>41</v>
      </c>
      <c r="J1187" s="12" t="s">
        <v>82</v>
      </c>
      <c r="K1187" s="12" t="s">
        <v>38</v>
      </c>
      <c r="L1187" s="12" t="s">
        <v>5952</v>
      </c>
      <c r="M1187" s="12" t="s">
        <v>1153</v>
      </c>
      <c r="N1187" s="12" t="s">
        <v>2892</v>
      </c>
      <c r="O1187" s="12" t="s">
        <v>37</v>
      </c>
      <c r="P1187" s="12" t="s">
        <v>32</v>
      </c>
      <c r="Q1187" s="12" t="s">
        <v>5953</v>
      </c>
      <c r="R1187" s="5"/>
      <c r="S1187" s="5"/>
      <c r="T1187" s="5"/>
      <c r="U1187" s="5"/>
      <c r="V1187" s="5"/>
      <c r="W1187" s="5"/>
      <c r="X1187" s="5"/>
      <c r="Y1187" s="5"/>
      <c r="Z1187" s="5"/>
    </row>
    <row r="1188" spans="1:26" ht="13.5" hidden="1" customHeight="1" x14ac:dyDescent="0.35">
      <c r="A1188" s="11">
        <v>2146106178</v>
      </c>
      <c r="B1188" s="11" t="s">
        <v>2857</v>
      </c>
      <c r="C1188" s="11" t="s">
        <v>5946</v>
      </c>
      <c r="D1188" s="11" t="s">
        <v>52</v>
      </c>
      <c r="E1188" s="11" t="s">
        <v>5947</v>
      </c>
      <c r="F1188" s="11" t="s">
        <v>2934</v>
      </c>
      <c r="G1188" s="11">
        <v>20</v>
      </c>
      <c r="H1188" s="11">
        <v>2021</v>
      </c>
      <c r="I1188" s="11">
        <v>39</v>
      </c>
      <c r="J1188" s="11" t="s">
        <v>82</v>
      </c>
      <c r="K1188" s="11" t="s">
        <v>38</v>
      </c>
      <c r="L1188" s="11" t="s">
        <v>5954</v>
      </c>
      <c r="M1188" s="11" t="s">
        <v>1153</v>
      </c>
      <c r="N1188" s="11" t="s">
        <v>2861</v>
      </c>
      <c r="O1188" s="11" t="s">
        <v>37</v>
      </c>
      <c r="P1188" s="11" t="s">
        <v>32</v>
      </c>
      <c r="Q1188" s="11" t="s">
        <v>5955</v>
      </c>
      <c r="R1188" s="5"/>
      <c r="S1188" s="5"/>
      <c r="T1188" s="5"/>
      <c r="U1188" s="5"/>
      <c r="V1188" s="5"/>
      <c r="W1188" s="5"/>
      <c r="X1188" s="5"/>
      <c r="Y1188" s="5"/>
      <c r="Z1188" s="5"/>
    </row>
    <row r="1189" spans="1:26" ht="13.5" hidden="1" customHeight="1" x14ac:dyDescent="0.35">
      <c r="A1189" s="12">
        <v>2146106178</v>
      </c>
      <c r="B1189" s="12" t="s">
        <v>2857</v>
      </c>
      <c r="C1189" s="12" t="s">
        <v>5946</v>
      </c>
      <c r="D1189" s="12" t="s">
        <v>52</v>
      </c>
      <c r="E1189" s="12" t="s">
        <v>5947</v>
      </c>
      <c r="F1189" s="12" t="s">
        <v>2934</v>
      </c>
      <c r="G1189" s="12">
        <v>20</v>
      </c>
      <c r="H1189" s="12">
        <v>2021</v>
      </c>
      <c r="I1189" s="12">
        <v>40</v>
      </c>
      <c r="J1189" s="12" t="s">
        <v>82</v>
      </c>
      <c r="K1189" s="12" t="s">
        <v>38</v>
      </c>
      <c r="L1189" s="12" t="s">
        <v>5956</v>
      </c>
      <c r="M1189" s="12" t="s">
        <v>1153</v>
      </c>
      <c r="N1189" s="12" t="s">
        <v>2892</v>
      </c>
      <c r="O1189" s="12" t="s">
        <v>37</v>
      </c>
      <c r="P1189" s="12" t="s">
        <v>32</v>
      </c>
      <c r="Q1189" s="12" t="s">
        <v>5957</v>
      </c>
      <c r="R1189" s="5"/>
      <c r="S1189" s="5"/>
      <c r="T1189" s="5"/>
      <c r="U1189" s="5"/>
      <c r="V1189" s="5"/>
      <c r="W1189" s="5"/>
      <c r="X1189" s="5"/>
      <c r="Y1189" s="5"/>
      <c r="Z1189" s="5"/>
    </row>
    <row r="1190" spans="1:26" ht="13.5" hidden="1" customHeight="1" x14ac:dyDescent="0.35">
      <c r="A1190" s="11">
        <v>2146106178</v>
      </c>
      <c r="B1190" s="11" t="s">
        <v>2857</v>
      </c>
      <c r="C1190" s="11" t="s">
        <v>5946</v>
      </c>
      <c r="D1190" s="11" t="s">
        <v>52</v>
      </c>
      <c r="E1190" s="11" t="s">
        <v>5947</v>
      </c>
      <c r="F1190" s="11" t="s">
        <v>2934</v>
      </c>
      <c r="G1190" s="11">
        <v>20</v>
      </c>
      <c r="H1190" s="11">
        <v>2021</v>
      </c>
      <c r="I1190" s="11">
        <v>40</v>
      </c>
      <c r="J1190" s="11" t="s">
        <v>82</v>
      </c>
      <c r="K1190" s="11" t="s">
        <v>38</v>
      </c>
      <c r="L1190" s="11" t="s">
        <v>5958</v>
      </c>
      <c r="M1190" s="11" t="s">
        <v>1153</v>
      </c>
      <c r="N1190" s="11" t="s">
        <v>2892</v>
      </c>
      <c r="O1190" s="11" t="s">
        <v>37</v>
      </c>
      <c r="P1190" s="11" t="s">
        <v>32</v>
      </c>
      <c r="Q1190" s="11" t="s">
        <v>5959</v>
      </c>
      <c r="R1190" s="5"/>
      <c r="S1190" s="5"/>
      <c r="T1190" s="5"/>
      <c r="U1190" s="5"/>
      <c r="V1190" s="5"/>
      <c r="W1190" s="5"/>
      <c r="X1190" s="5"/>
      <c r="Y1190" s="5"/>
      <c r="Z1190" s="5"/>
    </row>
    <row r="1191" spans="1:26" ht="13.5" hidden="1" customHeight="1" x14ac:dyDescent="0.35">
      <c r="A1191" s="12">
        <v>2146027907</v>
      </c>
      <c r="B1191" s="12" t="s">
        <v>2857</v>
      </c>
      <c r="C1191" s="12" t="s">
        <v>5960</v>
      </c>
      <c r="D1191" s="12" t="s">
        <v>72</v>
      </c>
      <c r="E1191" s="12" t="s">
        <v>4697</v>
      </c>
      <c r="F1191" s="12" t="s">
        <v>43</v>
      </c>
      <c r="G1191" s="12">
        <v>99</v>
      </c>
      <c r="H1191" s="12">
        <v>2021</v>
      </c>
      <c r="I1191" s="12">
        <v>23</v>
      </c>
      <c r="J1191" s="12" t="s">
        <v>44</v>
      </c>
      <c r="K1191" s="12" t="s">
        <v>173</v>
      </c>
      <c r="L1191" s="12" t="s">
        <v>5961</v>
      </c>
      <c r="M1191" s="12" t="s">
        <v>34</v>
      </c>
      <c r="N1191" s="12" t="s">
        <v>3272</v>
      </c>
      <c r="O1191" s="12" t="s">
        <v>2862</v>
      </c>
      <c r="P1191" s="12" t="s">
        <v>5962</v>
      </c>
      <c r="Q1191" s="12" t="s">
        <v>5963</v>
      </c>
      <c r="R1191" s="5"/>
      <c r="S1191" s="5"/>
      <c r="T1191" s="5"/>
      <c r="U1191" s="5"/>
      <c r="V1191" s="5"/>
      <c r="W1191" s="5"/>
      <c r="X1191" s="5"/>
      <c r="Y1191" s="5"/>
      <c r="Z1191" s="5"/>
    </row>
    <row r="1192" spans="1:26" ht="13.5" hidden="1" customHeight="1" x14ac:dyDescent="0.35">
      <c r="A1192" s="11">
        <v>2146027907</v>
      </c>
      <c r="B1192" s="11" t="s">
        <v>2857</v>
      </c>
      <c r="C1192" s="11" t="s">
        <v>5960</v>
      </c>
      <c r="D1192" s="11" t="s">
        <v>72</v>
      </c>
      <c r="E1192" s="11" t="s">
        <v>4697</v>
      </c>
      <c r="F1192" s="11" t="s">
        <v>43</v>
      </c>
      <c r="G1192" s="11">
        <v>99</v>
      </c>
      <c r="H1192" s="11">
        <v>2021</v>
      </c>
      <c r="I1192" s="11">
        <v>24</v>
      </c>
      <c r="J1192" s="11" t="s">
        <v>44</v>
      </c>
      <c r="K1192" s="11" t="s">
        <v>173</v>
      </c>
      <c r="L1192" s="11" t="s">
        <v>208</v>
      </c>
      <c r="M1192" s="11" t="s">
        <v>34</v>
      </c>
      <c r="N1192" s="11" t="s">
        <v>2959</v>
      </c>
      <c r="O1192" s="11" t="s">
        <v>2865</v>
      </c>
      <c r="P1192" s="11" t="s">
        <v>38</v>
      </c>
      <c r="Q1192" s="11" t="s">
        <v>5964</v>
      </c>
      <c r="R1192" s="5"/>
      <c r="S1192" s="5"/>
      <c r="T1192" s="5"/>
      <c r="U1192" s="5"/>
      <c r="V1192" s="5"/>
      <c r="W1192" s="5"/>
      <c r="X1192" s="5"/>
      <c r="Y1192" s="5"/>
      <c r="Z1192" s="5"/>
    </row>
    <row r="1193" spans="1:26" ht="13.5" hidden="1" customHeight="1" x14ac:dyDescent="0.35">
      <c r="A1193" s="12">
        <v>2146016015</v>
      </c>
      <c r="B1193" s="12" t="s">
        <v>2857</v>
      </c>
      <c r="C1193" s="12" t="s">
        <v>5965</v>
      </c>
      <c r="D1193" s="12" t="s">
        <v>742</v>
      </c>
      <c r="E1193" s="12" t="s">
        <v>4633</v>
      </c>
      <c r="F1193" s="12" t="s">
        <v>43</v>
      </c>
      <c r="G1193" s="12">
        <v>28</v>
      </c>
      <c r="H1193" s="12">
        <v>2021</v>
      </c>
      <c r="I1193" s="12">
        <v>58</v>
      </c>
      <c r="J1193" s="12" t="s">
        <v>44</v>
      </c>
      <c r="K1193" s="12" t="s">
        <v>173</v>
      </c>
      <c r="L1193" s="12" t="s">
        <v>4371</v>
      </c>
      <c r="M1193" s="12" t="s">
        <v>34</v>
      </c>
      <c r="N1193" s="12" t="s">
        <v>2871</v>
      </c>
      <c r="O1193" s="12" t="s">
        <v>58</v>
      </c>
      <c r="P1193" s="12" t="s">
        <v>5966</v>
      </c>
      <c r="Q1193" s="12" t="s">
        <v>5967</v>
      </c>
      <c r="R1193" s="5"/>
      <c r="S1193" s="5"/>
      <c r="T1193" s="5"/>
      <c r="U1193" s="5"/>
      <c r="V1193" s="5"/>
      <c r="W1193" s="5"/>
      <c r="X1193" s="5"/>
      <c r="Y1193" s="5"/>
      <c r="Z1193" s="5"/>
    </row>
    <row r="1194" spans="1:26" ht="13.5" hidden="1" customHeight="1" x14ac:dyDescent="0.35">
      <c r="A1194" s="11">
        <v>2146016015</v>
      </c>
      <c r="B1194" s="11" t="s">
        <v>2857</v>
      </c>
      <c r="C1194" s="11" t="s">
        <v>5965</v>
      </c>
      <c r="D1194" s="11" t="s">
        <v>742</v>
      </c>
      <c r="E1194" s="11" t="s">
        <v>4633</v>
      </c>
      <c r="F1194" s="11" t="s">
        <v>43</v>
      </c>
      <c r="G1194" s="11">
        <v>28</v>
      </c>
      <c r="H1194" s="11">
        <v>2021</v>
      </c>
      <c r="I1194" s="11">
        <v>63</v>
      </c>
      <c r="J1194" s="11" t="s">
        <v>44</v>
      </c>
      <c r="K1194" s="11" t="s">
        <v>173</v>
      </c>
      <c r="L1194" s="11" t="s">
        <v>395</v>
      </c>
      <c r="M1194" s="11" t="s">
        <v>396</v>
      </c>
      <c r="N1194" s="11" t="s">
        <v>2914</v>
      </c>
      <c r="O1194" s="11" t="s">
        <v>37</v>
      </c>
      <c r="P1194" s="11" t="s">
        <v>5831</v>
      </c>
      <c r="Q1194" s="11" t="s">
        <v>5968</v>
      </c>
      <c r="R1194" s="5"/>
      <c r="S1194" s="5"/>
      <c r="T1194" s="5"/>
      <c r="U1194" s="5"/>
      <c r="V1194" s="5"/>
      <c r="W1194" s="5"/>
      <c r="X1194" s="5"/>
      <c r="Y1194" s="5"/>
      <c r="Z1194" s="5"/>
    </row>
    <row r="1195" spans="1:26" ht="13.5" hidden="1" customHeight="1" x14ac:dyDescent="0.35">
      <c r="A1195" s="12">
        <v>2146016015</v>
      </c>
      <c r="B1195" s="12" t="s">
        <v>2857</v>
      </c>
      <c r="C1195" s="12" t="s">
        <v>5965</v>
      </c>
      <c r="D1195" s="12" t="s">
        <v>742</v>
      </c>
      <c r="E1195" s="12" t="s">
        <v>4633</v>
      </c>
      <c r="F1195" s="12" t="s">
        <v>43</v>
      </c>
      <c r="G1195" s="12">
        <v>28</v>
      </c>
      <c r="H1195" s="12">
        <v>2021</v>
      </c>
      <c r="I1195" s="12">
        <v>63</v>
      </c>
      <c r="J1195" s="12" t="s">
        <v>44</v>
      </c>
      <c r="K1195" s="12" t="s">
        <v>173</v>
      </c>
      <c r="L1195" s="12" t="s">
        <v>4636</v>
      </c>
      <c r="M1195" s="12" t="s">
        <v>2533</v>
      </c>
      <c r="N1195" s="12" t="s">
        <v>2668</v>
      </c>
      <c r="O1195" s="12" t="s">
        <v>37</v>
      </c>
      <c r="P1195" s="12" t="s">
        <v>4637</v>
      </c>
      <c r="Q1195" s="12" t="s">
        <v>5969</v>
      </c>
      <c r="R1195" s="5"/>
      <c r="S1195" s="5"/>
      <c r="T1195" s="5"/>
      <c r="U1195" s="5"/>
      <c r="V1195" s="5"/>
      <c r="W1195" s="5"/>
      <c r="X1195" s="5"/>
      <c r="Y1195" s="5"/>
      <c r="Z1195" s="5"/>
    </row>
    <row r="1196" spans="1:26" ht="13.5" hidden="1" customHeight="1" x14ac:dyDescent="0.35">
      <c r="A1196" s="11">
        <v>2146016015</v>
      </c>
      <c r="B1196" s="11" t="s">
        <v>2857</v>
      </c>
      <c r="C1196" s="11" t="s">
        <v>5965</v>
      </c>
      <c r="D1196" s="11" t="s">
        <v>742</v>
      </c>
      <c r="E1196" s="11" t="s">
        <v>4633</v>
      </c>
      <c r="F1196" s="11" t="s">
        <v>43</v>
      </c>
      <c r="G1196" s="11">
        <v>28</v>
      </c>
      <c r="H1196" s="11">
        <v>2021</v>
      </c>
      <c r="I1196" s="11">
        <v>60</v>
      </c>
      <c r="J1196" s="11" t="s">
        <v>44</v>
      </c>
      <c r="K1196" s="11" t="s">
        <v>173</v>
      </c>
      <c r="L1196" s="11" t="s">
        <v>4639</v>
      </c>
      <c r="M1196" s="11" t="s">
        <v>396</v>
      </c>
      <c r="N1196" s="11" t="s">
        <v>2914</v>
      </c>
      <c r="O1196" s="11" t="s">
        <v>2865</v>
      </c>
      <c r="P1196" s="11" t="s">
        <v>5970</v>
      </c>
      <c r="Q1196" s="11" t="s">
        <v>5971</v>
      </c>
      <c r="R1196" s="5"/>
      <c r="S1196" s="5"/>
      <c r="T1196" s="5"/>
      <c r="U1196" s="5"/>
      <c r="V1196" s="5"/>
      <c r="W1196" s="5"/>
      <c r="X1196" s="5"/>
      <c r="Y1196" s="5"/>
      <c r="Z1196" s="5"/>
    </row>
    <row r="1197" spans="1:26" ht="13.5" hidden="1" customHeight="1" x14ac:dyDescent="0.35">
      <c r="A1197" s="12">
        <v>2146016015</v>
      </c>
      <c r="B1197" s="12" t="s">
        <v>2857</v>
      </c>
      <c r="C1197" s="12" t="s">
        <v>5965</v>
      </c>
      <c r="D1197" s="12" t="s">
        <v>742</v>
      </c>
      <c r="E1197" s="12" t="s">
        <v>4633</v>
      </c>
      <c r="F1197" s="12" t="s">
        <v>43</v>
      </c>
      <c r="G1197" s="12">
        <v>28</v>
      </c>
      <c r="H1197" s="12">
        <v>2021</v>
      </c>
      <c r="I1197" s="12">
        <v>61</v>
      </c>
      <c r="J1197" s="12" t="s">
        <v>44</v>
      </c>
      <c r="K1197" s="12" t="s">
        <v>173</v>
      </c>
      <c r="L1197" s="12" t="s">
        <v>5972</v>
      </c>
      <c r="M1197" s="12" t="s">
        <v>396</v>
      </c>
      <c r="N1197" s="12" t="s">
        <v>3023</v>
      </c>
      <c r="O1197" s="12" t="s">
        <v>2872</v>
      </c>
      <c r="P1197" s="12" t="s">
        <v>5973</v>
      </c>
      <c r="Q1197" s="12" t="s">
        <v>5974</v>
      </c>
      <c r="R1197" s="5"/>
      <c r="S1197" s="5"/>
      <c r="T1197" s="5"/>
      <c r="U1197" s="5"/>
      <c r="V1197" s="5"/>
      <c r="W1197" s="5"/>
      <c r="X1197" s="5"/>
      <c r="Y1197" s="5"/>
      <c r="Z1197" s="5"/>
    </row>
    <row r="1198" spans="1:26" ht="13.5" hidden="1" customHeight="1" x14ac:dyDescent="0.35">
      <c r="A1198" s="11">
        <v>2146016015</v>
      </c>
      <c r="B1198" s="11" t="s">
        <v>2857</v>
      </c>
      <c r="C1198" s="11" t="s">
        <v>5965</v>
      </c>
      <c r="D1198" s="11" t="s">
        <v>742</v>
      </c>
      <c r="E1198" s="11" t="s">
        <v>4633</v>
      </c>
      <c r="F1198" s="11" t="s">
        <v>43</v>
      </c>
      <c r="G1198" s="11">
        <v>28</v>
      </c>
      <c r="H1198" s="11">
        <v>2021</v>
      </c>
      <c r="I1198" s="11">
        <v>62</v>
      </c>
      <c r="J1198" s="11" t="s">
        <v>44</v>
      </c>
      <c r="K1198" s="11" t="s">
        <v>173</v>
      </c>
      <c r="L1198" s="11" t="s">
        <v>5975</v>
      </c>
      <c r="M1198" s="11" t="s">
        <v>396</v>
      </c>
      <c r="N1198" s="11" t="s">
        <v>3023</v>
      </c>
      <c r="O1198" s="11" t="s">
        <v>37</v>
      </c>
      <c r="P1198" s="11" t="s">
        <v>5976</v>
      </c>
      <c r="Q1198" s="11" t="s">
        <v>5977</v>
      </c>
      <c r="R1198" s="5"/>
      <c r="S1198" s="5"/>
      <c r="T1198" s="5"/>
      <c r="U1198" s="5"/>
      <c r="V1198" s="5"/>
      <c r="W1198" s="5"/>
      <c r="X1198" s="5"/>
      <c r="Y1198" s="5"/>
      <c r="Z1198" s="5"/>
    </row>
    <row r="1199" spans="1:26" ht="13.5" hidden="1" customHeight="1" x14ac:dyDescent="0.35">
      <c r="A1199" s="12">
        <v>2146016015</v>
      </c>
      <c r="B1199" s="12" t="s">
        <v>2857</v>
      </c>
      <c r="C1199" s="12" t="s">
        <v>5965</v>
      </c>
      <c r="D1199" s="12" t="s">
        <v>742</v>
      </c>
      <c r="E1199" s="12" t="s">
        <v>4633</v>
      </c>
      <c r="F1199" s="12" t="s">
        <v>43</v>
      </c>
      <c r="G1199" s="12">
        <v>28</v>
      </c>
      <c r="H1199" s="12">
        <v>2021</v>
      </c>
      <c r="I1199" s="12">
        <v>55</v>
      </c>
      <c r="J1199" s="12" t="s">
        <v>44</v>
      </c>
      <c r="K1199" s="12" t="s">
        <v>173</v>
      </c>
      <c r="L1199" s="12" t="s">
        <v>4377</v>
      </c>
      <c r="M1199" s="12" t="s">
        <v>396</v>
      </c>
      <c r="N1199" s="12" t="s">
        <v>2924</v>
      </c>
      <c r="O1199" s="12" t="s">
        <v>2872</v>
      </c>
      <c r="P1199" s="12" t="s">
        <v>5978</v>
      </c>
      <c r="Q1199" s="12" t="s">
        <v>5979</v>
      </c>
      <c r="R1199" s="5"/>
      <c r="S1199" s="5"/>
      <c r="T1199" s="5"/>
      <c r="U1199" s="5"/>
      <c r="V1199" s="5"/>
      <c r="W1199" s="5"/>
      <c r="X1199" s="5"/>
      <c r="Y1199" s="5"/>
      <c r="Z1199" s="5"/>
    </row>
    <row r="1200" spans="1:26" ht="13.5" hidden="1" customHeight="1" x14ac:dyDescent="0.35">
      <c r="A1200" s="11">
        <v>2146016015</v>
      </c>
      <c r="B1200" s="11" t="s">
        <v>2857</v>
      </c>
      <c r="C1200" s="11" t="s">
        <v>5965</v>
      </c>
      <c r="D1200" s="11" t="s">
        <v>742</v>
      </c>
      <c r="E1200" s="11" t="s">
        <v>4633</v>
      </c>
      <c r="F1200" s="11" t="s">
        <v>43</v>
      </c>
      <c r="G1200" s="11">
        <v>28</v>
      </c>
      <c r="H1200" s="11">
        <v>2021</v>
      </c>
      <c r="I1200" s="11">
        <v>65</v>
      </c>
      <c r="J1200" s="11" t="s">
        <v>44</v>
      </c>
      <c r="K1200" s="11" t="s">
        <v>173</v>
      </c>
      <c r="L1200" s="11" t="s">
        <v>5980</v>
      </c>
      <c r="M1200" s="11" t="s">
        <v>2533</v>
      </c>
      <c r="N1200" s="11" t="s">
        <v>2668</v>
      </c>
      <c r="O1200" s="11" t="s">
        <v>58</v>
      </c>
      <c r="P1200" s="11" t="s">
        <v>5981</v>
      </c>
      <c r="Q1200" s="11" t="s">
        <v>5982</v>
      </c>
      <c r="R1200" s="5"/>
      <c r="S1200" s="5"/>
      <c r="T1200" s="5"/>
      <c r="U1200" s="5"/>
      <c r="V1200" s="5"/>
      <c r="W1200" s="5"/>
      <c r="X1200" s="5"/>
      <c r="Y1200" s="5"/>
      <c r="Z1200" s="5"/>
    </row>
    <row r="1201" spans="1:26" ht="13.5" hidden="1" customHeight="1" x14ac:dyDescent="0.35">
      <c r="A1201" s="12">
        <v>2146016015</v>
      </c>
      <c r="B1201" s="12" t="s">
        <v>2857</v>
      </c>
      <c r="C1201" s="12" t="s">
        <v>5965</v>
      </c>
      <c r="D1201" s="12" t="s">
        <v>742</v>
      </c>
      <c r="E1201" s="12" t="s">
        <v>4633</v>
      </c>
      <c r="F1201" s="12" t="s">
        <v>43</v>
      </c>
      <c r="G1201" s="12">
        <v>28</v>
      </c>
      <c r="H1201" s="12">
        <v>2021</v>
      </c>
      <c r="I1201" s="12">
        <v>65</v>
      </c>
      <c r="J1201" s="12" t="s">
        <v>44</v>
      </c>
      <c r="K1201" s="12" t="s">
        <v>173</v>
      </c>
      <c r="L1201" s="12" t="s">
        <v>5983</v>
      </c>
      <c r="M1201" s="12" t="s">
        <v>396</v>
      </c>
      <c r="N1201" s="12" t="s">
        <v>4775</v>
      </c>
      <c r="O1201" s="12" t="s">
        <v>37</v>
      </c>
      <c r="P1201" s="12" t="s">
        <v>5984</v>
      </c>
      <c r="Q1201" s="12" t="s">
        <v>5985</v>
      </c>
      <c r="R1201" s="5"/>
      <c r="S1201" s="5"/>
      <c r="T1201" s="5"/>
      <c r="U1201" s="5"/>
      <c r="V1201" s="5"/>
      <c r="W1201" s="5"/>
      <c r="X1201" s="5"/>
      <c r="Y1201" s="5"/>
      <c r="Z1201" s="5"/>
    </row>
    <row r="1202" spans="1:26" ht="13.5" customHeight="1" x14ac:dyDescent="0.35">
      <c r="A1202" s="11">
        <v>2146015572</v>
      </c>
      <c r="B1202" s="11" t="s">
        <v>3110</v>
      </c>
      <c r="C1202" s="11" t="s">
        <v>5986</v>
      </c>
      <c r="D1202" s="11" t="s">
        <v>171</v>
      </c>
      <c r="E1202" s="11" t="s">
        <v>5987</v>
      </c>
      <c r="F1202" s="11" t="s">
        <v>43</v>
      </c>
      <c r="G1202" s="11">
        <v>533</v>
      </c>
      <c r="H1202" s="11">
        <v>2021</v>
      </c>
      <c r="I1202" s="11">
        <v>80</v>
      </c>
      <c r="J1202" s="11" t="s">
        <v>44</v>
      </c>
      <c r="K1202" s="11" t="s">
        <v>173</v>
      </c>
      <c r="L1202" s="11" t="s">
        <v>3419</v>
      </c>
      <c r="M1202" s="11" t="s">
        <v>396</v>
      </c>
      <c r="N1202" s="11" t="s">
        <v>2914</v>
      </c>
      <c r="O1202" s="11" t="s">
        <v>37</v>
      </c>
      <c r="P1202" s="11" t="s">
        <v>32</v>
      </c>
      <c r="Q1202" s="11" t="s">
        <v>5988</v>
      </c>
      <c r="R1202" s="5"/>
      <c r="S1202" s="5"/>
      <c r="T1202" s="5"/>
      <c r="U1202" s="5"/>
      <c r="V1202" s="5"/>
      <c r="W1202" s="5"/>
      <c r="X1202" s="5"/>
      <c r="Y1202" s="5"/>
      <c r="Z1202" s="5"/>
    </row>
    <row r="1203" spans="1:26" ht="13.5" customHeight="1" x14ac:dyDescent="0.35">
      <c r="A1203" s="12">
        <v>2146015572</v>
      </c>
      <c r="B1203" s="12" t="s">
        <v>3110</v>
      </c>
      <c r="C1203" s="12" t="s">
        <v>5986</v>
      </c>
      <c r="D1203" s="12" t="s">
        <v>171</v>
      </c>
      <c r="E1203" s="12" t="s">
        <v>5987</v>
      </c>
      <c r="F1203" s="12" t="s">
        <v>43</v>
      </c>
      <c r="G1203" s="12">
        <v>533</v>
      </c>
      <c r="H1203" s="12">
        <v>2021</v>
      </c>
      <c r="I1203" s="12">
        <v>78</v>
      </c>
      <c r="J1203" s="12" t="s">
        <v>44</v>
      </c>
      <c r="K1203" s="12" t="s">
        <v>173</v>
      </c>
      <c r="L1203" s="12" t="s">
        <v>222</v>
      </c>
      <c r="M1203" s="12" t="s">
        <v>34</v>
      </c>
      <c r="N1203" s="12" t="s">
        <v>2959</v>
      </c>
      <c r="O1203" s="12" t="s">
        <v>2862</v>
      </c>
      <c r="P1203" s="12" t="s">
        <v>32</v>
      </c>
      <c r="Q1203" s="12" t="s">
        <v>5989</v>
      </c>
      <c r="R1203" s="5"/>
      <c r="S1203" s="5"/>
      <c r="T1203" s="5"/>
      <c r="U1203" s="5"/>
      <c r="V1203" s="5"/>
      <c r="W1203" s="5"/>
      <c r="X1203" s="5"/>
      <c r="Y1203" s="5"/>
      <c r="Z1203" s="5"/>
    </row>
    <row r="1204" spans="1:26" ht="13.5" customHeight="1" x14ac:dyDescent="0.35">
      <c r="A1204" s="11">
        <v>2146015572</v>
      </c>
      <c r="B1204" s="11" t="s">
        <v>3110</v>
      </c>
      <c r="C1204" s="11" t="s">
        <v>5986</v>
      </c>
      <c r="D1204" s="11" t="s">
        <v>171</v>
      </c>
      <c r="E1204" s="11" t="s">
        <v>5987</v>
      </c>
      <c r="F1204" s="11" t="s">
        <v>43</v>
      </c>
      <c r="G1204" s="11">
        <v>533</v>
      </c>
      <c r="H1204" s="11">
        <v>2021</v>
      </c>
      <c r="I1204" s="11">
        <v>77</v>
      </c>
      <c r="J1204" s="11" t="s">
        <v>44</v>
      </c>
      <c r="K1204" s="11" t="s">
        <v>173</v>
      </c>
      <c r="L1204" s="11" t="s">
        <v>2546</v>
      </c>
      <c r="M1204" s="11" t="s">
        <v>2533</v>
      </c>
      <c r="N1204" s="11" t="s">
        <v>2878</v>
      </c>
      <c r="O1204" s="11" t="s">
        <v>2862</v>
      </c>
      <c r="P1204" s="11" t="s">
        <v>32</v>
      </c>
      <c r="Q1204" s="11" t="s">
        <v>5990</v>
      </c>
      <c r="R1204" s="5"/>
      <c r="S1204" s="5"/>
      <c r="T1204" s="5"/>
      <c r="U1204" s="5"/>
      <c r="V1204" s="5"/>
      <c r="W1204" s="5"/>
      <c r="X1204" s="5"/>
      <c r="Y1204" s="5"/>
      <c r="Z1204" s="5"/>
    </row>
    <row r="1205" spans="1:26" ht="13.5" hidden="1" customHeight="1" x14ac:dyDescent="0.35">
      <c r="A1205" s="12">
        <v>2146015261</v>
      </c>
      <c r="B1205" s="12" t="s">
        <v>2857</v>
      </c>
      <c r="C1205" s="12" t="s">
        <v>5991</v>
      </c>
      <c r="D1205" s="12" t="s">
        <v>3816</v>
      </c>
      <c r="E1205" s="12" t="s">
        <v>5234</v>
      </c>
      <c r="F1205" s="12" t="s">
        <v>43</v>
      </c>
      <c r="G1205" s="12">
        <v>5</v>
      </c>
      <c r="H1205" s="12">
        <v>2021</v>
      </c>
      <c r="I1205" s="12">
        <v>177</v>
      </c>
      <c r="J1205" s="12" t="s">
        <v>44</v>
      </c>
      <c r="K1205" s="12" t="s">
        <v>173</v>
      </c>
      <c r="L1205" s="12" t="s">
        <v>5992</v>
      </c>
      <c r="M1205" s="12" t="s">
        <v>396</v>
      </c>
      <c r="N1205" s="12" t="s">
        <v>4775</v>
      </c>
      <c r="O1205" s="12" t="s">
        <v>2865</v>
      </c>
      <c r="P1205" s="12" t="s">
        <v>5993</v>
      </c>
      <c r="Q1205" s="12" t="s">
        <v>5994</v>
      </c>
      <c r="R1205" s="5"/>
      <c r="S1205" s="5"/>
      <c r="T1205" s="5"/>
      <c r="U1205" s="5"/>
      <c r="V1205" s="5"/>
      <c r="W1205" s="5"/>
      <c r="X1205" s="5"/>
      <c r="Y1205" s="5"/>
      <c r="Z1205" s="5"/>
    </row>
    <row r="1206" spans="1:26" ht="13.5" hidden="1" customHeight="1" x14ac:dyDescent="0.35">
      <c r="A1206" s="11">
        <v>2146015261</v>
      </c>
      <c r="B1206" s="11" t="s">
        <v>2857</v>
      </c>
      <c r="C1206" s="11" t="s">
        <v>5991</v>
      </c>
      <c r="D1206" s="11" t="s">
        <v>3816</v>
      </c>
      <c r="E1206" s="11" t="s">
        <v>5234</v>
      </c>
      <c r="F1206" s="11" t="s">
        <v>43</v>
      </c>
      <c r="G1206" s="11">
        <v>5</v>
      </c>
      <c r="H1206" s="11">
        <v>2021</v>
      </c>
      <c r="I1206" s="11">
        <v>174</v>
      </c>
      <c r="J1206" s="11" t="s">
        <v>44</v>
      </c>
      <c r="K1206" s="11" t="s">
        <v>173</v>
      </c>
      <c r="L1206" s="11" t="s">
        <v>5995</v>
      </c>
      <c r="M1206" s="11" t="s">
        <v>1905</v>
      </c>
      <c r="N1206" s="11" t="s">
        <v>2864</v>
      </c>
      <c r="O1206" s="11" t="s">
        <v>2862</v>
      </c>
      <c r="P1206" s="11" t="s">
        <v>5996</v>
      </c>
      <c r="Q1206" s="11" t="s">
        <v>5997</v>
      </c>
      <c r="R1206" s="5"/>
      <c r="S1206" s="5"/>
      <c r="T1206" s="5"/>
      <c r="U1206" s="5"/>
      <c r="V1206" s="5"/>
      <c r="W1206" s="5"/>
      <c r="X1206" s="5"/>
      <c r="Y1206" s="5"/>
      <c r="Z1206" s="5"/>
    </row>
    <row r="1207" spans="1:26" ht="13.5" hidden="1" customHeight="1" x14ac:dyDescent="0.35">
      <c r="A1207" s="12">
        <v>2146015261</v>
      </c>
      <c r="B1207" s="12" t="s">
        <v>2857</v>
      </c>
      <c r="C1207" s="12" t="s">
        <v>5991</v>
      </c>
      <c r="D1207" s="12" t="s">
        <v>3816</v>
      </c>
      <c r="E1207" s="12" t="s">
        <v>5234</v>
      </c>
      <c r="F1207" s="12" t="s">
        <v>43</v>
      </c>
      <c r="G1207" s="12">
        <v>5</v>
      </c>
      <c r="H1207" s="12">
        <v>2021</v>
      </c>
      <c r="I1207" s="12">
        <v>173</v>
      </c>
      <c r="J1207" s="12" t="s">
        <v>44</v>
      </c>
      <c r="K1207" s="12" t="s">
        <v>173</v>
      </c>
      <c r="L1207" s="12" t="s">
        <v>5998</v>
      </c>
      <c r="M1207" s="12" t="s">
        <v>34</v>
      </c>
      <c r="N1207" s="12" t="s">
        <v>2959</v>
      </c>
      <c r="O1207" s="12" t="s">
        <v>2862</v>
      </c>
      <c r="P1207" s="12" t="s">
        <v>5999</v>
      </c>
      <c r="Q1207" s="12" t="s">
        <v>6000</v>
      </c>
      <c r="R1207" s="5"/>
      <c r="S1207" s="5"/>
      <c r="T1207" s="5"/>
      <c r="U1207" s="5"/>
      <c r="V1207" s="5"/>
      <c r="W1207" s="5"/>
      <c r="X1207" s="5"/>
      <c r="Y1207" s="5"/>
      <c r="Z1207" s="5"/>
    </row>
    <row r="1208" spans="1:26" ht="13.5" hidden="1" customHeight="1" x14ac:dyDescent="0.35">
      <c r="A1208" s="11">
        <v>2146015261</v>
      </c>
      <c r="B1208" s="11" t="s">
        <v>2857</v>
      </c>
      <c r="C1208" s="11" t="s">
        <v>5991</v>
      </c>
      <c r="D1208" s="11" t="s">
        <v>3816</v>
      </c>
      <c r="E1208" s="11" t="s">
        <v>5234</v>
      </c>
      <c r="F1208" s="11" t="s">
        <v>43</v>
      </c>
      <c r="G1208" s="11">
        <v>5</v>
      </c>
      <c r="H1208" s="11">
        <v>2021</v>
      </c>
      <c r="I1208" s="11">
        <v>172</v>
      </c>
      <c r="J1208" s="11" t="s">
        <v>44</v>
      </c>
      <c r="K1208" s="11" t="s">
        <v>173</v>
      </c>
      <c r="L1208" s="11" t="s">
        <v>5021</v>
      </c>
      <c r="M1208" s="11" t="s">
        <v>34</v>
      </c>
      <c r="N1208" s="11" t="s">
        <v>2950</v>
      </c>
      <c r="O1208" s="11" t="s">
        <v>941</v>
      </c>
      <c r="P1208" s="11" t="s">
        <v>6001</v>
      </c>
      <c r="Q1208" s="11" t="s">
        <v>6002</v>
      </c>
      <c r="R1208" s="5"/>
      <c r="S1208" s="5"/>
      <c r="T1208" s="5"/>
      <c r="U1208" s="5"/>
      <c r="V1208" s="5"/>
      <c r="W1208" s="5"/>
      <c r="X1208" s="5"/>
      <c r="Y1208" s="5"/>
      <c r="Z1208" s="5"/>
    </row>
    <row r="1209" spans="1:26" ht="13.5" hidden="1" customHeight="1" x14ac:dyDescent="0.35">
      <c r="A1209" s="12">
        <v>2146015261</v>
      </c>
      <c r="B1209" s="12" t="s">
        <v>2857</v>
      </c>
      <c r="C1209" s="12" t="s">
        <v>5991</v>
      </c>
      <c r="D1209" s="12" t="s">
        <v>3816</v>
      </c>
      <c r="E1209" s="12" t="s">
        <v>5234</v>
      </c>
      <c r="F1209" s="12" t="s">
        <v>43</v>
      </c>
      <c r="G1209" s="12">
        <v>5</v>
      </c>
      <c r="H1209" s="12">
        <v>2021</v>
      </c>
      <c r="I1209" s="12">
        <v>175</v>
      </c>
      <c r="J1209" s="12" t="s">
        <v>44</v>
      </c>
      <c r="K1209" s="12" t="s">
        <v>173</v>
      </c>
      <c r="L1209" s="12" t="s">
        <v>6003</v>
      </c>
      <c r="M1209" s="12" t="s">
        <v>1153</v>
      </c>
      <c r="N1209" s="12" t="s">
        <v>2861</v>
      </c>
      <c r="O1209" s="12" t="s">
        <v>2862</v>
      </c>
      <c r="P1209" s="12" t="s">
        <v>6004</v>
      </c>
      <c r="Q1209" s="12" t="s">
        <v>6005</v>
      </c>
      <c r="R1209" s="5"/>
      <c r="S1209" s="5"/>
      <c r="T1209" s="5"/>
      <c r="U1209" s="5"/>
      <c r="V1209" s="5"/>
      <c r="W1209" s="5"/>
      <c r="X1209" s="5"/>
      <c r="Y1209" s="5"/>
      <c r="Z1209" s="5"/>
    </row>
    <row r="1210" spans="1:26" ht="13.5" hidden="1" customHeight="1" x14ac:dyDescent="0.35">
      <c r="A1210" s="11">
        <v>2146015261</v>
      </c>
      <c r="B1210" s="11" t="s">
        <v>2857</v>
      </c>
      <c r="C1210" s="11" t="s">
        <v>5991</v>
      </c>
      <c r="D1210" s="11" t="s">
        <v>3816</v>
      </c>
      <c r="E1210" s="11" t="s">
        <v>5234</v>
      </c>
      <c r="F1210" s="11" t="s">
        <v>43</v>
      </c>
      <c r="G1210" s="11">
        <v>5</v>
      </c>
      <c r="H1210" s="11">
        <v>2021</v>
      </c>
      <c r="I1210" s="11">
        <v>174</v>
      </c>
      <c r="J1210" s="11" t="s">
        <v>44</v>
      </c>
      <c r="K1210" s="11" t="s">
        <v>173</v>
      </c>
      <c r="L1210" s="11" t="s">
        <v>6006</v>
      </c>
      <c r="M1210" s="11" t="s">
        <v>34</v>
      </c>
      <c r="N1210" s="11" t="s">
        <v>2871</v>
      </c>
      <c r="O1210" s="11" t="s">
        <v>2862</v>
      </c>
      <c r="P1210" s="11" t="s">
        <v>6007</v>
      </c>
      <c r="Q1210" s="11" t="s">
        <v>6008</v>
      </c>
      <c r="R1210" s="5"/>
      <c r="S1210" s="5"/>
      <c r="T1210" s="5"/>
      <c r="U1210" s="5"/>
      <c r="V1210" s="5"/>
      <c r="W1210" s="5"/>
      <c r="X1210" s="5"/>
      <c r="Y1210" s="5"/>
      <c r="Z1210" s="5"/>
    </row>
    <row r="1211" spans="1:26" ht="13.5" hidden="1" customHeight="1" x14ac:dyDescent="0.35">
      <c r="A1211" s="12">
        <v>2146015261</v>
      </c>
      <c r="B1211" s="12" t="s">
        <v>2857</v>
      </c>
      <c r="C1211" s="12" t="s">
        <v>5991</v>
      </c>
      <c r="D1211" s="12" t="s">
        <v>3816</v>
      </c>
      <c r="E1211" s="12" t="s">
        <v>5234</v>
      </c>
      <c r="F1211" s="12" t="s">
        <v>43</v>
      </c>
      <c r="G1211" s="12">
        <v>5</v>
      </c>
      <c r="H1211" s="12">
        <v>2021</v>
      </c>
      <c r="I1211" s="12">
        <v>176</v>
      </c>
      <c r="J1211" s="12" t="s">
        <v>44</v>
      </c>
      <c r="K1211" s="12" t="s">
        <v>173</v>
      </c>
      <c r="L1211" s="12" t="s">
        <v>6009</v>
      </c>
      <c r="M1211" s="12" t="s">
        <v>396</v>
      </c>
      <c r="N1211" s="12" t="s">
        <v>4775</v>
      </c>
      <c r="O1211" s="12" t="s">
        <v>2862</v>
      </c>
      <c r="P1211" s="12" t="s">
        <v>5993</v>
      </c>
      <c r="Q1211" s="12" t="s">
        <v>6010</v>
      </c>
      <c r="R1211" s="5"/>
      <c r="S1211" s="5"/>
      <c r="T1211" s="5"/>
      <c r="U1211" s="5"/>
      <c r="V1211" s="5"/>
      <c r="W1211" s="5"/>
      <c r="X1211" s="5"/>
      <c r="Y1211" s="5"/>
      <c r="Z1211" s="5"/>
    </row>
    <row r="1212" spans="1:26" ht="13.5" hidden="1" customHeight="1" x14ac:dyDescent="0.35">
      <c r="A1212" s="11">
        <v>2146015261</v>
      </c>
      <c r="B1212" s="11" t="s">
        <v>2857</v>
      </c>
      <c r="C1212" s="11" t="s">
        <v>5991</v>
      </c>
      <c r="D1212" s="11" t="s">
        <v>3816</v>
      </c>
      <c r="E1212" s="11" t="s">
        <v>5234</v>
      </c>
      <c r="F1212" s="11" t="s">
        <v>43</v>
      </c>
      <c r="G1212" s="11">
        <v>5</v>
      </c>
      <c r="H1212" s="11">
        <v>2021</v>
      </c>
      <c r="I1212" s="11">
        <v>170</v>
      </c>
      <c r="J1212" s="11" t="s">
        <v>44</v>
      </c>
      <c r="K1212" s="11" t="s">
        <v>173</v>
      </c>
      <c r="L1212" s="11" t="s">
        <v>208</v>
      </c>
      <c r="M1212" s="11" t="s">
        <v>34</v>
      </c>
      <c r="N1212" s="11" t="s">
        <v>2959</v>
      </c>
      <c r="O1212" s="11" t="s">
        <v>2865</v>
      </c>
      <c r="P1212" s="11" t="s">
        <v>6001</v>
      </c>
      <c r="Q1212" s="11" t="s">
        <v>6011</v>
      </c>
      <c r="R1212" s="5"/>
      <c r="S1212" s="5"/>
      <c r="T1212" s="5"/>
      <c r="U1212" s="5"/>
      <c r="V1212" s="5"/>
      <c r="W1212" s="5"/>
      <c r="X1212" s="5"/>
      <c r="Y1212" s="5"/>
      <c r="Z1212" s="5"/>
    </row>
    <row r="1213" spans="1:26" ht="13.5" hidden="1" customHeight="1" x14ac:dyDescent="0.35">
      <c r="A1213" s="12">
        <v>2146014970</v>
      </c>
      <c r="B1213" s="12" t="s">
        <v>2857</v>
      </c>
      <c r="C1213" s="12" t="s">
        <v>6012</v>
      </c>
      <c r="D1213" s="12" t="s">
        <v>66</v>
      </c>
      <c r="E1213" s="12" t="s">
        <v>3566</v>
      </c>
      <c r="F1213" s="12" t="s">
        <v>43</v>
      </c>
      <c r="G1213" s="12">
        <v>219</v>
      </c>
      <c r="H1213" s="12">
        <v>2020</v>
      </c>
      <c r="I1213" s="12">
        <v>36</v>
      </c>
      <c r="J1213" s="12" t="s">
        <v>44</v>
      </c>
      <c r="K1213" s="12" t="s">
        <v>173</v>
      </c>
      <c r="L1213" s="12" t="s">
        <v>6013</v>
      </c>
      <c r="M1213" s="12" t="s">
        <v>396</v>
      </c>
      <c r="N1213" s="12" t="s">
        <v>2914</v>
      </c>
      <c r="O1213" s="12" t="s">
        <v>37</v>
      </c>
      <c r="P1213" s="12" t="s">
        <v>396</v>
      </c>
      <c r="Q1213" s="12" t="s">
        <v>6014</v>
      </c>
      <c r="R1213" s="5"/>
      <c r="S1213" s="5"/>
      <c r="T1213" s="5"/>
      <c r="U1213" s="5"/>
      <c r="V1213" s="5"/>
      <c r="W1213" s="5"/>
      <c r="X1213" s="5"/>
      <c r="Y1213" s="5"/>
      <c r="Z1213" s="5"/>
    </row>
    <row r="1214" spans="1:26" ht="13.5" hidden="1" customHeight="1" x14ac:dyDescent="0.35">
      <c r="A1214" s="11">
        <v>2146014970</v>
      </c>
      <c r="B1214" s="11" t="s">
        <v>2857</v>
      </c>
      <c r="C1214" s="11" t="s">
        <v>6012</v>
      </c>
      <c r="D1214" s="11" t="s">
        <v>66</v>
      </c>
      <c r="E1214" s="11" t="s">
        <v>3566</v>
      </c>
      <c r="F1214" s="11" t="s">
        <v>43</v>
      </c>
      <c r="G1214" s="11">
        <v>219</v>
      </c>
      <c r="H1214" s="11">
        <v>2020</v>
      </c>
      <c r="I1214" s="11">
        <v>34</v>
      </c>
      <c r="J1214" s="11" t="s">
        <v>44</v>
      </c>
      <c r="K1214" s="11" t="s">
        <v>173</v>
      </c>
      <c r="L1214" s="11" t="s">
        <v>2556</v>
      </c>
      <c r="M1214" s="11" t="s">
        <v>2533</v>
      </c>
      <c r="N1214" s="11" t="s">
        <v>2878</v>
      </c>
      <c r="O1214" s="11" t="s">
        <v>2862</v>
      </c>
      <c r="P1214" s="11" t="s">
        <v>2820</v>
      </c>
      <c r="Q1214" s="11" t="s">
        <v>6015</v>
      </c>
      <c r="R1214" s="5"/>
      <c r="S1214" s="5"/>
      <c r="T1214" s="5"/>
      <c r="U1214" s="5"/>
      <c r="V1214" s="5"/>
      <c r="W1214" s="5"/>
      <c r="X1214" s="5"/>
      <c r="Y1214" s="5"/>
      <c r="Z1214" s="5"/>
    </row>
    <row r="1215" spans="1:26" ht="13.5" hidden="1" customHeight="1" x14ac:dyDescent="0.35">
      <c r="A1215" s="12">
        <v>2146014970</v>
      </c>
      <c r="B1215" s="12" t="s">
        <v>2857</v>
      </c>
      <c r="C1215" s="12" t="s">
        <v>6012</v>
      </c>
      <c r="D1215" s="12" t="s">
        <v>66</v>
      </c>
      <c r="E1215" s="12" t="s">
        <v>3566</v>
      </c>
      <c r="F1215" s="12" t="s">
        <v>43</v>
      </c>
      <c r="G1215" s="12">
        <v>219</v>
      </c>
      <c r="H1215" s="12">
        <v>2020</v>
      </c>
      <c r="I1215" s="12">
        <v>33</v>
      </c>
      <c r="J1215" s="12" t="s">
        <v>44</v>
      </c>
      <c r="K1215" s="12" t="s">
        <v>173</v>
      </c>
      <c r="L1215" s="12" t="s">
        <v>6016</v>
      </c>
      <c r="M1215" s="12" t="s">
        <v>34</v>
      </c>
      <c r="N1215" s="12" t="s">
        <v>2871</v>
      </c>
      <c r="O1215" s="12" t="s">
        <v>2862</v>
      </c>
      <c r="P1215" s="12" t="s">
        <v>4413</v>
      </c>
      <c r="Q1215" s="12" t="s">
        <v>6017</v>
      </c>
      <c r="R1215" s="5"/>
      <c r="S1215" s="5"/>
      <c r="T1215" s="5"/>
      <c r="U1215" s="5"/>
      <c r="V1215" s="5"/>
      <c r="W1215" s="5"/>
      <c r="X1215" s="5"/>
      <c r="Y1215" s="5"/>
      <c r="Z1215" s="5"/>
    </row>
    <row r="1216" spans="1:26" ht="13.5" hidden="1" customHeight="1" x14ac:dyDescent="0.35">
      <c r="A1216" s="11">
        <v>2146014970</v>
      </c>
      <c r="B1216" s="11" t="s">
        <v>2857</v>
      </c>
      <c r="C1216" s="11" t="s">
        <v>6012</v>
      </c>
      <c r="D1216" s="11" t="s">
        <v>66</v>
      </c>
      <c r="E1216" s="11" t="s">
        <v>3566</v>
      </c>
      <c r="F1216" s="11" t="s">
        <v>43</v>
      </c>
      <c r="G1216" s="11">
        <v>219</v>
      </c>
      <c r="H1216" s="11">
        <v>2020</v>
      </c>
      <c r="I1216" s="11">
        <v>34</v>
      </c>
      <c r="J1216" s="11" t="s">
        <v>44</v>
      </c>
      <c r="K1216" s="11" t="s">
        <v>173</v>
      </c>
      <c r="L1216" s="11" t="s">
        <v>6018</v>
      </c>
      <c r="M1216" s="11" t="s">
        <v>1905</v>
      </c>
      <c r="N1216" s="11" t="s">
        <v>2214</v>
      </c>
      <c r="O1216" s="11" t="s">
        <v>2862</v>
      </c>
      <c r="P1216" s="11" t="s">
        <v>5653</v>
      </c>
      <c r="Q1216" s="11" t="s">
        <v>5654</v>
      </c>
      <c r="R1216" s="5"/>
      <c r="S1216" s="5"/>
      <c r="T1216" s="5"/>
      <c r="U1216" s="5"/>
      <c r="V1216" s="5"/>
      <c r="W1216" s="5"/>
      <c r="X1216" s="5"/>
      <c r="Y1216" s="5"/>
      <c r="Z1216" s="5"/>
    </row>
    <row r="1217" spans="1:26" ht="13.5" customHeight="1" x14ac:dyDescent="0.35">
      <c r="A1217" s="12">
        <v>2146014912</v>
      </c>
      <c r="B1217" s="12" t="s">
        <v>3110</v>
      </c>
      <c r="C1217" s="12" t="s">
        <v>6019</v>
      </c>
      <c r="D1217" s="12" t="s">
        <v>41</v>
      </c>
      <c r="E1217" s="12" t="s">
        <v>3997</v>
      </c>
      <c r="F1217" s="12" t="s">
        <v>54</v>
      </c>
      <c r="G1217" s="12">
        <v>190</v>
      </c>
      <c r="H1217" s="12">
        <v>2020</v>
      </c>
      <c r="I1217" s="12">
        <v>143</v>
      </c>
      <c r="J1217" s="12" t="s">
        <v>44</v>
      </c>
      <c r="K1217" s="12" t="s">
        <v>55</v>
      </c>
      <c r="L1217" s="12" t="s">
        <v>6020</v>
      </c>
      <c r="M1217" s="12" t="s">
        <v>231</v>
      </c>
      <c r="N1217" s="12" t="s">
        <v>3052</v>
      </c>
      <c r="O1217" s="12" t="s">
        <v>941</v>
      </c>
      <c r="P1217" s="12" t="s">
        <v>6021</v>
      </c>
      <c r="Q1217" s="12" t="s">
        <v>6022</v>
      </c>
      <c r="R1217" s="5"/>
      <c r="S1217" s="5"/>
      <c r="T1217" s="5"/>
      <c r="U1217" s="5"/>
      <c r="V1217" s="5"/>
      <c r="W1217" s="5"/>
      <c r="X1217" s="5"/>
      <c r="Y1217" s="5"/>
      <c r="Z1217" s="5"/>
    </row>
    <row r="1218" spans="1:26" ht="13.5" hidden="1" customHeight="1" x14ac:dyDescent="0.35">
      <c r="A1218" s="11">
        <v>2146014549</v>
      </c>
      <c r="B1218" s="11" t="s">
        <v>2857</v>
      </c>
      <c r="C1218" s="11" t="s">
        <v>6023</v>
      </c>
      <c r="D1218" s="11" t="s">
        <v>72</v>
      </c>
      <c r="E1218" s="11" t="s">
        <v>4697</v>
      </c>
      <c r="F1218" s="11" t="s">
        <v>43</v>
      </c>
      <c r="G1218" s="11">
        <v>72</v>
      </c>
      <c r="H1218" s="11">
        <v>2021</v>
      </c>
      <c r="I1218" s="11">
        <v>31</v>
      </c>
      <c r="J1218" s="11" t="s">
        <v>44</v>
      </c>
      <c r="K1218" s="11" t="s">
        <v>173</v>
      </c>
      <c r="L1218" s="11" t="s">
        <v>6024</v>
      </c>
      <c r="M1218" s="11" t="s">
        <v>34</v>
      </c>
      <c r="N1218" s="11" t="s">
        <v>2871</v>
      </c>
      <c r="O1218" s="11" t="s">
        <v>58</v>
      </c>
      <c r="P1218" s="11" t="s">
        <v>6025</v>
      </c>
      <c r="Q1218" s="11" t="s">
        <v>6026</v>
      </c>
      <c r="R1218" s="5"/>
      <c r="S1218" s="5"/>
      <c r="T1218" s="5"/>
      <c r="U1218" s="5"/>
      <c r="V1218" s="5"/>
      <c r="W1218" s="5"/>
      <c r="X1218" s="5"/>
      <c r="Y1218" s="5"/>
      <c r="Z1218" s="5"/>
    </row>
    <row r="1219" spans="1:26" ht="13.5" customHeight="1" x14ac:dyDescent="0.35">
      <c r="A1219" s="12">
        <v>2146014549</v>
      </c>
      <c r="B1219" s="12" t="s">
        <v>3110</v>
      </c>
      <c r="C1219" s="12" t="s">
        <v>6023</v>
      </c>
      <c r="D1219" s="12" t="s">
        <v>72</v>
      </c>
      <c r="E1219" s="12" t="s">
        <v>4697</v>
      </c>
      <c r="F1219" s="12" t="s">
        <v>43</v>
      </c>
      <c r="G1219" s="12">
        <v>72</v>
      </c>
      <c r="H1219" s="12">
        <v>2021</v>
      </c>
      <c r="I1219" s="12">
        <v>68</v>
      </c>
      <c r="J1219" s="12" t="s">
        <v>44</v>
      </c>
      <c r="K1219" s="12" t="s">
        <v>173</v>
      </c>
      <c r="L1219" s="12" t="s">
        <v>6027</v>
      </c>
      <c r="M1219" s="12" t="s">
        <v>34</v>
      </c>
      <c r="N1219" s="12" t="s">
        <v>2871</v>
      </c>
      <c r="O1219" s="12" t="s">
        <v>58</v>
      </c>
      <c r="P1219" s="12" t="s">
        <v>6025</v>
      </c>
      <c r="Q1219" s="12" t="s">
        <v>6028</v>
      </c>
      <c r="R1219" s="5"/>
      <c r="S1219" s="5"/>
      <c r="T1219" s="5"/>
      <c r="U1219" s="5"/>
      <c r="V1219" s="5"/>
      <c r="W1219" s="5"/>
      <c r="X1219" s="5"/>
      <c r="Y1219" s="5"/>
      <c r="Z1219" s="5"/>
    </row>
    <row r="1220" spans="1:26" ht="13.5" hidden="1" customHeight="1" x14ac:dyDescent="0.35">
      <c r="A1220" s="11">
        <v>2146014549</v>
      </c>
      <c r="B1220" s="11" t="s">
        <v>2857</v>
      </c>
      <c r="C1220" s="11" t="s">
        <v>6023</v>
      </c>
      <c r="D1220" s="11" t="s">
        <v>72</v>
      </c>
      <c r="E1220" s="11" t="s">
        <v>4697</v>
      </c>
      <c r="F1220" s="11" t="s">
        <v>43</v>
      </c>
      <c r="G1220" s="11">
        <v>72</v>
      </c>
      <c r="H1220" s="11">
        <v>2021</v>
      </c>
      <c r="I1220" s="11">
        <v>33</v>
      </c>
      <c r="J1220" s="11" t="s">
        <v>44</v>
      </c>
      <c r="K1220" s="11" t="s">
        <v>173</v>
      </c>
      <c r="L1220" s="11" t="s">
        <v>3265</v>
      </c>
      <c r="M1220" s="11" t="s">
        <v>396</v>
      </c>
      <c r="N1220" s="11" t="s">
        <v>2914</v>
      </c>
      <c r="O1220" s="11" t="s">
        <v>37</v>
      </c>
      <c r="P1220" s="11" t="s">
        <v>6029</v>
      </c>
      <c r="Q1220" s="11" t="s">
        <v>6030</v>
      </c>
      <c r="R1220" s="5"/>
      <c r="S1220" s="5"/>
      <c r="T1220" s="5"/>
      <c r="U1220" s="5"/>
      <c r="V1220" s="5"/>
      <c r="W1220" s="5"/>
      <c r="X1220" s="5"/>
      <c r="Y1220" s="5"/>
      <c r="Z1220" s="5"/>
    </row>
    <row r="1221" spans="1:26" ht="13.5" customHeight="1" x14ac:dyDescent="0.35">
      <c r="A1221" s="12">
        <v>2146014549</v>
      </c>
      <c r="B1221" s="12" t="s">
        <v>3110</v>
      </c>
      <c r="C1221" s="12" t="s">
        <v>6023</v>
      </c>
      <c r="D1221" s="12" t="s">
        <v>72</v>
      </c>
      <c r="E1221" s="12" t="s">
        <v>4697</v>
      </c>
      <c r="F1221" s="12" t="s">
        <v>43</v>
      </c>
      <c r="G1221" s="12">
        <v>72</v>
      </c>
      <c r="H1221" s="12">
        <v>2021</v>
      </c>
      <c r="I1221" s="12">
        <v>69</v>
      </c>
      <c r="J1221" s="12" t="s">
        <v>44</v>
      </c>
      <c r="K1221" s="12" t="s">
        <v>173</v>
      </c>
      <c r="L1221" s="12" t="s">
        <v>3265</v>
      </c>
      <c r="M1221" s="12" t="s">
        <v>396</v>
      </c>
      <c r="N1221" s="12" t="s">
        <v>2914</v>
      </c>
      <c r="O1221" s="12" t="s">
        <v>37</v>
      </c>
      <c r="P1221" s="12" t="s">
        <v>6029</v>
      </c>
      <c r="Q1221" s="12" t="s">
        <v>6031</v>
      </c>
      <c r="R1221" s="5"/>
      <c r="S1221" s="5"/>
      <c r="T1221" s="5"/>
      <c r="U1221" s="5"/>
      <c r="V1221" s="5"/>
      <c r="W1221" s="5"/>
      <c r="X1221" s="5"/>
      <c r="Y1221" s="5"/>
      <c r="Z1221" s="5"/>
    </row>
    <row r="1222" spans="1:26" ht="13.5" hidden="1" customHeight="1" x14ac:dyDescent="0.35">
      <c r="A1222" s="11">
        <v>2146014549</v>
      </c>
      <c r="B1222" s="11" t="s">
        <v>2857</v>
      </c>
      <c r="C1222" s="11" t="s">
        <v>6023</v>
      </c>
      <c r="D1222" s="11" t="s">
        <v>72</v>
      </c>
      <c r="E1222" s="11" t="s">
        <v>4697</v>
      </c>
      <c r="F1222" s="11" t="s">
        <v>43</v>
      </c>
      <c r="G1222" s="11">
        <v>72</v>
      </c>
      <c r="H1222" s="11">
        <v>2021</v>
      </c>
      <c r="I1222" s="11">
        <v>32</v>
      </c>
      <c r="J1222" s="11" t="s">
        <v>44</v>
      </c>
      <c r="K1222" s="11" t="s">
        <v>173</v>
      </c>
      <c r="L1222" s="11" t="s">
        <v>395</v>
      </c>
      <c r="M1222" s="11" t="s">
        <v>396</v>
      </c>
      <c r="N1222" s="11" t="s">
        <v>2914</v>
      </c>
      <c r="O1222" s="11" t="s">
        <v>37</v>
      </c>
      <c r="P1222" s="11" t="s">
        <v>6029</v>
      </c>
      <c r="Q1222" s="11" t="s">
        <v>6032</v>
      </c>
      <c r="R1222" s="5"/>
      <c r="S1222" s="5"/>
      <c r="T1222" s="5"/>
      <c r="U1222" s="5"/>
      <c r="V1222" s="5"/>
      <c r="W1222" s="5"/>
      <c r="X1222" s="5"/>
      <c r="Y1222" s="5"/>
      <c r="Z1222" s="5"/>
    </row>
    <row r="1223" spans="1:26" ht="13.5" customHeight="1" x14ac:dyDescent="0.35">
      <c r="A1223" s="12">
        <v>2146014549</v>
      </c>
      <c r="B1223" s="12" t="s">
        <v>3110</v>
      </c>
      <c r="C1223" s="12" t="s">
        <v>6023</v>
      </c>
      <c r="D1223" s="12" t="s">
        <v>72</v>
      </c>
      <c r="E1223" s="12" t="s">
        <v>4697</v>
      </c>
      <c r="F1223" s="12" t="s">
        <v>43</v>
      </c>
      <c r="G1223" s="12">
        <v>72</v>
      </c>
      <c r="H1223" s="12">
        <v>2021</v>
      </c>
      <c r="I1223" s="12">
        <v>68</v>
      </c>
      <c r="J1223" s="12" t="s">
        <v>44</v>
      </c>
      <c r="K1223" s="12" t="s">
        <v>173</v>
      </c>
      <c r="L1223" s="12" t="s">
        <v>395</v>
      </c>
      <c r="M1223" s="12" t="s">
        <v>396</v>
      </c>
      <c r="N1223" s="12" t="s">
        <v>2914</v>
      </c>
      <c r="O1223" s="12" t="s">
        <v>37</v>
      </c>
      <c r="P1223" s="12" t="s">
        <v>6029</v>
      </c>
      <c r="Q1223" s="12" t="s">
        <v>6033</v>
      </c>
      <c r="R1223" s="5"/>
      <c r="S1223" s="5"/>
      <c r="T1223" s="5"/>
      <c r="U1223" s="5"/>
      <c r="V1223" s="5"/>
      <c r="W1223" s="5"/>
      <c r="X1223" s="5"/>
      <c r="Y1223" s="5"/>
      <c r="Z1223" s="5"/>
    </row>
    <row r="1224" spans="1:26" ht="13.5" hidden="1" customHeight="1" x14ac:dyDescent="0.35">
      <c r="A1224" s="11">
        <v>2146014549</v>
      </c>
      <c r="B1224" s="11" t="s">
        <v>2857</v>
      </c>
      <c r="C1224" s="11" t="s">
        <v>6023</v>
      </c>
      <c r="D1224" s="11" t="s">
        <v>72</v>
      </c>
      <c r="E1224" s="11" t="s">
        <v>4697</v>
      </c>
      <c r="F1224" s="11" t="s">
        <v>43</v>
      </c>
      <c r="G1224" s="11">
        <v>72</v>
      </c>
      <c r="H1224" s="11">
        <v>2021</v>
      </c>
      <c r="I1224" s="11">
        <v>35</v>
      </c>
      <c r="J1224" s="11" t="s">
        <v>44</v>
      </c>
      <c r="K1224" s="11" t="s">
        <v>173</v>
      </c>
      <c r="L1224" s="11" t="s">
        <v>2924</v>
      </c>
      <c r="M1224" s="11" t="s">
        <v>396</v>
      </c>
      <c r="N1224" s="11" t="s">
        <v>2924</v>
      </c>
      <c r="O1224" s="11" t="s">
        <v>58</v>
      </c>
      <c r="P1224" s="11" t="s">
        <v>6029</v>
      </c>
      <c r="Q1224" s="11" t="s">
        <v>6034</v>
      </c>
      <c r="R1224" s="5"/>
      <c r="S1224" s="5"/>
      <c r="T1224" s="5"/>
      <c r="U1224" s="5"/>
      <c r="V1224" s="5"/>
      <c r="W1224" s="5"/>
      <c r="X1224" s="5"/>
      <c r="Y1224" s="5"/>
      <c r="Z1224" s="5"/>
    </row>
    <row r="1225" spans="1:26" ht="13.5" customHeight="1" x14ac:dyDescent="0.35">
      <c r="A1225" s="12">
        <v>2146014549</v>
      </c>
      <c r="B1225" s="12" t="s">
        <v>3110</v>
      </c>
      <c r="C1225" s="12" t="s">
        <v>6023</v>
      </c>
      <c r="D1225" s="12" t="s">
        <v>72</v>
      </c>
      <c r="E1225" s="12" t="s">
        <v>4697</v>
      </c>
      <c r="F1225" s="12" t="s">
        <v>43</v>
      </c>
      <c r="G1225" s="12">
        <v>72</v>
      </c>
      <c r="H1225" s="12">
        <v>2021</v>
      </c>
      <c r="I1225" s="12">
        <v>72</v>
      </c>
      <c r="J1225" s="12" t="s">
        <v>44</v>
      </c>
      <c r="K1225" s="12" t="s">
        <v>173</v>
      </c>
      <c r="L1225" s="12" t="s">
        <v>2924</v>
      </c>
      <c r="M1225" s="12" t="s">
        <v>396</v>
      </c>
      <c r="N1225" s="12" t="s">
        <v>2924</v>
      </c>
      <c r="O1225" s="12" t="s">
        <v>58</v>
      </c>
      <c r="P1225" s="12" t="s">
        <v>6029</v>
      </c>
      <c r="Q1225" s="12" t="s">
        <v>6035</v>
      </c>
      <c r="R1225" s="5"/>
      <c r="S1225" s="5"/>
      <c r="T1225" s="5"/>
      <c r="U1225" s="5"/>
      <c r="V1225" s="5"/>
      <c r="W1225" s="5"/>
      <c r="X1225" s="5"/>
      <c r="Y1225" s="5"/>
      <c r="Z1225" s="5"/>
    </row>
    <row r="1226" spans="1:26" ht="13.5" hidden="1" customHeight="1" x14ac:dyDescent="0.35">
      <c r="A1226" s="11">
        <v>2146014549</v>
      </c>
      <c r="B1226" s="11" t="s">
        <v>2857</v>
      </c>
      <c r="C1226" s="11" t="s">
        <v>6023</v>
      </c>
      <c r="D1226" s="11" t="s">
        <v>72</v>
      </c>
      <c r="E1226" s="11" t="s">
        <v>4697</v>
      </c>
      <c r="F1226" s="11" t="s">
        <v>43</v>
      </c>
      <c r="G1226" s="11">
        <v>72</v>
      </c>
      <c r="H1226" s="11">
        <v>2021</v>
      </c>
      <c r="I1226" s="11">
        <v>33</v>
      </c>
      <c r="J1226" s="11" t="s">
        <v>44</v>
      </c>
      <c r="K1226" s="11" t="s">
        <v>173</v>
      </c>
      <c r="L1226" s="11" t="s">
        <v>6036</v>
      </c>
      <c r="M1226" s="11" t="s">
        <v>231</v>
      </c>
      <c r="N1226" s="11" t="s">
        <v>2903</v>
      </c>
      <c r="O1226" s="11" t="s">
        <v>2865</v>
      </c>
      <c r="P1226" s="11" t="s">
        <v>2904</v>
      </c>
      <c r="Q1226" s="11" t="s">
        <v>6037</v>
      </c>
      <c r="R1226" s="5"/>
      <c r="S1226" s="5"/>
      <c r="T1226" s="5"/>
      <c r="U1226" s="5"/>
      <c r="V1226" s="5"/>
      <c r="W1226" s="5"/>
      <c r="X1226" s="5"/>
      <c r="Y1226" s="5"/>
      <c r="Z1226" s="5"/>
    </row>
    <row r="1227" spans="1:26" ht="13.5" customHeight="1" x14ac:dyDescent="0.35">
      <c r="A1227" s="12">
        <v>2146014549</v>
      </c>
      <c r="B1227" s="12" t="s">
        <v>3110</v>
      </c>
      <c r="C1227" s="12" t="s">
        <v>6023</v>
      </c>
      <c r="D1227" s="12" t="s">
        <v>72</v>
      </c>
      <c r="E1227" s="12" t="s">
        <v>4697</v>
      </c>
      <c r="F1227" s="12" t="s">
        <v>43</v>
      </c>
      <c r="G1227" s="12">
        <v>72</v>
      </c>
      <c r="H1227" s="12">
        <v>2021</v>
      </c>
      <c r="I1227" s="12">
        <v>70</v>
      </c>
      <c r="J1227" s="12" t="s">
        <v>44</v>
      </c>
      <c r="K1227" s="12" t="s">
        <v>173</v>
      </c>
      <c r="L1227" s="12" t="s">
        <v>6036</v>
      </c>
      <c r="M1227" s="12" t="s">
        <v>231</v>
      </c>
      <c r="N1227" s="12" t="s">
        <v>2903</v>
      </c>
      <c r="O1227" s="12" t="s">
        <v>2865</v>
      </c>
      <c r="P1227" s="12" t="s">
        <v>2904</v>
      </c>
      <c r="Q1227" s="12" t="s">
        <v>6038</v>
      </c>
      <c r="R1227" s="5"/>
      <c r="S1227" s="5"/>
      <c r="T1227" s="5"/>
      <c r="U1227" s="5"/>
      <c r="V1227" s="5"/>
      <c r="W1227" s="5"/>
      <c r="X1227" s="5"/>
      <c r="Y1227" s="5"/>
      <c r="Z1227" s="5"/>
    </row>
    <row r="1228" spans="1:26" ht="13.5" hidden="1" customHeight="1" x14ac:dyDescent="0.35">
      <c r="A1228" s="11">
        <v>2146014549</v>
      </c>
      <c r="B1228" s="11" t="s">
        <v>2857</v>
      </c>
      <c r="C1228" s="11" t="s">
        <v>6023</v>
      </c>
      <c r="D1228" s="11" t="s">
        <v>72</v>
      </c>
      <c r="E1228" s="11" t="s">
        <v>4697</v>
      </c>
      <c r="F1228" s="11" t="s">
        <v>43</v>
      </c>
      <c r="G1228" s="11">
        <v>72</v>
      </c>
      <c r="H1228" s="11">
        <v>2021</v>
      </c>
      <c r="I1228" s="11">
        <v>35</v>
      </c>
      <c r="J1228" s="11" t="s">
        <v>44</v>
      </c>
      <c r="K1228" s="11" t="s">
        <v>173</v>
      </c>
      <c r="L1228" s="11" t="s">
        <v>6039</v>
      </c>
      <c r="M1228" s="11" t="s">
        <v>1905</v>
      </c>
      <c r="N1228" s="11" t="s">
        <v>2895</v>
      </c>
      <c r="O1228" s="11" t="s">
        <v>58</v>
      </c>
      <c r="P1228" s="11" t="s">
        <v>38</v>
      </c>
      <c r="Q1228" s="11" t="s">
        <v>6040</v>
      </c>
      <c r="R1228" s="5"/>
      <c r="S1228" s="5"/>
      <c r="T1228" s="5"/>
      <c r="U1228" s="5"/>
      <c r="V1228" s="5"/>
      <c r="W1228" s="5"/>
      <c r="X1228" s="5"/>
      <c r="Y1228" s="5"/>
      <c r="Z1228" s="5"/>
    </row>
    <row r="1229" spans="1:26" ht="13.5" customHeight="1" x14ac:dyDescent="0.35">
      <c r="A1229" s="12">
        <v>2146014549</v>
      </c>
      <c r="B1229" s="12" t="s">
        <v>3110</v>
      </c>
      <c r="C1229" s="12" t="s">
        <v>6023</v>
      </c>
      <c r="D1229" s="12" t="s">
        <v>72</v>
      </c>
      <c r="E1229" s="12" t="s">
        <v>4697</v>
      </c>
      <c r="F1229" s="12" t="s">
        <v>43</v>
      </c>
      <c r="G1229" s="12">
        <v>72</v>
      </c>
      <c r="H1229" s="12">
        <v>2021</v>
      </c>
      <c r="I1229" s="12">
        <v>72</v>
      </c>
      <c r="J1229" s="12" t="s">
        <v>44</v>
      </c>
      <c r="K1229" s="12" t="s">
        <v>173</v>
      </c>
      <c r="L1229" s="12" t="s">
        <v>2324</v>
      </c>
      <c r="M1229" s="12" t="s">
        <v>1905</v>
      </c>
      <c r="N1229" s="12" t="s">
        <v>2311</v>
      </c>
      <c r="O1229" s="12" t="s">
        <v>58</v>
      </c>
      <c r="P1229" s="12" t="s">
        <v>38</v>
      </c>
      <c r="Q1229" s="12" t="s">
        <v>6041</v>
      </c>
      <c r="R1229" s="5"/>
      <c r="S1229" s="5"/>
      <c r="T1229" s="5"/>
      <c r="U1229" s="5"/>
      <c r="V1229" s="5"/>
      <c r="W1229" s="5"/>
      <c r="X1229" s="5"/>
      <c r="Y1229" s="5"/>
      <c r="Z1229" s="5"/>
    </row>
    <row r="1230" spans="1:26" ht="13.5" customHeight="1" x14ac:dyDescent="0.35">
      <c r="A1230" s="11">
        <v>2146014513</v>
      </c>
      <c r="B1230" s="11" t="s">
        <v>3110</v>
      </c>
      <c r="C1230" s="11" t="s">
        <v>6042</v>
      </c>
      <c r="D1230" s="11" t="s">
        <v>171</v>
      </c>
      <c r="E1230" s="11" t="s">
        <v>4849</v>
      </c>
      <c r="F1230" s="11" t="s">
        <v>43</v>
      </c>
      <c r="G1230" s="11">
        <v>513</v>
      </c>
      <c r="H1230" s="11">
        <v>2021</v>
      </c>
      <c r="I1230" s="11">
        <v>69</v>
      </c>
      <c r="J1230" s="11" t="s">
        <v>44</v>
      </c>
      <c r="K1230" s="11" t="s">
        <v>173</v>
      </c>
      <c r="L1230" s="11" t="s">
        <v>6043</v>
      </c>
      <c r="M1230" s="11" t="s">
        <v>1905</v>
      </c>
      <c r="N1230" s="11" t="s">
        <v>2864</v>
      </c>
      <c r="O1230" s="11" t="s">
        <v>58</v>
      </c>
      <c r="P1230" s="11" t="s">
        <v>38</v>
      </c>
      <c r="Q1230" s="11" t="s">
        <v>6044</v>
      </c>
      <c r="R1230" s="5"/>
      <c r="S1230" s="5"/>
      <c r="T1230" s="5"/>
      <c r="U1230" s="5"/>
      <c r="V1230" s="5"/>
      <c r="W1230" s="5"/>
      <c r="X1230" s="5"/>
      <c r="Y1230" s="5"/>
      <c r="Z1230" s="5"/>
    </row>
    <row r="1231" spans="1:26" ht="13.5" customHeight="1" x14ac:dyDescent="0.35">
      <c r="A1231" s="12">
        <v>2146014513</v>
      </c>
      <c r="B1231" s="12" t="s">
        <v>3110</v>
      </c>
      <c r="C1231" s="12" t="s">
        <v>6042</v>
      </c>
      <c r="D1231" s="12" t="s">
        <v>171</v>
      </c>
      <c r="E1231" s="12" t="s">
        <v>4849</v>
      </c>
      <c r="F1231" s="12" t="s">
        <v>43</v>
      </c>
      <c r="G1231" s="12">
        <v>513</v>
      </c>
      <c r="H1231" s="12">
        <v>2021</v>
      </c>
      <c r="I1231" s="12">
        <v>69</v>
      </c>
      <c r="J1231" s="12" t="s">
        <v>44</v>
      </c>
      <c r="K1231" s="12" t="s">
        <v>173</v>
      </c>
      <c r="L1231" s="12" t="s">
        <v>6043</v>
      </c>
      <c r="M1231" s="12" t="s">
        <v>1905</v>
      </c>
      <c r="N1231" s="12" t="s">
        <v>2864</v>
      </c>
      <c r="O1231" s="12" t="s">
        <v>58</v>
      </c>
      <c r="P1231" s="12" t="s">
        <v>32</v>
      </c>
      <c r="Q1231" s="12" t="s">
        <v>6045</v>
      </c>
      <c r="R1231" s="5"/>
      <c r="S1231" s="5"/>
      <c r="T1231" s="5"/>
      <c r="U1231" s="5"/>
      <c r="V1231" s="5"/>
      <c r="W1231" s="5"/>
      <c r="X1231" s="5"/>
      <c r="Y1231" s="5"/>
      <c r="Z1231" s="5"/>
    </row>
    <row r="1232" spans="1:26" ht="13.5" customHeight="1" x14ac:dyDescent="0.35">
      <c r="A1232" s="11">
        <v>2146014513</v>
      </c>
      <c r="B1232" s="11" t="s">
        <v>3110</v>
      </c>
      <c r="C1232" s="11" t="s">
        <v>6042</v>
      </c>
      <c r="D1232" s="11" t="s">
        <v>171</v>
      </c>
      <c r="E1232" s="11" t="s">
        <v>4849</v>
      </c>
      <c r="F1232" s="11" t="s">
        <v>43</v>
      </c>
      <c r="G1232" s="11">
        <v>513</v>
      </c>
      <c r="H1232" s="11">
        <v>2021</v>
      </c>
      <c r="I1232" s="11">
        <v>69</v>
      </c>
      <c r="J1232" s="11" t="s">
        <v>44</v>
      </c>
      <c r="K1232" s="11" t="s">
        <v>173</v>
      </c>
      <c r="L1232" s="11" t="s">
        <v>6046</v>
      </c>
      <c r="M1232" s="11" t="s">
        <v>1905</v>
      </c>
      <c r="N1232" s="11" t="s">
        <v>2864</v>
      </c>
      <c r="O1232" s="11" t="s">
        <v>2872</v>
      </c>
      <c r="P1232" s="11" t="s">
        <v>32</v>
      </c>
      <c r="Q1232" s="11" t="s">
        <v>6047</v>
      </c>
      <c r="R1232" s="5"/>
      <c r="S1232" s="5"/>
      <c r="T1232" s="5"/>
      <c r="U1232" s="5"/>
      <c r="V1232" s="5"/>
      <c r="W1232" s="5"/>
      <c r="X1232" s="5"/>
      <c r="Y1232" s="5"/>
      <c r="Z1232" s="5"/>
    </row>
    <row r="1233" spans="1:26" ht="13.5" customHeight="1" x14ac:dyDescent="0.35">
      <c r="A1233" s="12">
        <v>2146014513</v>
      </c>
      <c r="B1233" s="12" t="s">
        <v>3110</v>
      </c>
      <c r="C1233" s="12" t="s">
        <v>6042</v>
      </c>
      <c r="D1233" s="12" t="s">
        <v>171</v>
      </c>
      <c r="E1233" s="12" t="s">
        <v>4849</v>
      </c>
      <c r="F1233" s="12" t="s">
        <v>43</v>
      </c>
      <c r="G1233" s="12">
        <v>513</v>
      </c>
      <c r="H1233" s="12">
        <v>2021</v>
      </c>
      <c r="I1233" s="12">
        <v>69</v>
      </c>
      <c r="J1233" s="12" t="s">
        <v>44</v>
      </c>
      <c r="K1233" s="12" t="s">
        <v>173</v>
      </c>
      <c r="L1233" s="12" t="s">
        <v>6046</v>
      </c>
      <c r="M1233" s="12" t="s">
        <v>1905</v>
      </c>
      <c r="N1233" s="12" t="s">
        <v>2864</v>
      </c>
      <c r="O1233" s="12" t="s">
        <v>2872</v>
      </c>
      <c r="P1233" s="12" t="s">
        <v>38</v>
      </c>
      <c r="Q1233" s="12" t="s">
        <v>6048</v>
      </c>
      <c r="R1233" s="5"/>
      <c r="S1233" s="5"/>
      <c r="T1233" s="5"/>
      <c r="U1233" s="5"/>
      <c r="V1233" s="5"/>
      <c r="W1233" s="5"/>
      <c r="X1233" s="5"/>
      <c r="Y1233" s="5"/>
      <c r="Z1233" s="5"/>
    </row>
    <row r="1234" spans="1:26" ht="13.5" customHeight="1" x14ac:dyDescent="0.35">
      <c r="A1234" s="11">
        <v>2146014513</v>
      </c>
      <c r="B1234" s="11" t="s">
        <v>3110</v>
      </c>
      <c r="C1234" s="11" t="s">
        <v>6042</v>
      </c>
      <c r="D1234" s="11" t="s">
        <v>171</v>
      </c>
      <c r="E1234" s="11" t="s">
        <v>4849</v>
      </c>
      <c r="F1234" s="11" t="s">
        <v>43</v>
      </c>
      <c r="G1234" s="11">
        <v>513</v>
      </c>
      <c r="H1234" s="11">
        <v>2021</v>
      </c>
      <c r="I1234" s="11">
        <v>70</v>
      </c>
      <c r="J1234" s="11" t="s">
        <v>44</v>
      </c>
      <c r="K1234" s="11" t="s">
        <v>173</v>
      </c>
      <c r="L1234" s="11" t="s">
        <v>4627</v>
      </c>
      <c r="M1234" s="11" t="s">
        <v>5162</v>
      </c>
      <c r="N1234" s="11" t="s">
        <v>2861</v>
      </c>
      <c r="O1234" s="11" t="s">
        <v>58</v>
      </c>
      <c r="P1234" s="11" t="s">
        <v>38</v>
      </c>
      <c r="Q1234" s="11" t="s">
        <v>6049</v>
      </c>
      <c r="R1234" s="5"/>
      <c r="S1234" s="5"/>
      <c r="T1234" s="5"/>
      <c r="U1234" s="5"/>
      <c r="V1234" s="5"/>
      <c r="W1234" s="5"/>
      <c r="X1234" s="5"/>
      <c r="Y1234" s="5"/>
      <c r="Z1234" s="5"/>
    </row>
    <row r="1235" spans="1:26" ht="13.5" customHeight="1" x14ac:dyDescent="0.35">
      <c r="A1235" s="12">
        <v>2146014513</v>
      </c>
      <c r="B1235" s="12" t="s">
        <v>3110</v>
      </c>
      <c r="C1235" s="12" t="s">
        <v>6042</v>
      </c>
      <c r="D1235" s="12" t="s">
        <v>171</v>
      </c>
      <c r="E1235" s="12" t="s">
        <v>4849</v>
      </c>
      <c r="F1235" s="12" t="s">
        <v>43</v>
      </c>
      <c r="G1235" s="12">
        <v>513</v>
      </c>
      <c r="H1235" s="12">
        <v>2021</v>
      </c>
      <c r="I1235" s="12">
        <v>70</v>
      </c>
      <c r="J1235" s="12" t="s">
        <v>44</v>
      </c>
      <c r="K1235" s="12" t="s">
        <v>173</v>
      </c>
      <c r="L1235" s="12" t="s">
        <v>4627</v>
      </c>
      <c r="M1235" s="12" t="s">
        <v>1153</v>
      </c>
      <c r="N1235" s="12" t="s">
        <v>2861</v>
      </c>
      <c r="O1235" s="12" t="s">
        <v>58</v>
      </c>
      <c r="P1235" s="12" t="s">
        <v>32</v>
      </c>
      <c r="Q1235" s="12" t="s">
        <v>6050</v>
      </c>
      <c r="R1235" s="5"/>
      <c r="S1235" s="5"/>
      <c r="T1235" s="5"/>
      <c r="U1235" s="5"/>
      <c r="V1235" s="5"/>
      <c r="W1235" s="5"/>
      <c r="X1235" s="5"/>
      <c r="Y1235" s="5"/>
      <c r="Z1235" s="5"/>
    </row>
    <row r="1236" spans="1:26" ht="13.5" customHeight="1" x14ac:dyDescent="0.35">
      <c r="A1236" s="11">
        <v>2146014513</v>
      </c>
      <c r="B1236" s="11" t="s">
        <v>3110</v>
      </c>
      <c r="C1236" s="11" t="s">
        <v>6042</v>
      </c>
      <c r="D1236" s="11" t="s">
        <v>171</v>
      </c>
      <c r="E1236" s="11" t="s">
        <v>4849</v>
      </c>
      <c r="F1236" s="11" t="s">
        <v>43</v>
      </c>
      <c r="G1236" s="11">
        <v>513</v>
      </c>
      <c r="H1236" s="11">
        <v>2021</v>
      </c>
      <c r="I1236" s="11">
        <v>68</v>
      </c>
      <c r="J1236" s="11" t="s">
        <v>44</v>
      </c>
      <c r="K1236" s="11" t="s">
        <v>173</v>
      </c>
      <c r="L1236" s="11" t="s">
        <v>6051</v>
      </c>
      <c r="M1236" s="11" t="s">
        <v>34</v>
      </c>
      <c r="N1236" s="11" t="s">
        <v>2959</v>
      </c>
      <c r="O1236" s="11" t="s">
        <v>58</v>
      </c>
      <c r="P1236" s="11" t="s">
        <v>32</v>
      </c>
      <c r="Q1236" s="11" t="s">
        <v>6052</v>
      </c>
      <c r="R1236" s="5"/>
      <c r="S1236" s="5"/>
      <c r="T1236" s="5"/>
      <c r="U1236" s="5"/>
      <c r="V1236" s="5"/>
      <c r="W1236" s="5"/>
      <c r="X1236" s="5"/>
      <c r="Y1236" s="5"/>
      <c r="Z1236" s="5"/>
    </row>
    <row r="1237" spans="1:26" ht="13.5" hidden="1" customHeight="1" x14ac:dyDescent="0.35">
      <c r="A1237" s="12">
        <v>2146014369</v>
      </c>
      <c r="B1237" s="12" t="s">
        <v>2857</v>
      </c>
      <c r="C1237" s="12" t="s">
        <v>6053</v>
      </c>
      <c r="D1237" s="12" t="s">
        <v>3643</v>
      </c>
      <c r="E1237" s="12" t="s">
        <v>3918</v>
      </c>
      <c r="F1237" s="12" t="s">
        <v>43</v>
      </c>
      <c r="G1237" s="12">
        <v>29</v>
      </c>
      <c r="H1237" s="12">
        <v>2021</v>
      </c>
      <c r="I1237" s="12">
        <v>64</v>
      </c>
      <c r="J1237" s="12" t="s">
        <v>44</v>
      </c>
      <c r="K1237" s="12" t="s">
        <v>173</v>
      </c>
      <c r="L1237" s="12" t="s">
        <v>6054</v>
      </c>
      <c r="M1237" s="12" t="s">
        <v>1153</v>
      </c>
      <c r="N1237" s="12" t="s">
        <v>2892</v>
      </c>
      <c r="O1237" s="12" t="s">
        <v>58</v>
      </c>
      <c r="P1237" s="12" t="s">
        <v>38</v>
      </c>
      <c r="Q1237" s="12" t="s">
        <v>6055</v>
      </c>
      <c r="R1237" s="5"/>
      <c r="S1237" s="5"/>
      <c r="T1237" s="5"/>
      <c r="U1237" s="5"/>
      <c r="V1237" s="5"/>
      <c r="W1237" s="5"/>
      <c r="X1237" s="5"/>
      <c r="Y1237" s="5"/>
      <c r="Z1237" s="5"/>
    </row>
    <row r="1238" spans="1:26" ht="13.5" customHeight="1" x14ac:dyDescent="0.35">
      <c r="A1238" s="11">
        <v>2146014369</v>
      </c>
      <c r="B1238" s="11" t="s">
        <v>3110</v>
      </c>
      <c r="C1238" s="11" t="s">
        <v>6053</v>
      </c>
      <c r="D1238" s="11" t="s">
        <v>3643</v>
      </c>
      <c r="E1238" s="11" t="s">
        <v>3918</v>
      </c>
      <c r="F1238" s="11" t="s">
        <v>43</v>
      </c>
      <c r="G1238" s="11">
        <v>29</v>
      </c>
      <c r="H1238" s="11">
        <v>2021</v>
      </c>
      <c r="I1238" s="11">
        <v>101</v>
      </c>
      <c r="J1238" s="11" t="s">
        <v>44</v>
      </c>
      <c r="K1238" s="11" t="s">
        <v>173</v>
      </c>
      <c r="L1238" s="11" t="s">
        <v>6054</v>
      </c>
      <c r="M1238" s="11" t="s">
        <v>1153</v>
      </c>
      <c r="N1238" s="11" t="s">
        <v>2892</v>
      </c>
      <c r="O1238" s="11" t="s">
        <v>58</v>
      </c>
      <c r="P1238" s="11" t="s">
        <v>38</v>
      </c>
      <c r="Q1238" s="11" t="s">
        <v>6056</v>
      </c>
      <c r="R1238" s="5"/>
      <c r="S1238" s="5"/>
      <c r="T1238" s="5"/>
      <c r="U1238" s="5"/>
      <c r="V1238" s="5"/>
      <c r="W1238" s="5"/>
      <c r="X1238" s="5"/>
      <c r="Y1238" s="5"/>
      <c r="Z1238" s="5"/>
    </row>
    <row r="1239" spans="1:26" ht="13.5" customHeight="1" x14ac:dyDescent="0.35">
      <c r="A1239" s="12">
        <v>2146014369</v>
      </c>
      <c r="B1239" s="12" t="s">
        <v>3110</v>
      </c>
      <c r="C1239" s="12" t="s">
        <v>6053</v>
      </c>
      <c r="D1239" s="12" t="s">
        <v>3643</v>
      </c>
      <c r="E1239" s="12" t="s">
        <v>3918</v>
      </c>
      <c r="F1239" s="12" t="s">
        <v>43</v>
      </c>
      <c r="G1239" s="12">
        <v>29</v>
      </c>
      <c r="H1239" s="12">
        <v>2021</v>
      </c>
      <c r="I1239" s="12">
        <v>103</v>
      </c>
      <c r="J1239" s="12" t="s">
        <v>44</v>
      </c>
      <c r="K1239" s="12" t="s">
        <v>173</v>
      </c>
      <c r="L1239" s="12" t="s">
        <v>6057</v>
      </c>
      <c r="M1239" s="12" t="s">
        <v>1153</v>
      </c>
      <c r="N1239" s="12" t="s">
        <v>2892</v>
      </c>
      <c r="O1239" s="12" t="s">
        <v>58</v>
      </c>
      <c r="P1239" s="12" t="s">
        <v>38</v>
      </c>
      <c r="Q1239" s="12" t="s">
        <v>6058</v>
      </c>
      <c r="R1239" s="5"/>
      <c r="S1239" s="5"/>
      <c r="T1239" s="5"/>
      <c r="U1239" s="5"/>
      <c r="V1239" s="5"/>
      <c r="W1239" s="5"/>
      <c r="X1239" s="5"/>
      <c r="Y1239" s="5"/>
      <c r="Z1239" s="5"/>
    </row>
    <row r="1240" spans="1:26" ht="13.5" hidden="1" customHeight="1" x14ac:dyDescent="0.35">
      <c r="A1240" s="11">
        <v>2146014369</v>
      </c>
      <c r="B1240" s="11" t="s">
        <v>2857</v>
      </c>
      <c r="C1240" s="11" t="s">
        <v>6053</v>
      </c>
      <c r="D1240" s="11" t="s">
        <v>3643</v>
      </c>
      <c r="E1240" s="11" t="s">
        <v>3918</v>
      </c>
      <c r="F1240" s="11" t="s">
        <v>43</v>
      </c>
      <c r="G1240" s="11">
        <v>29</v>
      </c>
      <c r="H1240" s="11">
        <v>2021</v>
      </c>
      <c r="I1240" s="11">
        <v>66</v>
      </c>
      <c r="J1240" s="11" t="s">
        <v>44</v>
      </c>
      <c r="K1240" s="11" t="s">
        <v>173</v>
      </c>
      <c r="L1240" s="11" t="s">
        <v>6057</v>
      </c>
      <c r="M1240" s="11" t="s">
        <v>1905</v>
      </c>
      <c r="N1240" s="11" t="s">
        <v>2864</v>
      </c>
      <c r="O1240" s="11" t="s">
        <v>58</v>
      </c>
      <c r="P1240" s="11" t="s">
        <v>38</v>
      </c>
      <c r="Q1240" s="11" t="s">
        <v>6059</v>
      </c>
      <c r="R1240" s="5"/>
      <c r="S1240" s="5"/>
      <c r="T1240" s="5"/>
      <c r="U1240" s="5"/>
      <c r="V1240" s="5"/>
      <c r="W1240" s="5"/>
      <c r="X1240" s="5"/>
      <c r="Y1240" s="5"/>
      <c r="Z1240" s="5"/>
    </row>
    <row r="1241" spans="1:26" ht="13.5" hidden="1" customHeight="1" x14ac:dyDescent="0.35">
      <c r="A1241" s="12">
        <v>2146014369</v>
      </c>
      <c r="B1241" s="12" t="s">
        <v>2857</v>
      </c>
      <c r="C1241" s="12" t="s">
        <v>6053</v>
      </c>
      <c r="D1241" s="12" t="s">
        <v>3643</v>
      </c>
      <c r="E1241" s="12" t="s">
        <v>3918</v>
      </c>
      <c r="F1241" s="12" t="s">
        <v>43</v>
      </c>
      <c r="G1241" s="12">
        <v>29</v>
      </c>
      <c r="H1241" s="12">
        <v>2021</v>
      </c>
      <c r="I1241" s="12">
        <v>72</v>
      </c>
      <c r="J1241" s="12" t="s">
        <v>44</v>
      </c>
      <c r="K1241" s="12" t="s">
        <v>173</v>
      </c>
      <c r="L1241" s="12" t="s">
        <v>6060</v>
      </c>
      <c r="M1241" s="12" t="s">
        <v>1905</v>
      </c>
      <c r="N1241" s="12" t="s">
        <v>2864</v>
      </c>
      <c r="O1241" s="12" t="s">
        <v>37</v>
      </c>
      <c r="P1241" s="12" t="s">
        <v>38</v>
      </c>
      <c r="Q1241" s="12" t="s">
        <v>6061</v>
      </c>
      <c r="R1241" s="5"/>
      <c r="S1241" s="5"/>
      <c r="T1241" s="5"/>
      <c r="U1241" s="5"/>
      <c r="V1241" s="5"/>
      <c r="W1241" s="5"/>
      <c r="X1241" s="5"/>
      <c r="Y1241" s="5"/>
      <c r="Z1241" s="5"/>
    </row>
    <row r="1242" spans="1:26" ht="13.5" hidden="1" customHeight="1" x14ac:dyDescent="0.35">
      <c r="A1242" s="11">
        <v>2146014369</v>
      </c>
      <c r="B1242" s="11" t="s">
        <v>2857</v>
      </c>
      <c r="C1242" s="11" t="s">
        <v>6053</v>
      </c>
      <c r="D1242" s="11" t="s">
        <v>3643</v>
      </c>
      <c r="E1242" s="11" t="s">
        <v>3918</v>
      </c>
      <c r="F1242" s="11" t="s">
        <v>43</v>
      </c>
      <c r="G1242" s="11">
        <v>29</v>
      </c>
      <c r="H1242" s="11">
        <v>2021</v>
      </c>
      <c r="I1242" s="11">
        <v>63</v>
      </c>
      <c r="J1242" s="11" t="s">
        <v>44</v>
      </c>
      <c r="K1242" s="11" t="s">
        <v>173</v>
      </c>
      <c r="L1242" s="11" t="s">
        <v>6062</v>
      </c>
      <c r="M1242" s="11" t="s">
        <v>1153</v>
      </c>
      <c r="N1242" s="11" t="s">
        <v>2892</v>
      </c>
      <c r="O1242" s="11" t="s">
        <v>58</v>
      </c>
      <c r="P1242" s="11" t="s">
        <v>38</v>
      </c>
      <c r="Q1242" s="11" t="s">
        <v>6063</v>
      </c>
      <c r="R1242" s="5"/>
      <c r="S1242" s="5"/>
      <c r="T1242" s="5"/>
      <c r="U1242" s="5"/>
      <c r="V1242" s="5"/>
      <c r="W1242" s="5"/>
      <c r="X1242" s="5"/>
      <c r="Y1242" s="5"/>
      <c r="Z1242" s="5"/>
    </row>
    <row r="1243" spans="1:26" ht="13.5" customHeight="1" x14ac:dyDescent="0.35">
      <c r="A1243" s="12">
        <v>2146014369</v>
      </c>
      <c r="B1243" s="12" t="s">
        <v>3110</v>
      </c>
      <c r="C1243" s="12" t="s">
        <v>6053</v>
      </c>
      <c r="D1243" s="12" t="s">
        <v>3643</v>
      </c>
      <c r="E1243" s="12" t="s">
        <v>3918</v>
      </c>
      <c r="F1243" s="12" t="s">
        <v>43</v>
      </c>
      <c r="G1243" s="12">
        <v>29</v>
      </c>
      <c r="H1243" s="12">
        <v>2021</v>
      </c>
      <c r="I1243" s="12">
        <v>100</v>
      </c>
      <c r="J1243" s="12" t="s">
        <v>44</v>
      </c>
      <c r="K1243" s="12" t="s">
        <v>173</v>
      </c>
      <c r="L1243" s="12" t="s">
        <v>6062</v>
      </c>
      <c r="M1243" s="12" t="s">
        <v>1153</v>
      </c>
      <c r="N1243" s="12" t="s">
        <v>2892</v>
      </c>
      <c r="O1243" s="12" t="s">
        <v>58</v>
      </c>
      <c r="P1243" s="12" t="s">
        <v>38</v>
      </c>
      <c r="Q1243" s="12" t="s">
        <v>6064</v>
      </c>
      <c r="R1243" s="5"/>
      <c r="S1243" s="5"/>
      <c r="T1243" s="5"/>
      <c r="U1243" s="5"/>
      <c r="V1243" s="5"/>
      <c r="W1243" s="5"/>
      <c r="X1243" s="5"/>
      <c r="Y1243" s="5"/>
      <c r="Z1243" s="5"/>
    </row>
    <row r="1244" spans="1:26" ht="13.5" hidden="1" customHeight="1" x14ac:dyDescent="0.35">
      <c r="A1244" s="11">
        <v>2146014369</v>
      </c>
      <c r="B1244" s="11" t="s">
        <v>2857</v>
      </c>
      <c r="C1244" s="11" t="s">
        <v>6053</v>
      </c>
      <c r="D1244" s="11" t="s">
        <v>3643</v>
      </c>
      <c r="E1244" s="11" t="s">
        <v>3918</v>
      </c>
      <c r="F1244" s="11" t="s">
        <v>43</v>
      </c>
      <c r="G1244" s="11">
        <v>29</v>
      </c>
      <c r="H1244" s="11">
        <v>2021</v>
      </c>
      <c r="I1244" s="11">
        <v>70</v>
      </c>
      <c r="J1244" s="11" t="s">
        <v>44</v>
      </c>
      <c r="K1244" s="11" t="s">
        <v>173</v>
      </c>
      <c r="L1244" s="11" t="s">
        <v>6065</v>
      </c>
      <c r="M1244" s="11" t="s">
        <v>1153</v>
      </c>
      <c r="N1244" s="11" t="s">
        <v>2892</v>
      </c>
      <c r="O1244" s="11" t="s">
        <v>58</v>
      </c>
      <c r="P1244" s="11" t="s">
        <v>6066</v>
      </c>
      <c r="Q1244" s="11" t="s">
        <v>6067</v>
      </c>
      <c r="R1244" s="5"/>
      <c r="S1244" s="5"/>
      <c r="T1244" s="5"/>
      <c r="U1244" s="5"/>
      <c r="V1244" s="5"/>
      <c r="W1244" s="5"/>
      <c r="X1244" s="5"/>
      <c r="Y1244" s="5"/>
      <c r="Z1244" s="5"/>
    </row>
    <row r="1245" spans="1:26" ht="13.5" customHeight="1" x14ac:dyDescent="0.35">
      <c r="A1245" s="12">
        <v>2146014369</v>
      </c>
      <c r="B1245" s="12" t="s">
        <v>3110</v>
      </c>
      <c r="C1245" s="12" t="s">
        <v>6053</v>
      </c>
      <c r="D1245" s="12" t="s">
        <v>3643</v>
      </c>
      <c r="E1245" s="12" t="s">
        <v>3918</v>
      </c>
      <c r="F1245" s="12" t="s">
        <v>43</v>
      </c>
      <c r="G1245" s="12">
        <v>29</v>
      </c>
      <c r="H1245" s="12">
        <v>2021</v>
      </c>
      <c r="I1245" s="12">
        <v>108</v>
      </c>
      <c r="J1245" s="12" t="s">
        <v>44</v>
      </c>
      <c r="K1245" s="12" t="s">
        <v>173</v>
      </c>
      <c r="L1245" s="12" t="s">
        <v>6065</v>
      </c>
      <c r="M1245" s="12" t="s">
        <v>1153</v>
      </c>
      <c r="N1245" s="12" t="s">
        <v>2892</v>
      </c>
      <c r="O1245" s="12" t="s">
        <v>58</v>
      </c>
      <c r="P1245" s="12" t="s">
        <v>6066</v>
      </c>
      <c r="Q1245" s="12" t="s">
        <v>6068</v>
      </c>
      <c r="R1245" s="5"/>
      <c r="S1245" s="5"/>
      <c r="T1245" s="5"/>
      <c r="U1245" s="5"/>
      <c r="V1245" s="5"/>
      <c r="W1245" s="5"/>
      <c r="X1245" s="5"/>
      <c r="Y1245" s="5"/>
      <c r="Z1245" s="5"/>
    </row>
    <row r="1246" spans="1:26" ht="13.5" hidden="1" customHeight="1" x14ac:dyDescent="0.35">
      <c r="A1246" s="11">
        <v>2146014369</v>
      </c>
      <c r="B1246" s="11" t="s">
        <v>2857</v>
      </c>
      <c r="C1246" s="11" t="s">
        <v>6053</v>
      </c>
      <c r="D1246" s="11" t="s">
        <v>3643</v>
      </c>
      <c r="E1246" s="11" t="s">
        <v>3918</v>
      </c>
      <c r="F1246" s="11" t="s">
        <v>43</v>
      </c>
      <c r="G1246" s="11">
        <v>29</v>
      </c>
      <c r="H1246" s="11">
        <v>2021</v>
      </c>
      <c r="I1246" s="11">
        <v>60</v>
      </c>
      <c r="J1246" s="11" t="s">
        <v>44</v>
      </c>
      <c r="K1246" s="11" t="s">
        <v>173</v>
      </c>
      <c r="L1246" s="11" t="s">
        <v>6069</v>
      </c>
      <c r="M1246" s="11" t="s">
        <v>1153</v>
      </c>
      <c r="N1246" s="11" t="s">
        <v>2892</v>
      </c>
      <c r="O1246" s="11" t="s">
        <v>58</v>
      </c>
      <c r="P1246" s="11" t="s">
        <v>38</v>
      </c>
      <c r="Q1246" s="11" t="s">
        <v>6070</v>
      </c>
      <c r="R1246" s="5"/>
      <c r="S1246" s="5"/>
      <c r="T1246" s="5"/>
      <c r="U1246" s="5"/>
      <c r="V1246" s="5"/>
      <c r="W1246" s="5"/>
      <c r="X1246" s="5"/>
      <c r="Y1246" s="5"/>
      <c r="Z1246" s="5"/>
    </row>
    <row r="1247" spans="1:26" ht="13.5" customHeight="1" x14ac:dyDescent="0.35">
      <c r="A1247" s="12">
        <v>2146014369</v>
      </c>
      <c r="B1247" s="12" t="s">
        <v>3110</v>
      </c>
      <c r="C1247" s="12" t="s">
        <v>6053</v>
      </c>
      <c r="D1247" s="12" t="s">
        <v>3643</v>
      </c>
      <c r="E1247" s="12" t="s">
        <v>3918</v>
      </c>
      <c r="F1247" s="12" t="s">
        <v>43</v>
      </c>
      <c r="G1247" s="12">
        <v>29</v>
      </c>
      <c r="H1247" s="12">
        <v>2021</v>
      </c>
      <c r="I1247" s="12">
        <v>96</v>
      </c>
      <c r="J1247" s="12" t="s">
        <v>44</v>
      </c>
      <c r="K1247" s="12" t="s">
        <v>173</v>
      </c>
      <c r="L1247" s="12" t="s">
        <v>6069</v>
      </c>
      <c r="M1247" s="12" t="s">
        <v>1153</v>
      </c>
      <c r="N1247" s="12" t="s">
        <v>2892</v>
      </c>
      <c r="O1247" s="12" t="s">
        <v>58</v>
      </c>
      <c r="P1247" s="12" t="s">
        <v>38</v>
      </c>
      <c r="Q1247" s="12" t="s">
        <v>6071</v>
      </c>
      <c r="R1247" s="5"/>
      <c r="S1247" s="5"/>
      <c r="T1247" s="5"/>
      <c r="U1247" s="5"/>
      <c r="V1247" s="5"/>
      <c r="W1247" s="5"/>
      <c r="X1247" s="5"/>
      <c r="Y1247" s="5"/>
      <c r="Z1247" s="5"/>
    </row>
    <row r="1248" spans="1:26" ht="13.5" hidden="1" customHeight="1" x14ac:dyDescent="0.35">
      <c r="A1248" s="11">
        <v>2146014369</v>
      </c>
      <c r="B1248" s="11" t="s">
        <v>2857</v>
      </c>
      <c r="C1248" s="11" t="s">
        <v>6053</v>
      </c>
      <c r="D1248" s="11" t="s">
        <v>3643</v>
      </c>
      <c r="E1248" s="11" t="s">
        <v>3918</v>
      </c>
      <c r="F1248" s="11" t="s">
        <v>43</v>
      </c>
      <c r="G1248" s="11">
        <v>29</v>
      </c>
      <c r="H1248" s="11">
        <v>2021</v>
      </c>
      <c r="I1248" s="11">
        <v>67</v>
      </c>
      <c r="J1248" s="11" t="s">
        <v>44</v>
      </c>
      <c r="K1248" s="11" t="s">
        <v>173</v>
      </c>
      <c r="L1248" s="11" t="s">
        <v>6072</v>
      </c>
      <c r="M1248" s="11" t="s">
        <v>1153</v>
      </c>
      <c r="N1248" s="11" t="s">
        <v>2892</v>
      </c>
      <c r="O1248" s="11" t="s">
        <v>58</v>
      </c>
      <c r="P1248" s="11" t="s">
        <v>38</v>
      </c>
      <c r="Q1248" s="11" t="s">
        <v>6073</v>
      </c>
      <c r="R1248" s="5"/>
      <c r="S1248" s="5"/>
      <c r="T1248" s="5"/>
      <c r="U1248" s="5"/>
      <c r="V1248" s="5"/>
      <c r="W1248" s="5"/>
      <c r="X1248" s="5"/>
      <c r="Y1248" s="5"/>
      <c r="Z1248" s="5"/>
    </row>
    <row r="1249" spans="1:26" ht="13.5" customHeight="1" x14ac:dyDescent="0.35">
      <c r="A1249" s="12">
        <v>2146014369</v>
      </c>
      <c r="B1249" s="12" t="s">
        <v>3110</v>
      </c>
      <c r="C1249" s="12" t="s">
        <v>6053</v>
      </c>
      <c r="D1249" s="12" t="s">
        <v>3643</v>
      </c>
      <c r="E1249" s="12" t="s">
        <v>3918</v>
      </c>
      <c r="F1249" s="12" t="s">
        <v>43</v>
      </c>
      <c r="G1249" s="12">
        <v>29</v>
      </c>
      <c r="H1249" s="12">
        <v>2021</v>
      </c>
      <c r="I1249" s="12">
        <v>104</v>
      </c>
      <c r="J1249" s="12" t="s">
        <v>44</v>
      </c>
      <c r="K1249" s="12" t="s">
        <v>173</v>
      </c>
      <c r="L1249" s="12" t="s">
        <v>6072</v>
      </c>
      <c r="M1249" s="12" t="s">
        <v>1153</v>
      </c>
      <c r="N1249" s="12" t="s">
        <v>2892</v>
      </c>
      <c r="O1249" s="12" t="s">
        <v>58</v>
      </c>
      <c r="P1249" s="12" t="s">
        <v>38</v>
      </c>
      <c r="Q1249" s="12" t="s">
        <v>6074</v>
      </c>
      <c r="R1249" s="5"/>
      <c r="S1249" s="5"/>
      <c r="T1249" s="5"/>
      <c r="U1249" s="5"/>
      <c r="V1249" s="5"/>
      <c r="W1249" s="5"/>
      <c r="X1249" s="5"/>
      <c r="Y1249" s="5"/>
      <c r="Z1249" s="5"/>
    </row>
    <row r="1250" spans="1:26" ht="13.5" hidden="1" customHeight="1" x14ac:dyDescent="0.35">
      <c r="A1250" s="11">
        <v>2146014369</v>
      </c>
      <c r="B1250" s="11" t="s">
        <v>2857</v>
      </c>
      <c r="C1250" s="11" t="s">
        <v>6053</v>
      </c>
      <c r="D1250" s="11" t="s">
        <v>3643</v>
      </c>
      <c r="E1250" s="11" t="s">
        <v>3918</v>
      </c>
      <c r="F1250" s="11" t="s">
        <v>43</v>
      </c>
      <c r="G1250" s="11">
        <v>29</v>
      </c>
      <c r="H1250" s="11">
        <v>2021</v>
      </c>
      <c r="I1250" s="11">
        <v>61</v>
      </c>
      <c r="J1250" s="11" t="s">
        <v>44</v>
      </c>
      <c r="K1250" s="11" t="s">
        <v>173</v>
      </c>
      <c r="L1250" s="11" t="s">
        <v>6075</v>
      </c>
      <c r="M1250" s="11" t="s">
        <v>1153</v>
      </c>
      <c r="N1250" s="11" t="s">
        <v>2892</v>
      </c>
      <c r="O1250" s="11" t="s">
        <v>58</v>
      </c>
      <c r="P1250" s="11" t="s">
        <v>38</v>
      </c>
      <c r="Q1250" s="11" t="s">
        <v>6076</v>
      </c>
      <c r="R1250" s="5"/>
      <c r="S1250" s="5"/>
      <c r="T1250" s="5"/>
      <c r="U1250" s="5"/>
      <c r="V1250" s="5"/>
      <c r="W1250" s="5"/>
      <c r="X1250" s="5"/>
      <c r="Y1250" s="5"/>
      <c r="Z1250" s="5"/>
    </row>
    <row r="1251" spans="1:26" ht="13.5" customHeight="1" x14ac:dyDescent="0.35">
      <c r="A1251" s="12">
        <v>2146014369</v>
      </c>
      <c r="B1251" s="12" t="s">
        <v>3110</v>
      </c>
      <c r="C1251" s="12" t="s">
        <v>6053</v>
      </c>
      <c r="D1251" s="12" t="s">
        <v>3643</v>
      </c>
      <c r="E1251" s="12" t="s">
        <v>3918</v>
      </c>
      <c r="F1251" s="12" t="s">
        <v>43</v>
      </c>
      <c r="G1251" s="12">
        <v>29</v>
      </c>
      <c r="H1251" s="12">
        <v>2021</v>
      </c>
      <c r="I1251" s="12">
        <v>98</v>
      </c>
      <c r="J1251" s="12" t="s">
        <v>44</v>
      </c>
      <c r="K1251" s="12" t="s">
        <v>173</v>
      </c>
      <c r="L1251" s="12" t="s">
        <v>6077</v>
      </c>
      <c r="M1251" s="12" t="s">
        <v>1153</v>
      </c>
      <c r="N1251" s="12" t="s">
        <v>2892</v>
      </c>
      <c r="O1251" s="12" t="s">
        <v>58</v>
      </c>
      <c r="P1251" s="12" t="s">
        <v>38</v>
      </c>
      <c r="Q1251" s="12" t="s">
        <v>6078</v>
      </c>
      <c r="R1251" s="5"/>
      <c r="S1251" s="5"/>
      <c r="T1251" s="5"/>
      <c r="U1251" s="5"/>
      <c r="V1251" s="5"/>
      <c r="W1251" s="5"/>
      <c r="X1251" s="5"/>
      <c r="Y1251" s="5"/>
      <c r="Z1251" s="5"/>
    </row>
    <row r="1252" spans="1:26" ht="13.5" customHeight="1" x14ac:dyDescent="0.35">
      <c r="A1252" s="11">
        <v>2146014369</v>
      </c>
      <c r="B1252" s="11" t="s">
        <v>3110</v>
      </c>
      <c r="C1252" s="11" t="s">
        <v>6053</v>
      </c>
      <c r="D1252" s="11" t="s">
        <v>3643</v>
      </c>
      <c r="E1252" s="11" t="s">
        <v>3918</v>
      </c>
      <c r="F1252" s="11" t="s">
        <v>43</v>
      </c>
      <c r="G1252" s="11">
        <v>29</v>
      </c>
      <c r="H1252" s="11">
        <v>2021</v>
      </c>
      <c r="I1252" s="11">
        <v>106</v>
      </c>
      <c r="J1252" s="11" t="s">
        <v>44</v>
      </c>
      <c r="K1252" s="11" t="s">
        <v>173</v>
      </c>
      <c r="L1252" s="11" t="s">
        <v>6079</v>
      </c>
      <c r="M1252" s="11" t="s">
        <v>1153</v>
      </c>
      <c r="N1252" s="11" t="s">
        <v>2892</v>
      </c>
      <c r="O1252" s="11" t="s">
        <v>58</v>
      </c>
      <c r="P1252" s="11" t="s">
        <v>38</v>
      </c>
      <c r="Q1252" s="11" t="s">
        <v>6080</v>
      </c>
      <c r="R1252" s="5"/>
      <c r="S1252" s="5"/>
      <c r="T1252" s="5"/>
      <c r="U1252" s="5"/>
      <c r="V1252" s="5"/>
      <c r="W1252" s="5"/>
      <c r="X1252" s="5"/>
      <c r="Y1252" s="5"/>
      <c r="Z1252" s="5"/>
    </row>
    <row r="1253" spans="1:26" ht="13.5" hidden="1" customHeight="1" x14ac:dyDescent="0.35">
      <c r="A1253" s="12">
        <v>2146014369</v>
      </c>
      <c r="B1253" s="12" t="s">
        <v>2857</v>
      </c>
      <c r="C1253" s="12" t="s">
        <v>6053</v>
      </c>
      <c r="D1253" s="12" t="s">
        <v>3643</v>
      </c>
      <c r="E1253" s="12" t="s">
        <v>3918</v>
      </c>
      <c r="F1253" s="12" t="s">
        <v>43</v>
      </c>
      <c r="G1253" s="12">
        <v>29</v>
      </c>
      <c r="H1253" s="12">
        <v>2021</v>
      </c>
      <c r="I1253" s="12">
        <v>68</v>
      </c>
      <c r="J1253" s="12" t="s">
        <v>44</v>
      </c>
      <c r="K1253" s="12" t="s">
        <v>173</v>
      </c>
      <c r="L1253" s="12" t="s">
        <v>6079</v>
      </c>
      <c r="M1253" s="12" t="s">
        <v>1905</v>
      </c>
      <c r="N1253" s="12" t="s">
        <v>2311</v>
      </c>
      <c r="O1253" s="12" t="s">
        <v>58</v>
      </c>
      <c r="P1253" s="12" t="s">
        <v>38</v>
      </c>
      <c r="Q1253" s="12" t="s">
        <v>6081</v>
      </c>
      <c r="R1253" s="5"/>
      <c r="S1253" s="5"/>
      <c r="T1253" s="5"/>
      <c r="U1253" s="5"/>
      <c r="V1253" s="5"/>
      <c r="W1253" s="5"/>
      <c r="X1253" s="5"/>
      <c r="Y1253" s="5"/>
      <c r="Z1253" s="5"/>
    </row>
    <row r="1254" spans="1:26" ht="13.5" hidden="1" customHeight="1" x14ac:dyDescent="0.35">
      <c r="A1254" s="11">
        <v>2146014369</v>
      </c>
      <c r="B1254" s="11" t="s">
        <v>2857</v>
      </c>
      <c r="C1254" s="11" t="s">
        <v>6053</v>
      </c>
      <c r="D1254" s="11" t="s">
        <v>3643</v>
      </c>
      <c r="E1254" s="11" t="s">
        <v>3918</v>
      </c>
      <c r="F1254" s="11" t="s">
        <v>43</v>
      </c>
      <c r="G1254" s="11">
        <v>29</v>
      </c>
      <c r="H1254" s="11">
        <v>2021</v>
      </c>
      <c r="I1254" s="11">
        <v>58</v>
      </c>
      <c r="J1254" s="11" t="s">
        <v>44</v>
      </c>
      <c r="K1254" s="11" t="s">
        <v>173</v>
      </c>
      <c r="L1254" s="11" t="s">
        <v>6082</v>
      </c>
      <c r="M1254" s="11" t="s">
        <v>1153</v>
      </c>
      <c r="N1254" s="11" t="s">
        <v>2892</v>
      </c>
      <c r="O1254" s="11" t="s">
        <v>58</v>
      </c>
      <c r="P1254" s="11" t="s">
        <v>38</v>
      </c>
      <c r="Q1254" s="11" t="s">
        <v>6083</v>
      </c>
      <c r="R1254" s="5"/>
      <c r="S1254" s="5"/>
      <c r="T1254" s="5"/>
      <c r="U1254" s="5"/>
      <c r="V1254" s="5"/>
      <c r="W1254" s="5"/>
      <c r="X1254" s="5"/>
      <c r="Y1254" s="5"/>
      <c r="Z1254" s="5"/>
    </row>
    <row r="1255" spans="1:26" ht="13.5" customHeight="1" x14ac:dyDescent="0.35">
      <c r="A1255" s="12">
        <v>2146014369</v>
      </c>
      <c r="B1255" s="12" t="s">
        <v>3110</v>
      </c>
      <c r="C1255" s="12" t="s">
        <v>6053</v>
      </c>
      <c r="D1255" s="12" t="s">
        <v>3643</v>
      </c>
      <c r="E1255" s="12" t="s">
        <v>3918</v>
      </c>
      <c r="F1255" s="12" t="s">
        <v>43</v>
      </c>
      <c r="G1255" s="12">
        <v>29</v>
      </c>
      <c r="H1255" s="12">
        <v>2021</v>
      </c>
      <c r="I1255" s="12">
        <v>94</v>
      </c>
      <c r="J1255" s="12" t="s">
        <v>44</v>
      </c>
      <c r="K1255" s="12" t="s">
        <v>173</v>
      </c>
      <c r="L1255" s="12" t="s">
        <v>6082</v>
      </c>
      <c r="M1255" s="12" t="s">
        <v>1153</v>
      </c>
      <c r="N1255" s="12" t="s">
        <v>2892</v>
      </c>
      <c r="O1255" s="12" t="s">
        <v>58</v>
      </c>
      <c r="P1255" s="12" t="s">
        <v>38</v>
      </c>
      <c r="Q1255" s="12" t="s">
        <v>6084</v>
      </c>
      <c r="R1255" s="5"/>
      <c r="S1255" s="5"/>
      <c r="T1255" s="5"/>
      <c r="U1255" s="5"/>
      <c r="V1255" s="5"/>
      <c r="W1255" s="5"/>
      <c r="X1255" s="5"/>
      <c r="Y1255" s="5"/>
      <c r="Z1255" s="5"/>
    </row>
    <row r="1256" spans="1:26" ht="13.5" customHeight="1" x14ac:dyDescent="0.35">
      <c r="A1256" s="11">
        <v>2146013540</v>
      </c>
      <c r="B1256" s="11" t="s">
        <v>3110</v>
      </c>
      <c r="C1256" s="11" t="s">
        <v>6085</v>
      </c>
      <c r="D1256" s="11" t="s">
        <v>171</v>
      </c>
      <c r="E1256" s="11" t="s">
        <v>5987</v>
      </c>
      <c r="F1256" s="11" t="s">
        <v>43</v>
      </c>
      <c r="G1256" s="11">
        <v>119</v>
      </c>
      <c r="H1256" s="11">
        <v>2021</v>
      </c>
      <c r="I1256" s="11">
        <v>70</v>
      </c>
      <c r="J1256" s="11" t="s">
        <v>44</v>
      </c>
      <c r="K1256" s="11" t="s">
        <v>173</v>
      </c>
      <c r="L1256" s="11" t="s">
        <v>6086</v>
      </c>
      <c r="M1256" s="11" t="s">
        <v>1153</v>
      </c>
      <c r="N1256" s="11" t="s">
        <v>2892</v>
      </c>
      <c r="O1256" s="11" t="s">
        <v>37</v>
      </c>
      <c r="P1256" s="11" t="s">
        <v>6087</v>
      </c>
      <c r="Q1256" s="11" t="s">
        <v>6088</v>
      </c>
      <c r="R1256" s="5"/>
      <c r="S1256" s="5"/>
      <c r="T1256" s="5"/>
      <c r="U1256" s="5"/>
      <c r="V1256" s="5"/>
      <c r="W1256" s="5"/>
      <c r="X1256" s="5"/>
      <c r="Y1256" s="5"/>
      <c r="Z1256" s="5"/>
    </row>
    <row r="1257" spans="1:26" ht="13.5" customHeight="1" x14ac:dyDescent="0.35">
      <c r="A1257" s="12">
        <v>2146013540</v>
      </c>
      <c r="B1257" s="12" t="s">
        <v>3110</v>
      </c>
      <c r="C1257" s="12" t="s">
        <v>6085</v>
      </c>
      <c r="D1257" s="12" t="s">
        <v>171</v>
      </c>
      <c r="E1257" s="12" t="s">
        <v>5987</v>
      </c>
      <c r="F1257" s="12" t="s">
        <v>43</v>
      </c>
      <c r="G1257" s="12">
        <v>119</v>
      </c>
      <c r="H1257" s="12">
        <v>2021</v>
      </c>
      <c r="I1257" s="12">
        <v>69</v>
      </c>
      <c r="J1257" s="12" t="s">
        <v>44</v>
      </c>
      <c r="K1257" s="12" t="s">
        <v>173</v>
      </c>
      <c r="L1257" s="12" t="s">
        <v>6089</v>
      </c>
      <c r="M1257" s="12" t="s">
        <v>1905</v>
      </c>
      <c r="N1257" s="12" t="s">
        <v>3119</v>
      </c>
      <c r="O1257" s="12" t="s">
        <v>58</v>
      </c>
      <c r="P1257" s="12" t="s">
        <v>6090</v>
      </c>
      <c r="Q1257" s="12" t="s">
        <v>6091</v>
      </c>
      <c r="R1257" s="5"/>
      <c r="S1257" s="5"/>
      <c r="T1257" s="5"/>
      <c r="U1257" s="5"/>
      <c r="V1257" s="5"/>
      <c r="W1257" s="5"/>
      <c r="X1257" s="5"/>
      <c r="Y1257" s="5"/>
      <c r="Z1257" s="5"/>
    </row>
    <row r="1258" spans="1:26" ht="13.5" customHeight="1" x14ac:dyDescent="0.35">
      <c r="A1258" s="11">
        <v>2146013540</v>
      </c>
      <c r="B1258" s="11" t="s">
        <v>3110</v>
      </c>
      <c r="C1258" s="11" t="s">
        <v>6085</v>
      </c>
      <c r="D1258" s="11" t="s">
        <v>171</v>
      </c>
      <c r="E1258" s="11" t="s">
        <v>5987</v>
      </c>
      <c r="F1258" s="11" t="s">
        <v>43</v>
      </c>
      <c r="G1258" s="11">
        <v>119</v>
      </c>
      <c r="H1258" s="11">
        <v>2021</v>
      </c>
      <c r="I1258" s="11">
        <v>68</v>
      </c>
      <c r="J1258" s="11" t="s">
        <v>44</v>
      </c>
      <c r="K1258" s="11" t="s">
        <v>173</v>
      </c>
      <c r="L1258" s="11" t="s">
        <v>395</v>
      </c>
      <c r="M1258" s="11" t="s">
        <v>396</v>
      </c>
      <c r="N1258" s="11" t="s">
        <v>2914</v>
      </c>
      <c r="O1258" s="11" t="s">
        <v>37</v>
      </c>
      <c r="P1258" s="11" t="s">
        <v>6092</v>
      </c>
      <c r="Q1258" s="11" t="s">
        <v>6093</v>
      </c>
      <c r="R1258" s="5"/>
      <c r="S1258" s="5"/>
      <c r="T1258" s="5"/>
      <c r="U1258" s="5"/>
      <c r="V1258" s="5"/>
      <c r="W1258" s="5"/>
      <c r="X1258" s="5"/>
      <c r="Y1258" s="5"/>
      <c r="Z1258" s="5"/>
    </row>
    <row r="1259" spans="1:26" ht="13.5" customHeight="1" x14ac:dyDescent="0.35">
      <c r="A1259" s="12">
        <v>2146013540</v>
      </c>
      <c r="B1259" s="12" t="s">
        <v>3110</v>
      </c>
      <c r="C1259" s="12" t="s">
        <v>6085</v>
      </c>
      <c r="D1259" s="12" t="s">
        <v>171</v>
      </c>
      <c r="E1259" s="12" t="s">
        <v>5987</v>
      </c>
      <c r="F1259" s="12" t="s">
        <v>43</v>
      </c>
      <c r="G1259" s="12">
        <v>119</v>
      </c>
      <c r="H1259" s="12">
        <v>2021</v>
      </c>
      <c r="I1259" s="12">
        <v>67</v>
      </c>
      <c r="J1259" s="12" t="s">
        <v>44</v>
      </c>
      <c r="K1259" s="12" t="s">
        <v>173</v>
      </c>
      <c r="L1259" s="12" t="s">
        <v>6094</v>
      </c>
      <c r="M1259" s="12" t="s">
        <v>34</v>
      </c>
      <c r="N1259" s="12" t="s">
        <v>2871</v>
      </c>
      <c r="O1259" s="12" t="s">
        <v>2872</v>
      </c>
      <c r="P1259" s="12" t="s">
        <v>32</v>
      </c>
      <c r="Q1259" s="12" t="s">
        <v>6095</v>
      </c>
      <c r="R1259" s="5"/>
      <c r="S1259" s="5"/>
      <c r="T1259" s="5"/>
      <c r="U1259" s="5"/>
      <c r="V1259" s="5"/>
      <c r="W1259" s="5"/>
      <c r="X1259" s="5"/>
      <c r="Y1259" s="5"/>
      <c r="Z1259" s="5"/>
    </row>
    <row r="1260" spans="1:26" ht="13.5" customHeight="1" x14ac:dyDescent="0.35">
      <c r="A1260" s="11">
        <v>2146013540</v>
      </c>
      <c r="B1260" s="11" t="s">
        <v>3110</v>
      </c>
      <c r="C1260" s="11" t="s">
        <v>6085</v>
      </c>
      <c r="D1260" s="11" t="s">
        <v>171</v>
      </c>
      <c r="E1260" s="11" t="s">
        <v>5987</v>
      </c>
      <c r="F1260" s="11" t="s">
        <v>43</v>
      </c>
      <c r="G1260" s="11">
        <v>119</v>
      </c>
      <c r="H1260" s="11">
        <v>2021</v>
      </c>
      <c r="I1260" s="11">
        <v>71</v>
      </c>
      <c r="J1260" s="11" t="s">
        <v>44</v>
      </c>
      <c r="K1260" s="11" t="s">
        <v>173</v>
      </c>
      <c r="L1260" s="11" t="s">
        <v>4085</v>
      </c>
      <c r="M1260" s="11" t="s">
        <v>34</v>
      </c>
      <c r="N1260" s="11" t="s">
        <v>3272</v>
      </c>
      <c r="O1260" s="11" t="s">
        <v>2872</v>
      </c>
      <c r="P1260" s="11" t="s">
        <v>6096</v>
      </c>
      <c r="Q1260" s="11" t="s">
        <v>6097</v>
      </c>
      <c r="R1260" s="5"/>
      <c r="S1260" s="5"/>
      <c r="T1260" s="5"/>
      <c r="U1260" s="5"/>
      <c r="V1260" s="5"/>
      <c r="W1260" s="5"/>
      <c r="X1260" s="5"/>
      <c r="Y1260" s="5"/>
      <c r="Z1260" s="5"/>
    </row>
    <row r="1261" spans="1:26" ht="13.5" customHeight="1" x14ac:dyDescent="0.35">
      <c r="A1261" s="12">
        <v>2146013540</v>
      </c>
      <c r="B1261" s="12" t="s">
        <v>3110</v>
      </c>
      <c r="C1261" s="12" t="s">
        <v>6085</v>
      </c>
      <c r="D1261" s="12" t="s">
        <v>171</v>
      </c>
      <c r="E1261" s="12" t="s">
        <v>5987</v>
      </c>
      <c r="F1261" s="12" t="s">
        <v>43</v>
      </c>
      <c r="G1261" s="12">
        <v>119</v>
      </c>
      <c r="H1261" s="12">
        <v>2021</v>
      </c>
      <c r="I1261" s="12">
        <v>68</v>
      </c>
      <c r="J1261" s="12" t="s">
        <v>44</v>
      </c>
      <c r="K1261" s="12" t="s">
        <v>173</v>
      </c>
      <c r="L1261" s="12" t="s">
        <v>6098</v>
      </c>
      <c r="M1261" s="12" t="s">
        <v>1905</v>
      </c>
      <c r="N1261" s="12" t="s">
        <v>2311</v>
      </c>
      <c r="O1261" s="12" t="s">
        <v>58</v>
      </c>
      <c r="P1261" s="12" t="s">
        <v>6099</v>
      </c>
      <c r="Q1261" s="12" t="s">
        <v>6100</v>
      </c>
      <c r="R1261" s="5"/>
      <c r="S1261" s="5"/>
      <c r="T1261" s="5"/>
      <c r="U1261" s="5"/>
      <c r="V1261" s="5"/>
      <c r="W1261" s="5"/>
      <c r="X1261" s="5"/>
      <c r="Y1261" s="5"/>
      <c r="Z1261" s="5"/>
    </row>
    <row r="1262" spans="1:26" ht="13.5" customHeight="1" x14ac:dyDescent="0.35">
      <c r="A1262" s="11">
        <v>2146013540</v>
      </c>
      <c r="B1262" s="11" t="s">
        <v>3110</v>
      </c>
      <c r="C1262" s="11" t="s">
        <v>6085</v>
      </c>
      <c r="D1262" s="11" t="s">
        <v>171</v>
      </c>
      <c r="E1262" s="11" t="s">
        <v>5987</v>
      </c>
      <c r="F1262" s="11" t="s">
        <v>43</v>
      </c>
      <c r="G1262" s="11">
        <v>119</v>
      </c>
      <c r="H1262" s="11">
        <v>2021</v>
      </c>
      <c r="I1262" s="11">
        <v>71</v>
      </c>
      <c r="J1262" s="11" t="s">
        <v>44</v>
      </c>
      <c r="K1262" s="11" t="s">
        <v>173</v>
      </c>
      <c r="L1262" s="11" t="s">
        <v>6101</v>
      </c>
      <c r="M1262" s="11" t="s">
        <v>1905</v>
      </c>
      <c r="N1262" s="11" t="s">
        <v>2214</v>
      </c>
      <c r="O1262" s="11" t="s">
        <v>2865</v>
      </c>
      <c r="P1262" s="11" t="s">
        <v>6102</v>
      </c>
      <c r="Q1262" s="11" t="s">
        <v>6103</v>
      </c>
      <c r="R1262" s="5"/>
      <c r="S1262" s="5"/>
      <c r="T1262" s="5"/>
      <c r="U1262" s="5"/>
      <c r="V1262" s="5"/>
      <c r="W1262" s="5"/>
      <c r="X1262" s="5"/>
      <c r="Y1262" s="5"/>
      <c r="Z1262" s="5"/>
    </row>
    <row r="1263" spans="1:26" ht="13.5" hidden="1" customHeight="1" x14ac:dyDescent="0.35">
      <c r="A1263" s="12">
        <v>2146011792</v>
      </c>
      <c r="B1263" s="12" t="s">
        <v>2857</v>
      </c>
      <c r="C1263" s="12" t="s">
        <v>6104</v>
      </c>
      <c r="D1263" s="12" t="s">
        <v>247</v>
      </c>
      <c r="E1263" s="12" t="s">
        <v>338</v>
      </c>
      <c r="F1263" s="12" t="s">
        <v>43</v>
      </c>
      <c r="G1263" s="12">
        <v>11</v>
      </c>
      <c r="H1263" s="12">
        <v>2021</v>
      </c>
      <c r="I1263" s="12">
        <v>58</v>
      </c>
      <c r="J1263" s="12" t="s">
        <v>44</v>
      </c>
      <c r="K1263" s="12" t="s">
        <v>173</v>
      </c>
      <c r="L1263" s="12" t="s">
        <v>3159</v>
      </c>
      <c r="M1263" s="12" t="s">
        <v>2533</v>
      </c>
      <c r="N1263" s="12" t="s">
        <v>2878</v>
      </c>
      <c r="O1263" s="12" t="s">
        <v>2862</v>
      </c>
      <c r="P1263" s="12" t="s">
        <v>2820</v>
      </c>
      <c r="Q1263" s="12" t="s">
        <v>6105</v>
      </c>
      <c r="R1263" s="5"/>
      <c r="S1263" s="5"/>
      <c r="T1263" s="5"/>
      <c r="U1263" s="5"/>
      <c r="V1263" s="5"/>
      <c r="W1263" s="5"/>
      <c r="X1263" s="5"/>
      <c r="Y1263" s="5"/>
      <c r="Z1263" s="5"/>
    </row>
    <row r="1264" spans="1:26" ht="13.5" hidden="1" customHeight="1" x14ac:dyDescent="0.35">
      <c r="A1264" s="11">
        <v>2146011792</v>
      </c>
      <c r="B1264" s="11" t="s">
        <v>2857</v>
      </c>
      <c r="C1264" s="11" t="s">
        <v>6104</v>
      </c>
      <c r="D1264" s="11" t="s">
        <v>247</v>
      </c>
      <c r="E1264" s="11" t="s">
        <v>338</v>
      </c>
      <c r="F1264" s="11" t="s">
        <v>43</v>
      </c>
      <c r="G1264" s="11">
        <v>11</v>
      </c>
      <c r="H1264" s="11">
        <v>2021</v>
      </c>
      <c r="I1264" s="11">
        <v>57</v>
      </c>
      <c r="J1264" s="11" t="s">
        <v>44</v>
      </c>
      <c r="K1264" s="11" t="s">
        <v>173</v>
      </c>
      <c r="L1264" s="11" t="s">
        <v>6106</v>
      </c>
      <c r="M1264" s="11" t="s">
        <v>34</v>
      </c>
      <c r="N1264" s="11" t="s">
        <v>2871</v>
      </c>
      <c r="O1264" s="11" t="s">
        <v>2862</v>
      </c>
      <c r="P1264" s="11" t="s">
        <v>3306</v>
      </c>
      <c r="Q1264" s="11" t="s">
        <v>6107</v>
      </c>
      <c r="R1264" s="5"/>
      <c r="S1264" s="5"/>
      <c r="T1264" s="5"/>
      <c r="U1264" s="5"/>
      <c r="V1264" s="5"/>
      <c r="W1264" s="5"/>
      <c r="X1264" s="5"/>
      <c r="Y1264" s="5"/>
      <c r="Z1264" s="5"/>
    </row>
    <row r="1265" spans="1:26" ht="13.5" hidden="1" customHeight="1" x14ac:dyDescent="0.35">
      <c r="A1265" s="12">
        <v>2146011792</v>
      </c>
      <c r="B1265" s="12" t="s">
        <v>2857</v>
      </c>
      <c r="C1265" s="12" t="s">
        <v>6104</v>
      </c>
      <c r="D1265" s="12" t="s">
        <v>247</v>
      </c>
      <c r="E1265" s="12" t="s">
        <v>338</v>
      </c>
      <c r="F1265" s="12" t="s">
        <v>43</v>
      </c>
      <c r="G1265" s="12">
        <v>11</v>
      </c>
      <c r="H1265" s="12">
        <v>2021</v>
      </c>
      <c r="I1265" s="12">
        <v>60</v>
      </c>
      <c r="J1265" s="12" t="s">
        <v>44</v>
      </c>
      <c r="K1265" s="12" t="s">
        <v>173</v>
      </c>
      <c r="L1265" s="12" t="s">
        <v>6108</v>
      </c>
      <c r="M1265" s="12" t="s">
        <v>231</v>
      </c>
      <c r="N1265" s="12" t="s">
        <v>3008</v>
      </c>
      <c r="O1265" s="12" t="s">
        <v>2862</v>
      </c>
      <c r="P1265" s="12" t="s">
        <v>6109</v>
      </c>
      <c r="Q1265" s="12" t="s">
        <v>6110</v>
      </c>
      <c r="R1265" s="5"/>
      <c r="S1265" s="5"/>
      <c r="T1265" s="5"/>
      <c r="U1265" s="5"/>
      <c r="V1265" s="5"/>
      <c r="W1265" s="5"/>
      <c r="X1265" s="5"/>
      <c r="Y1265" s="5"/>
      <c r="Z1265" s="5"/>
    </row>
    <row r="1266" spans="1:26" ht="13.5" hidden="1" customHeight="1" x14ac:dyDescent="0.35">
      <c r="A1266" s="11">
        <v>2146011792</v>
      </c>
      <c r="B1266" s="11" t="s">
        <v>2857</v>
      </c>
      <c r="C1266" s="11" t="s">
        <v>6104</v>
      </c>
      <c r="D1266" s="11" t="s">
        <v>247</v>
      </c>
      <c r="E1266" s="11" t="s">
        <v>338</v>
      </c>
      <c r="F1266" s="11" t="s">
        <v>43</v>
      </c>
      <c r="G1266" s="11">
        <v>11</v>
      </c>
      <c r="H1266" s="11">
        <v>2021</v>
      </c>
      <c r="I1266" s="11">
        <v>59</v>
      </c>
      <c r="J1266" s="11" t="s">
        <v>44</v>
      </c>
      <c r="K1266" s="11" t="s">
        <v>173</v>
      </c>
      <c r="L1266" s="11" t="s">
        <v>6111</v>
      </c>
      <c r="M1266" s="11" t="s">
        <v>396</v>
      </c>
      <c r="N1266" s="11" t="s">
        <v>3093</v>
      </c>
      <c r="O1266" s="11" t="s">
        <v>2862</v>
      </c>
      <c r="P1266" s="11" t="s">
        <v>5277</v>
      </c>
      <c r="Q1266" s="11" t="s">
        <v>6112</v>
      </c>
      <c r="R1266" s="5"/>
      <c r="S1266" s="5"/>
      <c r="T1266" s="5"/>
      <c r="U1266" s="5"/>
      <c r="V1266" s="5"/>
      <c r="W1266" s="5"/>
      <c r="X1266" s="5"/>
      <c r="Y1266" s="5"/>
      <c r="Z1266" s="5"/>
    </row>
    <row r="1267" spans="1:26" ht="13.5" hidden="1" customHeight="1" x14ac:dyDescent="0.35">
      <c r="A1267" s="12">
        <v>2146011729</v>
      </c>
      <c r="B1267" s="12" t="s">
        <v>2857</v>
      </c>
      <c r="C1267" s="12" t="s">
        <v>6113</v>
      </c>
      <c r="D1267" s="12" t="s">
        <v>247</v>
      </c>
      <c r="E1267" s="12" t="s">
        <v>5154</v>
      </c>
      <c r="F1267" s="12" t="s">
        <v>43</v>
      </c>
      <c r="G1267" s="12">
        <v>88</v>
      </c>
      <c r="H1267" s="12">
        <v>2021</v>
      </c>
      <c r="I1267" s="12">
        <v>39</v>
      </c>
      <c r="J1267" s="12" t="s">
        <v>44</v>
      </c>
      <c r="K1267" s="12" t="s">
        <v>173</v>
      </c>
      <c r="L1267" s="12" t="s">
        <v>6114</v>
      </c>
      <c r="M1267" s="12" t="s">
        <v>1905</v>
      </c>
      <c r="N1267" s="12" t="s">
        <v>2864</v>
      </c>
      <c r="O1267" s="12" t="s">
        <v>2872</v>
      </c>
      <c r="P1267" s="12" t="s">
        <v>32</v>
      </c>
      <c r="Q1267" s="12" t="s">
        <v>6115</v>
      </c>
      <c r="R1267" s="5"/>
      <c r="S1267" s="5"/>
      <c r="T1267" s="5"/>
      <c r="U1267" s="5"/>
      <c r="V1267" s="5"/>
      <c r="W1267" s="5"/>
      <c r="X1267" s="5"/>
      <c r="Y1267" s="5"/>
      <c r="Z1267" s="5"/>
    </row>
    <row r="1268" spans="1:26" ht="13.5" hidden="1" customHeight="1" x14ac:dyDescent="0.35">
      <c r="A1268" s="11">
        <v>2146011729</v>
      </c>
      <c r="B1268" s="11" t="s">
        <v>2857</v>
      </c>
      <c r="C1268" s="11" t="s">
        <v>6113</v>
      </c>
      <c r="D1268" s="11" t="s">
        <v>247</v>
      </c>
      <c r="E1268" s="11" t="s">
        <v>5154</v>
      </c>
      <c r="F1268" s="11" t="s">
        <v>43</v>
      </c>
      <c r="G1268" s="11">
        <v>88</v>
      </c>
      <c r="H1268" s="11">
        <v>2021</v>
      </c>
      <c r="I1268" s="11">
        <v>37</v>
      </c>
      <c r="J1268" s="11" t="s">
        <v>44</v>
      </c>
      <c r="K1268" s="11" t="s">
        <v>173</v>
      </c>
      <c r="L1268" s="11" t="s">
        <v>6116</v>
      </c>
      <c r="M1268" s="11" t="s">
        <v>1153</v>
      </c>
      <c r="N1268" s="11" t="s">
        <v>2861</v>
      </c>
      <c r="O1268" s="11" t="s">
        <v>2872</v>
      </c>
      <c r="P1268" s="11" t="s">
        <v>32</v>
      </c>
      <c r="Q1268" s="11" t="s">
        <v>6117</v>
      </c>
      <c r="R1268" s="5"/>
      <c r="S1268" s="5"/>
      <c r="T1268" s="5"/>
      <c r="U1268" s="5"/>
      <c r="V1268" s="5"/>
      <c r="W1268" s="5"/>
      <c r="X1268" s="5"/>
      <c r="Y1268" s="5"/>
      <c r="Z1268" s="5"/>
    </row>
    <row r="1269" spans="1:26" ht="13.5" hidden="1" customHeight="1" x14ac:dyDescent="0.35">
      <c r="A1269" s="12">
        <v>2146011729</v>
      </c>
      <c r="B1269" s="12" t="s">
        <v>2857</v>
      </c>
      <c r="C1269" s="12" t="s">
        <v>6113</v>
      </c>
      <c r="D1269" s="12" t="s">
        <v>247</v>
      </c>
      <c r="E1269" s="12" t="s">
        <v>5154</v>
      </c>
      <c r="F1269" s="12" t="s">
        <v>43</v>
      </c>
      <c r="G1269" s="12">
        <v>88</v>
      </c>
      <c r="H1269" s="12">
        <v>2021</v>
      </c>
      <c r="I1269" s="12">
        <v>38</v>
      </c>
      <c r="J1269" s="12" t="s">
        <v>44</v>
      </c>
      <c r="K1269" s="12" t="s">
        <v>173</v>
      </c>
      <c r="L1269" s="12" t="s">
        <v>6118</v>
      </c>
      <c r="M1269" s="12" t="s">
        <v>1905</v>
      </c>
      <c r="N1269" s="12" t="s">
        <v>3119</v>
      </c>
      <c r="O1269" s="12" t="s">
        <v>58</v>
      </c>
      <c r="P1269" s="12" t="s">
        <v>32</v>
      </c>
      <c r="Q1269" s="12" t="s">
        <v>6119</v>
      </c>
      <c r="R1269" s="5"/>
      <c r="S1269" s="5"/>
      <c r="T1269" s="5"/>
      <c r="U1269" s="5"/>
      <c r="V1269" s="5"/>
      <c r="W1269" s="5"/>
      <c r="X1269" s="5"/>
      <c r="Y1269" s="5"/>
      <c r="Z1269" s="5"/>
    </row>
    <row r="1270" spans="1:26" ht="13.5" hidden="1" customHeight="1" x14ac:dyDescent="0.35">
      <c r="A1270" s="11">
        <v>2146011729</v>
      </c>
      <c r="B1270" s="11" t="s">
        <v>2857</v>
      </c>
      <c r="C1270" s="11" t="s">
        <v>6113</v>
      </c>
      <c r="D1270" s="11" t="s">
        <v>247</v>
      </c>
      <c r="E1270" s="11" t="s">
        <v>5154</v>
      </c>
      <c r="F1270" s="11" t="s">
        <v>43</v>
      </c>
      <c r="G1270" s="11">
        <v>88</v>
      </c>
      <c r="H1270" s="11">
        <v>2021</v>
      </c>
      <c r="I1270" s="11">
        <v>39</v>
      </c>
      <c r="J1270" s="11" t="s">
        <v>44</v>
      </c>
      <c r="K1270" s="11" t="s">
        <v>173</v>
      </c>
      <c r="L1270" s="11" t="s">
        <v>6120</v>
      </c>
      <c r="M1270" s="11" t="s">
        <v>1153</v>
      </c>
      <c r="N1270" s="11" t="s">
        <v>2892</v>
      </c>
      <c r="O1270" s="11" t="s">
        <v>58</v>
      </c>
      <c r="P1270" s="11" t="s">
        <v>32</v>
      </c>
      <c r="Q1270" s="11" t="s">
        <v>6121</v>
      </c>
      <c r="R1270" s="5"/>
      <c r="S1270" s="5"/>
      <c r="T1270" s="5"/>
      <c r="U1270" s="5"/>
      <c r="V1270" s="5"/>
      <c r="W1270" s="5"/>
      <c r="X1270" s="5"/>
      <c r="Y1270" s="5"/>
      <c r="Z1270" s="5"/>
    </row>
    <row r="1271" spans="1:26" ht="13.5" hidden="1" customHeight="1" x14ac:dyDescent="0.35">
      <c r="A1271" s="12">
        <v>2146011011</v>
      </c>
      <c r="B1271" s="12" t="s">
        <v>2857</v>
      </c>
      <c r="C1271" s="12" t="s">
        <v>6122</v>
      </c>
      <c r="D1271" s="12" t="s">
        <v>3816</v>
      </c>
      <c r="E1271" s="12" t="s">
        <v>5238</v>
      </c>
      <c r="F1271" s="12" t="s">
        <v>43</v>
      </c>
      <c r="G1271" s="12">
        <v>26</v>
      </c>
      <c r="H1271" s="12">
        <v>2020</v>
      </c>
      <c r="I1271" s="12">
        <v>104</v>
      </c>
      <c r="J1271" s="12" t="s">
        <v>44</v>
      </c>
      <c r="K1271" s="12" t="s">
        <v>173</v>
      </c>
      <c r="L1271" s="12" t="s">
        <v>5192</v>
      </c>
      <c r="M1271" s="12" t="s">
        <v>34</v>
      </c>
      <c r="N1271" s="12" t="s">
        <v>2950</v>
      </c>
      <c r="O1271" s="12" t="s">
        <v>2865</v>
      </c>
      <c r="P1271" s="12" t="s">
        <v>6123</v>
      </c>
      <c r="Q1271" s="12" t="s">
        <v>6124</v>
      </c>
      <c r="R1271" s="5"/>
      <c r="S1271" s="5"/>
      <c r="T1271" s="5"/>
      <c r="U1271" s="5"/>
      <c r="V1271" s="5"/>
      <c r="W1271" s="5"/>
      <c r="X1271" s="5"/>
      <c r="Y1271" s="5"/>
      <c r="Z1271" s="5"/>
    </row>
    <row r="1272" spans="1:26" ht="13.5" hidden="1" customHeight="1" x14ac:dyDescent="0.35">
      <c r="A1272" s="11">
        <v>2146011011</v>
      </c>
      <c r="B1272" s="11" t="s">
        <v>2857</v>
      </c>
      <c r="C1272" s="11" t="s">
        <v>6122</v>
      </c>
      <c r="D1272" s="11" t="s">
        <v>3816</v>
      </c>
      <c r="E1272" s="11" t="s">
        <v>5238</v>
      </c>
      <c r="F1272" s="11" t="s">
        <v>43</v>
      </c>
      <c r="G1272" s="11">
        <v>26</v>
      </c>
      <c r="H1272" s="11">
        <v>2020</v>
      </c>
      <c r="I1272" s="11">
        <v>104</v>
      </c>
      <c r="J1272" s="11" t="s">
        <v>44</v>
      </c>
      <c r="K1272" s="11" t="s">
        <v>173</v>
      </c>
      <c r="L1272" s="11" t="s">
        <v>4627</v>
      </c>
      <c r="M1272" s="11" t="s">
        <v>1153</v>
      </c>
      <c r="N1272" s="11" t="s">
        <v>2861</v>
      </c>
      <c r="O1272" s="11" t="s">
        <v>58</v>
      </c>
      <c r="P1272" s="11" t="s">
        <v>6125</v>
      </c>
      <c r="Q1272" s="11" t="s">
        <v>6126</v>
      </c>
      <c r="R1272" s="5"/>
      <c r="S1272" s="5"/>
      <c r="T1272" s="5"/>
      <c r="U1272" s="5"/>
      <c r="V1272" s="5"/>
      <c r="W1272" s="5"/>
      <c r="X1272" s="5"/>
      <c r="Y1272" s="5"/>
      <c r="Z1272" s="5"/>
    </row>
    <row r="1273" spans="1:26" ht="13.5" customHeight="1" x14ac:dyDescent="0.35">
      <c r="A1273" s="12">
        <v>2146006916</v>
      </c>
      <c r="B1273" s="12" t="s">
        <v>3110</v>
      </c>
      <c r="C1273" s="12" t="s">
        <v>6127</v>
      </c>
      <c r="D1273" s="12" t="s">
        <v>41</v>
      </c>
      <c r="E1273" s="12" t="s">
        <v>3997</v>
      </c>
      <c r="F1273" s="12" t="s">
        <v>43</v>
      </c>
      <c r="G1273" s="12">
        <v>20210800185</v>
      </c>
      <c r="H1273" s="12">
        <v>2021</v>
      </c>
      <c r="I1273" s="12">
        <v>111</v>
      </c>
      <c r="J1273" s="12" t="s">
        <v>44</v>
      </c>
      <c r="K1273" s="12" t="s">
        <v>173</v>
      </c>
      <c r="L1273" s="12" t="s">
        <v>6128</v>
      </c>
      <c r="M1273" s="12" t="s">
        <v>396</v>
      </c>
      <c r="N1273" s="12" t="s">
        <v>2924</v>
      </c>
      <c r="O1273" s="12" t="s">
        <v>2862</v>
      </c>
      <c r="P1273" s="12" t="s">
        <v>38</v>
      </c>
      <c r="Q1273" s="12" t="s">
        <v>6129</v>
      </c>
      <c r="R1273" s="5"/>
      <c r="S1273" s="5"/>
      <c r="T1273" s="5"/>
      <c r="U1273" s="5"/>
      <c r="V1273" s="5"/>
      <c r="W1273" s="5"/>
      <c r="X1273" s="5"/>
      <c r="Y1273" s="5"/>
      <c r="Z1273" s="5"/>
    </row>
    <row r="1274" spans="1:26" ht="13.5" hidden="1" customHeight="1" x14ac:dyDescent="0.35">
      <c r="A1274" s="11">
        <v>2146004128</v>
      </c>
      <c r="B1274" s="11" t="s">
        <v>2857</v>
      </c>
      <c r="C1274" s="11" t="s">
        <v>6130</v>
      </c>
      <c r="D1274" s="11" t="s">
        <v>3643</v>
      </c>
      <c r="E1274" s="11" t="s">
        <v>3918</v>
      </c>
      <c r="F1274" s="11" t="s">
        <v>43</v>
      </c>
      <c r="G1274" s="11">
        <v>48</v>
      </c>
      <c r="H1274" s="11">
        <v>2021</v>
      </c>
      <c r="I1274" s="11">
        <v>70</v>
      </c>
      <c r="J1274" s="11" t="s">
        <v>44</v>
      </c>
      <c r="K1274" s="11" t="s">
        <v>173</v>
      </c>
      <c r="L1274" s="11" t="s">
        <v>6131</v>
      </c>
      <c r="M1274" s="11" t="s">
        <v>1905</v>
      </c>
      <c r="N1274" s="11" t="s">
        <v>2214</v>
      </c>
      <c r="O1274" s="11" t="s">
        <v>58</v>
      </c>
      <c r="P1274" s="11" t="s">
        <v>38</v>
      </c>
      <c r="Q1274" s="11" t="s">
        <v>6132</v>
      </c>
      <c r="R1274" s="5"/>
      <c r="S1274" s="5"/>
      <c r="T1274" s="5"/>
      <c r="U1274" s="5"/>
      <c r="V1274" s="5"/>
      <c r="W1274" s="5"/>
      <c r="X1274" s="5"/>
      <c r="Y1274" s="5"/>
      <c r="Z1274" s="5"/>
    </row>
    <row r="1275" spans="1:26" ht="13.5" hidden="1" customHeight="1" x14ac:dyDescent="0.35">
      <c r="A1275" s="12">
        <v>2146004128</v>
      </c>
      <c r="B1275" s="12" t="s">
        <v>2857</v>
      </c>
      <c r="C1275" s="12" t="s">
        <v>6130</v>
      </c>
      <c r="D1275" s="12" t="s">
        <v>3643</v>
      </c>
      <c r="E1275" s="12" t="s">
        <v>3918</v>
      </c>
      <c r="F1275" s="12" t="s">
        <v>43</v>
      </c>
      <c r="G1275" s="12">
        <v>48</v>
      </c>
      <c r="H1275" s="12">
        <v>2021</v>
      </c>
      <c r="I1275" s="12">
        <v>74</v>
      </c>
      <c r="J1275" s="12" t="s">
        <v>44</v>
      </c>
      <c r="K1275" s="12" t="s">
        <v>173</v>
      </c>
      <c r="L1275" s="12" t="s">
        <v>6133</v>
      </c>
      <c r="M1275" s="12" t="s">
        <v>1153</v>
      </c>
      <c r="N1275" s="12" t="s">
        <v>2892</v>
      </c>
      <c r="O1275" s="12" t="s">
        <v>58</v>
      </c>
      <c r="P1275" s="12" t="s">
        <v>38</v>
      </c>
      <c r="Q1275" s="12" t="s">
        <v>6134</v>
      </c>
      <c r="R1275" s="5"/>
      <c r="S1275" s="5"/>
      <c r="T1275" s="5"/>
      <c r="U1275" s="5"/>
      <c r="V1275" s="5"/>
      <c r="W1275" s="5"/>
      <c r="X1275" s="5"/>
      <c r="Y1275" s="5"/>
      <c r="Z1275" s="5"/>
    </row>
    <row r="1276" spans="1:26" ht="13.5" hidden="1" customHeight="1" x14ac:dyDescent="0.35">
      <c r="A1276" s="11">
        <v>2146004128</v>
      </c>
      <c r="B1276" s="11" t="s">
        <v>2857</v>
      </c>
      <c r="C1276" s="11" t="s">
        <v>6130</v>
      </c>
      <c r="D1276" s="11" t="s">
        <v>3643</v>
      </c>
      <c r="E1276" s="11" t="s">
        <v>3918</v>
      </c>
      <c r="F1276" s="11" t="s">
        <v>43</v>
      </c>
      <c r="G1276" s="11">
        <v>48</v>
      </c>
      <c r="H1276" s="11">
        <v>2021</v>
      </c>
      <c r="I1276" s="11">
        <v>69</v>
      </c>
      <c r="J1276" s="11" t="s">
        <v>44</v>
      </c>
      <c r="K1276" s="11" t="s">
        <v>173</v>
      </c>
      <c r="L1276" s="11" t="s">
        <v>6135</v>
      </c>
      <c r="M1276" s="11" t="s">
        <v>1905</v>
      </c>
      <c r="N1276" s="11" t="s">
        <v>2311</v>
      </c>
      <c r="O1276" s="11" t="s">
        <v>58</v>
      </c>
      <c r="P1276" s="11" t="s">
        <v>38</v>
      </c>
      <c r="Q1276" s="11" t="s">
        <v>6136</v>
      </c>
      <c r="R1276" s="5"/>
      <c r="S1276" s="5"/>
      <c r="T1276" s="5"/>
      <c r="U1276" s="5"/>
      <c r="V1276" s="5"/>
      <c r="W1276" s="5"/>
      <c r="X1276" s="5"/>
      <c r="Y1276" s="5"/>
      <c r="Z1276" s="5"/>
    </row>
    <row r="1277" spans="1:26" ht="13.5" hidden="1" customHeight="1" x14ac:dyDescent="0.35">
      <c r="A1277" s="12">
        <v>2146004128</v>
      </c>
      <c r="B1277" s="12" t="s">
        <v>2857</v>
      </c>
      <c r="C1277" s="12" t="s">
        <v>6130</v>
      </c>
      <c r="D1277" s="12" t="s">
        <v>3643</v>
      </c>
      <c r="E1277" s="12" t="s">
        <v>3918</v>
      </c>
      <c r="F1277" s="12" t="s">
        <v>43</v>
      </c>
      <c r="G1277" s="12">
        <v>48</v>
      </c>
      <c r="H1277" s="12">
        <v>2021</v>
      </c>
      <c r="I1277" s="12">
        <v>77</v>
      </c>
      <c r="J1277" s="12" t="s">
        <v>44</v>
      </c>
      <c r="K1277" s="12" t="s">
        <v>173</v>
      </c>
      <c r="L1277" s="12" t="s">
        <v>6137</v>
      </c>
      <c r="M1277" s="12" t="s">
        <v>1905</v>
      </c>
      <c r="N1277" s="12" t="s">
        <v>2311</v>
      </c>
      <c r="O1277" s="12" t="s">
        <v>2872</v>
      </c>
      <c r="P1277" s="12" t="s">
        <v>38</v>
      </c>
      <c r="Q1277" s="12" t="s">
        <v>6138</v>
      </c>
      <c r="R1277" s="5"/>
      <c r="S1277" s="5"/>
      <c r="T1277" s="5"/>
      <c r="U1277" s="5"/>
      <c r="V1277" s="5"/>
      <c r="W1277" s="5"/>
      <c r="X1277" s="5"/>
      <c r="Y1277" s="5"/>
      <c r="Z1277" s="5"/>
    </row>
    <row r="1278" spans="1:26" ht="13.5" hidden="1" customHeight="1" x14ac:dyDescent="0.35">
      <c r="A1278" s="11">
        <v>2146004128</v>
      </c>
      <c r="B1278" s="11" t="s">
        <v>2857</v>
      </c>
      <c r="C1278" s="11" t="s">
        <v>6130</v>
      </c>
      <c r="D1278" s="11" t="s">
        <v>3643</v>
      </c>
      <c r="E1278" s="11" t="s">
        <v>3918</v>
      </c>
      <c r="F1278" s="11" t="s">
        <v>43</v>
      </c>
      <c r="G1278" s="11">
        <v>48</v>
      </c>
      <c r="H1278" s="11">
        <v>2021</v>
      </c>
      <c r="I1278" s="11">
        <v>77</v>
      </c>
      <c r="J1278" s="11" t="s">
        <v>44</v>
      </c>
      <c r="K1278" s="11" t="s">
        <v>173</v>
      </c>
      <c r="L1278" s="11" t="s">
        <v>6139</v>
      </c>
      <c r="M1278" s="11" t="s">
        <v>1289</v>
      </c>
      <c r="N1278" s="11" t="s">
        <v>5927</v>
      </c>
      <c r="O1278" s="11" t="s">
        <v>58</v>
      </c>
      <c r="P1278" s="11" t="s">
        <v>38</v>
      </c>
      <c r="Q1278" s="11" t="s">
        <v>6140</v>
      </c>
      <c r="R1278" s="5"/>
      <c r="S1278" s="5"/>
      <c r="T1278" s="5"/>
      <c r="U1278" s="5"/>
      <c r="V1278" s="5"/>
      <c r="W1278" s="5"/>
      <c r="X1278" s="5"/>
      <c r="Y1278" s="5"/>
      <c r="Z1278" s="5"/>
    </row>
    <row r="1279" spans="1:26" ht="13.5" hidden="1" customHeight="1" x14ac:dyDescent="0.35">
      <c r="A1279" s="12">
        <v>2146004128</v>
      </c>
      <c r="B1279" s="12" t="s">
        <v>2857</v>
      </c>
      <c r="C1279" s="12" t="s">
        <v>6130</v>
      </c>
      <c r="D1279" s="12" t="s">
        <v>3643</v>
      </c>
      <c r="E1279" s="12" t="s">
        <v>3918</v>
      </c>
      <c r="F1279" s="12" t="s">
        <v>43</v>
      </c>
      <c r="G1279" s="12">
        <v>48</v>
      </c>
      <c r="H1279" s="12">
        <v>2021</v>
      </c>
      <c r="I1279" s="12">
        <v>76</v>
      </c>
      <c r="J1279" s="12" t="s">
        <v>44</v>
      </c>
      <c r="K1279" s="12" t="s">
        <v>173</v>
      </c>
      <c r="L1279" s="12" t="s">
        <v>6141</v>
      </c>
      <c r="M1279" s="12" t="s">
        <v>1905</v>
      </c>
      <c r="N1279" s="12" t="s">
        <v>2895</v>
      </c>
      <c r="O1279" s="12" t="s">
        <v>58</v>
      </c>
      <c r="P1279" s="12" t="s">
        <v>38</v>
      </c>
      <c r="Q1279" s="12" t="s">
        <v>6142</v>
      </c>
      <c r="R1279" s="5"/>
      <c r="S1279" s="5"/>
      <c r="T1279" s="5"/>
      <c r="U1279" s="5"/>
      <c r="V1279" s="5"/>
      <c r="W1279" s="5"/>
      <c r="X1279" s="5"/>
      <c r="Y1279" s="5"/>
      <c r="Z1279" s="5"/>
    </row>
    <row r="1280" spans="1:26" ht="13.5" hidden="1" customHeight="1" x14ac:dyDescent="0.35">
      <c r="A1280" s="11">
        <v>2146004128</v>
      </c>
      <c r="B1280" s="11" t="s">
        <v>2857</v>
      </c>
      <c r="C1280" s="11" t="s">
        <v>6130</v>
      </c>
      <c r="D1280" s="11" t="s">
        <v>3643</v>
      </c>
      <c r="E1280" s="11" t="s">
        <v>3918</v>
      </c>
      <c r="F1280" s="11" t="s">
        <v>43</v>
      </c>
      <c r="G1280" s="11">
        <v>48</v>
      </c>
      <c r="H1280" s="11">
        <v>2021</v>
      </c>
      <c r="I1280" s="11">
        <v>72</v>
      </c>
      <c r="J1280" s="11" t="s">
        <v>44</v>
      </c>
      <c r="K1280" s="11" t="s">
        <v>173</v>
      </c>
      <c r="L1280" s="11" t="s">
        <v>6143</v>
      </c>
      <c r="M1280" s="11" t="s">
        <v>1153</v>
      </c>
      <c r="N1280" s="11" t="s">
        <v>2892</v>
      </c>
      <c r="O1280" s="11" t="s">
        <v>58</v>
      </c>
      <c r="P1280" s="11" t="s">
        <v>38</v>
      </c>
      <c r="Q1280" s="11" t="s">
        <v>6144</v>
      </c>
      <c r="R1280" s="5"/>
      <c r="S1280" s="5"/>
      <c r="T1280" s="5"/>
      <c r="U1280" s="5"/>
      <c r="V1280" s="5"/>
      <c r="W1280" s="5"/>
      <c r="X1280" s="5"/>
      <c r="Y1280" s="5"/>
      <c r="Z1280" s="5"/>
    </row>
    <row r="1281" spans="1:26" ht="13.5" hidden="1" customHeight="1" x14ac:dyDescent="0.35">
      <c r="A1281" s="12">
        <v>2146003159</v>
      </c>
      <c r="B1281" s="12" t="s">
        <v>2857</v>
      </c>
      <c r="C1281" s="12" t="s">
        <v>6145</v>
      </c>
      <c r="D1281" s="12" t="s">
        <v>3643</v>
      </c>
      <c r="E1281" s="12" t="s">
        <v>3918</v>
      </c>
      <c r="F1281" s="12" t="s">
        <v>43</v>
      </c>
      <c r="G1281" s="12">
        <v>34</v>
      </c>
      <c r="H1281" s="12">
        <v>2021</v>
      </c>
      <c r="I1281" s="12">
        <v>58</v>
      </c>
      <c r="J1281" s="12" t="s">
        <v>44</v>
      </c>
      <c r="K1281" s="12" t="s">
        <v>173</v>
      </c>
      <c r="L1281" s="12" t="s">
        <v>6146</v>
      </c>
      <c r="M1281" s="12" t="s">
        <v>1905</v>
      </c>
      <c r="N1281" s="12" t="s">
        <v>2864</v>
      </c>
      <c r="O1281" s="12" t="s">
        <v>37</v>
      </c>
      <c r="P1281" s="12" t="s">
        <v>38</v>
      </c>
      <c r="Q1281" s="12" t="s">
        <v>6147</v>
      </c>
      <c r="R1281" s="5"/>
      <c r="S1281" s="5"/>
      <c r="T1281" s="5"/>
      <c r="U1281" s="5"/>
      <c r="V1281" s="5"/>
      <c r="W1281" s="5"/>
      <c r="X1281" s="5"/>
      <c r="Y1281" s="5"/>
      <c r="Z1281" s="5"/>
    </row>
    <row r="1282" spans="1:26" ht="13.5" hidden="1" customHeight="1" x14ac:dyDescent="0.35">
      <c r="A1282" s="11">
        <v>2146003159</v>
      </c>
      <c r="B1282" s="11" t="s">
        <v>2857</v>
      </c>
      <c r="C1282" s="11" t="s">
        <v>6145</v>
      </c>
      <c r="D1282" s="11" t="s">
        <v>3643</v>
      </c>
      <c r="E1282" s="11" t="s">
        <v>3918</v>
      </c>
      <c r="F1282" s="11" t="s">
        <v>43</v>
      </c>
      <c r="G1282" s="11">
        <v>34</v>
      </c>
      <c r="H1282" s="11">
        <v>2021</v>
      </c>
      <c r="I1282" s="11">
        <v>58</v>
      </c>
      <c r="J1282" s="11" t="s">
        <v>44</v>
      </c>
      <c r="K1282" s="11" t="s">
        <v>173</v>
      </c>
      <c r="L1282" s="11" t="s">
        <v>6148</v>
      </c>
      <c r="M1282" s="11" t="s">
        <v>1905</v>
      </c>
      <c r="N1282" s="11" t="s">
        <v>2864</v>
      </c>
      <c r="O1282" s="11" t="s">
        <v>58</v>
      </c>
      <c r="P1282" s="11" t="s">
        <v>32</v>
      </c>
      <c r="Q1282" s="11" t="s">
        <v>6149</v>
      </c>
      <c r="R1282" s="5"/>
      <c r="S1282" s="5"/>
      <c r="T1282" s="5"/>
      <c r="U1282" s="5"/>
      <c r="V1282" s="5"/>
      <c r="W1282" s="5"/>
      <c r="X1282" s="5"/>
      <c r="Y1282" s="5"/>
      <c r="Z1282" s="5"/>
    </row>
    <row r="1283" spans="1:26" ht="13.5" hidden="1" customHeight="1" x14ac:dyDescent="0.35">
      <c r="A1283" s="12">
        <v>2146003159</v>
      </c>
      <c r="B1283" s="12" t="s">
        <v>2857</v>
      </c>
      <c r="C1283" s="12" t="s">
        <v>6145</v>
      </c>
      <c r="D1283" s="12" t="s">
        <v>3643</v>
      </c>
      <c r="E1283" s="12" t="s">
        <v>3918</v>
      </c>
      <c r="F1283" s="12" t="s">
        <v>43</v>
      </c>
      <c r="G1283" s="12">
        <v>34</v>
      </c>
      <c r="H1283" s="12">
        <v>2021</v>
      </c>
      <c r="I1283" s="12">
        <v>59</v>
      </c>
      <c r="J1283" s="12" t="s">
        <v>44</v>
      </c>
      <c r="K1283" s="12" t="s">
        <v>173</v>
      </c>
      <c r="L1283" s="12" t="s">
        <v>6150</v>
      </c>
      <c r="M1283" s="12" t="s">
        <v>1153</v>
      </c>
      <c r="N1283" s="12" t="s">
        <v>2892</v>
      </c>
      <c r="O1283" s="12" t="s">
        <v>37</v>
      </c>
      <c r="P1283" s="12" t="s">
        <v>38</v>
      </c>
      <c r="Q1283" s="12" t="s">
        <v>6151</v>
      </c>
      <c r="R1283" s="5"/>
      <c r="S1283" s="5"/>
      <c r="T1283" s="5"/>
      <c r="U1283" s="5"/>
      <c r="V1283" s="5"/>
      <c r="W1283" s="5"/>
      <c r="X1283" s="5"/>
      <c r="Y1283" s="5"/>
      <c r="Z1283" s="5"/>
    </row>
    <row r="1284" spans="1:26" ht="13.5" customHeight="1" x14ac:dyDescent="0.35">
      <c r="A1284" s="11">
        <v>2145998879</v>
      </c>
      <c r="B1284" s="11" t="s">
        <v>3110</v>
      </c>
      <c r="C1284" s="11" t="s">
        <v>6152</v>
      </c>
      <c r="D1284" s="11" t="s">
        <v>41</v>
      </c>
      <c r="E1284" s="11" t="s">
        <v>3997</v>
      </c>
      <c r="F1284" s="11" t="s">
        <v>43</v>
      </c>
      <c r="G1284" s="11">
        <v>277</v>
      </c>
      <c r="H1284" s="11">
        <v>2020</v>
      </c>
      <c r="I1284" s="11">
        <v>85</v>
      </c>
      <c r="J1284" s="11" t="s">
        <v>44</v>
      </c>
      <c r="K1284" s="11" t="s">
        <v>173</v>
      </c>
      <c r="L1284" s="11" t="s">
        <v>6153</v>
      </c>
      <c r="M1284" s="11" t="s">
        <v>396</v>
      </c>
      <c r="N1284" s="11" t="s">
        <v>2924</v>
      </c>
      <c r="O1284" s="11" t="s">
        <v>2881</v>
      </c>
      <c r="P1284" s="11" t="s">
        <v>32</v>
      </c>
      <c r="Q1284" s="11" t="s">
        <v>6154</v>
      </c>
      <c r="R1284" s="5"/>
      <c r="S1284" s="5"/>
      <c r="T1284" s="5"/>
      <c r="U1284" s="5"/>
      <c r="V1284" s="5"/>
      <c r="W1284" s="5"/>
      <c r="X1284" s="5"/>
      <c r="Y1284" s="5"/>
      <c r="Z1284" s="5"/>
    </row>
    <row r="1285" spans="1:26" ht="13.5" hidden="1" customHeight="1" x14ac:dyDescent="0.35">
      <c r="A1285" s="12">
        <v>2145998786</v>
      </c>
      <c r="B1285" s="12" t="s">
        <v>2857</v>
      </c>
      <c r="C1285" s="12" t="s">
        <v>6155</v>
      </c>
      <c r="D1285" s="12" t="s">
        <v>28</v>
      </c>
      <c r="E1285" s="12" t="s">
        <v>3398</v>
      </c>
      <c r="F1285" s="12" t="s">
        <v>43</v>
      </c>
      <c r="G1285" s="12">
        <v>30</v>
      </c>
      <c r="H1285" s="12">
        <v>2020</v>
      </c>
      <c r="I1285" s="12">
        <v>35</v>
      </c>
      <c r="J1285" s="12" t="s">
        <v>44</v>
      </c>
      <c r="K1285" s="12" t="s">
        <v>173</v>
      </c>
      <c r="L1285" s="12" t="s">
        <v>6156</v>
      </c>
      <c r="M1285" s="12" t="s">
        <v>1905</v>
      </c>
      <c r="N1285" s="12" t="s">
        <v>2864</v>
      </c>
      <c r="O1285" s="12" t="s">
        <v>3633</v>
      </c>
      <c r="P1285" s="12" t="s">
        <v>6157</v>
      </c>
      <c r="Q1285" s="12" t="s">
        <v>6158</v>
      </c>
      <c r="R1285" s="5"/>
      <c r="S1285" s="5"/>
      <c r="T1285" s="5"/>
      <c r="U1285" s="5"/>
      <c r="V1285" s="5"/>
      <c r="W1285" s="5"/>
      <c r="X1285" s="5"/>
      <c r="Y1285" s="5"/>
      <c r="Z1285" s="5"/>
    </row>
    <row r="1286" spans="1:26" ht="13.5" hidden="1" customHeight="1" x14ac:dyDescent="0.35">
      <c r="A1286" s="11">
        <v>2145998786</v>
      </c>
      <c r="B1286" s="11" t="s">
        <v>2857</v>
      </c>
      <c r="C1286" s="11" t="s">
        <v>6155</v>
      </c>
      <c r="D1286" s="11" t="s">
        <v>28</v>
      </c>
      <c r="E1286" s="11" t="s">
        <v>3398</v>
      </c>
      <c r="F1286" s="11" t="s">
        <v>43</v>
      </c>
      <c r="G1286" s="11">
        <v>30</v>
      </c>
      <c r="H1286" s="11">
        <v>2020</v>
      </c>
      <c r="I1286" s="11">
        <v>36</v>
      </c>
      <c r="J1286" s="11" t="s">
        <v>44</v>
      </c>
      <c r="K1286" s="11" t="s">
        <v>173</v>
      </c>
      <c r="L1286" s="11" t="s">
        <v>6159</v>
      </c>
      <c r="M1286" s="11" t="s">
        <v>2533</v>
      </c>
      <c r="N1286" s="11" t="s">
        <v>2878</v>
      </c>
      <c r="O1286" s="11" t="s">
        <v>58</v>
      </c>
      <c r="P1286" s="11" t="s">
        <v>6157</v>
      </c>
      <c r="Q1286" s="11" t="s">
        <v>6160</v>
      </c>
      <c r="R1286" s="5"/>
      <c r="S1286" s="5"/>
      <c r="T1286" s="5"/>
      <c r="U1286" s="5"/>
      <c r="V1286" s="5"/>
      <c r="W1286" s="5"/>
      <c r="X1286" s="5"/>
      <c r="Y1286" s="5"/>
      <c r="Z1286" s="5"/>
    </row>
    <row r="1287" spans="1:26" ht="13.5" hidden="1" customHeight="1" x14ac:dyDescent="0.35">
      <c r="A1287" s="12">
        <v>2145998786</v>
      </c>
      <c r="B1287" s="12" t="s">
        <v>2857</v>
      </c>
      <c r="C1287" s="12" t="s">
        <v>6155</v>
      </c>
      <c r="D1287" s="12" t="s">
        <v>28</v>
      </c>
      <c r="E1287" s="12" t="s">
        <v>3398</v>
      </c>
      <c r="F1287" s="12" t="s">
        <v>43</v>
      </c>
      <c r="G1287" s="12">
        <v>30</v>
      </c>
      <c r="H1287" s="12">
        <v>2020</v>
      </c>
      <c r="I1287" s="12">
        <v>36</v>
      </c>
      <c r="J1287" s="12" t="s">
        <v>44</v>
      </c>
      <c r="K1287" s="12" t="s">
        <v>173</v>
      </c>
      <c r="L1287" s="12" t="s">
        <v>6161</v>
      </c>
      <c r="M1287" s="12" t="s">
        <v>396</v>
      </c>
      <c r="N1287" s="12" t="s">
        <v>2924</v>
      </c>
      <c r="O1287" s="12" t="s">
        <v>2881</v>
      </c>
      <c r="P1287" s="12" t="s">
        <v>6162</v>
      </c>
      <c r="Q1287" s="12" t="s">
        <v>6163</v>
      </c>
      <c r="R1287" s="5"/>
      <c r="S1287" s="5"/>
      <c r="T1287" s="5"/>
      <c r="U1287" s="5"/>
      <c r="V1287" s="5"/>
      <c r="W1287" s="5"/>
      <c r="X1287" s="5"/>
      <c r="Y1287" s="5"/>
      <c r="Z1287" s="5"/>
    </row>
    <row r="1288" spans="1:26" ht="13.5" hidden="1" customHeight="1" x14ac:dyDescent="0.35">
      <c r="A1288" s="11">
        <v>2145998786</v>
      </c>
      <c r="B1288" s="11" t="s">
        <v>2857</v>
      </c>
      <c r="C1288" s="11" t="s">
        <v>6155</v>
      </c>
      <c r="D1288" s="11" t="s">
        <v>28</v>
      </c>
      <c r="E1288" s="11" t="s">
        <v>3398</v>
      </c>
      <c r="F1288" s="11" t="s">
        <v>43</v>
      </c>
      <c r="G1288" s="11">
        <v>30</v>
      </c>
      <c r="H1288" s="11">
        <v>2020</v>
      </c>
      <c r="I1288" s="11">
        <v>37</v>
      </c>
      <c r="J1288" s="11" t="s">
        <v>44</v>
      </c>
      <c r="K1288" s="11" t="s">
        <v>173</v>
      </c>
      <c r="L1288" s="11" t="s">
        <v>6164</v>
      </c>
      <c r="M1288" s="11" t="s">
        <v>231</v>
      </c>
      <c r="N1288" s="11" t="s">
        <v>3008</v>
      </c>
      <c r="O1288" s="11" t="s">
        <v>2881</v>
      </c>
      <c r="P1288" s="11" t="s">
        <v>6165</v>
      </c>
      <c r="Q1288" s="11" t="s">
        <v>6166</v>
      </c>
      <c r="R1288" s="5"/>
      <c r="S1288" s="5"/>
      <c r="T1288" s="5"/>
      <c r="U1288" s="5"/>
      <c r="V1288" s="5"/>
      <c r="W1288" s="5"/>
      <c r="X1288" s="5"/>
      <c r="Y1288" s="5"/>
      <c r="Z1288" s="5"/>
    </row>
    <row r="1289" spans="1:26" ht="13.5" hidden="1" customHeight="1" x14ac:dyDescent="0.35">
      <c r="A1289" s="12">
        <v>2145998786</v>
      </c>
      <c r="B1289" s="12" t="s">
        <v>2857</v>
      </c>
      <c r="C1289" s="12" t="s">
        <v>6155</v>
      </c>
      <c r="D1289" s="12" t="s">
        <v>28</v>
      </c>
      <c r="E1289" s="12" t="s">
        <v>3398</v>
      </c>
      <c r="F1289" s="12" t="s">
        <v>43</v>
      </c>
      <c r="G1289" s="12">
        <v>30</v>
      </c>
      <c r="H1289" s="12">
        <v>2020</v>
      </c>
      <c r="I1289" s="12">
        <v>39</v>
      </c>
      <c r="J1289" s="12" t="s">
        <v>44</v>
      </c>
      <c r="K1289" s="12" t="s">
        <v>173</v>
      </c>
      <c r="L1289" s="12" t="s">
        <v>6167</v>
      </c>
      <c r="M1289" s="12" t="s">
        <v>1153</v>
      </c>
      <c r="N1289" s="12" t="s">
        <v>2861</v>
      </c>
      <c r="O1289" s="12" t="s">
        <v>37</v>
      </c>
      <c r="P1289" s="12" t="s">
        <v>6168</v>
      </c>
      <c r="Q1289" s="12" t="s">
        <v>6169</v>
      </c>
      <c r="R1289" s="5"/>
      <c r="S1289" s="5"/>
      <c r="T1289" s="5"/>
      <c r="U1289" s="5"/>
      <c r="V1289" s="5"/>
      <c r="W1289" s="5"/>
      <c r="X1289" s="5"/>
      <c r="Y1289" s="5"/>
      <c r="Z1289" s="5"/>
    </row>
    <row r="1290" spans="1:26" ht="13.5" hidden="1" customHeight="1" x14ac:dyDescent="0.35">
      <c r="A1290" s="11">
        <v>2145998671</v>
      </c>
      <c r="B1290" s="11" t="s">
        <v>2857</v>
      </c>
      <c r="C1290" s="11" t="s">
        <v>6170</v>
      </c>
      <c r="D1290" s="11" t="s">
        <v>98</v>
      </c>
      <c r="E1290" s="11" t="s">
        <v>4137</v>
      </c>
      <c r="F1290" s="11" t="s">
        <v>43</v>
      </c>
      <c r="G1290" s="11" t="s">
        <v>6171</v>
      </c>
      <c r="H1290" s="11">
        <v>2020</v>
      </c>
      <c r="I1290" s="11" t="s">
        <v>6171</v>
      </c>
      <c r="J1290" s="11" t="s">
        <v>44</v>
      </c>
      <c r="K1290" s="11" t="s">
        <v>173</v>
      </c>
      <c r="L1290" s="11" t="s">
        <v>1413</v>
      </c>
      <c r="M1290" s="11" t="s">
        <v>1153</v>
      </c>
      <c r="N1290" s="11" t="s">
        <v>2868</v>
      </c>
      <c r="O1290" s="11" t="s">
        <v>58</v>
      </c>
      <c r="P1290" s="11" t="s">
        <v>32</v>
      </c>
      <c r="Q1290" s="11" t="s">
        <v>6172</v>
      </c>
      <c r="R1290" s="5"/>
      <c r="S1290" s="5"/>
      <c r="T1290" s="5"/>
      <c r="U1290" s="5"/>
      <c r="V1290" s="5"/>
      <c r="W1290" s="5"/>
      <c r="X1290" s="5"/>
      <c r="Y1290" s="5"/>
      <c r="Z1290" s="5"/>
    </row>
    <row r="1291" spans="1:26" ht="13.5" hidden="1" customHeight="1" x14ac:dyDescent="0.35">
      <c r="A1291" s="12">
        <v>2145998671</v>
      </c>
      <c r="B1291" s="12" t="s">
        <v>2857</v>
      </c>
      <c r="C1291" s="12" t="s">
        <v>6170</v>
      </c>
      <c r="D1291" s="12" t="s">
        <v>98</v>
      </c>
      <c r="E1291" s="12" t="s">
        <v>4137</v>
      </c>
      <c r="F1291" s="12" t="s">
        <v>43</v>
      </c>
      <c r="G1291" s="12" t="s">
        <v>6171</v>
      </c>
      <c r="H1291" s="12">
        <v>2020</v>
      </c>
      <c r="I1291" s="12" t="s">
        <v>6171</v>
      </c>
      <c r="J1291" s="12" t="s">
        <v>44</v>
      </c>
      <c r="K1291" s="12" t="s">
        <v>173</v>
      </c>
      <c r="L1291" s="12" t="s">
        <v>5151</v>
      </c>
      <c r="M1291" s="12" t="s">
        <v>1153</v>
      </c>
      <c r="N1291" s="12" t="s">
        <v>2892</v>
      </c>
      <c r="O1291" s="12" t="s">
        <v>2865</v>
      </c>
      <c r="P1291" s="12" t="s">
        <v>32</v>
      </c>
      <c r="Q1291" s="12" t="s">
        <v>5543</v>
      </c>
      <c r="R1291" s="5"/>
      <c r="S1291" s="5"/>
      <c r="T1291" s="5"/>
      <c r="U1291" s="5"/>
      <c r="V1291" s="5"/>
      <c r="W1291" s="5"/>
      <c r="X1291" s="5"/>
      <c r="Y1291" s="5"/>
      <c r="Z1291" s="5"/>
    </row>
    <row r="1292" spans="1:26" ht="13.5" hidden="1" customHeight="1" x14ac:dyDescent="0.35">
      <c r="A1292" s="11">
        <v>2145998671</v>
      </c>
      <c r="B1292" s="11" t="s">
        <v>2857</v>
      </c>
      <c r="C1292" s="11" t="s">
        <v>6170</v>
      </c>
      <c r="D1292" s="11" t="s">
        <v>98</v>
      </c>
      <c r="E1292" s="11" t="s">
        <v>4137</v>
      </c>
      <c r="F1292" s="11" t="s">
        <v>43</v>
      </c>
      <c r="G1292" s="11" t="s">
        <v>6173</v>
      </c>
      <c r="H1292" s="11">
        <v>2020</v>
      </c>
      <c r="I1292" s="11" t="s">
        <v>6173</v>
      </c>
      <c r="J1292" s="11" t="s">
        <v>44</v>
      </c>
      <c r="K1292" s="11" t="s">
        <v>173</v>
      </c>
      <c r="L1292" s="11" t="s">
        <v>6174</v>
      </c>
      <c r="M1292" s="11" t="s">
        <v>1153</v>
      </c>
      <c r="N1292" s="11" t="s">
        <v>2892</v>
      </c>
      <c r="O1292" s="11" t="s">
        <v>37</v>
      </c>
      <c r="P1292" s="11" t="s">
        <v>32</v>
      </c>
      <c r="Q1292" s="11" t="s">
        <v>6175</v>
      </c>
      <c r="R1292" s="5"/>
      <c r="S1292" s="5"/>
      <c r="T1292" s="5"/>
      <c r="U1292" s="5"/>
      <c r="V1292" s="5"/>
      <c r="W1292" s="5"/>
      <c r="X1292" s="5"/>
      <c r="Y1292" s="5"/>
      <c r="Z1292" s="5"/>
    </row>
    <row r="1293" spans="1:26" ht="13.5" customHeight="1" x14ac:dyDescent="0.35">
      <c r="A1293" s="12">
        <v>2145979870</v>
      </c>
      <c r="B1293" s="12" t="s">
        <v>3110</v>
      </c>
      <c r="C1293" s="12" t="s">
        <v>6176</v>
      </c>
      <c r="D1293" s="12" t="s">
        <v>98</v>
      </c>
      <c r="E1293" s="12" t="s">
        <v>4137</v>
      </c>
      <c r="F1293" s="12" t="s">
        <v>43</v>
      </c>
      <c r="G1293" s="12">
        <v>8</v>
      </c>
      <c r="H1293" s="12">
        <v>2020</v>
      </c>
      <c r="I1293" s="12">
        <v>37</v>
      </c>
      <c r="J1293" s="12" t="s">
        <v>44</v>
      </c>
      <c r="K1293" s="12" t="s">
        <v>173</v>
      </c>
      <c r="L1293" s="12" t="s">
        <v>1413</v>
      </c>
      <c r="M1293" s="12" t="s">
        <v>1153</v>
      </c>
      <c r="N1293" s="12" t="s">
        <v>2868</v>
      </c>
      <c r="O1293" s="12" t="s">
        <v>58</v>
      </c>
      <c r="P1293" s="12" t="s">
        <v>38</v>
      </c>
      <c r="Q1293" s="12" t="s">
        <v>6172</v>
      </c>
      <c r="R1293" s="5"/>
      <c r="S1293" s="5"/>
      <c r="T1293" s="5"/>
      <c r="U1293" s="5"/>
      <c r="V1293" s="5"/>
      <c r="W1293" s="5"/>
      <c r="X1293" s="5"/>
      <c r="Y1293" s="5"/>
      <c r="Z1293" s="5"/>
    </row>
    <row r="1294" spans="1:26" ht="13.5" customHeight="1" x14ac:dyDescent="0.35">
      <c r="A1294" s="11">
        <v>2145979870</v>
      </c>
      <c r="B1294" s="11" t="s">
        <v>3110</v>
      </c>
      <c r="C1294" s="11" t="s">
        <v>6176</v>
      </c>
      <c r="D1294" s="11" t="s">
        <v>98</v>
      </c>
      <c r="E1294" s="11" t="s">
        <v>4137</v>
      </c>
      <c r="F1294" s="11" t="s">
        <v>43</v>
      </c>
      <c r="G1294" s="11">
        <v>8</v>
      </c>
      <c r="H1294" s="11">
        <v>2020</v>
      </c>
      <c r="I1294" s="11">
        <v>36</v>
      </c>
      <c r="J1294" s="11" t="s">
        <v>44</v>
      </c>
      <c r="K1294" s="11" t="s">
        <v>173</v>
      </c>
      <c r="L1294" s="11" t="s">
        <v>5151</v>
      </c>
      <c r="M1294" s="11" t="s">
        <v>1153</v>
      </c>
      <c r="N1294" s="11" t="s">
        <v>2892</v>
      </c>
      <c r="O1294" s="11" t="s">
        <v>2865</v>
      </c>
      <c r="P1294" s="11" t="s">
        <v>38</v>
      </c>
      <c r="Q1294" s="11" t="s">
        <v>5543</v>
      </c>
      <c r="R1294" s="5"/>
      <c r="S1294" s="5"/>
      <c r="T1294" s="5"/>
      <c r="U1294" s="5"/>
      <c r="V1294" s="5"/>
      <c r="W1294" s="5"/>
      <c r="X1294" s="5"/>
      <c r="Y1294" s="5"/>
      <c r="Z1294" s="5"/>
    </row>
    <row r="1295" spans="1:26" ht="13.5" customHeight="1" x14ac:dyDescent="0.35">
      <c r="A1295" s="12">
        <v>2145979870</v>
      </c>
      <c r="B1295" s="12" t="s">
        <v>3110</v>
      </c>
      <c r="C1295" s="12" t="s">
        <v>6176</v>
      </c>
      <c r="D1295" s="12" t="s">
        <v>98</v>
      </c>
      <c r="E1295" s="12" t="s">
        <v>4137</v>
      </c>
      <c r="F1295" s="12" t="s">
        <v>43</v>
      </c>
      <c r="G1295" s="12">
        <v>8</v>
      </c>
      <c r="H1295" s="12">
        <v>2020</v>
      </c>
      <c r="I1295" s="12">
        <v>36</v>
      </c>
      <c r="J1295" s="12" t="s">
        <v>44</v>
      </c>
      <c r="K1295" s="12" t="s">
        <v>173</v>
      </c>
      <c r="L1295" s="12" t="s">
        <v>6174</v>
      </c>
      <c r="M1295" s="12" t="s">
        <v>1153</v>
      </c>
      <c r="N1295" s="12" t="s">
        <v>2892</v>
      </c>
      <c r="O1295" s="12" t="s">
        <v>37</v>
      </c>
      <c r="P1295" s="12" t="s">
        <v>38</v>
      </c>
      <c r="Q1295" s="12" t="s">
        <v>6175</v>
      </c>
      <c r="R1295" s="5"/>
      <c r="S1295" s="5"/>
      <c r="T1295" s="5"/>
      <c r="U1295" s="5"/>
      <c r="V1295" s="5"/>
      <c r="W1295" s="5"/>
      <c r="X1295" s="5"/>
      <c r="Y1295" s="5"/>
      <c r="Z1295" s="5"/>
    </row>
    <row r="1296" spans="1:26" ht="13.5" hidden="1" customHeight="1" x14ac:dyDescent="0.35">
      <c r="A1296" s="11">
        <v>2145974441</v>
      </c>
      <c r="B1296" s="11" t="s">
        <v>2857</v>
      </c>
      <c r="C1296" s="11" t="s">
        <v>6177</v>
      </c>
      <c r="D1296" s="11" t="s">
        <v>72</v>
      </c>
      <c r="E1296" s="11" t="s">
        <v>3437</v>
      </c>
      <c r="F1296" s="11" t="s">
        <v>43</v>
      </c>
      <c r="G1296" s="11">
        <v>20210300137</v>
      </c>
      <c r="H1296" s="11">
        <v>2021</v>
      </c>
      <c r="I1296" s="11">
        <v>66</v>
      </c>
      <c r="J1296" s="11" t="s">
        <v>44</v>
      </c>
      <c r="K1296" s="11" t="s">
        <v>173</v>
      </c>
      <c r="L1296" s="11" t="s">
        <v>6178</v>
      </c>
      <c r="M1296" s="11" t="s">
        <v>34</v>
      </c>
      <c r="N1296" s="11" t="s">
        <v>2871</v>
      </c>
      <c r="O1296" s="11" t="s">
        <v>58</v>
      </c>
      <c r="P1296" s="11" t="s">
        <v>6179</v>
      </c>
      <c r="Q1296" s="11" t="s">
        <v>6180</v>
      </c>
      <c r="R1296" s="5"/>
      <c r="S1296" s="5"/>
      <c r="T1296" s="5"/>
      <c r="U1296" s="5"/>
      <c r="V1296" s="5"/>
      <c r="W1296" s="5"/>
      <c r="X1296" s="5"/>
      <c r="Y1296" s="5"/>
      <c r="Z1296" s="5"/>
    </row>
    <row r="1297" spans="1:26" ht="13.5" hidden="1" customHeight="1" x14ac:dyDescent="0.35">
      <c r="A1297" s="12">
        <v>2145974441</v>
      </c>
      <c r="B1297" s="12" t="s">
        <v>2857</v>
      </c>
      <c r="C1297" s="12" t="s">
        <v>6177</v>
      </c>
      <c r="D1297" s="12" t="s">
        <v>72</v>
      </c>
      <c r="E1297" s="12" t="s">
        <v>3437</v>
      </c>
      <c r="F1297" s="12" t="s">
        <v>43</v>
      </c>
      <c r="G1297" s="12">
        <v>20210300137</v>
      </c>
      <c r="H1297" s="12">
        <v>2021</v>
      </c>
      <c r="I1297" s="12">
        <v>60</v>
      </c>
      <c r="J1297" s="12" t="s">
        <v>44</v>
      </c>
      <c r="K1297" s="12" t="s">
        <v>173</v>
      </c>
      <c r="L1297" s="12" t="s">
        <v>5826</v>
      </c>
      <c r="M1297" s="12" t="s">
        <v>396</v>
      </c>
      <c r="N1297" s="12" t="s">
        <v>2914</v>
      </c>
      <c r="O1297" s="12" t="s">
        <v>37</v>
      </c>
      <c r="P1297" s="12" t="s">
        <v>6181</v>
      </c>
      <c r="Q1297" s="12" t="s">
        <v>6182</v>
      </c>
      <c r="R1297" s="5"/>
      <c r="S1297" s="5"/>
      <c r="T1297" s="5"/>
      <c r="U1297" s="5"/>
      <c r="V1297" s="5"/>
      <c r="W1297" s="5"/>
      <c r="X1297" s="5"/>
      <c r="Y1297" s="5"/>
      <c r="Z1297" s="5"/>
    </row>
    <row r="1298" spans="1:26" ht="13.5" hidden="1" customHeight="1" x14ac:dyDescent="0.35">
      <c r="A1298" s="11">
        <v>2145974441</v>
      </c>
      <c r="B1298" s="11" t="s">
        <v>2857</v>
      </c>
      <c r="C1298" s="11" t="s">
        <v>6177</v>
      </c>
      <c r="D1298" s="11" t="s">
        <v>72</v>
      </c>
      <c r="E1298" s="11" t="s">
        <v>3437</v>
      </c>
      <c r="F1298" s="11" t="s">
        <v>43</v>
      </c>
      <c r="G1298" s="11">
        <v>20210300137</v>
      </c>
      <c r="H1298" s="11">
        <v>2021</v>
      </c>
      <c r="I1298" s="11">
        <v>64</v>
      </c>
      <c r="J1298" s="11" t="s">
        <v>44</v>
      </c>
      <c r="K1298" s="11" t="s">
        <v>173</v>
      </c>
      <c r="L1298" s="11" t="s">
        <v>6183</v>
      </c>
      <c r="M1298" s="11" t="s">
        <v>1905</v>
      </c>
      <c r="N1298" s="11" t="s">
        <v>2864</v>
      </c>
      <c r="O1298" s="11" t="s">
        <v>37</v>
      </c>
      <c r="P1298" s="11" t="s">
        <v>3745</v>
      </c>
      <c r="Q1298" s="11" t="s">
        <v>6184</v>
      </c>
      <c r="R1298" s="5"/>
      <c r="S1298" s="5"/>
      <c r="T1298" s="5"/>
      <c r="U1298" s="5"/>
      <c r="V1298" s="5"/>
      <c r="W1298" s="5"/>
      <c r="X1298" s="5"/>
      <c r="Y1298" s="5"/>
      <c r="Z1298" s="5"/>
    </row>
    <row r="1299" spans="1:26" ht="13.5" hidden="1" customHeight="1" x14ac:dyDescent="0.35">
      <c r="A1299" s="12">
        <v>2145974441</v>
      </c>
      <c r="B1299" s="12" t="s">
        <v>2857</v>
      </c>
      <c r="C1299" s="12" t="s">
        <v>6177</v>
      </c>
      <c r="D1299" s="12" t="s">
        <v>72</v>
      </c>
      <c r="E1299" s="12" t="s">
        <v>3437</v>
      </c>
      <c r="F1299" s="12" t="s">
        <v>43</v>
      </c>
      <c r="G1299" s="12">
        <v>20210300137</v>
      </c>
      <c r="H1299" s="12">
        <v>2021</v>
      </c>
      <c r="I1299" s="12">
        <v>60</v>
      </c>
      <c r="J1299" s="12" t="s">
        <v>44</v>
      </c>
      <c r="K1299" s="12" t="s">
        <v>173</v>
      </c>
      <c r="L1299" s="12" t="s">
        <v>4831</v>
      </c>
      <c r="M1299" s="12" t="s">
        <v>1905</v>
      </c>
      <c r="N1299" s="12" t="s">
        <v>2864</v>
      </c>
      <c r="O1299" s="12" t="s">
        <v>58</v>
      </c>
      <c r="P1299" s="12" t="s">
        <v>3745</v>
      </c>
      <c r="Q1299" s="12" t="s">
        <v>6185</v>
      </c>
      <c r="R1299" s="5"/>
      <c r="S1299" s="5"/>
      <c r="T1299" s="5"/>
      <c r="U1299" s="5"/>
      <c r="V1299" s="5"/>
      <c r="W1299" s="5"/>
      <c r="X1299" s="5"/>
      <c r="Y1299" s="5"/>
      <c r="Z1299" s="5"/>
    </row>
    <row r="1300" spans="1:26" ht="13.5" hidden="1" customHeight="1" x14ac:dyDescent="0.35">
      <c r="A1300" s="11">
        <v>2145974441</v>
      </c>
      <c r="B1300" s="11" t="s">
        <v>2857</v>
      </c>
      <c r="C1300" s="11" t="s">
        <v>6177</v>
      </c>
      <c r="D1300" s="11" t="s">
        <v>72</v>
      </c>
      <c r="E1300" s="11" t="s">
        <v>3437</v>
      </c>
      <c r="F1300" s="11" t="s">
        <v>43</v>
      </c>
      <c r="G1300" s="11">
        <v>20210300137</v>
      </c>
      <c r="H1300" s="11">
        <v>2021</v>
      </c>
      <c r="I1300" s="11">
        <v>61</v>
      </c>
      <c r="J1300" s="11" t="s">
        <v>44</v>
      </c>
      <c r="K1300" s="11" t="s">
        <v>173</v>
      </c>
      <c r="L1300" s="11" t="s">
        <v>4833</v>
      </c>
      <c r="M1300" s="11" t="s">
        <v>1905</v>
      </c>
      <c r="N1300" s="11" t="s">
        <v>2864</v>
      </c>
      <c r="O1300" s="11" t="s">
        <v>58</v>
      </c>
      <c r="P1300" s="11" t="s">
        <v>3745</v>
      </c>
      <c r="Q1300" s="11" t="s">
        <v>6186</v>
      </c>
      <c r="R1300" s="5"/>
      <c r="S1300" s="5"/>
      <c r="T1300" s="5"/>
      <c r="U1300" s="5"/>
      <c r="V1300" s="5"/>
      <c r="W1300" s="5"/>
      <c r="X1300" s="5"/>
      <c r="Y1300" s="5"/>
      <c r="Z1300" s="5"/>
    </row>
    <row r="1301" spans="1:26" ht="13.5" hidden="1" customHeight="1" x14ac:dyDescent="0.35">
      <c r="A1301" s="12">
        <v>2145974441</v>
      </c>
      <c r="B1301" s="12" t="s">
        <v>2857</v>
      </c>
      <c r="C1301" s="12" t="s">
        <v>6177</v>
      </c>
      <c r="D1301" s="12" t="s">
        <v>72</v>
      </c>
      <c r="E1301" s="12" t="s">
        <v>3437</v>
      </c>
      <c r="F1301" s="12" t="s">
        <v>43</v>
      </c>
      <c r="G1301" s="12">
        <v>20210300137</v>
      </c>
      <c r="H1301" s="12">
        <v>2021</v>
      </c>
      <c r="I1301" s="12">
        <v>63</v>
      </c>
      <c r="J1301" s="12" t="s">
        <v>44</v>
      </c>
      <c r="K1301" s="12" t="s">
        <v>173</v>
      </c>
      <c r="L1301" s="12" t="s">
        <v>1413</v>
      </c>
      <c r="M1301" s="12" t="s">
        <v>1153</v>
      </c>
      <c r="N1301" s="12" t="s">
        <v>2868</v>
      </c>
      <c r="O1301" s="12" t="s">
        <v>2865</v>
      </c>
      <c r="P1301" s="12" t="s">
        <v>3745</v>
      </c>
      <c r="Q1301" s="12" t="s">
        <v>6187</v>
      </c>
      <c r="R1301" s="5"/>
      <c r="S1301" s="5"/>
      <c r="T1301" s="5"/>
      <c r="U1301" s="5"/>
      <c r="V1301" s="5"/>
      <c r="W1301" s="5"/>
      <c r="X1301" s="5"/>
      <c r="Y1301" s="5"/>
      <c r="Z1301" s="5"/>
    </row>
    <row r="1302" spans="1:26" ht="13.5" hidden="1" customHeight="1" x14ac:dyDescent="0.35">
      <c r="A1302" s="11">
        <v>2145974441</v>
      </c>
      <c r="B1302" s="11" t="s">
        <v>2857</v>
      </c>
      <c r="C1302" s="11" t="s">
        <v>6177</v>
      </c>
      <c r="D1302" s="11" t="s">
        <v>72</v>
      </c>
      <c r="E1302" s="11" t="s">
        <v>3437</v>
      </c>
      <c r="F1302" s="11" t="s">
        <v>43</v>
      </c>
      <c r="G1302" s="11">
        <v>20210300137</v>
      </c>
      <c r="H1302" s="11">
        <v>2021</v>
      </c>
      <c r="I1302" s="11">
        <v>58</v>
      </c>
      <c r="J1302" s="11" t="s">
        <v>44</v>
      </c>
      <c r="K1302" s="11" t="s">
        <v>173</v>
      </c>
      <c r="L1302" s="11" t="s">
        <v>395</v>
      </c>
      <c r="M1302" s="11" t="s">
        <v>396</v>
      </c>
      <c r="N1302" s="11" t="s">
        <v>2914</v>
      </c>
      <c r="O1302" s="11" t="s">
        <v>37</v>
      </c>
      <c r="P1302" s="11" t="s">
        <v>6181</v>
      </c>
      <c r="Q1302" s="11" t="s">
        <v>6188</v>
      </c>
      <c r="R1302" s="5"/>
      <c r="S1302" s="5"/>
      <c r="T1302" s="5"/>
      <c r="U1302" s="5"/>
      <c r="V1302" s="5"/>
      <c r="W1302" s="5"/>
      <c r="X1302" s="5"/>
      <c r="Y1302" s="5"/>
      <c r="Z1302" s="5"/>
    </row>
    <row r="1303" spans="1:26" ht="13.5" hidden="1" customHeight="1" x14ac:dyDescent="0.35">
      <c r="A1303" s="12">
        <v>2145974441</v>
      </c>
      <c r="B1303" s="12" t="s">
        <v>2857</v>
      </c>
      <c r="C1303" s="12" t="s">
        <v>6177</v>
      </c>
      <c r="D1303" s="12" t="s">
        <v>72</v>
      </c>
      <c r="E1303" s="12" t="s">
        <v>3437</v>
      </c>
      <c r="F1303" s="12" t="s">
        <v>43</v>
      </c>
      <c r="G1303" s="12">
        <v>20210300137</v>
      </c>
      <c r="H1303" s="12">
        <v>2021</v>
      </c>
      <c r="I1303" s="12">
        <v>65</v>
      </c>
      <c r="J1303" s="12" t="s">
        <v>44</v>
      </c>
      <c r="K1303" s="12" t="s">
        <v>173</v>
      </c>
      <c r="L1303" s="12" t="s">
        <v>2556</v>
      </c>
      <c r="M1303" s="12" t="s">
        <v>2533</v>
      </c>
      <c r="N1303" s="12" t="s">
        <v>2878</v>
      </c>
      <c r="O1303" s="12" t="s">
        <v>58</v>
      </c>
      <c r="P1303" s="12" t="s">
        <v>3745</v>
      </c>
      <c r="Q1303" s="12" t="s">
        <v>6189</v>
      </c>
      <c r="R1303" s="5"/>
      <c r="S1303" s="5"/>
      <c r="T1303" s="5"/>
      <c r="U1303" s="5"/>
      <c r="V1303" s="5"/>
      <c r="W1303" s="5"/>
      <c r="X1303" s="5"/>
      <c r="Y1303" s="5"/>
      <c r="Z1303" s="5"/>
    </row>
    <row r="1304" spans="1:26" ht="13.5" hidden="1" customHeight="1" x14ac:dyDescent="0.35">
      <c r="A1304" s="11">
        <v>2145974441</v>
      </c>
      <c r="B1304" s="11" t="s">
        <v>2857</v>
      </c>
      <c r="C1304" s="11" t="s">
        <v>6177</v>
      </c>
      <c r="D1304" s="11" t="s">
        <v>72</v>
      </c>
      <c r="E1304" s="11" t="s">
        <v>3437</v>
      </c>
      <c r="F1304" s="11" t="s">
        <v>43</v>
      </c>
      <c r="G1304" s="11">
        <v>20210300137</v>
      </c>
      <c r="H1304" s="11">
        <v>2021</v>
      </c>
      <c r="I1304" s="11">
        <v>62</v>
      </c>
      <c r="J1304" s="11" t="s">
        <v>44</v>
      </c>
      <c r="K1304" s="11" t="s">
        <v>173</v>
      </c>
      <c r="L1304" s="11" t="s">
        <v>313</v>
      </c>
      <c r="M1304" s="11" t="s">
        <v>34</v>
      </c>
      <c r="N1304" s="11" t="s">
        <v>3272</v>
      </c>
      <c r="O1304" s="11" t="s">
        <v>58</v>
      </c>
      <c r="P1304" s="11" t="s">
        <v>38</v>
      </c>
      <c r="Q1304" s="11" t="s">
        <v>6190</v>
      </c>
      <c r="R1304" s="5"/>
      <c r="S1304" s="5"/>
      <c r="T1304" s="5"/>
      <c r="U1304" s="5"/>
      <c r="V1304" s="5"/>
      <c r="W1304" s="5"/>
      <c r="X1304" s="5"/>
      <c r="Y1304" s="5"/>
      <c r="Z1304" s="5"/>
    </row>
    <row r="1305" spans="1:26" ht="13.5" hidden="1" customHeight="1" x14ac:dyDescent="0.35">
      <c r="A1305" s="12">
        <v>2145974441</v>
      </c>
      <c r="B1305" s="12" t="s">
        <v>2857</v>
      </c>
      <c r="C1305" s="12" t="s">
        <v>6177</v>
      </c>
      <c r="D1305" s="12" t="s">
        <v>72</v>
      </c>
      <c r="E1305" s="12" t="s">
        <v>3437</v>
      </c>
      <c r="F1305" s="12" t="s">
        <v>43</v>
      </c>
      <c r="G1305" s="12">
        <v>20210300137</v>
      </c>
      <c r="H1305" s="12">
        <v>2021</v>
      </c>
      <c r="I1305" s="12">
        <v>57</v>
      </c>
      <c r="J1305" s="12" t="s">
        <v>44</v>
      </c>
      <c r="K1305" s="12" t="s">
        <v>173</v>
      </c>
      <c r="L1305" s="12" t="s">
        <v>6191</v>
      </c>
      <c r="M1305" s="12" t="s">
        <v>396</v>
      </c>
      <c r="N1305" s="12" t="s">
        <v>2924</v>
      </c>
      <c r="O1305" s="12" t="s">
        <v>2881</v>
      </c>
      <c r="P1305" s="12" t="s">
        <v>6192</v>
      </c>
      <c r="Q1305" s="12" t="s">
        <v>6193</v>
      </c>
      <c r="R1305" s="5"/>
      <c r="S1305" s="5"/>
      <c r="T1305" s="5"/>
      <c r="U1305" s="5"/>
      <c r="V1305" s="5"/>
      <c r="W1305" s="5"/>
      <c r="X1305" s="5"/>
      <c r="Y1305" s="5"/>
      <c r="Z1305" s="5"/>
    </row>
    <row r="1306" spans="1:26" ht="13.5" hidden="1" customHeight="1" x14ac:dyDescent="0.35">
      <c r="A1306" s="11">
        <v>2145974441</v>
      </c>
      <c r="B1306" s="11" t="s">
        <v>2857</v>
      </c>
      <c r="C1306" s="11" t="s">
        <v>6177</v>
      </c>
      <c r="D1306" s="11" t="s">
        <v>72</v>
      </c>
      <c r="E1306" s="11" t="s">
        <v>3437</v>
      </c>
      <c r="F1306" s="11" t="s">
        <v>43</v>
      </c>
      <c r="G1306" s="11">
        <v>20210300137</v>
      </c>
      <c r="H1306" s="11">
        <v>2021</v>
      </c>
      <c r="I1306" s="11">
        <v>64</v>
      </c>
      <c r="J1306" s="11" t="s">
        <v>44</v>
      </c>
      <c r="K1306" s="11" t="s">
        <v>173</v>
      </c>
      <c r="L1306" s="11" t="s">
        <v>6194</v>
      </c>
      <c r="M1306" s="11" t="s">
        <v>1905</v>
      </c>
      <c r="N1306" s="11" t="s">
        <v>2895</v>
      </c>
      <c r="O1306" s="11" t="s">
        <v>2865</v>
      </c>
      <c r="P1306" s="11" t="s">
        <v>3745</v>
      </c>
      <c r="Q1306" s="11" t="s">
        <v>6195</v>
      </c>
      <c r="R1306" s="5"/>
      <c r="S1306" s="5"/>
      <c r="T1306" s="5"/>
      <c r="U1306" s="5"/>
      <c r="V1306" s="5"/>
      <c r="W1306" s="5"/>
      <c r="X1306" s="5"/>
      <c r="Y1306" s="5"/>
      <c r="Z1306" s="5"/>
    </row>
    <row r="1307" spans="1:26" ht="13.5" hidden="1" customHeight="1" x14ac:dyDescent="0.35">
      <c r="A1307" s="12">
        <v>2145960782</v>
      </c>
      <c r="B1307" s="12" t="s">
        <v>2857</v>
      </c>
      <c r="C1307" s="12" t="s">
        <v>6196</v>
      </c>
      <c r="D1307" s="12" t="s">
        <v>66</v>
      </c>
      <c r="E1307" s="12" t="s">
        <v>3957</v>
      </c>
      <c r="F1307" s="12" t="s">
        <v>43</v>
      </c>
      <c r="G1307" s="12">
        <v>90</v>
      </c>
      <c r="H1307" s="12">
        <v>2021</v>
      </c>
      <c r="I1307" s="12">
        <v>34</v>
      </c>
      <c r="J1307" s="12" t="s">
        <v>44</v>
      </c>
      <c r="K1307" s="12" t="s">
        <v>173</v>
      </c>
      <c r="L1307" s="12" t="s">
        <v>6197</v>
      </c>
      <c r="M1307" s="12" t="s">
        <v>1905</v>
      </c>
      <c r="N1307" s="12" t="s">
        <v>2864</v>
      </c>
      <c r="O1307" s="12" t="s">
        <v>2865</v>
      </c>
      <c r="P1307" s="12" t="s">
        <v>396</v>
      </c>
      <c r="Q1307" s="12" t="s">
        <v>6198</v>
      </c>
      <c r="R1307" s="5"/>
      <c r="S1307" s="5"/>
      <c r="T1307" s="5"/>
      <c r="U1307" s="5"/>
      <c r="V1307" s="5"/>
      <c r="W1307" s="5"/>
      <c r="X1307" s="5"/>
      <c r="Y1307" s="5"/>
      <c r="Z1307" s="5"/>
    </row>
    <row r="1308" spans="1:26" ht="13.5" hidden="1" customHeight="1" x14ac:dyDescent="0.35">
      <c r="A1308" s="11">
        <v>2145960782</v>
      </c>
      <c r="B1308" s="11" t="s">
        <v>2857</v>
      </c>
      <c r="C1308" s="11" t="s">
        <v>6196</v>
      </c>
      <c r="D1308" s="11" t="s">
        <v>66</v>
      </c>
      <c r="E1308" s="11" t="s">
        <v>3957</v>
      </c>
      <c r="F1308" s="11" t="s">
        <v>43</v>
      </c>
      <c r="G1308" s="11">
        <v>90</v>
      </c>
      <c r="H1308" s="11">
        <v>2021</v>
      </c>
      <c r="I1308" s="11">
        <v>35</v>
      </c>
      <c r="J1308" s="11" t="s">
        <v>44</v>
      </c>
      <c r="K1308" s="11" t="s">
        <v>173</v>
      </c>
      <c r="L1308" s="11" t="s">
        <v>6199</v>
      </c>
      <c r="M1308" s="11" t="s">
        <v>1905</v>
      </c>
      <c r="N1308" s="11" t="s">
        <v>2864</v>
      </c>
      <c r="O1308" s="11" t="s">
        <v>58</v>
      </c>
      <c r="P1308" s="11" t="s">
        <v>6200</v>
      </c>
      <c r="Q1308" s="11" t="s">
        <v>6201</v>
      </c>
      <c r="R1308" s="5"/>
      <c r="S1308" s="5"/>
      <c r="T1308" s="5"/>
      <c r="U1308" s="5"/>
      <c r="V1308" s="5"/>
      <c r="W1308" s="5"/>
      <c r="X1308" s="5"/>
      <c r="Y1308" s="5"/>
      <c r="Z1308" s="5"/>
    </row>
    <row r="1309" spans="1:26" ht="13.5" hidden="1" customHeight="1" x14ac:dyDescent="0.35">
      <c r="A1309" s="12">
        <v>2145960782</v>
      </c>
      <c r="B1309" s="12" t="s">
        <v>2857</v>
      </c>
      <c r="C1309" s="12" t="s">
        <v>6196</v>
      </c>
      <c r="D1309" s="12" t="s">
        <v>66</v>
      </c>
      <c r="E1309" s="12" t="s">
        <v>3957</v>
      </c>
      <c r="F1309" s="12" t="s">
        <v>43</v>
      </c>
      <c r="G1309" s="12">
        <v>90</v>
      </c>
      <c r="H1309" s="12">
        <v>2021</v>
      </c>
      <c r="I1309" s="12">
        <v>31</v>
      </c>
      <c r="J1309" s="12" t="s">
        <v>44</v>
      </c>
      <c r="K1309" s="12" t="s">
        <v>173</v>
      </c>
      <c r="L1309" s="12" t="s">
        <v>395</v>
      </c>
      <c r="M1309" s="12" t="s">
        <v>396</v>
      </c>
      <c r="N1309" s="12" t="s">
        <v>2914</v>
      </c>
      <c r="O1309" s="12" t="s">
        <v>58</v>
      </c>
      <c r="P1309" s="12" t="s">
        <v>5827</v>
      </c>
      <c r="Q1309" s="12" t="s">
        <v>6202</v>
      </c>
      <c r="R1309" s="5"/>
      <c r="S1309" s="5"/>
      <c r="T1309" s="5"/>
      <c r="U1309" s="5"/>
      <c r="V1309" s="5"/>
      <c r="W1309" s="5"/>
      <c r="X1309" s="5"/>
      <c r="Y1309" s="5"/>
      <c r="Z1309" s="5"/>
    </row>
    <row r="1310" spans="1:26" ht="13.5" hidden="1" customHeight="1" x14ac:dyDescent="0.35">
      <c r="A1310" s="11">
        <v>2145960782</v>
      </c>
      <c r="B1310" s="11" t="s">
        <v>2857</v>
      </c>
      <c r="C1310" s="11" t="s">
        <v>6196</v>
      </c>
      <c r="D1310" s="11" t="s">
        <v>66</v>
      </c>
      <c r="E1310" s="11" t="s">
        <v>3957</v>
      </c>
      <c r="F1310" s="11" t="s">
        <v>43</v>
      </c>
      <c r="G1310" s="11">
        <v>90</v>
      </c>
      <c r="H1310" s="11">
        <v>2021</v>
      </c>
      <c r="I1310" s="11">
        <v>36</v>
      </c>
      <c r="J1310" s="11" t="s">
        <v>44</v>
      </c>
      <c r="K1310" s="11" t="s">
        <v>173</v>
      </c>
      <c r="L1310" s="11" t="s">
        <v>6203</v>
      </c>
      <c r="M1310" s="11" t="s">
        <v>34</v>
      </c>
      <c r="N1310" s="11" t="s">
        <v>3345</v>
      </c>
      <c r="O1310" s="11" t="s">
        <v>58</v>
      </c>
      <c r="P1310" s="11" t="s">
        <v>6204</v>
      </c>
      <c r="Q1310" s="11" t="s">
        <v>6205</v>
      </c>
      <c r="R1310" s="5"/>
      <c r="S1310" s="5"/>
      <c r="T1310" s="5"/>
      <c r="U1310" s="5"/>
      <c r="V1310" s="5"/>
      <c r="W1310" s="5"/>
      <c r="X1310" s="5"/>
      <c r="Y1310" s="5"/>
      <c r="Z1310" s="5"/>
    </row>
    <row r="1311" spans="1:26" ht="13.5" hidden="1" customHeight="1" x14ac:dyDescent="0.35">
      <c r="A1311" s="12">
        <v>2145960782</v>
      </c>
      <c r="B1311" s="12" t="s">
        <v>2857</v>
      </c>
      <c r="C1311" s="12" t="s">
        <v>6196</v>
      </c>
      <c r="D1311" s="12" t="s">
        <v>66</v>
      </c>
      <c r="E1311" s="12" t="s">
        <v>3957</v>
      </c>
      <c r="F1311" s="12" t="s">
        <v>43</v>
      </c>
      <c r="G1311" s="12">
        <v>90</v>
      </c>
      <c r="H1311" s="12">
        <v>2021</v>
      </c>
      <c r="I1311" s="12">
        <v>37</v>
      </c>
      <c r="J1311" s="12" t="s">
        <v>44</v>
      </c>
      <c r="K1311" s="12" t="s">
        <v>173</v>
      </c>
      <c r="L1311" s="12" t="s">
        <v>6206</v>
      </c>
      <c r="M1311" s="12" t="s">
        <v>2533</v>
      </c>
      <c r="N1311" s="12" t="s">
        <v>2668</v>
      </c>
      <c r="O1311" s="12" t="s">
        <v>58</v>
      </c>
      <c r="P1311" s="12" t="s">
        <v>5352</v>
      </c>
      <c r="Q1311" s="12" t="s">
        <v>6207</v>
      </c>
      <c r="R1311" s="5"/>
      <c r="S1311" s="5"/>
      <c r="T1311" s="5"/>
      <c r="U1311" s="5"/>
      <c r="V1311" s="5"/>
      <c r="W1311" s="5"/>
      <c r="X1311" s="5"/>
      <c r="Y1311" s="5"/>
      <c r="Z1311" s="5"/>
    </row>
    <row r="1312" spans="1:26" ht="13.5" hidden="1" customHeight="1" x14ac:dyDescent="0.35">
      <c r="A1312" s="11">
        <v>2145960782</v>
      </c>
      <c r="B1312" s="11" t="s">
        <v>2857</v>
      </c>
      <c r="C1312" s="11" t="s">
        <v>6196</v>
      </c>
      <c r="D1312" s="11" t="s">
        <v>66</v>
      </c>
      <c r="E1312" s="11" t="s">
        <v>3957</v>
      </c>
      <c r="F1312" s="11" t="s">
        <v>43</v>
      </c>
      <c r="G1312" s="11">
        <v>90</v>
      </c>
      <c r="H1312" s="11">
        <v>2021</v>
      </c>
      <c r="I1312" s="11">
        <v>37</v>
      </c>
      <c r="J1312" s="11" t="s">
        <v>44</v>
      </c>
      <c r="K1312" s="11" t="s">
        <v>173</v>
      </c>
      <c r="L1312" s="11" t="s">
        <v>6208</v>
      </c>
      <c r="M1312" s="11" t="s">
        <v>2533</v>
      </c>
      <c r="N1312" s="11" t="s">
        <v>2668</v>
      </c>
      <c r="O1312" s="11" t="s">
        <v>58</v>
      </c>
      <c r="P1312" s="11" t="s">
        <v>5352</v>
      </c>
      <c r="Q1312" s="11" t="s">
        <v>6209</v>
      </c>
      <c r="R1312" s="5"/>
      <c r="S1312" s="5"/>
      <c r="T1312" s="5"/>
      <c r="U1312" s="5"/>
      <c r="V1312" s="5"/>
      <c r="W1312" s="5"/>
      <c r="X1312" s="5"/>
      <c r="Y1312" s="5"/>
      <c r="Z1312" s="5"/>
    </row>
    <row r="1313" spans="1:26" ht="13.5" hidden="1" customHeight="1" x14ac:dyDescent="0.35">
      <c r="A1313" s="12">
        <v>2145960782</v>
      </c>
      <c r="B1313" s="12" t="s">
        <v>2857</v>
      </c>
      <c r="C1313" s="12" t="s">
        <v>6196</v>
      </c>
      <c r="D1313" s="12" t="s">
        <v>66</v>
      </c>
      <c r="E1313" s="12" t="s">
        <v>3957</v>
      </c>
      <c r="F1313" s="12" t="s">
        <v>43</v>
      </c>
      <c r="G1313" s="12">
        <v>90</v>
      </c>
      <c r="H1313" s="12">
        <v>2021</v>
      </c>
      <c r="I1313" s="12">
        <v>33</v>
      </c>
      <c r="J1313" s="12" t="s">
        <v>44</v>
      </c>
      <c r="K1313" s="12" t="s">
        <v>173</v>
      </c>
      <c r="L1313" s="12" t="s">
        <v>6210</v>
      </c>
      <c r="M1313" s="12" t="s">
        <v>396</v>
      </c>
      <c r="N1313" s="12" t="s">
        <v>3093</v>
      </c>
      <c r="O1313" s="12" t="s">
        <v>58</v>
      </c>
      <c r="P1313" s="12" t="s">
        <v>5827</v>
      </c>
      <c r="Q1313" s="12" t="s">
        <v>6211</v>
      </c>
      <c r="R1313" s="5"/>
      <c r="S1313" s="5"/>
      <c r="T1313" s="5"/>
      <c r="U1313" s="5"/>
      <c r="V1313" s="5"/>
      <c r="W1313" s="5"/>
      <c r="X1313" s="5"/>
      <c r="Y1313" s="5"/>
      <c r="Z1313" s="5"/>
    </row>
    <row r="1314" spans="1:26" ht="13.5" hidden="1" customHeight="1" x14ac:dyDescent="0.35">
      <c r="A1314" s="11">
        <v>2145959429</v>
      </c>
      <c r="B1314" s="11" t="s">
        <v>2857</v>
      </c>
      <c r="C1314" s="11" t="s">
        <v>6212</v>
      </c>
      <c r="D1314" s="11" t="s">
        <v>72</v>
      </c>
      <c r="E1314" s="11" t="s">
        <v>6213</v>
      </c>
      <c r="F1314" s="11" t="s">
        <v>43</v>
      </c>
      <c r="G1314" s="11">
        <v>121</v>
      </c>
      <c r="H1314" s="11">
        <v>2021</v>
      </c>
      <c r="I1314" s="11">
        <v>43</v>
      </c>
      <c r="J1314" s="11" t="s">
        <v>44</v>
      </c>
      <c r="K1314" s="11" t="s">
        <v>173</v>
      </c>
      <c r="L1314" s="11" t="s">
        <v>6214</v>
      </c>
      <c r="M1314" s="11" t="s">
        <v>1153</v>
      </c>
      <c r="N1314" s="11" t="s">
        <v>2892</v>
      </c>
      <c r="O1314" s="11" t="s">
        <v>941</v>
      </c>
      <c r="P1314" s="11" t="s">
        <v>38</v>
      </c>
      <c r="Q1314" s="11" t="s">
        <v>6215</v>
      </c>
      <c r="R1314" s="5"/>
      <c r="S1314" s="5"/>
      <c r="T1314" s="5"/>
      <c r="U1314" s="5"/>
      <c r="V1314" s="5"/>
      <c r="W1314" s="5"/>
      <c r="X1314" s="5"/>
      <c r="Y1314" s="5"/>
      <c r="Z1314" s="5"/>
    </row>
    <row r="1315" spans="1:26" ht="13.5" hidden="1" customHeight="1" x14ac:dyDescent="0.35">
      <c r="A1315" s="12">
        <v>2145959429</v>
      </c>
      <c r="B1315" s="12" t="s">
        <v>2857</v>
      </c>
      <c r="C1315" s="12" t="s">
        <v>6212</v>
      </c>
      <c r="D1315" s="12" t="s">
        <v>72</v>
      </c>
      <c r="E1315" s="12" t="s">
        <v>6213</v>
      </c>
      <c r="F1315" s="12" t="s">
        <v>43</v>
      </c>
      <c r="G1315" s="12">
        <v>121</v>
      </c>
      <c r="H1315" s="12">
        <v>2021</v>
      </c>
      <c r="I1315" s="12">
        <v>47</v>
      </c>
      <c r="J1315" s="12" t="s">
        <v>44</v>
      </c>
      <c r="K1315" s="12" t="s">
        <v>173</v>
      </c>
      <c r="L1315" s="12" t="s">
        <v>6216</v>
      </c>
      <c r="M1315" s="12" t="s">
        <v>1905</v>
      </c>
      <c r="N1315" s="12" t="s">
        <v>2864</v>
      </c>
      <c r="O1315" s="12" t="s">
        <v>58</v>
      </c>
      <c r="P1315" s="12" t="s">
        <v>32</v>
      </c>
      <c r="Q1315" s="12" t="s">
        <v>6217</v>
      </c>
      <c r="R1315" s="5"/>
      <c r="S1315" s="5"/>
      <c r="T1315" s="5"/>
      <c r="U1315" s="5"/>
      <c r="V1315" s="5"/>
      <c r="W1315" s="5"/>
      <c r="X1315" s="5"/>
      <c r="Y1315" s="5"/>
      <c r="Z1315" s="5"/>
    </row>
    <row r="1316" spans="1:26" ht="13.5" hidden="1" customHeight="1" x14ac:dyDescent="0.35">
      <c r="A1316" s="11">
        <v>2145959429</v>
      </c>
      <c r="B1316" s="11" t="s">
        <v>2857</v>
      </c>
      <c r="C1316" s="11" t="s">
        <v>6212</v>
      </c>
      <c r="D1316" s="11" t="s">
        <v>72</v>
      </c>
      <c r="E1316" s="11" t="s">
        <v>6213</v>
      </c>
      <c r="F1316" s="11" t="s">
        <v>43</v>
      </c>
      <c r="G1316" s="11">
        <v>121</v>
      </c>
      <c r="H1316" s="11">
        <v>2021</v>
      </c>
      <c r="I1316" s="11">
        <v>47</v>
      </c>
      <c r="J1316" s="11" t="s">
        <v>44</v>
      </c>
      <c r="K1316" s="11" t="s">
        <v>173</v>
      </c>
      <c r="L1316" s="11" t="s">
        <v>6218</v>
      </c>
      <c r="M1316" s="11" t="s">
        <v>1153</v>
      </c>
      <c r="N1316" s="11" t="s">
        <v>2861</v>
      </c>
      <c r="O1316" s="11" t="s">
        <v>2865</v>
      </c>
      <c r="P1316" s="11" t="s">
        <v>32</v>
      </c>
      <c r="Q1316" s="11" t="s">
        <v>6219</v>
      </c>
      <c r="R1316" s="5"/>
      <c r="S1316" s="5"/>
      <c r="T1316" s="5"/>
      <c r="U1316" s="5"/>
      <c r="V1316" s="5"/>
      <c r="W1316" s="5"/>
      <c r="X1316" s="5"/>
      <c r="Y1316" s="5"/>
      <c r="Z1316" s="5"/>
    </row>
    <row r="1317" spans="1:26" ht="13.5" hidden="1" customHeight="1" x14ac:dyDescent="0.35">
      <c r="A1317" s="12">
        <v>2145959429</v>
      </c>
      <c r="B1317" s="12" t="s">
        <v>2857</v>
      </c>
      <c r="C1317" s="12" t="s">
        <v>6212</v>
      </c>
      <c r="D1317" s="12" t="s">
        <v>72</v>
      </c>
      <c r="E1317" s="12" t="s">
        <v>6213</v>
      </c>
      <c r="F1317" s="12" t="s">
        <v>43</v>
      </c>
      <c r="G1317" s="12">
        <v>121</v>
      </c>
      <c r="H1317" s="12">
        <v>2021</v>
      </c>
      <c r="I1317" s="12">
        <v>41</v>
      </c>
      <c r="J1317" s="12" t="s">
        <v>44</v>
      </c>
      <c r="K1317" s="12" t="s">
        <v>173</v>
      </c>
      <c r="L1317" s="12" t="s">
        <v>6220</v>
      </c>
      <c r="M1317" s="12" t="s">
        <v>1153</v>
      </c>
      <c r="N1317" s="12" t="s">
        <v>2868</v>
      </c>
      <c r="O1317" s="12" t="s">
        <v>58</v>
      </c>
      <c r="P1317" s="12" t="s">
        <v>38</v>
      </c>
      <c r="Q1317" s="12" t="s">
        <v>6221</v>
      </c>
      <c r="R1317" s="5"/>
      <c r="S1317" s="5"/>
      <c r="T1317" s="5"/>
      <c r="U1317" s="5"/>
      <c r="V1317" s="5"/>
      <c r="W1317" s="5"/>
      <c r="X1317" s="5"/>
      <c r="Y1317" s="5"/>
      <c r="Z1317" s="5"/>
    </row>
    <row r="1318" spans="1:26" ht="13.5" hidden="1" customHeight="1" x14ac:dyDescent="0.35">
      <c r="A1318" s="11">
        <v>2145959429</v>
      </c>
      <c r="B1318" s="11" t="s">
        <v>2857</v>
      </c>
      <c r="C1318" s="11" t="s">
        <v>6212</v>
      </c>
      <c r="D1318" s="11" t="s">
        <v>72</v>
      </c>
      <c r="E1318" s="11" t="s">
        <v>6213</v>
      </c>
      <c r="F1318" s="11" t="s">
        <v>43</v>
      </c>
      <c r="G1318" s="11">
        <v>121</v>
      </c>
      <c r="H1318" s="11">
        <v>2021</v>
      </c>
      <c r="I1318" s="11">
        <v>39</v>
      </c>
      <c r="J1318" s="11" t="s">
        <v>44</v>
      </c>
      <c r="K1318" s="11" t="s">
        <v>173</v>
      </c>
      <c r="L1318" s="11" t="s">
        <v>4371</v>
      </c>
      <c r="M1318" s="11" t="s">
        <v>34</v>
      </c>
      <c r="N1318" s="11" t="s">
        <v>2871</v>
      </c>
      <c r="O1318" s="11" t="s">
        <v>2872</v>
      </c>
      <c r="P1318" s="11" t="s">
        <v>32</v>
      </c>
      <c r="Q1318" s="11" t="s">
        <v>6222</v>
      </c>
      <c r="R1318" s="5"/>
      <c r="S1318" s="5"/>
      <c r="T1318" s="5"/>
      <c r="U1318" s="5"/>
      <c r="V1318" s="5"/>
      <c r="W1318" s="5"/>
      <c r="X1318" s="5"/>
      <c r="Y1318" s="5"/>
      <c r="Z1318" s="5"/>
    </row>
    <row r="1319" spans="1:26" ht="13.5" hidden="1" customHeight="1" x14ac:dyDescent="0.35">
      <c r="A1319" s="12">
        <v>2145959429</v>
      </c>
      <c r="B1319" s="12" t="s">
        <v>2857</v>
      </c>
      <c r="C1319" s="12" t="s">
        <v>6212</v>
      </c>
      <c r="D1319" s="12" t="s">
        <v>72</v>
      </c>
      <c r="E1319" s="12" t="s">
        <v>6213</v>
      </c>
      <c r="F1319" s="12" t="s">
        <v>43</v>
      </c>
      <c r="G1319" s="12">
        <v>121</v>
      </c>
      <c r="H1319" s="12">
        <v>2021</v>
      </c>
      <c r="I1319" s="12">
        <v>42</v>
      </c>
      <c r="J1319" s="12" t="s">
        <v>44</v>
      </c>
      <c r="K1319" s="12" t="s">
        <v>173</v>
      </c>
      <c r="L1319" s="12" t="s">
        <v>6223</v>
      </c>
      <c r="M1319" s="12" t="s">
        <v>1905</v>
      </c>
      <c r="N1319" s="12" t="s">
        <v>2895</v>
      </c>
      <c r="O1319" s="12" t="s">
        <v>2865</v>
      </c>
      <c r="P1319" s="12" t="s">
        <v>38</v>
      </c>
      <c r="Q1319" s="12" t="s">
        <v>6224</v>
      </c>
      <c r="R1319" s="5"/>
      <c r="S1319" s="5"/>
      <c r="T1319" s="5"/>
      <c r="U1319" s="5"/>
      <c r="V1319" s="5"/>
      <c r="W1319" s="5"/>
      <c r="X1319" s="5"/>
      <c r="Y1319" s="5"/>
      <c r="Z1319" s="5"/>
    </row>
    <row r="1320" spans="1:26" ht="13.5" hidden="1" customHeight="1" x14ac:dyDescent="0.35">
      <c r="A1320" s="11">
        <v>2145959429</v>
      </c>
      <c r="B1320" s="11" t="s">
        <v>2857</v>
      </c>
      <c r="C1320" s="11" t="s">
        <v>6212</v>
      </c>
      <c r="D1320" s="11" t="s">
        <v>72</v>
      </c>
      <c r="E1320" s="11" t="s">
        <v>6213</v>
      </c>
      <c r="F1320" s="11" t="s">
        <v>43</v>
      </c>
      <c r="G1320" s="11">
        <v>121</v>
      </c>
      <c r="H1320" s="11">
        <v>2021</v>
      </c>
      <c r="I1320" s="11">
        <v>46</v>
      </c>
      <c r="J1320" s="11" t="s">
        <v>44</v>
      </c>
      <c r="K1320" s="11" t="s">
        <v>173</v>
      </c>
      <c r="L1320" s="11" t="s">
        <v>6225</v>
      </c>
      <c r="M1320" s="11" t="s">
        <v>1905</v>
      </c>
      <c r="N1320" s="11" t="s">
        <v>2864</v>
      </c>
      <c r="O1320" s="11" t="s">
        <v>2865</v>
      </c>
      <c r="P1320" s="11" t="s">
        <v>32</v>
      </c>
      <c r="Q1320" s="11" t="s">
        <v>6226</v>
      </c>
      <c r="R1320" s="5"/>
      <c r="S1320" s="5"/>
      <c r="T1320" s="5"/>
      <c r="U1320" s="5"/>
      <c r="V1320" s="5"/>
      <c r="W1320" s="5"/>
      <c r="X1320" s="5"/>
      <c r="Y1320" s="5"/>
      <c r="Z1320" s="5"/>
    </row>
    <row r="1321" spans="1:26" ht="13.5" hidden="1" customHeight="1" x14ac:dyDescent="0.35">
      <c r="A1321" s="12">
        <v>2145959429</v>
      </c>
      <c r="B1321" s="12" t="s">
        <v>2857</v>
      </c>
      <c r="C1321" s="12" t="s">
        <v>6212</v>
      </c>
      <c r="D1321" s="12" t="s">
        <v>72</v>
      </c>
      <c r="E1321" s="12" t="s">
        <v>6213</v>
      </c>
      <c r="F1321" s="12" t="s">
        <v>43</v>
      </c>
      <c r="G1321" s="12">
        <v>121</v>
      </c>
      <c r="H1321" s="12">
        <v>2021</v>
      </c>
      <c r="I1321" s="12">
        <v>42</v>
      </c>
      <c r="J1321" s="12" t="s">
        <v>44</v>
      </c>
      <c r="K1321" s="12" t="s">
        <v>173</v>
      </c>
      <c r="L1321" s="12" t="s">
        <v>6227</v>
      </c>
      <c r="M1321" s="12" t="s">
        <v>1153</v>
      </c>
      <c r="N1321" s="12" t="s">
        <v>2892</v>
      </c>
      <c r="O1321" s="12" t="s">
        <v>58</v>
      </c>
      <c r="P1321" s="12" t="s">
        <v>38</v>
      </c>
      <c r="Q1321" s="12" t="s">
        <v>6228</v>
      </c>
      <c r="R1321" s="5"/>
      <c r="S1321" s="5"/>
      <c r="T1321" s="5"/>
      <c r="U1321" s="5"/>
      <c r="V1321" s="5"/>
      <c r="W1321" s="5"/>
      <c r="X1321" s="5"/>
      <c r="Y1321" s="5"/>
      <c r="Z1321" s="5"/>
    </row>
    <row r="1322" spans="1:26" ht="13.5" hidden="1" customHeight="1" x14ac:dyDescent="0.35">
      <c r="A1322" s="11">
        <v>2145959429</v>
      </c>
      <c r="B1322" s="11" t="s">
        <v>2857</v>
      </c>
      <c r="C1322" s="11" t="s">
        <v>6212</v>
      </c>
      <c r="D1322" s="11" t="s">
        <v>72</v>
      </c>
      <c r="E1322" s="11" t="s">
        <v>6213</v>
      </c>
      <c r="F1322" s="11" t="s">
        <v>43</v>
      </c>
      <c r="G1322" s="11">
        <v>121</v>
      </c>
      <c r="H1322" s="11">
        <v>2021</v>
      </c>
      <c r="I1322" s="11">
        <v>45</v>
      </c>
      <c r="J1322" s="11" t="s">
        <v>44</v>
      </c>
      <c r="K1322" s="11" t="s">
        <v>173</v>
      </c>
      <c r="L1322" s="11" t="s">
        <v>6229</v>
      </c>
      <c r="M1322" s="11" t="s">
        <v>34</v>
      </c>
      <c r="N1322" s="11" t="s">
        <v>3272</v>
      </c>
      <c r="O1322" s="11" t="s">
        <v>58</v>
      </c>
      <c r="P1322" s="11" t="s">
        <v>32</v>
      </c>
      <c r="Q1322" s="11" t="s">
        <v>6230</v>
      </c>
      <c r="R1322" s="5"/>
      <c r="S1322" s="5"/>
      <c r="T1322" s="5"/>
      <c r="U1322" s="5"/>
      <c r="V1322" s="5"/>
      <c r="W1322" s="5"/>
      <c r="X1322" s="5"/>
      <c r="Y1322" s="5"/>
      <c r="Z1322" s="5"/>
    </row>
    <row r="1323" spans="1:26" ht="13.5" hidden="1" customHeight="1" x14ac:dyDescent="0.35">
      <c r="A1323" s="12">
        <v>2145959429</v>
      </c>
      <c r="B1323" s="12" t="s">
        <v>2857</v>
      </c>
      <c r="C1323" s="12" t="s">
        <v>6212</v>
      </c>
      <c r="D1323" s="12" t="s">
        <v>72</v>
      </c>
      <c r="E1323" s="12" t="s">
        <v>6213</v>
      </c>
      <c r="F1323" s="12" t="s">
        <v>43</v>
      </c>
      <c r="G1323" s="12">
        <v>121</v>
      </c>
      <c r="H1323" s="12">
        <v>2021</v>
      </c>
      <c r="I1323" s="12">
        <v>36</v>
      </c>
      <c r="J1323" s="12" t="s">
        <v>44</v>
      </c>
      <c r="K1323" s="12" t="s">
        <v>173</v>
      </c>
      <c r="L1323" s="12" t="s">
        <v>4377</v>
      </c>
      <c r="M1323" s="12" t="s">
        <v>396</v>
      </c>
      <c r="N1323" s="12" t="s">
        <v>2924</v>
      </c>
      <c r="O1323" s="12" t="s">
        <v>2862</v>
      </c>
      <c r="P1323" s="12" t="s">
        <v>5603</v>
      </c>
      <c r="Q1323" s="12" t="s">
        <v>6231</v>
      </c>
      <c r="R1323" s="5"/>
      <c r="S1323" s="5"/>
      <c r="T1323" s="5"/>
      <c r="U1323" s="5"/>
      <c r="V1323" s="5"/>
      <c r="W1323" s="5"/>
      <c r="X1323" s="5"/>
      <c r="Y1323" s="5"/>
      <c r="Z1323" s="5"/>
    </row>
    <row r="1324" spans="1:26" ht="13.5" hidden="1" customHeight="1" x14ac:dyDescent="0.35">
      <c r="A1324" s="11">
        <v>2145945512</v>
      </c>
      <c r="B1324" s="11" t="s">
        <v>2857</v>
      </c>
      <c r="C1324" s="11" t="s">
        <v>6232</v>
      </c>
      <c r="D1324" s="11" t="s">
        <v>247</v>
      </c>
      <c r="E1324" s="11" t="s">
        <v>6233</v>
      </c>
      <c r="F1324" s="11" t="s">
        <v>43</v>
      </c>
      <c r="G1324" s="11">
        <v>170</v>
      </c>
      <c r="H1324" s="11">
        <v>2020</v>
      </c>
      <c r="I1324" s="11">
        <v>32</v>
      </c>
      <c r="J1324" s="11" t="s">
        <v>44</v>
      </c>
      <c r="K1324" s="11" t="s">
        <v>173</v>
      </c>
      <c r="L1324" s="11" t="s">
        <v>3165</v>
      </c>
      <c r="M1324" s="11" t="s">
        <v>396</v>
      </c>
      <c r="N1324" s="11" t="s">
        <v>2924</v>
      </c>
      <c r="O1324" s="11" t="s">
        <v>6234</v>
      </c>
      <c r="P1324" s="11" t="s">
        <v>6235</v>
      </c>
      <c r="Q1324" s="11" t="s">
        <v>6236</v>
      </c>
      <c r="R1324" s="5"/>
      <c r="S1324" s="5"/>
      <c r="T1324" s="5"/>
      <c r="U1324" s="5"/>
      <c r="V1324" s="5"/>
      <c r="W1324" s="5"/>
      <c r="X1324" s="5"/>
      <c r="Y1324" s="5"/>
      <c r="Z1324" s="5"/>
    </row>
    <row r="1325" spans="1:26" ht="13.5" hidden="1" customHeight="1" x14ac:dyDescent="0.35">
      <c r="A1325" s="12">
        <v>2145905555</v>
      </c>
      <c r="B1325" s="12" t="s">
        <v>2857</v>
      </c>
      <c r="C1325" s="12" t="s">
        <v>6237</v>
      </c>
      <c r="D1325" s="12" t="s">
        <v>247</v>
      </c>
      <c r="E1325" s="12" t="s">
        <v>2994</v>
      </c>
      <c r="F1325" s="12" t="s">
        <v>43</v>
      </c>
      <c r="G1325" s="12">
        <v>164</v>
      </c>
      <c r="H1325" s="12">
        <v>2020</v>
      </c>
      <c r="I1325" s="12">
        <v>62</v>
      </c>
      <c r="J1325" s="12" t="s">
        <v>44</v>
      </c>
      <c r="K1325" s="12" t="s">
        <v>173</v>
      </c>
      <c r="L1325" s="12" t="s">
        <v>6238</v>
      </c>
      <c r="M1325" s="12" t="s">
        <v>1153</v>
      </c>
      <c r="N1325" s="12" t="s">
        <v>2861</v>
      </c>
      <c r="O1325" s="12" t="s">
        <v>941</v>
      </c>
      <c r="P1325" s="12" t="s">
        <v>6239</v>
      </c>
      <c r="Q1325" s="12" t="s">
        <v>6240</v>
      </c>
      <c r="R1325" s="5"/>
      <c r="S1325" s="5"/>
      <c r="T1325" s="5"/>
      <c r="U1325" s="5"/>
      <c r="V1325" s="5"/>
      <c r="W1325" s="5"/>
      <c r="X1325" s="5"/>
      <c r="Y1325" s="5"/>
      <c r="Z1325" s="5"/>
    </row>
    <row r="1326" spans="1:26" ht="13.5" hidden="1" customHeight="1" x14ac:dyDescent="0.35">
      <c r="A1326" s="11">
        <v>2145905555</v>
      </c>
      <c r="B1326" s="11" t="s">
        <v>2857</v>
      </c>
      <c r="C1326" s="11" t="s">
        <v>6237</v>
      </c>
      <c r="D1326" s="11" t="s">
        <v>247</v>
      </c>
      <c r="E1326" s="11" t="s">
        <v>2994</v>
      </c>
      <c r="F1326" s="11" t="s">
        <v>43</v>
      </c>
      <c r="G1326" s="11">
        <v>164</v>
      </c>
      <c r="H1326" s="11">
        <v>2020</v>
      </c>
      <c r="I1326" s="11">
        <v>58</v>
      </c>
      <c r="J1326" s="11" t="s">
        <v>44</v>
      </c>
      <c r="K1326" s="11" t="s">
        <v>173</v>
      </c>
      <c r="L1326" s="11" t="s">
        <v>6241</v>
      </c>
      <c r="M1326" s="11" t="s">
        <v>396</v>
      </c>
      <c r="N1326" s="11" t="s">
        <v>2924</v>
      </c>
      <c r="O1326" s="11" t="s">
        <v>58</v>
      </c>
      <c r="P1326" s="11" t="s">
        <v>6242</v>
      </c>
      <c r="Q1326" s="11" t="s">
        <v>6243</v>
      </c>
      <c r="R1326" s="5"/>
      <c r="S1326" s="5"/>
      <c r="T1326" s="5"/>
      <c r="U1326" s="5"/>
      <c r="V1326" s="5"/>
      <c r="W1326" s="5"/>
      <c r="X1326" s="5"/>
      <c r="Y1326" s="5"/>
      <c r="Z1326" s="5"/>
    </row>
    <row r="1327" spans="1:26" ht="13.5" hidden="1" customHeight="1" x14ac:dyDescent="0.35">
      <c r="A1327" s="12">
        <v>2145905555</v>
      </c>
      <c r="B1327" s="12" t="s">
        <v>2857</v>
      </c>
      <c r="C1327" s="12" t="s">
        <v>6237</v>
      </c>
      <c r="D1327" s="12" t="s">
        <v>247</v>
      </c>
      <c r="E1327" s="12" t="s">
        <v>2994</v>
      </c>
      <c r="F1327" s="12" t="s">
        <v>43</v>
      </c>
      <c r="G1327" s="12">
        <v>164</v>
      </c>
      <c r="H1327" s="12">
        <v>2020</v>
      </c>
      <c r="I1327" s="12">
        <v>60</v>
      </c>
      <c r="J1327" s="12" t="s">
        <v>44</v>
      </c>
      <c r="K1327" s="12" t="s">
        <v>173</v>
      </c>
      <c r="L1327" s="12" t="s">
        <v>6244</v>
      </c>
      <c r="M1327" s="12" t="s">
        <v>231</v>
      </c>
      <c r="N1327" s="12" t="s">
        <v>2903</v>
      </c>
      <c r="O1327" s="12" t="s">
        <v>58</v>
      </c>
      <c r="P1327" s="12" t="s">
        <v>6245</v>
      </c>
      <c r="Q1327" s="12" t="s">
        <v>6246</v>
      </c>
      <c r="R1327" s="5"/>
      <c r="S1327" s="5"/>
      <c r="T1327" s="5"/>
      <c r="U1327" s="5"/>
      <c r="V1327" s="5"/>
      <c r="W1327" s="5"/>
      <c r="X1327" s="5"/>
      <c r="Y1327" s="5"/>
      <c r="Z1327" s="5"/>
    </row>
    <row r="1328" spans="1:26" ht="13.5" hidden="1" customHeight="1" x14ac:dyDescent="0.35">
      <c r="A1328" s="11">
        <v>2145905555</v>
      </c>
      <c r="B1328" s="11" t="s">
        <v>2857</v>
      </c>
      <c r="C1328" s="11" t="s">
        <v>6237</v>
      </c>
      <c r="D1328" s="11" t="s">
        <v>247</v>
      </c>
      <c r="E1328" s="11" t="s">
        <v>2994</v>
      </c>
      <c r="F1328" s="11" t="s">
        <v>43</v>
      </c>
      <c r="G1328" s="11">
        <v>164</v>
      </c>
      <c r="H1328" s="11">
        <v>2020</v>
      </c>
      <c r="I1328" s="11">
        <v>59</v>
      </c>
      <c r="J1328" s="11" t="s">
        <v>44</v>
      </c>
      <c r="K1328" s="11" t="s">
        <v>173</v>
      </c>
      <c r="L1328" s="11" t="s">
        <v>6247</v>
      </c>
      <c r="M1328" s="11" t="s">
        <v>231</v>
      </c>
      <c r="N1328" s="11" t="s">
        <v>3008</v>
      </c>
      <c r="O1328" s="11" t="s">
        <v>58</v>
      </c>
      <c r="P1328" s="11" t="s">
        <v>6245</v>
      </c>
      <c r="Q1328" s="11" t="s">
        <v>6248</v>
      </c>
      <c r="R1328" s="5"/>
      <c r="S1328" s="5"/>
      <c r="T1328" s="5"/>
      <c r="U1328" s="5"/>
      <c r="V1328" s="5"/>
      <c r="W1328" s="5"/>
      <c r="X1328" s="5"/>
      <c r="Y1328" s="5"/>
      <c r="Z1328" s="5"/>
    </row>
    <row r="1329" spans="1:26" ht="13.5" hidden="1" customHeight="1" x14ac:dyDescent="0.35">
      <c r="A1329" s="12">
        <v>2145905329</v>
      </c>
      <c r="B1329" s="12" t="s">
        <v>2857</v>
      </c>
      <c r="C1329" s="12" t="s">
        <v>6249</v>
      </c>
      <c r="D1329" s="12" t="s">
        <v>247</v>
      </c>
      <c r="E1329" s="12" t="s">
        <v>2994</v>
      </c>
      <c r="F1329" s="12" t="s">
        <v>43</v>
      </c>
      <c r="G1329" s="12">
        <v>178</v>
      </c>
      <c r="H1329" s="12">
        <v>2020</v>
      </c>
      <c r="I1329" s="12">
        <v>52</v>
      </c>
      <c r="J1329" s="12" t="s">
        <v>44</v>
      </c>
      <c r="K1329" s="12" t="s">
        <v>173</v>
      </c>
      <c r="L1329" s="12" t="s">
        <v>6250</v>
      </c>
      <c r="M1329" s="12" t="s">
        <v>1153</v>
      </c>
      <c r="N1329" s="12" t="s">
        <v>2861</v>
      </c>
      <c r="O1329" s="12" t="s">
        <v>941</v>
      </c>
      <c r="P1329" s="12" t="s">
        <v>6251</v>
      </c>
      <c r="Q1329" s="12" t="s">
        <v>6252</v>
      </c>
      <c r="R1329" s="5"/>
      <c r="S1329" s="5"/>
      <c r="T1329" s="5"/>
      <c r="U1329" s="5"/>
      <c r="V1329" s="5"/>
      <c r="W1329" s="5"/>
      <c r="X1329" s="5"/>
      <c r="Y1329" s="5"/>
      <c r="Z1329" s="5"/>
    </row>
    <row r="1330" spans="1:26" ht="13.5" hidden="1" customHeight="1" x14ac:dyDescent="0.35">
      <c r="A1330" s="11">
        <v>2145905329</v>
      </c>
      <c r="B1330" s="11" t="s">
        <v>2857</v>
      </c>
      <c r="C1330" s="11" t="s">
        <v>6249</v>
      </c>
      <c r="D1330" s="11" t="s">
        <v>247</v>
      </c>
      <c r="E1330" s="11" t="s">
        <v>2994</v>
      </c>
      <c r="F1330" s="11" t="s">
        <v>43</v>
      </c>
      <c r="G1330" s="11">
        <v>178</v>
      </c>
      <c r="H1330" s="11">
        <v>2020</v>
      </c>
      <c r="I1330" s="11">
        <v>48</v>
      </c>
      <c r="J1330" s="11" t="s">
        <v>44</v>
      </c>
      <c r="K1330" s="11" t="s">
        <v>173</v>
      </c>
      <c r="L1330" s="11" t="s">
        <v>6241</v>
      </c>
      <c r="M1330" s="11" t="s">
        <v>396</v>
      </c>
      <c r="N1330" s="11" t="s">
        <v>2924</v>
      </c>
      <c r="O1330" s="11" t="s">
        <v>58</v>
      </c>
      <c r="P1330" s="11" t="s">
        <v>6242</v>
      </c>
      <c r="Q1330" s="11" t="s">
        <v>6253</v>
      </c>
      <c r="R1330" s="5"/>
      <c r="S1330" s="5"/>
      <c r="T1330" s="5"/>
      <c r="U1330" s="5"/>
      <c r="V1330" s="5"/>
      <c r="W1330" s="5"/>
      <c r="X1330" s="5"/>
      <c r="Y1330" s="5"/>
      <c r="Z1330" s="5"/>
    </row>
    <row r="1331" spans="1:26" ht="13.5" hidden="1" customHeight="1" x14ac:dyDescent="0.35">
      <c r="A1331" s="12">
        <v>2145905329</v>
      </c>
      <c r="B1331" s="12" t="s">
        <v>2857</v>
      </c>
      <c r="C1331" s="12" t="s">
        <v>6249</v>
      </c>
      <c r="D1331" s="12" t="s">
        <v>247</v>
      </c>
      <c r="E1331" s="12" t="s">
        <v>2994</v>
      </c>
      <c r="F1331" s="12" t="s">
        <v>43</v>
      </c>
      <c r="G1331" s="12">
        <v>178</v>
      </c>
      <c r="H1331" s="12">
        <v>2020</v>
      </c>
      <c r="I1331" s="12">
        <v>50</v>
      </c>
      <c r="J1331" s="12" t="s">
        <v>44</v>
      </c>
      <c r="K1331" s="12" t="s">
        <v>173</v>
      </c>
      <c r="L1331" s="12" t="s">
        <v>6254</v>
      </c>
      <c r="M1331" s="12" t="s">
        <v>231</v>
      </c>
      <c r="N1331" s="12" t="s">
        <v>2903</v>
      </c>
      <c r="O1331" s="12" t="s">
        <v>58</v>
      </c>
      <c r="P1331" s="12" t="s">
        <v>6245</v>
      </c>
      <c r="Q1331" s="12" t="s">
        <v>6255</v>
      </c>
      <c r="R1331" s="5"/>
      <c r="S1331" s="5"/>
      <c r="T1331" s="5"/>
      <c r="U1331" s="5"/>
      <c r="V1331" s="5"/>
      <c r="W1331" s="5"/>
      <c r="X1331" s="5"/>
      <c r="Y1331" s="5"/>
      <c r="Z1331" s="5"/>
    </row>
    <row r="1332" spans="1:26" ht="13.5" hidden="1" customHeight="1" x14ac:dyDescent="0.35">
      <c r="A1332" s="11">
        <v>2145905329</v>
      </c>
      <c r="B1332" s="11" t="s">
        <v>2857</v>
      </c>
      <c r="C1332" s="11" t="s">
        <v>6249</v>
      </c>
      <c r="D1332" s="11" t="s">
        <v>247</v>
      </c>
      <c r="E1332" s="11" t="s">
        <v>2994</v>
      </c>
      <c r="F1332" s="11" t="s">
        <v>43</v>
      </c>
      <c r="G1332" s="11">
        <v>178</v>
      </c>
      <c r="H1332" s="11">
        <v>2020</v>
      </c>
      <c r="I1332" s="11">
        <v>49</v>
      </c>
      <c r="J1332" s="11" t="s">
        <v>44</v>
      </c>
      <c r="K1332" s="11" t="s">
        <v>173</v>
      </c>
      <c r="L1332" s="11" t="s">
        <v>6256</v>
      </c>
      <c r="M1332" s="11" t="s">
        <v>231</v>
      </c>
      <c r="N1332" s="11" t="s">
        <v>3008</v>
      </c>
      <c r="O1332" s="11" t="s">
        <v>58</v>
      </c>
      <c r="P1332" s="11" t="s">
        <v>6245</v>
      </c>
      <c r="Q1332" s="11" t="s">
        <v>6257</v>
      </c>
      <c r="R1332" s="5"/>
      <c r="S1332" s="5"/>
      <c r="T1332" s="5"/>
      <c r="U1332" s="5"/>
      <c r="V1332" s="5"/>
      <c r="W1332" s="5"/>
      <c r="X1332" s="5"/>
      <c r="Y1332" s="5"/>
      <c r="Z1332" s="5"/>
    </row>
    <row r="1333" spans="1:26" ht="13.5" hidden="1" customHeight="1" x14ac:dyDescent="0.35">
      <c r="A1333" s="12">
        <v>2145894867</v>
      </c>
      <c r="B1333" s="12" t="s">
        <v>2857</v>
      </c>
      <c r="C1333" s="12" t="s">
        <v>6258</v>
      </c>
      <c r="D1333" s="12" t="s">
        <v>3816</v>
      </c>
      <c r="E1333" s="12" t="s">
        <v>6259</v>
      </c>
      <c r="F1333" s="12" t="s">
        <v>5272</v>
      </c>
      <c r="G1333" s="12">
        <v>31</v>
      </c>
      <c r="H1333" s="12">
        <v>2020</v>
      </c>
      <c r="I1333" s="12">
        <v>56</v>
      </c>
      <c r="J1333" s="12" t="s">
        <v>3206</v>
      </c>
      <c r="K1333" s="12" t="s">
        <v>38</v>
      </c>
      <c r="L1333" s="12" t="s">
        <v>6260</v>
      </c>
      <c r="M1333" s="12" t="s">
        <v>1905</v>
      </c>
      <c r="N1333" s="12" t="s">
        <v>2864</v>
      </c>
      <c r="O1333" s="12" t="s">
        <v>58</v>
      </c>
      <c r="P1333" s="12" t="s">
        <v>38</v>
      </c>
      <c r="Q1333" s="12" t="s">
        <v>6261</v>
      </c>
      <c r="R1333" s="5"/>
      <c r="S1333" s="5"/>
      <c r="T1333" s="5"/>
      <c r="U1333" s="5"/>
      <c r="V1333" s="5"/>
      <c r="W1333" s="5"/>
      <c r="X1333" s="5"/>
      <c r="Y1333" s="5"/>
      <c r="Z1333" s="5"/>
    </row>
    <row r="1334" spans="1:26" ht="13.5" hidden="1" customHeight="1" x14ac:dyDescent="0.35">
      <c r="A1334" s="11">
        <v>2145894867</v>
      </c>
      <c r="B1334" s="11" t="s">
        <v>2857</v>
      </c>
      <c r="C1334" s="11" t="s">
        <v>6258</v>
      </c>
      <c r="D1334" s="11" t="s">
        <v>3816</v>
      </c>
      <c r="E1334" s="11" t="s">
        <v>6259</v>
      </c>
      <c r="F1334" s="11" t="s">
        <v>5272</v>
      </c>
      <c r="G1334" s="11">
        <v>31</v>
      </c>
      <c r="H1334" s="11">
        <v>2020</v>
      </c>
      <c r="I1334" s="11">
        <v>56</v>
      </c>
      <c r="J1334" s="11" t="s">
        <v>3206</v>
      </c>
      <c r="K1334" s="11" t="s">
        <v>38</v>
      </c>
      <c r="L1334" s="11" t="s">
        <v>4634</v>
      </c>
      <c r="M1334" s="11" t="s">
        <v>34</v>
      </c>
      <c r="N1334" s="11" t="s">
        <v>2871</v>
      </c>
      <c r="O1334" s="11" t="s">
        <v>941</v>
      </c>
      <c r="P1334" s="11" t="s">
        <v>6262</v>
      </c>
      <c r="Q1334" s="11" t="s">
        <v>6263</v>
      </c>
      <c r="R1334" s="5"/>
      <c r="S1334" s="5"/>
      <c r="T1334" s="5"/>
      <c r="U1334" s="5"/>
      <c r="V1334" s="5"/>
      <c r="W1334" s="5"/>
      <c r="X1334" s="5"/>
      <c r="Y1334" s="5"/>
      <c r="Z1334" s="5"/>
    </row>
    <row r="1335" spans="1:26" ht="13.5" hidden="1" customHeight="1" x14ac:dyDescent="0.35">
      <c r="A1335" s="12">
        <v>2145757969</v>
      </c>
      <c r="B1335" s="12" t="s">
        <v>2857</v>
      </c>
      <c r="C1335" s="12" t="s">
        <v>6264</v>
      </c>
      <c r="D1335" s="12" t="s">
        <v>66</v>
      </c>
      <c r="E1335" s="12" t="s">
        <v>6265</v>
      </c>
      <c r="F1335" s="12" t="s">
        <v>43</v>
      </c>
      <c r="G1335" s="12">
        <v>340</v>
      </c>
      <c r="H1335" s="12">
        <v>2020</v>
      </c>
      <c r="I1335" s="12">
        <v>35</v>
      </c>
      <c r="J1335" s="12" t="s">
        <v>44</v>
      </c>
      <c r="K1335" s="12" t="s">
        <v>173</v>
      </c>
      <c r="L1335" s="12" t="s">
        <v>463</v>
      </c>
      <c r="M1335" s="12" t="s">
        <v>396</v>
      </c>
      <c r="N1335" s="12" t="s">
        <v>2914</v>
      </c>
      <c r="O1335" s="12" t="s">
        <v>2865</v>
      </c>
      <c r="P1335" s="12" t="s">
        <v>6266</v>
      </c>
      <c r="Q1335" s="12" t="s">
        <v>6267</v>
      </c>
      <c r="R1335" s="5"/>
      <c r="S1335" s="5"/>
      <c r="T1335" s="5"/>
      <c r="U1335" s="5"/>
      <c r="V1335" s="5"/>
      <c r="W1335" s="5"/>
      <c r="X1335" s="5"/>
      <c r="Y1335" s="5"/>
      <c r="Z1335" s="5"/>
    </row>
    <row r="1336" spans="1:26" ht="13.5" hidden="1" customHeight="1" x14ac:dyDescent="0.35">
      <c r="A1336" s="11">
        <v>2145757969</v>
      </c>
      <c r="B1336" s="11" t="s">
        <v>2857</v>
      </c>
      <c r="C1336" s="11" t="s">
        <v>6264</v>
      </c>
      <c r="D1336" s="11" t="s">
        <v>66</v>
      </c>
      <c r="E1336" s="11" t="s">
        <v>6265</v>
      </c>
      <c r="F1336" s="11" t="s">
        <v>43</v>
      </c>
      <c r="G1336" s="11">
        <v>340</v>
      </c>
      <c r="H1336" s="11">
        <v>2020</v>
      </c>
      <c r="I1336" s="11">
        <v>35</v>
      </c>
      <c r="J1336" s="11" t="s">
        <v>44</v>
      </c>
      <c r="K1336" s="11" t="s">
        <v>173</v>
      </c>
      <c r="L1336" s="11" t="s">
        <v>6268</v>
      </c>
      <c r="M1336" s="11" t="s">
        <v>396</v>
      </c>
      <c r="N1336" s="11" t="s">
        <v>3093</v>
      </c>
      <c r="O1336" s="11" t="s">
        <v>58</v>
      </c>
      <c r="P1336" s="11" t="s">
        <v>6269</v>
      </c>
      <c r="Q1336" s="11" t="s">
        <v>6270</v>
      </c>
      <c r="R1336" s="5"/>
      <c r="S1336" s="5"/>
      <c r="T1336" s="5"/>
      <c r="U1336" s="5"/>
      <c r="V1336" s="5"/>
      <c r="W1336" s="5"/>
      <c r="X1336" s="5"/>
      <c r="Y1336" s="5"/>
      <c r="Z1336" s="5"/>
    </row>
    <row r="1337" spans="1:26" ht="13.5" hidden="1" customHeight="1" x14ac:dyDescent="0.35">
      <c r="A1337" s="12">
        <v>2145757969</v>
      </c>
      <c r="B1337" s="12" t="s">
        <v>2857</v>
      </c>
      <c r="C1337" s="12" t="s">
        <v>6264</v>
      </c>
      <c r="D1337" s="12" t="s">
        <v>66</v>
      </c>
      <c r="E1337" s="12" t="s">
        <v>6265</v>
      </c>
      <c r="F1337" s="12" t="s">
        <v>43</v>
      </c>
      <c r="G1337" s="12">
        <v>340</v>
      </c>
      <c r="H1337" s="12">
        <v>2020</v>
      </c>
      <c r="I1337" s="12">
        <v>35</v>
      </c>
      <c r="J1337" s="12" t="s">
        <v>44</v>
      </c>
      <c r="K1337" s="12" t="s">
        <v>173</v>
      </c>
      <c r="L1337" s="12" t="s">
        <v>6271</v>
      </c>
      <c r="M1337" s="12" t="s">
        <v>1905</v>
      </c>
      <c r="N1337" s="12" t="s">
        <v>2311</v>
      </c>
      <c r="O1337" s="12" t="s">
        <v>84</v>
      </c>
      <c r="P1337" s="12" t="s">
        <v>32</v>
      </c>
      <c r="Q1337" s="12" t="s">
        <v>6272</v>
      </c>
      <c r="R1337" s="5"/>
      <c r="S1337" s="5"/>
      <c r="T1337" s="5"/>
      <c r="U1337" s="5"/>
      <c r="V1337" s="5"/>
      <c r="W1337" s="5"/>
      <c r="X1337" s="5"/>
      <c r="Y1337" s="5"/>
      <c r="Z1337" s="5"/>
    </row>
    <row r="1338" spans="1:26" ht="13.5" hidden="1" customHeight="1" x14ac:dyDescent="0.35">
      <c r="A1338" s="11">
        <v>2145757969</v>
      </c>
      <c r="B1338" s="11" t="s">
        <v>2857</v>
      </c>
      <c r="C1338" s="11" t="s">
        <v>6264</v>
      </c>
      <c r="D1338" s="11" t="s">
        <v>66</v>
      </c>
      <c r="E1338" s="11" t="s">
        <v>6265</v>
      </c>
      <c r="F1338" s="11" t="s">
        <v>43</v>
      </c>
      <c r="G1338" s="11">
        <v>340</v>
      </c>
      <c r="H1338" s="11">
        <v>2020</v>
      </c>
      <c r="I1338" s="11">
        <v>34</v>
      </c>
      <c r="J1338" s="11" t="s">
        <v>44</v>
      </c>
      <c r="K1338" s="11" t="s">
        <v>173</v>
      </c>
      <c r="L1338" s="11" t="s">
        <v>6271</v>
      </c>
      <c r="M1338" s="11" t="s">
        <v>1905</v>
      </c>
      <c r="N1338" s="11" t="s">
        <v>2311</v>
      </c>
      <c r="O1338" s="11" t="s">
        <v>2865</v>
      </c>
      <c r="P1338" s="11" t="s">
        <v>6273</v>
      </c>
      <c r="Q1338" s="11" t="s">
        <v>6274</v>
      </c>
      <c r="R1338" s="5"/>
      <c r="S1338" s="5"/>
      <c r="T1338" s="5"/>
      <c r="U1338" s="5"/>
      <c r="V1338" s="5"/>
      <c r="W1338" s="5"/>
      <c r="X1338" s="5"/>
      <c r="Y1338" s="5"/>
      <c r="Z1338" s="5"/>
    </row>
    <row r="1339" spans="1:26" ht="13.5" hidden="1" customHeight="1" x14ac:dyDescent="0.35">
      <c r="A1339" s="12">
        <v>2145757520</v>
      </c>
      <c r="B1339" s="12" t="s">
        <v>2857</v>
      </c>
      <c r="C1339" s="12" t="s">
        <v>6275</v>
      </c>
      <c r="D1339" s="12" t="s">
        <v>3643</v>
      </c>
      <c r="E1339" s="12" t="s">
        <v>4506</v>
      </c>
      <c r="F1339" s="12" t="s">
        <v>43</v>
      </c>
      <c r="G1339" s="12">
        <v>108</v>
      </c>
      <c r="H1339" s="12">
        <v>2020</v>
      </c>
      <c r="I1339" s="12">
        <v>41</v>
      </c>
      <c r="J1339" s="12" t="s">
        <v>44</v>
      </c>
      <c r="K1339" s="12" t="s">
        <v>173</v>
      </c>
      <c r="L1339" s="12" t="s">
        <v>6276</v>
      </c>
      <c r="M1339" s="12" t="s">
        <v>34</v>
      </c>
      <c r="N1339" s="12" t="s">
        <v>2959</v>
      </c>
      <c r="O1339" s="12" t="s">
        <v>37</v>
      </c>
      <c r="P1339" s="12" t="s">
        <v>6277</v>
      </c>
      <c r="Q1339" s="12" t="s">
        <v>6278</v>
      </c>
      <c r="R1339" s="5"/>
      <c r="S1339" s="5"/>
      <c r="T1339" s="5"/>
      <c r="U1339" s="5"/>
      <c r="V1339" s="5"/>
      <c r="W1339" s="5"/>
      <c r="X1339" s="5"/>
      <c r="Y1339" s="5"/>
      <c r="Z1339" s="5"/>
    </row>
    <row r="1340" spans="1:26" ht="13.5" hidden="1" customHeight="1" x14ac:dyDescent="0.35">
      <c r="A1340" s="11">
        <v>2145755942</v>
      </c>
      <c r="B1340" s="11" t="s">
        <v>2857</v>
      </c>
      <c r="C1340" s="11" t="s">
        <v>6279</v>
      </c>
      <c r="D1340" s="11" t="s">
        <v>72</v>
      </c>
      <c r="E1340" s="11" t="s">
        <v>3437</v>
      </c>
      <c r="F1340" s="11" t="s">
        <v>43</v>
      </c>
      <c r="G1340" s="11">
        <v>102</v>
      </c>
      <c r="H1340" s="11">
        <v>2020</v>
      </c>
      <c r="I1340" s="11">
        <v>31</v>
      </c>
      <c r="J1340" s="11" t="s">
        <v>44</v>
      </c>
      <c r="K1340" s="11" t="s">
        <v>173</v>
      </c>
      <c r="L1340" s="11" t="s">
        <v>6280</v>
      </c>
      <c r="M1340" s="11" t="s">
        <v>34</v>
      </c>
      <c r="N1340" s="11" t="s">
        <v>2871</v>
      </c>
      <c r="O1340" s="11" t="s">
        <v>2865</v>
      </c>
      <c r="P1340" s="11" t="s">
        <v>32</v>
      </c>
      <c r="Q1340" s="11" t="s">
        <v>6281</v>
      </c>
      <c r="R1340" s="5"/>
      <c r="S1340" s="5"/>
      <c r="T1340" s="5"/>
      <c r="U1340" s="5"/>
      <c r="V1340" s="5"/>
      <c r="W1340" s="5"/>
      <c r="X1340" s="5"/>
      <c r="Y1340" s="5"/>
      <c r="Z1340" s="5"/>
    </row>
    <row r="1341" spans="1:26" ht="13.5" hidden="1" customHeight="1" x14ac:dyDescent="0.35">
      <c r="A1341" s="12">
        <v>2145755942</v>
      </c>
      <c r="B1341" s="12" t="s">
        <v>2857</v>
      </c>
      <c r="C1341" s="12" t="s">
        <v>6279</v>
      </c>
      <c r="D1341" s="12" t="s">
        <v>72</v>
      </c>
      <c r="E1341" s="12" t="s">
        <v>3437</v>
      </c>
      <c r="F1341" s="12" t="s">
        <v>43</v>
      </c>
      <c r="G1341" s="12">
        <v>102</v>
      </c>
      <c r="H1341" s="12">
        <v>2020</v>
      </c>
      <c r="I1341" s="12">
        <v>27</v>
      </c>
      <c r="J1341" s="12" t="s">
        <v>44</v>
      </c>
      <c r="K1341" s="12" t="s">
        <v>173</v>
      </c>
      <c r="L1341" s="12" t="s">
        <v>6282</v>
      </c>
      <c r="M1341" s="12" t="s">
        <v>1153</v>
      </c>
      <c r="N1341" s="12" t="s">
        <v>2892</v>
      </c>
      <c r="O1341" s="12" t="s">
        <v>37</v>
      </c>
      <c r="P1341" s="12" t="s">
        <v>32</v>
      </c>
      <c r="Q1341" s="12" t="s">
        <v>6283</v>
      </c>
      <c r="R1341" s="5"/>
      <c r="S1341" s="5"/>
      <c r="T1341" s="5"/>
      <c r="U1341" s="5"/>
      <c r="V1341" s="5"/>
      <c r="W1341" s="5"/>
      <c r="X1341" s="5"/>
      <c r="Y1341" s="5"/>
      <c r="Z1341" s="5"/>
    </row>
    <row r="1342" spans="1:26" ht="13.5" hidden="1" customHeight="1" x14ac:dyDescent="0.35">
      <c r="A1342" s="11">
        <v>2145755942</v>
      </c>
      <c r="B1342" s="11" t="s">
        <v>2857</v>
      </c>
      <c r="C1342" s="11" t="s">
        <v>6279</v>
      </c>
      <c r="D1342" s="11" t="s">
        <v>72</v>
      </c>
      <c r="E1342" s="11" t="s">
        <v>3437</v>
      </c>
      <c r="F1342" s="11" t="s">
        <v>43</v>
      </c>
      <c r="G1342" s="11">
        <v>102</v>
      </c>
      <c r="H1342" s="11">
        <v>2020</v>
      </c>
      <c r="I1342" s="11">
        <v>32</v>
      </c>
      <c r="J1342" s="11" t="s">
        <v>44</v>
      </c>
      <c r="K1342" s="11" t="s">
        <v>173</v>
      </c>
      <c r="L1342" s="11" t="s">
        <v>6284</v>
      </c>
      <c r="M1342" s="11" t="s">
        <v>231</v>
      </c>
      <c r="N1342" s="11" t="s">
        <v>2903</v>
      </c>
      <c r="O1342" s="11" t="s">
        <v>58</v>
      </c>
      <c r="P1342" s="11" t="s">
        <v>6285</v>
      </c>
      <c r="Q1342" s="11" t="s">
        <v>6286</v>
      </c>
      <c r="R1342" s="5"/>
      <c r="S1342" s="5"/>
      <c r="T1342" s="5"/>
      <c r="U1342" s="5"/>
      <c r="V1342" s="5"/>
      <c r="W1342" s="5"/>
      <c r="X1342" s="5"/>
      <c r="Y1342" s="5"/>
      <c r="Z1342" s="5"/>
    </row>
    <row r="1343" spans="1:26" ht="13.5" hidden="1" customHeight="1" x14ac:dyDescent="0.35">
      <c r="A1343" s="12">
        <v>2145755942</v>
      </c>
      <c r="B1343" s="12" t="s">
        <v>2857</v>
      </c>
      <c r="C1343" s="12" t="s">
        <v>6279</v>
      </c>
      <c r="D1343" s="12" t="s">
        <v>72</v>
      </c>
      <c r="E1343" s="12" t="s">
        <v>3437</v>
      </c>
      <c r="F1343" s="12" t="s">
        <v>43</v>
      </c>
      <c r="G1343" s="12">
        <v>102</v>
      </c>
      <c r="H1343" s="12">
        <v>2020</v>
      </c>
      <c r="I1343" s="12">
        <v>29</v>
      </c>
      <c r="J1343" s="12" t="s">
        <v>44</v>
      </c>
      <c r="K1343" s="12" t="s">
        <v>173</v>
      </c>
      <c r="L1343" s="12" t="s">
        <v>1699</v>
      </c>
      <c r="M1343" s="12" t="s">
        <v>1153</v>
      </c>
      <c r="N1343" s="12" t="s">
        <v>2868</v>
      </c>
      <c r="O1343" s="12" t="s">
        <v>2865</v>
      </c>
      <c r="P1343" s="12" t="s">
        <v>32</v>
      </c>
      <c r="Q1343" s="12" t="s">
        <v>6287</v>
      </c>
      <c r="R1343" s="5"/>
      <c r="S1343" s="5"/>
      <c r="T1343" s="5"/>
      <c r="U1343" s="5"/>
      <c r="V1343" s="5"/>
      <c r="W1343" s="5"/>
      <c r="X1343" s="5"/>
      <c r="Y1343" s="5"/>
      <c r="Z1343" s="5"/>
    </row>
    <row r="1344" spans="1:26" ht="13.5" hidden="1" customHeight="1" x14ac:dyDescent="0.35">
      <c r="A1344" s="11">
        <v>2145755942</v>
      </c>
      <c r="B1344" s="11" t="s">
        <v>2857</v>
      </c>
      <c r="C1344" s="11" t="s">
        <v>6279</v>
      </c>
      <c r="D1344" s="11" t="s">
        <v>72</v>
      </c>
      <c r="E1344" s="11" t="s">
        <v>3437</v>
      </c>
      <c r="F1344" s="11" t="s">
        <v>43</v>
      </c>
      <c r="G1344" s="11">
        <v>102</v>
      </c>
      <c r="H1344" s="11">
        <v>2020</v>
      </c>
      <c r="I1344" s="11">
        <v>30</v>
      </c>
      <c r="J1344" s="11" t="s">
        <v>44</v>
      </c>
      <c r="K1344" s="11" t="s">
        <v>173</v>
      </c>
      <c r="L1344" s="11" t="s">
        <v>6288</v>
      </c>
      <c r="M1344" s="11" t="s">
        <v>1289</v>
      </c>
      <c r="N1344" s="11" t="s">
        <v>2439</v>
      </c>
      <c r="O1344" s="11" t="s">
        <v>37</v>
      </c>
      <c r="P1344" s="11" t="s">
        <v>32</v>
      </c>
      <c r="Q1344" s="11" t="s">
        <v>6289</v>
      </c>
      <c r="R1344" s="5"/>
      <c r="S1344" s="5"/>
      <c r="T1344" s="5"/>
      <c r="U1344" s="5"/>
      <c r="V1344" s="5"/>
      <c r="W1344" s="5"/>
      <c r="X1344" s="5"/>
      <c r="Y1344" s="5"/>
      <c r="Z1344" s="5"/>
    </row>
    <row r="1345" spans="1:26" ht="13.5" hidden="1" customHeight="1" x14ac:dyDescent="0.35">
      <c r="A1345" s="12">
        <v>2145755942</v>
      </c>
      <c r="B1345" s="12" t="s">
        <v>2857</v>
      </c>
      <c r="C1345" s="12" t="s">
        <v>6279</v>
      </c>
      <c r="D1345" s="12" t="s">
        <v>72</v>
      </c>
      <c r="E1345" s="12" t="s">
        <v>3437</v>
      </c>
      <c r="F1345" s="12" t="s">
        <v>43</v>
      </c>
      <c r="G1345" s="12">
        <v>102</v>
      </c>
      <c r="H1345" s="12">
        <v>2020</v>
      </c>
      <c r="I1345" s="12">
        <v>30</v>
      </c>
      <c r="J1345" s="12" t="s">
        <v>44</v>
      </c>
      <c r="K1345" s="12" t="s">
        <v>173</v>
      </c>
      <c r="L1345" s="12" t="s">
        <v>6290</v>
      </c>
      <c r="M1345" s="12" t="s">
        <v>1905</v>
      </c>
      <c r="N1345" s="12" t="s">
        <v>2895</v>
      </c>
      <c r="O1345" s="12" t="s">
        <v>2865</v>
      </c>
      <c r="P1345" s="12" t="s">
        <v>32</v>
      </c>
      <c r="Q1345" s="12" t="s">
        <v>6291</v>
      </c>
      <c r="R1345" s="5"/>
      <c r="S1345" s="5"/>
      <c r="T1345" s="5"/>
      <c r="U1345" s="5"/>
      <c r="V1345" s="5"/>
      <c r="W1345" s="5"/>
      <c r="X1345" s="5"/>
      <c r="Y1345" s="5"/>
      <c r="Z1345" s="5"/>
    </row>
    <row r="1346" spans="1:26" ht="13.5" hidden="1" customHeight="1" x14ac:dyDescent="0.35">
      <c r="A1346" s="11">
        <v>2145755942</v>
      </c>
      <c r="B1346" s="11" t="s">
        <v>2857</v>
      </c>
      <c r="C1346" s="11" t="s">
        <v>6279</v>
      </c>
      <c r="D1346" s="11" t="s">
        <v>72</v>
      </c>
      <c r="E1346" s="11" t="s">
        <v>3437</v>
      </c>
      <c r="F1346" s="11" t="s">
        <v>43</v>
      </c>
      <c r="G1346" s="11">
        <v>102</v>
      </c>
      <c r="H1346" s="11">
        <v>2020</v>
      </c>
      <c r="I1346" s="11">
        <v>29</v>
      </c>
      <c r="J1346" s="11" t="s">
        <v>44</v>
      </c>
      <c r="K1346" s="11" t="s">
        <v>173</v>
      </c>
      <c r="L1346" s="11" t="s">
        <v>6225</v>
      </c>
      <c r="M1346" s="11" t="s">
        <v>1905</v>
      </c>
      <c r="N1346" s="11" t="s">
        <v>2864</v>
      </c>
      <c r="O1346" s="11" t="s">
        <v>2865</v>
      </c>
      <c r="P1346" s="11" t="s">
        <v>32</v>
      </c>
      <c r="Q1346" s="11" t="s">
        <v>6292</v>
      </c>
      <c r="R1346" s="5"/>
      <c r="S1346" s="5"/>
      <c r="T1346" s="5"/>
      <c r="U1346" s="5"/>
      <c r="V1346" s="5"/>
      <c r="W1346" s="5"/>
      <c r="X1346" s="5"/>
      <c r="Y1346" s="5"/>
      <c r="Z1346" s="5"/>
    </row>
    <row r="1347" spans="1:26" ht="13.5" hidden="1" customHeight="1" x14ac:dyDescent="0.35">
      <c r="A1347" s="12">
        <v>2145755942</v>
      </c>
      <c r="B1347" s="12" t="s">
        <v>2857</v>
      </c>
      <c r="C1347" s="12" t="s">
        <v>6279</v>
      </c>
      <c r="D1347" s="12" t="s">
        <v>72</v>
      </c>
      <c r="E1347" s="12" t="s">
        <v>3437</v>
      </c>
      <c r="F1347" s="12" t="s">
        <v>43</v>
      </c>
      <c r="G1347" s="12">
        <v>102</v>
      </c>
      <c r="H1347" s="12">
        <v>2020</v>
      </c>
      <c r="I1347" s="12">
        <v>26</v>
      </c>
      <c r="J1347" s="12" t="s">
        <v>44</v>
      </c>
      <c r="K1347" s="12" t="s">
        <v>173</v>
      </c>
      <c r="L1347" s="12" t="s">
        <v>6293</v>
      </c>
      <c r="M1347" s="12" t="s">
        <v>1289</v>
      </c>
      <c r="N1347" s="12" t="s">
        <v>5927</v>
      </c>
      <c r="O1347" s="12" t="s">
        <v>37</v>
      </c>
      <c r="P1347" s="12" t="s">
        <v>32</v>
      </c>
      <c r="Q1347" s="12" t="s">
        <v>6294</v>
      </c>
      <c r="R1347" s="5"/>
      <c r="S1347" s="5"/>
      <c r="T1347" s="5"/>
      <c r="U1347" s="5"/>
      <c r="V1347" s="5"/>
      <c r="W1347" s="5"/>
      <c r="X1347" s="5"/>
      <c r="Y1347" s="5"/>
      <c r="Z1347" s="5"/>
    </row>
    <row r="1348" spans="1:26" ht="13.5" hidden="1" customHeight="1" x14ac:dyDescent="0.35">
      <c r="A1348" s="11">
        <v>2145755942</v>
      </c>
      <c r="B1348" s="11" t="s">
        <v>2857</v>
      </c>
      <c r="C1348" s="11" t="s">
        <v>6279</v>
      </c>
      <c r="D1348" s="11" t="s">
        <v>72</v>
      </c>
      <c r="E1348" s="11" t="s">
        <v>3437</v>
      </c>
      <c r="F1348" s="11" t="s">
        <v>43</v>
      </c>
      <c r="G1348" s="11">
        <v>102</v>
      </c>
      <c r="H1348" s="11">
        <v>2020</v>
      </c>
      <c r="I1348" s="11">
        <v>28</v>
      </c>
      <c r="J1348" s="11" t="s">
        <v>44</v>
      </c>
      <c r="K1348" s="11" t="s">
        <v>173</v>
      </c>
      <c r="L1348" s="11" t="s">
        <v>6295</v>
      </c>
      <c r="M1348" s="11" t="s">
        <v>231</v>
      </c>
      <c r="N1348" s="11" t="s">
        <v>2903</v>
      </c>
      <c r="O1348" s="11" t="s">
        <v>2865</v>
      </c>
      <c r="P1348" s="11" t="s">
        <v>6285</v>
      </c>
      <c r="Q1348" s="11" t="s">
        <v>6296</v>
      </c>
      <c r="R1348" s="5"/>
      <c r="S1348" s="5"/>
      <c r="T1348" s="5"/>
      <c r="U1348" s="5"/>
      <c r="V1348" s="5"/>
      <c r="W1348" s="5"/>
      <c r="X1348" s="5"/>
      <c r="Y1348" s="5"/>
      <c r="Z1348" s="5"/>
    </row>
    <row r="1349" spans="1:26" ht="13.5" hidden="1" customHeight="1" x14ac:dyDescent="0.35">
      <c r="A1349" s="12">
        <v>2145737257</v>
      </c>
      <c r="B1349" s="12" t="s">
        <v>2857</v>
      </c>
      <c r="C1349" s="12" t="s">
        <v>6297</v>
      </c>
      <c r="D1349" s="12" t="s">
        <v>3816</v>
      </c>
      <c r="E1349" s="12" t="s">
        <v>6298</v>
      </c>
      <c r="F1349" s="12" t="s">
        <v>43</v>
      </c>
      <c r="G1349" s="12">
        <v>27</v>
      </c>
      <c r="H1349" s="12">
        <v>2020</v>
      </c>
      <c r="I1349" s="12">
        <v>89</v>
      </c>
      <c r="J1349" s="12" t="s">
        <v>44</v>
      </c>
      <c r="K1349" s="12" t="s">
        <v>173</v>
      </c>
      <c r="L1349" s="12" t="s">
        <v>6299</v>
      </c>
      <c r="M1349" s="12" t="s">
        <v>1153</v>
      </c>
      <c r="N1349" s="12" t="s">
        <v>2892</v>
      </c>
      <c r="O1349" s="12" t="s">
        <v>37</v>
      </c>
      <c r="P1349" s="12" t="s">
        <v>3874</v>
      </c>
      <c r="Q1349" s="12" t="s">
        <v>6300</v>
      </c>
      <c r="R1349" s="5"/>
      <c r="S1349" s="5"/>
      <c r="T1349" s="5"/>
      <c r="U1349" s="5"/>
      <c r="V1349" s="5"/>
      <c r="W1349" s="5"/>
      <c r="X1349" s="5"/>
      <c r="Y1349" s="5"/>
      <c r="Z1349" s="5"/>
    </row>
    <row r="1350" spans="1:26" ht="13.5" hidden="1" customHeight="1" x14ac:dyDescent="0.35">
      <c r="A1350" s="11">
        <v>2145737257</v>
      </c>
      <c r="B1350" s="11" t="s">
        <v>2857</v>
      </c>
      <c r="C1350" s="11" t="s">
        <v>6297</v>
      </c>
      <c r="D1350" s="11" t="s">
        <v>3816</v>
      </c>
      <c r="E1350" s="11" t="s">
        <v>6298</v>
      </c>
      <c r="F1350" s="11" t="s">
        <v>43</v>
      </c>
      <c r="G1350" s="11">
        <v>27</v>
      </c>
      <c r="H1350" s="11">
        <v>2020</v>
      </c>
      <c r="I1350" s="11">
        <v>88</v>
      </c>
      <c r="J1350" s="11" t="s">
        <v>44</v>
      </c>
      <c r="K1350" s="11" t="s">
        <v>173</v>
      </c>
      <c r="L1350" s="11" t="s">
        <v>313</v>
      </c>
      <c r="M1350" s="11" t="s">
        <v>34</v>
      </c>
      <c r="N1350" s="11" t="s">
        <v>3272</v>
      </c>
      <c r="O1350" s="11" t="s">
        <v>58</v>
      </c>
      <c r="P1350" s="11" t="s">
        <v>6301</v>
      </c>
      <c r="Q1350" s="11" t="s">
        <v>6302</v>
      </c>
      <c r="R1350" s="5"/>
      <c r="S1350" s="5"/>
      <c r="T1350" s="5"/>
      <c r="U1350" s="5"/>
      <c r="V1350" s="5"/>
      <c r="W1350" s="5"/>
      <c r="X1350" s="5"/>
      <c r="Y1350" s="5"/>
      <c r="Z1350" s="5"/>
    </row>
    <row r="1351" spans="1:26" ht="13.5" hidden="1" customHeight="1" x14ac:dyDescent="0.35">
      <c r="A1351" s="12">
        <v>2145737257</v>
      </c>
      <c r="B1351" s="12" t="s">
        <v>2857</v>
      </c>
      <c r="C1351" s="12" t="s">
        <v>6297</v>
      </c>
      <c r="D1351" s="12" t="s">
        <v>3816</v>
      </c>
      <c r="E1351" s="12" t="s">
        <v>6298</v>
      </c>
      <c r="F1351" s="12" t="s">
        <v>43</v>
      </c>
      <c r="G1351" s="12">
        <v>27</v>
      </c>
      <c r="H1351" s="12">
        <v>2020</v>
      </c>
      <c r="I1351" s="12">
        <v>88</v>
      </c>
      <c r="J1351" s="12" t="s">
        <v>44</v>
      </c>
      <c r="K1351" s="12" t="s">
        <v>173</v>
      </c>
      <c r="L1351" s="12" t="s">
        <v>6303</v>
      </c>
      <c r="M1351" s="12" t="s">
        <v>34</v>
      </c>
      <c r="N1351" s="12" t="s">
        <v>2950</v>
      </c>
      <c r="O1351" s="12" t="s">
        <v>37</v>
      </c>
      <c r="P1351" s="12" t="s">
        <v>6304</v>
      </c>
      <c r="Q1351" s="12" t="s">
        <v>6305</v>
      </c>
      <c r="R1351" s="5"/>
      <c r="S1351" s="5"/>
      <c r="T1351" s="5"/>
      <c r="U1351" s="5"/>
      <c r="V1351" s="5"/>
      <c r="W1351" s="5"/>
      <c r="X1351" s="5"/>
      <c r="Y1351" s="5"/>
      <c r="Z1351" s="5"/>
    </row>
    <row r="1352" spans="1:26" ht="13.5" hidden="1" customHeight="1" x14ac:dyDescent="0.35">
      <c r="A1352" s="11">
        <v>2145736951</v>
      </c>
      <c r="B1352" s="11" t="s">
        <v>2857</v>
      </c>
      <c r="C1352" s="11" t="s">
        <v>6306</v>
      </c>
      <c r="D1352" s="11" t="s">
        <v>72</v>
      </c>
      <c r="E1352" s="11" t="s">
        <v>229</v>
      </c>
      <c r="F1352" s="11" t="s">
        <v>43</v>
      </c>
      <c r="G1352" s="11">
        <v>84</v>
      </c>
      <c r="H1352" s="11">
        <v>2020</v>
      </c>
      <c r="I1352" s="11">
        <v>53</v>
      </c>
      <c r="J1352" s="11" t="s">
        <v>44</v>
      </c>
      <c r="K1352" s="11" t="s">
        <v>173</v>
      </c>
      <c r="L1352" s="11" t="s">
        <v>2090</v>
      </c>
      <c r="M1352" s="11" t="s">
        <v>1905</v>
      </c>
      <c r="N1352" s="11" t="s">
        <v>2864</v>
      </c>
      <c r="O1352" s="11" t="s">
        <v>2872</v>
      </c>
      <c r="P1352" s="11" t="s">
        <v>6307</v>
      </c>
      <c r="Q1352" s="11" t="s">
        <v>6308</v>
      </c>
      <c r="R1352" s="5"/>
      <c r="S1352" s="5"/>
      <c r="T1352" s="5"/>
      <c r="U1352" s="5"/>
      <c r="V1352" s="5"/>
      <c r="W1352" s="5"/>
      <c r="X1352" s="5"/>
      <c r="Y1352" s="5"/>
      <c r="Z1352" s="5"/>
    </row>
    <row r="1353" spans="1:26" ht="13.5" hidden="1" customHeight="1" x14ac:dyDescent="0.35">
      <c r="A1353" s="12">
        <v>2145736951</v>
      </c>
      <c r="B1353" s="12" t="s">
        <v>2857</v>
      </c>
      <c r="C1353" s="12" t="s">
        <v>6306</v>
      </c>
      <c r="D1353" s="12" t="s">
        <v>72</v>
      </c>
      <c r="E1353" s="12" t="s">
        <v>229</v>
      </c>
      <c r="F1353" s="12" t="s">
        <v>43</v>
      </c>
      <c r="G1353" s="12">
        <v>84</v>
      </c>
      <c r="H1353" s="12">
        <v>2020</v>
      </c>
      <c r="I1353" s="12">
        <v>53</v>
      </c>
      <c r="J1353" s="12" t="s">
        <v>44</v>
      </c>
      <c r="K1353" s="12" t="s">
        <v>173</v>
      </c>
      <c r="L1353" s="12" t="s">
        <v>1413</v>
      </c>
      <c r="M1353" s="12" t="s">
        <v>1153</v>
      </c>
      <c r="N1353" s="12" t="s">
        <v>2868</v>
      </c>
      <c r="O1353" s="12" t="s">
        <v>58</v>
      </c>
      <c r="P1353" s="12" t="s">
        <v>6309</v>
      </c>
      <c r="Q1353" s="12" t="s">
        <v>6310</v>
      </c>
      <c r="R1353" s="5"/>
      <c r="S1353" s="5"/>
      <c r="T1353" s="5"/>
      <c r="U1353" s="5"/>
      <c r="V1353" s="5"/>
      <c r="W1353" s="5"/>
      <c r="X1353" s="5"/>
      <c r="Y1353" s="5"/>
      <c r="Z1353" s="5"/>
    </row>
    <row r="1354" spans="1:26" ht="13.5" hidden="1" customHeight="1" x14ac:dyDescent="0.35">
      <c r="A1354" s="11">
        <v>2145736951</v>
      </c>
      <c r="B1354" s="11" t="s">
        <v>2857</v>
      </c>
      <c r="C1354" s="11" t="s">
        <v>6306</v>
      </c>
      <c r="D1354" s="11" t="s">
        <v>72</v>
      </c>
      <c r="E1354" s="11" t="s">
        <v>229</v>
      </c>
      <c r="F1354" s="11" t="s">
        <v>43</v>
      </c>
      <c r="G1354" s="11">
        <v>84</v>
      </c>
      <c r="H1354" s="11">
        <v>2020</v>
      </c>
      <c r="I1354" s="11">
        <v>52</v>
      </c>
      <c r="J1354" s="11" t="s">
        <v>44</v>
      </c>
      <c r="K1354" s="11" t="s">
        <v>173</v>
      </c>
      <c r="L1354" s="11" t="s">
        <v>1413</v>
      </c>
      <c r="M1354" s="11" t="s">
        <v>1153</v>
      </c>
      <c r="N1354" s="11" t="s">
        <v>2868</v>
      </c>
      <c r="O1354" s="11" t="s">
        <v>2872</v>
      </c>
      <c r="P1354" s="11" t="s">
        <v>32</v>
      </c>
      <c r="Q1354" s="11" t="s">
        <v>6308</v>
      </c>
      <c r="R1354" s="5"/>
      <c r="S1354" s="5"/>
      <c r="T1354" s="5"/>
      <c r="U1354" s="5"/>
      <c r="V1354" s="5"/>
      <c r="W1354" s="5"/>
      <c r="X1354" s="5"/>
      <c r="Y1354" s="5"/>
      <c r="Z1354" s="5"/>
    </row>
    <row r="1355" spans="1:26" ht="13.5" hidden="1" customHeight="1" x14ac:dyDescent="0.35">
      <c r="A1355" s="12">
        <v>2145736951</v>
      </c>
      <c r="B1355" s="12" t="s">
        <v>2857</v>
      </c>
      <c r="C1355" s="12" t="s">
        <v>6306</v>
      </c>
      <c r="D1355" s="12" t="s">
        <v>72</v>
      </c>
      <c r="E1355" s="12" t="s">
        <v>229</v>
      </c>
      <c r="F1355" s="12" t="s">
        <v>43</v>
      </c>
      <c r="G1355" s="12">
        <v>84</v>
      </c>
      <c r="H1355" s="12">
        <v>2020</v>
      </c>
      <c r="I1355" s="12">
        <v>52</v>
      </c>
      <c r="J1355" s="12" t="s">
        <v>44</v>
      </c>
      <c r="K1355" s="12" t="s">
        <v>173</v>
      </c>
      <c r="L1355" s="12" t="s">
        <v>1413</v>
      </c>
      <c r="M1355" s="12" t="s">
        <v>1153</v>
      </c>
      <c r="N1355" s="12" t="s">
        <v>2868</v>
      </c>
      <c r="O1355" s="12" t="s">
        <v>2865</v>
      </c>
      <c r="P1355" s="12" t="s">
        <v>6311</v>
      </c>
      <c r="Q1355" s="12" t="s">
        <v>6312</v>
      </c>
      <c r="R1355" s="5"/>
      <c r="S1355" s="5"/>
      <c r="T1355" s="5"/>
      <c r="U1355" s="5"/>
      <c r="V1355" s="5"/>
      <c r="W1355" s="5"/>
      <c r="X1355" s="5"/>
      <c r="Y1355" s="5"/>
      <c r="Z1355" s="5"/>
    </row>
    <row r="1356" spans="1:26" ht="13.5" hidden="1" customHeight="1" x14ac:dyDescent="0.35">
      <c r="A1356" s="11">
        <v>2145736951</v>
      </c>
      <c r="B1356" s="11" t="s">
        <v>2857</v>
      </c>
      <c r="C1356" s="11" t="s">
        <v>6306</v>
      </c>
      <c r="D1356" s="11" t="s">
        <v>72</v>
      </c>
      <c r="E1356" s="11" t="s">
        <v>229</v>
      </c>
      <c r="F1356" s="11" t="s">
        <v>43</v>
      </c>
      <c r="G1356" s="11">
        <v>84</v>
      </c>
      <c r="H1356" s="11">
        <v>2020</v>
      </c>
      <c r="I1356" s="11">
        <v>51</v>
      </c>
      <c r="J1356" s="11" t="s">
        <v>44</v>
      </c>
      <c r="K1356" s="11" t="s">
        <v>173</v>
      </c>
      <c r="L1356" s="11" t="s">
        <v>6313</v>
      </c>
      <c r="M1356" s="11" t="s">
        <v>1153</v>
      </c>
      <c r="N1356" s="11" t="s">
        <v>2892</v>
      </c>
      <c r="O1356" s="11" t="s">
        <v>2865</v>
      </c>
      <c r="P1356" s="11" t="s">
        <v>32</v>
      </c>
      <c r="Q1356" s="11" t="s">
        <v>6314</v>
      </c>
      <c r="R1356" s="5"/>
      <c r="S1356" s="5"/>
      <c r="T1356" s="5"/>
      <c r="U1356" s="5"/>
      <c r="V1356" s="5"/>
      <c r="W1356" s="5"/>
      <c r="X1356" s="5"/>
      <c r="Y1356" s="5"/>
      <c r="Z1356" s="5"/>
    </row>
    <row r="1357" spans="1:26" ht="13.5" hidden="1" customHeight="1" x14ac:dyDescent="0.35">
      <c r="A1357" s="12">
        <v>2145736951</v>
      </c>
      <c r="B1357" s="12" t="s">
        <v>2857</v>
      </c>
      <c r="C1357" s="12" t="s">
        <v>6306</v>
      </c>
      <c r="D1357" s="12" t="s">
        <v>72</v>
      </c>
      <c r="E1357" s="12" t="s">
        <v>229</v>
      </c>
      <c r="F1357" s="12" t="s">
        <v>43</v>
      </c>
      <c r="G1357" s="12">
        <v>84</v>
      </c>
      <c r="H1357" s="12">
        <v>2020</v>
      </c>
      <c r="I1357" s="12">
        <v>49</v>
      </c>
      <c r="J1357" s="12" t="s">
        <v>44</v>
      </c>
      <c r="K1357" s="12" t="s">
        <v>173</v>
      </c>
      <c r="L1357" s="12" t="s">
        <v>6315</v>
      </c>
      <c r="M1357" s="12" t="s">
        <v>317</v>
      </c>
      <c r="N1357" s="12" t="s">
        <v>6316</v>
      </c>
      <c r="O1357" s="12" t="s">
        <v>37</v>
      </c>
      <c r="P1357" s="12" t="s">
        <v>6317</v>
      </c>
      <c r="Q1357" s="12" t="s">
        <v>6318</v>
      </c>
      <c r="R1357" s="5"/>
      <c r="S1357" s="5"/>
      <c r="T1357" s="5"/>
      <c r="U1357" s="5"/>
      <c r="V1357" s="5"/>
      <c r="W1357" s="5"/>
      <c r="X1357" s="5"/>
      <c r="Y1357" s="5"/>
      <c r="Z1357" s="5"/>
    </row>
    <row r="1358" spans="1:26" ht="13.5" hidden="1" customHeight="1" x14ac:dyDescent="0.35">
      <c r="A1358" s="11">
        <v>2145736951</v>
      </c>
      <c r="B1358" s="11" t="s">
        <v>2857</v>
      </c>
      <c r="C1358" s="11" t="s">
        <v>6306</v>
      </c>
      <c r="D1358" s="11" t="s">
        <v>72</v>
      </c>
      <c r="E1358" s="11" t="s">
        <v>229</v>
      </c>
      <c r="F1358" s="11" t="s">
        <v>43</v>
      </c>
      <c r="G1358" s="11">
        <v>84</v>
      </c>
      <c r="H1358" s="11">
        <v>2020</v>
      </c>
      <c r="I1358" s="11">
        <v>49</v>
      </c>
      <c r="J1358" s="11" t="s">
        <v>44</v>
      </c>
      <c r="K1358" s="11" t="s">
        <v>173</v>
      </c>
      <c r="L1358" s="11" t="s">
        <v>6319</v>
      </c>
      <c r="M1358" s="11" t="s">
        <v>1905</v>
      </c>
      <c r="N1358" s="11" t="s">
        <v>2895</v>
      </c>
      <c r="O1358" s="11" t="s">
        <v>2865</v>
      </c>
      <c r="P1358" s="11" t="s">
        <v>38</v>
      </c>
      <c r="Q1358" s="11" t="s">
        <v>6320</v>
      </c>
      <c r="R1358" s="5"/>
      <c r="S1358" s="5"/>
      <c r="T1358" s="5"/>
      <c r="U1358" s="5"/>
      <c r="V1358" s="5"/>
      <c r="W1358" s="5"/>
      <c r="X1358" s="5"/>
      <c r="Y1358" s="5"/>
      <c r="Z1358" s="5"/>
    </row>
    <row r="1359" spans="1:26" ht="13.5" hidden="1" customHeight="1" x14ac:dyDescent="0.35">
      <c r="A1359" s="12">
        <v>2145736951</v>
      </c>
      <c r="B1359" s="12" t="s">
        <v>2857</v>
      </c>
      <c r="C1359" s="12" t="s">
        <v>6306</v>
      </c>
      <c r="D1359" s="12" t="s">
        <v>72</v>
      </c>
      <c r="E1359" s="12" t="s">
        <v>229</v>
      </c>
      <c r="F1359" s="12" t="s">
        <v>43</v>
      </c>
      <c r="G1359" s="12">
        <v>84</v>
      </c>
      <c r="H1359" s="12">
        <v>2020</v>
      </c>
      <c r="I1359" s="12">
        <v>50</v>
      </c>
      <c r="J1359" s="12" t="s">
        <v>44</v>
      </c>
      <c r="K1359" s="12" t="s">
        <v>173</v>
      </c>
      <c r="L1359" s="12" t="s">
        <v>6321</v>
      </c>
      <c r="M1359" s="12" t="s">
        <v>34</v>
      </c>
      <c r="N1359" s="12" t="s">
        <v>3272</v>
      </c>
      <c r="O1359" s="12" t="s">
        <v>2872</v>
      </c>
      <c r="P1359" s="12" t="s">
        <v>6322</v>
      </c>
      <c r="Q1359" s="12" t="s">
        <v>6323</v>
      </c>
      <c r="R1359" s="5"/>
      <c r="S1359" s="5"/>
      <c r="T1359" s="5"/>
      <c r="U1359" s="5"/>
      <c r="V1359" s="5"/>
      <c r="W1359" s="5"/>
      <c r="X1359" s="5"/>
      <c r="Y1359" s="5"/>
      <c r="Z1359" s="5"/>
    </row>
    <row r="1360" spans="1:26" ht="13.5" hidden="1" customHeight="1" x14ac:dyDescent="0.35">
      <c r="A1360" s="11">
        <v>2145736951</v>
      </c>
      <c r="B1360" s="11" t="s">
        <v>2857</v>
      </c>
      <c r="C1360" s="11" t="s">
        <v>6306</v>
      </c>
      <c r="D1360" s="11" t="s">
        <v>72</v>
      </c>
      <c r="E1360" s="11" t="s">
        <v>229</v>
      </c>
      <c r="F1360" s="11" t="s">
        <v>43</v>
      </c>
      <c r="G1360" s="11">
        <v>84</v>
      </c>
      <c r="H1360" s="11">
        <v>2020</v>
      </c>
      <c r="I1360" s="11">
        <v>47</v>
      </c>
      <c r="J1360" s="11" t="s">
        <v>44</v>
      </c>
      <c r="K1360" s="11" t="s">
        <v>173</v>
      </c>
      <c r="L1360" s="11" t="s">
        <v>6324</v>
      </c>
      <c r="M1360" s="11" t="s">
        <v>231</v>
      </c>
      <c r="N1360" s="11" t="s">
        <v>3008</v>
      </c>
      <c r="O1360" s="11" t="s">
        <v>58</v>
      </c>
      <c r="P1360" s="11" t="s">
        <v>6325</v>
      </c>
      <c r="Q1360" s="11" t="s">
        <v>6326</v>
      </c>
      <c r="R1360" s="5"/>
      <c r="S1360" s="5"/>
      <c r="T1360" s="5"/>
      <c r="U1360" s="5"/>
      <c r="V1360" s="5"/>
      <c r="W1360" s="5"/>
      <c r="X1360" s="5"/>
      <c r="Y1360" s="5"/>
      <c r="Z1360" s="5"/>
    </row>
    <row r="1361" spans="1:26" ht="13.5" hidden="1" customHeight="1" x14ac:dyDescent="0.35">
      <c r="A1361" s="12">
        <v>2145736951</v>
      </c>
      <c r="B1361" s="12" t="s">
        <v>2857</v>
      </c>
      <c r="C1361" s="12" t="s">
        <v>6306</v>
      </c>
      <c r="D1361" s="12" t="s">
        <v>72</v>
      </c>
      <c r="E1361" s="12" t="s">
        <v>229</v>
      </c>
      <c r="F1361" s="12" t="s">
        <v>43</v>
      </c>
      <c r="G1361" s="12">
        <v>84</v>
      </c>
      <c r="H1361" s="12">
        <v>2020</v>
      </c>
      <c r="I1361" s="12">
        <v>44</v>
      </c>
      <c r="J1361" s="12" t="s">
        <v>44</v>
      </c>
      <c r="K1361" s="12" t="s">
        <v>173</v>
      </c>
      <c r="L1361" s="12" t="s">
        <v>3165</v>
      </c>
      <c r="M1361" s="12" t="s">
        <v>396</v>
      </c>
      <c r="N1361" s="12" t="s">
        <v>2924</v>
      </c>
      <c r="O1361" s="12" t="s">
        <v>2881</v>
      </c>
      <c r="P1361" s="12" t="s">
        <v>6327</v>
      </c>
      <c r="Q1361" s="12" t="s">
        <v>6328</v>
      </c>
      <c r="R1361" s="5"/>
      <c r="S1361" s="5"/>
      <c r="T1361" s="5"/>
      <c r="U1361" s="5"/>
      <c r="V1361" s="5"/>
      <c r="W1361" s="5"/>
      <c r="X1361" s="5"/>
      <c r="Y1361" s="5"/>
      <c r="Z1361" s="5"/>
    </row>
    <row r="1362" spans="1:26" ht="13.5" hidden="1" customHeight="1" x14ac:dyDescent="0.35">
      <c r="A1362" s="11">
        <v>2145736951</v>
      </c>
      <c r="B1362" s="11" t="s">
        <v>2857</v>
      </c>
      <c r="C1362" s="11" t="s">
        <v>6306</v>
      </c>
      <c r="D1362" s="11" t="s">
        <v>72</v>
      </c>
      <c r="E1362" s="11" t="s">
        <v>229</v>
      </c>
      <c r="F1362" s="11" t="s">
        <v>43</v>
      </c>
      <c r="G1362" s="11">
        <v>84</v>
      </c>
      <c r="H1362" s="11">
        <v>2020</v>
      </c>
      <c r="I1362" s="11">
        <v>47</v>
      </c>
      <c r="J1362" s="11" t="s">
        <v>44</v>
      </c>
      <c r="K1362" s="11" t="s">
        <v>173</v>
      </c>
      <c r="L1362" s="11" t="s">
        <v>6329</v>
      </c>
      <c r="M1362" s="11" t="s">
        <v>1905</v>
      </c>
      <c r="N1362" s="11" t="s">
        <v>2864</v>
      </c>
      <c r="O1362" s="11" t="s">
        <v>2881</v>
      </c>
      <c r="P1362" s="11" t="s">
        <v>32</v>
      </c>
      <c r="Q1362" s="11" t="s">
        <v>6330</v>
      </c>
      <c r="R1362" s="5"/>
      <c r="S1362" s="5"/>
      <c r="T1362" s="5"/>
      <c r="U1362" s="5"/>
      <c r="V1362" s="5"/>
      <c r="W1362" s="5"/>
      <c r="X1362" s="5"/>
      <c r="Y1362" s="5"/>
      <c r="Z1362" s="5"/>
    </row>
    <row r="1363" spans="1:26" ht="13.5" hidden="1" customHeight="1" x14ac:dyDescent="0.35">
      <c r="A1363" s="12">
        <v>2145736951</v>
      </c>
      <c r="B1363" s="12" t="s">
        <v>2857</v>
      </c>
      <c r="C1363" s="12" t="s">
        <v>6306</v>
      </c>
      <c r="D1363" s="12" t="s">
        <v>72</v>
      </c>
      <c r="E1363" s="12" t="s">
        <v>229</v>
      </c>
      <c r="F1363" s="12" t="s">
        <v>43</v>
      </c>
      <c r="G1363" s="12">
        <v>84</v>
      </c>
      <c r="H1363" s="12">
        <v>2020</v>
      </c>
      <c r="I1363" s="12">
        <v>46</v>
      </c>
      <c r="J1363" s="12" t="s">
        <v>44</v>
      </c>
      <c r="K1363" s="12" t="s">
        <v>173</v>
      </c>
      <c r="L1363" s="12" t="s">
        <v>6331</v>
      </c>
      <c r="M1363" s="12" t="s">
        <v>1905</v>
      </c>
      <c r="N1363" s="12" t="s">
        <v>2864</v>
      </c>
      <c r="O1363" s="12" t="s">
        <v>58</v>
      </c>
      <c r="P1363" s="12" t="s">
        <v>32</v>
      </c>
      <c r="Q1363" s="12" t="s">
        <v>6332</v>
      </c>
      <c r="R1363" s="5"/>
      <c r="S1363" s="5"/>
      <c r="T1363" s="5"/>
      <c r="U1363" s="5"/>
      <c r="V1363" s="5"/>
      <c r="W1363" s="5"/>
      <c r="X1363" s="5"/>
      <c r="Y1363" s="5"/>
      <c r="Z1363" s="5"/>
    </row>
    <row r="1364" spans="1:26" ht="13.5" hidden="1" customHeight="1" x14ac:dyDescent="0.35">
      <c r="A1364" s="11">
        <v>2145736951</v>
      </c>
      <c r="B1364" s="11" t="s">
        <v>2857</v>
      </c>
      <c r="C1364" s="11" t="s">
        <v>6306</v>
      </c>
      <c r="D1364" s="11" t="s">
        <v>72</v>
      </c>
      <c r="E1364" s="11" t="s">
        <v>229</v>
      </c>
      <c r="F1364" s="11" t="s">
        <v>43</v>
      </c>
      <c r="G1364" s="11">
        <v>84</v>
      </c>
      <c r="H1364" s="11">
        <v>2020</v>
      </c>
      <c r="I1364" s="11">
        <v>50</v>
      </c>
      <c r="J1364" s="11" t="s">
        <v>44</v>
      </c>
      <c r="K1364" s="11" t="s">
        <v>173</v>
      </c>
      <c r="L1364" s="11" t="s">
        <v>6333</v>
      </c>
      <c r="M1364" s="11" t="s">
        <v>1905</v>
      </c>
      <c r="N1364" s="11" t="s">
        <v>2311</v>
      </c>
      <c r="O1364" s="11" t="s">
        <v>2865</v>
      </c>
      <c r="P1364" s="11" t="s">
        <v>32</v>
      </c>
      <c r="Q1364" s="11" t="s">
        <v>6334</v>
      </c>
      <c r="R1364" s="5"/>
      <c r="S1364" s="5"/>
      <c r="T1364" s="5"/>
      <c r="U1364" s="5"/>
      <c r="V1364" s="5"/>
      <c r="W1364" s="5"/>
      <c r="X1364" s="5"/>
      <c r="Y1364" s="5"/>
      <c r="Z1364" s="5"/>
    </row>
    <row r="1365" spans="1:26" ht="13.5" hidden="1" customHeight="1" x14ac:dyDescent="0.35">
      <c r="A1365" s="12">
        <v>2145736412</v>
      </c>
      <c r="B1365" s="12" t="s">
        <v>2857</v>
      </c>
      <c r="C1365" s="12" t="s">
        <v>6335</v>
      </c>
      <c r="D1365" s="12" t="s">
        <v>98</v>
      </c>
      <c r="E1365" s="12" t="s">
        <v>4860</v>
      </c>
      <c r="F1365" s="12" t="s">
        <v>43</v>
      </c>
      <c r="G1365" s="12">
        <v>237</v>
      </c>
      <c r="H1365" s="12">
        <v>2020</v>
      </c>
      <c r="I1365" s="12">
        <v>22</v>
      </c>
      <c r="J1365" s="12" t="s">
        <v>44</v>
      </c>
      <c r="K1365" s="12" t="s">
        <v>173</v>
      </c>
      <c r="L1365" s="12" t="s">
        <v>6336</v>
      </c>
      <c r="M1365" s="12" t="s">
        <v>1153</v>
      </c>
      <c r="N1365" s="12" t="s">
        <v>2892</v>
      </c>
      <c r="O1365" s="12" t="s">
        <v>2865</v>
      </c>
      <c r="P1365" s="12" t="s">
        <v>32</v>
      </c>
      <c r="Q1365" s="12" t="s">
        <v>6337</v>
      </c>
      <c r="R1365" s="5"/>
      <c r="S1365" s="5"/>
      <c r="T1365" s="5"/>
      <c r="U1365" s="5"/>
      <c r="V1365" s="5"/>
      <c r="W1365" s="5"/>
      <c r="X1365" s="5"/>
      <c r="Y1365" s="5"/>
      <c r="Z1365" s="5"/>
    </row>
    <row r="1366" spans="1:26" ht="13.5" hidden="1" customHeight="1" x14ac:dyDescent="0.35">
      <c r="A1366" s="11">
        <v>2145736412</v>
      </c>
      <c r="B1366" s="11" t="s">
        <v>2857</v>
      </c>
      <c r="C1366" s="11" t="s">
        <v>6335</v>
      </c>
      <c r="D1366" s="11" t="s">
        <v>98</v>
      </c>
      <c r="E1366" s="11" t="s">
        <v>4860</v>
      </c>
      <c r="F1366" s="11" t="s">
        <v>43</v>
      </c>
      <c r="G1366" s="11">
        <v>237</v>
      </c>
      <c r="H1366" s="11">
        <v>2020</v>
      </c>
      <c r="I1366" s="11">
        <v>21</v>
      </c>
      <c r="J1366" s="11" t="s">
        <v>44</v>
      </c>
      <c r="K1366" s="11" t="s">
        <v>173</v>
      </c>
      <c r="L1366" s="11" t="s">
        <v>1413</v>
      </c>
      <c r="M1366" s="11" t="s">
        <v>1153</v>
      </c>
      <c r="N1366" s="11" t="s">
        <v>2868</v>
      </c>
      <c r="O1366" s="11" t="s">
        <v>2865</v>
      </c>
      <c r="P1366" s="11" t="s">
        <v>32</v>
      </c>
      <c r="Q1366" s="11" t="s">
        <v>6338</v>
      </c>
      <c r="R1366" s="5"/>
      <c r="S1366" s="5"/>
      <c r="T1366" s="5"/>
      <c r="U1366" s="5"/>
      <c r="V1366" s="5"/>
      <c r="W1366" s="5"/>
      <c r="X1366" s="5"/>
      <c r="Y1366" s="5"/>
      <c r="Z1366" s="5"/>
    </row>
    <row r="1367" spans="1:26" ht="13.5" hidden="1" customHeight="1" x14ac:dyDescent="0.35">
      <c r="A1367" s="12">
        <v>2145736412</v>
      </c>
      <c r="B1367" s="12" t="s">
        <v>2857</v>
      </c>
      <c r="C1367" s="12" t="s">
        <v>6335</v>
      </c>
      <c r="D1367" s="12" t="s">
        <v>98</v>
      </c>
      <c r="E1367" s="12" t="s">
        <v>4860</v>
      </c>
      <c r="F1367" s="12" t="s">
        <v>43</v>
      </c>
      <c r="G1367" s="12">
        <v>237</v>
      </c>
      <c r="H1367" s="12">
        <v>2020</v>
      </c>
      <c r="I1367" s="12">
        <v>19</v>
      </c>
      <c r="J1367" s="12" t="s">
        <v>44</v>
      </c>
      <c r="K1367" s="12" t="s">
        <v>173</v>
      </c>
      <c r="L1367" s="12" t="s">
        <v>4862</v>
      </c>
      <c r="M1367" s="12" t="s">
        <v>1153</v>
      </c>
      <c r="N1367" s="12" t="s">
        <v>2861</v>
      </c>
      <c r="O1367" s="12" t="s">
        <v>58</v>
      </c>
      <c r="P1367" s="12" t="s">
        <v>396</v>
      </c>
      <c r="Q1367" s="12" t="s">
        <v>4863</v>
      </c>
      <c r="R1367" s="5"/>
      <c r="S1367" s="5"/>
      <c r="T1367" s="5"/>
      <c r="U1367" s="5"/>
      <c r="V1367" s="5"/>
      <c r="W1367" s="5"/>
      <c r="X1367" s="5"/>
      <c r="Y1367" s="5"/>
      <c r="Z1367" s="5"/>
    </row>
    <row r="1368" spans="1:26" ht="13.5" hidden="1" customHeight="1" x14ac:dyDescent="0.35">
      <c r="A1368" s="11">
        <v>2145736412</v>
      </c>
      <c r="B1368" s="11" t="s">
        <v>2857</v>
      </c>
      <c r="C1368" s="11" t="s">
        <v>6335</v>
      </c>
      <c r="D1368" s="11" t="s">
        <v>98</v>
      </c>
      <c r="E1368" s="11" t="s">
        <v>4860</v>
      </c>
      <c r="F1368" s="11" t="s">
        <v>43</v>
      </c>
      <c r="G1368" s="11">
        <v>237</v>
      </c>
      <c r="H1368" s="11">
        <v>2020</v>
      </c>
      <c r="I1368" s="11">
        <v>20</v>
      </c>
      <c r="J1368" s="11" t="s">
        <v>44</v>
      </c>
      <c r="K1368" s="11" t="s">
        <v>173</v>
      </c>
      <c r="L1368" s="11" t="s">
        <v>6339</v>
      </c>
      <c r="M1368" s="11" t="s">
        <v>1905</v>
      </c>
      <c r="N1368" s="11" t="s">
        <v>2895</v>
      </c>
      <c r="O1368" s="11" t="s">
        <v>58</v>
      </c>
      <c r="P1368" s="11" t="s">
        <v>405</v>
      </c>
      <c r="Q1368" s="11" t="s">
        <v>6340</v>
      </c>
      <c r="R1368" s="5"/>
      <c r="S1368" s="5"/>
      <c r="T1368" s="5"/>
      <c r="U1368" s="5"/>
      <c r="V1368" s="5"/>
      <c r="W1368" s="5"/>
      <c r="X1368" s="5"/>
      <c r="Y1368" s="5"/>
      <c r="Z1368" s="5"/>
    </row>
    <row r="1369" spans="1:26" ht="13.5" hidden="1" customHeight="1" x14ac:dyDescent="0.35">
      <c r="A1369" s="12">
        <v>2145736412</v>
      </c>
      <c r="B1369" s="12" t="s">
        <v>2857</v>
      </c>
      <c r="C1369" s="12" t="s">
        <v>6335</v>
      </c>
      <c r="D1369" s="12" t="s">
        <v>98</v>
      </c>
      <c r="E1369" s="12" t="s">
        <v>4860</v>
      </c>
      <c r="F1369" s="12" t="s">
        <v>43</v>
      </c>
      <c r="G1369" s="12">
        <v>237</v>
      </c>
      <c r="H1369" s="12">
        <v>2020</v>
      </c>
      <c r="I1369" s="12">
        <v>21</v>
      </c>
      <c r="J1369" s="12" t="s">
        <v>44</v>
      </c>
      <c r="K1369" s="12" t="s">
        <v>173</v>
      </c>
      <c r="L1369" s="12" t="s">
        <v>6341</v>
      </c>
      <c r="M1369" s="12" t="s">
        <v>1905</v>
      </c>
      <c r="N1369" s="12" t="s">
        <v>2214</v>
      </c>
      <c r="O1369" s="12" t="s">
        <v>2865</v>
      </c>
      <c r="P1369" s="12" t="s">
        <v>38</v>
      </c>
      <c r="Q1369" s="12" t="s">
        <v>4873</v>
      </c>
      <c r="R1369" s="5"/>
      <c r="S1369" s="5"/>
      <c r="T1369" s="5"/>
      <c r="U1369" s="5"/>
      <c r="V1369" s="5"/>
      <c r="W1369" s="5"/>
      <c r="X1369" s="5"/>
      <c r="Y1369" s="5"/>
      <c r="Z1369" s="5"/>
    </row>
    <row r="1370" spans="1:26" ht="13.5" hidden="1" customHeight="1" x14ac:dyDescent="0.35">
      <c r="A1370" s="11">
        <v>2145736412</v>
      </c>
      <c r="B1370" s="11" t="s">
        <v>2857</v>
      </c>
      <c r="C1370" s="11" t="s">
        <v>6335</v>
      </c>
      <c r="D1370" s="11" t="s">
        <v>98</v>
      </c>
      <c r="E1370" s="11" t="s">
        <v>4860</v>
      </c>
      <c r="F1370" s="11" t="s">
        <v>43</v>
      </c>
      <c r="G1370" s="11">
        <v>237</v>
      </c>
      <c r="H1370" s="11">
        <v>2020</v>
      </c>
      <c r="I1370" s="11">
        <v>20</v>
      </c>
      <c r="J1370" s="11" t="s">
        <v>44</v>
      </c>
      <c r="K1370" s="11" t="s">
        <v>173</v>
      </c>
      <c r="L1370" s="11" t="s">
        <v>6342</v>
      </c>
      <c r="M1370" s="11" t="s">
        <v>2533</v>
      </c>
      <c r="N1370" s="11" t="s">
        <v>2668</v>
      </c>
      <c r="O1370" s="11" t="s">
        <v>58</v>
      </c>
      <c r="P1370" s="11" t="s">
        <v>2820</v>
      </c>
      <c r="Q1370" s="11" t="s">
        <v>6343</v>
      </c>
      <c r="R1370" s="5"/>
      <c r="S1370" s="5"/>
      <c r="T1370" s="5"/>
      <c r="U1370" s="5"/>
      <c r="V1370" s="5"/>
      <c r="W1370" s="5"/>
      <c r="X1370" s="5"/>
      <c r="Y1370" s="5"/>
      <c r="Z1370" s="5"/>
    </row>
    <row r="1371" spans="1:26" ht="13.5" hidden="1" customHeight="1" x14ac:dyDescent="0.35">
      <c r="A1371" s="12">
        <v>2145736412</v>
      </c>
      <c r="B1371" s="12" t="s">
        <v>2857</v>
      </c>
      <c r="C1371" s="12" t="s">
        <v>6335</v>
      </c>
      <c r="D1371" s="12" t="s">
        <v>98</v>
      </c>
      <c r="E1371" s="12" t="s">
        <v>4860</v>
      </c>
      <c r="F1371" s="12" t="s">
        <v>43</v>
      </c>
      <c r="G1371" s="12">
        <v>237</v>
      </c>
      <c r="H1371" s="12">
        <v>2020</v>
      </c>
      <c r="I1371" s="12">
        <v>22</v>
      </c>
      <c r="J1371" s="12" t="s">
        <v>44</v>
      </c>
      <c r="K1371" s="12" t="s">
        <v>173</v>
      </c>
      <c r="L1371" s="12" t="s">
        <v>6344</v>
      </c>
      <c r="M1371" s="12" t="s">
        <v>1153</v>
      </c>
      <c r="N1371" s="12" t="s">
        <v>2892</v>
      </c>
      <c r="O1371" s="12" t="s">
        <v>2865</v>
      </c>
      <c r="P1371" s="12" t="s">
        <v>32</v>
      </c>
      <c r="Q1371" s="12" t="s">
        <v>6345</v>
      </c>
      <c r="R1371" s="5"/>
      <c r="S1371" s="5"/>
      <c r="T1371" s="5"/>
      <c r="U1371" s="5"/>
      <c r="V1371" s="5"/>
      <c r="W1371" s="5"/>
      <c r="X1371" s="5"/>
      <c r="Y1371" s="5"/>
      <c r="Z1371" s="5"/>
    </row>
    <row r="1372" spans="1:26" ht="13.5" hidden="1" customHeight="1" x14ac:dyDescent="0.35">
      <c r="A1372" s="11">
        <v>2145736412</v>
      </c>
      <c r="B1372" s="11" t="s">
        <v>2857</v>
      </c>
      <c r="C1372" s="11" t="s">
        <v>6335</v>
      </c>
      <c r="D1372" s="11" t="s">
        <v>98</v>
      </c>
      <c r="E1372" s="11" t="s">
        <v>4860</v>
      </c>
      <c r="F1372" s="11" t="s">
        <v>43</v>
      </c>
      <c r="G1372" s="11">
        <v>237</v>
      </c>
      <c r="H1372" s="11">
        <v>2020</v>
      </c>
      <c r="I1372" s="11">
        <v>18</v>
      </c>
      <c r="J1372" s="11" t="s">
        <v>44</v>
      </c>
      <c r="K1372" s="11" t="s">
        <v>173</v>
      </c>
      <c r="L1372" s="11" t="s">
        <v>4545</v>
      </c>
      <c r="M1372" s="11" t="s">
        <v>396</v>
      </c>
      <c r="N1372" s="11" t="s">
        <v>2914</v>
      </c>
      <c r="O1372" s="11" t="s">
        <v>941</v>
      </c>
      <c r="P1372" s="11" t="s">
        <v>405</v>
      </c>
      <c r="Q1372" s="11" t="s">
        <v>6346</v>
      </c>
      <c r="R1372" s="5"/>
      <c r="S1372" s="5"/>
      <c r="T1372" s="5"/>
      <c r="U1372" s="5"/>
      <c r="V1372" s="5"/>
      <c r="W1372" s="5"/>
      <c r="X1372" s="5"/>
      <c r="Y1372" s="5"/>
      <c r="Z1372" s="5"/>
    </row>
    <row r="1373" spans="1:26" ht="13.5" customHeight="1" x14ac:dyDescent="0.35">
      <c r="A1373" s="12">
        <v>2145723769</v>
      </c>
      <c r="B1373" s="12" t="s">
        <v>3110</v>
      </c>
      <c r="C1373" s="12" t="s">
        <v>6347</v>
      </c>
      <c r="D1373" s="12" t="s">
        <v>41</v>
      </c>
      <c r="E1373" s="12" t="s">
        <v>3997</v>
      </c>
      <c r="F1373" s="12" t="s">
        <v>43</v>
      </c>
      <c r="G1373" s="12">
        <v>260</v>
      </c>
      <c r="H1373" s="12">
        <v>2020</v>
      </c>
      <c r="I1373" s="12">
        <v>89</v>
      </c>
      <c r="J1373" s="12" t="s">
        <v>44</v>
      </c>
      <c r="K1373" s="12" t="s">
        <v>173</v>
      </c>
      <c r="L1373" s="12" t="s">
        <v>6348</v>
      </c>
      <c r="M1373" s="12" t="s">
        <v>1905</v>
      </c>
      <c r="N1373" s="12" t="s">
        <v>2311</v>
      </c>
      <c r="O1373" s="12" t="s">
        <v>2865</v>
      </c>
      <c r="P1373" s="12" t="s">
        <v>38</v>
      </c>
      <c r="Q1373" s="12" t="s">
        <v>6349</v>
      </c>
      <c r="R1373" s="5"/>
      <c r="S1373" s="5"/>
      <c r="T1373" s="5"/>
      <c r="U1373" s="5"/>
      <c r="V1373" s="5"/>
      <c r="W1373" s="5"/>
      <c r="X1373" s="5"/>
      <c r="Y1373" s="5"/>
      <c r="Z1373" s="5"/>
    </row>
    <row r="1374" spans="1:26" ht="13.5" customHeight="1" x14ac:dyDescent="0.35">
      <c r="A1374" s="11">
        <v>2145685504</v>
      </c>
      <c r="B1374" s="11" t="s">
        <v>3110</v>
      </c>
      <c r="C1374" s="11" t="s">
        <v>6350</v>
      </c>
      <c r="D1374" s="11" t="s">
        <v>41</v>
      </c>
      <c r="E1374" s="11" t="s">
        <v>6351</v>
      </c>
      <c r="F1374" s="11" t="s">
        <v>3484</v>
      </c>
      <c r="G1374" s="11">
        <v>235</v>
      </c>
      <c r="H1374" s="11">
        <v>2021</v>
      </c>
      <c r="I1374" s="11">
        <v>63</v>
      </c>
      <c r="J1374" s="11" t="s">
        <v>125</v>
      </c>
      <c r="K1374" s="11" t="s">
        <v>38</v>
      </c>
      <c r="L1374" s="11" t="s">
        <v>6352</v>
      </c>
      <c r="M1374" s="11" t="s">
        <v>34</v>
      </c>
      <c r="N1374" s="11" t="s">
        <v>3345</v>
      </c>
      <c r="O1374" s="11" t="s">
        <v>37</v>
      </c>
      <c r="P1374" s="11" t="s">
        <v>6353</v>
      </c>
      <c r="Q1374" s="11" t="s">
        <v>6354</v>
      </c>
      <c r="R1374" s="5"/>
      <c r="S1374" s="5"/>
      <c r="T1374" s="5"/>
      <c r="U1374" s="5"/>
      <c r="V1374" s="5"/>
      <c r="W1374" s="5"/>
      <c r="X1374" s="5"/>
      <c r="Y1374" s="5"/>
      <c r="Z1374" s="5"/>
    </row>
    <row r="1375" spans="1:26" ht="13.5" customHeight="1" x14ac:dyDescent="0.35">
      <c r="A1375" s="12">
        <v>2145685504</v>
      </c>
      <c r="B1375" s="12" t="s">
        <v>3110</v>
      </c>
      <c r="C1375" s="12" t="s">
        <v>6350</v>
      </c>
      <c r="D1375" s="12" t="s">
        <v>41</v>
      </c>
      <c r="E1375" s="12" t="s">
        <v>6351</v>
      </c>
      <c r="F1375" s="12" t="s">
        <v>3484</v>
      </c>
      <c r="G1375" s="12">
        <v>235</v>
      </c>
      <c r="H1375" s="12">
        <v>2021</v>
      </c>
      <c r="I1375" s="12">
        <v>62</v>
      </c>
      <c r="J1375" s="12" t="s">
        <v>125</v>
      </c>
      <c r="K1375" s="12" t="s">
        <v>38</v>
      </c>
      <c r="L1375" s="12" t="s">
        <v>6355</v>
      </c>
      <c r="M1375" s="12" t="s">
        <v>34</v>
      </c>
      <c r="N1375" s="12" t="s">
        <v>3345</v>
      </c>
      <c r="O1375" s="12" t="s">
        <v>37</v>
      </c>
      <c r="P1375" s="12" t="s">
        <v>6356</v>
      </c>
      <c r="Q1375" s="12" t="s">
        <v>6357</v>
      </c>
      <c r="R1375" s="5"/>
      <c r="S1375" s="5"/>
      <c r="T1375" s="5"/>
      <c r="U1375" s="5"/>
      <c r="V1375" s="5"/>
      <c r="W1375" s="5"/>
      <c r="X1375" s="5"/>
      <c r="Y1375" s="5"/>
      <c r="Z1375" s="5"/>
    </row>
    <row r="1376" spans="1:26" ht="13.5" hidden="1" customHeight="1" x14ac:dyDescent="0.35">
      <c r="A1376" s="11">
        <v>2145491665</v>
      </c>
      <c r="B1376" s="11" t="s">
        <v>2857</v>
      </c>
      <c r="C1376" s="11" t="s">
        <v>6358</v>
      </c>
      <c r="D1376" s="11" t="s">
        <v>247</v>
      </c>
      <c r="E1376" s="11" t="s">
        <v>6359</v>
      </c>
      <c r="F1376" s="11" t="s">
        <v>43</v>
      </c>
      <c r="G1376" s="11">
        <v>128</v>
      </c>
      <c r="H1376" s="11">
        <v>2020</v>
      </c>
      <c r="I1376" s="11">
        <v>40</v>
      </c>
      <c r="J1376" s="11" t="s">
        <v>44</v>
      </c>
      <c r="K1376" s="11" t="s">
        <v>173</v>
      </c>
      <c r="L1376" s="11" t="s">
        <v>6360</v>
      </c>
      <c r="M1376" s="11" t="s">
        <v>1905</v>
      </c>
      <c r="N1376" s="11" t="s">
        <v>2311</v>
      </c>
      <c r="O1376" s="11" t="s">
        <v>2862</v>
      </c>
      <c r="P1376" s="11" t="s">
        <v>6361</v>
      </c>
      <c r="Q1376" s="11" t="s">
        <v>6362</v>
      </c>
      <c r="R1376" s="5"/>
      <c r="S1376" s="5"/>
      <c r="T1376" s="5"/>
      <c r="U1376" s="5"/>
      <c r="V1376" s="5"/>
      <c r="W1376" s="5"/>
      <c r="X1376" s="5"/>
      <c r="Y1376" s="5"/>
      <c r="Z1376" s="5"/>
    </row>
    <row r="1377" spans="1:26" ht="13.5" hidden="1" customHeight="1" x14ac:dyDescent="0.35">
      <c r="A1377" s="12">
        <v>2145491665</v>
      </c>
      <c r="B1377" s="12" t="s">
        <v>2857</v>
      </c>
      <c r="C1377" s="12" t="s">
        <v>6358</v>
      </c>
      <c r="D1377" s="12" t="s">
        <v>247</v>
      </c>
      <c r="E1377" s="12" t="s">
        <v>6359</v>
      </c>
      <c r="F1377" s="12" t="s">
        <v>43</v>
      </c>
      <c r="G1377" s="12">
        <v>128</v>
      </c>
      <c r="H1377" s="12">
        <v>2020</v>
      </c>
      <c r="I1377" s="12">
        <v>42</v>
      </c>
      <c r="J1377" s="12" t="s">
        <v>44</v>
      </c>
      <c r="K1377" s="12" t="s">
        <v>173</v>
      </c>
      <c r="L1377" s="12" t="s">
        <v>6363</v>
      </c>
      <c r="M1377" s="12" t="s">
        <v>1905</v>
      </c>
      <c r="N1377" s="12" t="s">
        <v>2214</v>
      </c>
      <c r="O1377" s="12" t="s">
        <v>37</v>
      </c>
      <c r="P1377" s="12" t="s">
        <v>6364</v>
      </c>
      <c r="Q1377" s="12" t="s">
        <v>6365</v>
      </c>
      <c r="R1377" s="5"/>
      <c r="S1377" s="5"/>
      <c r="T1377" s="5"/>
      <c r="U1377" s="5"/>
      <c r="V1377" s="5"/>
      <c r="W1377" s="5"/>
      <c r="X1377" s="5"/>
      <c r="Y1377" s="5"/>
      <c r="Z1377" s="5"/>
    </row>
    <row r="1378" spans="1:26" ht="13.5" hidden="1" customHeight="1" x14ac:dyDescent="0.35">
      <c r="A1378" s="11">
        <v>2145491665</v>
      </c>
      <c r="B1378" s="11" t="s">
        <v>2857</v>
      </c>
      <c r="C1378" s="11" t="s">
        <v>6358</v>
      </c>
      <c r="D1378" s="11" t="s">
        <v>247</v>
      </c>
      <c r="E1378" s="11" t="s">
        <v>6359</v>
      </c>
      <c r="F1378" s="11" t="s">
        <v>43</v>
      </c>
      <c r="G1378" s="11">
        <v>128</v>
      </c>
      <c r="H1378" s="11">
        <v>2020</v>
      </c>
      <c r="I1378" s="11">
        <v>43</v>
      </c>
      <c r="J1378" s="11" t="s">
        <v>44</v>
      </c>
      <c r="K1378" s="11" t="s">
        <v>173</v>
      </c>
      <c r="L1378" s="11" t="s">
        <v>6366</v>
      </c>
      <c r="M1378" s="11" t="s">
        <v>231</v>
      </c>
      <c r="N1378" s="11" t="s">
        <v>3008</v>
      </c>
      <c r="O1378" s="11" t="s">
        <v>2862</v>
      </c>
      <c r="P1378" s="11" t="s">
        <v>6367</v>
      </c>
      <c r="Q1378" s="11" t="s">
        <v>6368</v>
      </c>
      <c r="R1378" s="5"/>
      <c r="S1378" s="5"/>
      <c r="T1378" s="5"/>
      <c r="U1378" s="5"/>
      <c r="V1378" s="5"/>
      <c r="W1378" s="5"/>
      <c r="X1378" s="5"/>
      <c r="Y1378" s="5"/>
      <c r="Z1378" s="5"/>
    </row>
    <row r="1379" spans="1:26" ht="13.5" hidden="1" customHeight="1" x14ac:dyDescent="0.35">
      <c r="A1379" s="12">
        <v>2145491665</v>
      </c>
      <c r="B1379" s="12" t="s">
        <v>2857</v>
      </c>
      <c r="C1379" s="12" t="s">
        <v>6358</v>
      </c>
      <c r="D1379" s="12" t="s">
        <v>247</v>
      </c>
      <c r="E1379" s="12" t="s">
        <v>6359</v>
      </c>
      <c r="F1379" s="12" t="s">
        <v>43</v>
      </c>
      <c r="G1379" s="12">
        <v>128</v>
      </c>
      <c r="H1379" s="12">
        <v>2020</v>
      </c>
      <c r="I1379" s="12">
        <v>41</v>
      </c>
      <c r="J1379" s="12" t="s">
        <v>44</v>
      </c>
      <c r="K1379" s="12" t="s">
        <v>173</v>
      </c>
      <c r="L1379" s="12" t="s">
        <v>6369</v>
      </c>
      <c r="M1379" s="12" t="s">
        <v>2533</v>
      </c>
      <c r="N1379" s="12" t="s">
        <v>2668</v>
      </c>
      <c r="O1379" s="12" t="s">
        <v>2862</v>
      </c>
      <c r="P1379" s="12" t="s">
        <v>6370</v>
      </c>
      <c r="Q1379" s="12" t="s">
        <v>6371</v>
      </c>
      <c r="R1379" s="5"/>
      <c r="S1379" s="5"/>
      <c r="T1379" s="5"/>
      <c r="U1379" s="5"/>
      <c r="V1379" s="5"/>
      <c r="W1379" s="5"/>
      <c r="X1379" s="5"/>
      <c r="Y1379" s="5"/>
      <c r="Z1379" s="5"/>
    </row>
    <row r="1380" spans="1:26" ht="13.5" hidden="1" customHeight="1" x14ac:dyDescent="0.35">
      <c r="A1380" s="11">
        <v>2145490861</v>
      </c>
      <c r="B1380" s="11" t="s">
        <v>2857</v>
      </c>
      <c r="C1380" s="11" t="s">
        <v>6372</v>
      </c>
      <c r="D1380" s="11" t="s">
        <v>66</v>
      </c>
      <c r="E1380" s="11" t="s">
        <v>6373</v>
      </c>
      <c r="F1380" s="11" t="s">
        <v>43</v>
      </c>
      <c r="G1380" s="11">
        <v>210</v>
      </c>
      <c r="H1380" s="11">
        <v>2020</v>
      </c>
      <c r="I1380" s="11">
        <v>44</v>
      </c>
      <c r="J1380" s="11" t="s">
        <v>44</v>
      </c>
      <c r="K1380" s="11" t="s">
        <v>173</v>
      </c>
      <c r="L1380" s="11" t="s">
        <v>6374</v>
      </c>
      <c r="M1380" s="11" t="s">
        <v>34</v>
      </c>
      <c r="N1380" s="11" t="s">
        <v>2871</v>
      </c>
      <c r="O1380" s="11" t="s">
        <v>58</v>
      </c>
      <c r="P1380" s="11" t="s">
        <v>38</v>
      </c>
      <c r="Q1380" s="11" t="s">
        <v>6375</v>
      </c>
      <c r="R1380" s="5"/>
      <c r="S1380" s="5"/>
      <c r="T1380" s="5"/>
      <c r="U1380" s="5"/>
      <c r="V1380" s="5"/>
      <c r="W1380" s="5"/>
      <c r="X1380" s="5"/>
      <c r="Y1380" s="5"/>
      <c r="Z1380" s="5"/>
    </row>
    <row r="1381" spans="1:26" ht="13.5" hidden="1" customHeight="1" x14ac:dyDescent="0.35">
      <c r="A1381" s="12">
        <v>2145490861</v>
      </c>
      <c r="B1381" s="12" t="s">
        <v>2857</v>
      </c>
      <c r="C1381" s="12" t="s">
        <v>6372</v>
      </c>
      <c r="D1381" s="12" t="s">
        <v>66</v>
      </c>
      <c r="E1381" s="12" t="s">
        <v>6373</v>
      </c>
      <c r="F1381" s="12" t="s">
        <v>43</v>
      </c>
      <c r="G1381" s="12">
        <v>210</v>
      </c>
      <c r="H1381" s="12">
        <v>2020</v>
      </c>
      <c r="I1381" s="12">
        <v>44</v>
      </c>
      <c r="J1381" s="12" t="s">
        <v>44</v>
      </c>
      <c r="K1381" s="12" t="s">
        <v>173</v>
      </c>
      <c r="L1381" s="12" t="s">
        <v>6376</v>
      </c>
      <c r="M1381" s="12" t="s">
        <v>34</v>
      </c>
      <c r="N1381" s="12" t="s">
        <v>2871</v>
      </c>
      <c r="O1381" s="12" t="s">
        <v>2872</v>
      </c>
      <c r="P1381" s="12" t="s">
        <v>6377</v>
      </c>
      <c r="Q1381" s="12" t="s">
        <v>6378</v>
      </c>
      <c r="R1381" s="5"/>
      <c r="S1381" s="5"/>
      <c r="T1381" s="5"/>
      <c r="U1381" s="5"/>
      <c r="V1381" s="5"/>
      <c r="W1381" s="5"/>
      <c r="X1381" s="5"/>
      <c r="Y1381" s="5"/>
      <c r="Z1381" s="5"/>
    </row>
    <row r="1382" spans="1:26" ht="13.5" hidden="1" customHeight="1" x14ac:dyDescent="0.35">
      <c r="A1382" s="11">
        <v>2145490861</v>
      </c>
      <c r="B1382" s="11" t="s">
        <v>2857</v>
      </c>
      <c r="C1382" s="11" t="s">
        <v>6372</v>
      </c>
      <c r="D1382" s="11" t="s">
        <v>66</v>
      </c>
      <c r="E1382" s="11" t="s">
        <v>6373</v>
      </c>
      <c r="F1382" s="11" t="s">
        <v>43</v>
      </c>
      <c r="G1382" s="11">
        <v>210</v>
      </c>
      <c r="H1382" s="11">
        <v>2020</v>
      </c>
      <c r="I1382" s="11">
        <v>46</v>
      </c>
      <c r="J1382" s="11" t="s">
        <v>44</v>
      </c>
      <c r="K1382" s="11" t="s">
        <v>173</v>
      </c>
      <c r="L1382" s="11" t="s">
        <v>6379</v>
      </c>
      <c r="M1382" s="11" t="s">
        <v>1905</v>
      </c>
      <c r="N1382" s="11" t="s">
        <v>2214</v>
      </c>
      <c r="O1382" s="11" t="s">
        <v>58</v>
      </c>
      <c r="P1382" s="11" t="s">
        <v>38</v>
      </c>
      <c r="Q1382" s="11" t="s">
        <v>6380</v>
      </c>
      <c r="R1382" s="5"/>
      <c r="S1382" s="5"/>
      <c r="T1382" s="5"/>
      <c r="U1382" s="5"/>
      <c r="V1382" s="5"/>
      <c r="W1382" s="5"/>
      <c r="X1382" s="5"/>
      <c r="Y1382" s="5"/>
      <c r="Z1382" s="5"/>
    </row>
    <row r="1383" spans="1:26" ht="13.5" hidden="1" customHeight="1" x14ac:dyDescent="0.35">
      <c r="A1383" s="12">
        <v>2145490861</v>
      </c>
      <c r="B1383" s="12" t="s">
        <v>2857</v>
      </c>
      <c r="C1383" s="12" t="s">
        <v>6372</v>
      </c>
      <c r="D1383" s="12" t="s">
        <v>66</v>
      </c>
      <c r="E1383" s="12" t="s">
        <v>6373</v>
      </c>
      <c r="F1383" s="12" t="s">
        <v>43</v>
      </c>
      <c r="G1383" s="12">
        <v>210</v>
      </c>
      <c r="H1383" s="12">
        <v>2020</v>
      </c>
      <c r="I1383" s="12">
        <v>45</v>
      </c>
      <c r="J1383" s="12" t="s">
        <v>44</v>
      </c>
      <c r="K1383" s="12" t="s">
        <v>173</v>
      </c>
      <c r="L1383" s="12" t="s">
        <v>6381</v>
      </c>
      <c r="M1383" s="12" t="s">
        <v>396</v>
      </c>
      <c r="N1383" s="12" t="s">
        <v>3093</v>
      </c>
      <c r="O1383" s="12" t="s">
        <v>58</v>
      </c>
      <c r="P1383" s="12" t="s">
        <v>6382</v>
      </c>
      <c r="Q1383" s="12" t="s">
        <v>6383</v>
      </c>
      <c r="R1383" s="5"/>
      <c r="S1383" s="5"/>
      <c r="T1383" s="5"/>
      <c r="U1383" s="5"/>
      <c r="V1383" s="5"/>
      <c r="W1383" s="5"/>
      <c r="X1383" s="5"/>
      <c r="Y1383" s="5"/>
      <c r="Z1383" s="5"/>
    </row>
    <row r="1384" spans="1:26" ht="13.5" hidden="1" customHeight="1" x14ac:dyDescent="0.35">
      <c r="A1384" s="11">
        <v>2145490861</v>
      </c>
      <c r="B1384" s="11" t="s">
        <v>2857</v>
      </c>
      <c r="C1384" s="11" t="s">
        <v>6372</v>
      </c>
      <c r="D1384" s="11" t="s">
        <v>66</v>
      </c>
      <c r="E1384" s="11" t="s">
        <v>6373</v>
      </c>
      <c r="F1384" s="11" t="s">
        <v>43</v>
      </c>
      <c r="G1384" s="11">
        <v>210</v>
      </c>
      <c r="H1384" s="11">
        <v>2020</v>
      </c>
      <c r="I1384" s="11">
        <v>46</v>
      </c>
      <c r="J1384" s="11" t="s">
        <v>44</v>
      </c>
      <c r="K1384" s="11" t="s">
        <v>173</v>
      </c>
      <c r="L1384" s="11" t="s">
        <v>6384</v>
      </c>
      <c r="M1384" s="11" t="s">
        <v>1905</v>
      </c>
      <c r="N1384" s="11" t="s">
        <v>2311</v>
      </c>
      <c r="O1384" s="11" t="s">
        <v>58</v>
      </c>
      <c r="P1384" s="11" t="s">
        <v>38</v>
      </c>
      <c r="Q1384" s="11" t="s">
        <v>6385</v>
      </c>
      <c r="R1384" s="5"/>
      <c r="S1384" s="5"/>
      <c r="T1384" s="5"/>
      <c r="U1384" s="5"/>
      <c r="V1384" s="5"/>
      <c r="W1384" s="5"/>
      <c r="X1384" s="5"/>
      <c r="Y1384" s="5"/>
      <c r="Z1384" s="5"/>
    </row>
    <row r="1385" spans="1:26" ht="13.5" hidden="1" customHeight="1" x14ac:dyDescent="0.35">
      <c r="A1385" s="12">
        <v>2145489035</v>
      </c>
      <c r="B1385" s="12" t="s">
        <v>2857</v>
      </c>
      <c r="C1385" s="12" t="s">
        <v>6386</v>
      </c>
      <c r="D1385" s="12" t="s">
        <v>3816</v>
      </c>
      <c r="E1385" s="12" t="s">
        <v>6387</v>
      </c>
      <c r="F1385" s="12" t="s">
        <v>43</v>
      </c>
      <c r="G1385" s="12">
        <v>21</v>
      </c>
      <c r="H1385" s="12">
        <v>2020</v>
      </c>
      <c r="I1385" s="12">
        <v>65</v>
      </c>
      <c r="J1385" s="12" t="s">
        <v>44</v>
      </c>
      <c r="K1385" s="12" t="s">
        <v>173</v>
      </c>
      <c r="L1385" s="12" t="s">
        <v>6388</v>
      </c>
      <c r="M1385" s="12" t="s">
        <v>1905</v>
      </c>
      <c r="N1385" s="12" t="s">
        <v>2864</v>
      </c>
      <c r="O1385" s="12" t="s">
        <v>58</v>
      </c>
      <c r="P1385" s="12" t="s">
        <v>38</v>
      </c>
      <c r="Q1385" s="12" t="s">
        <v>6389</v>
      </c>
      <c r="R1385" s="5"/>
      <c r="S1385" s="5"/>
      <c r="T1385" s="5"/>
      <c r="U1385" s="5"/>
      <c r="V1385" s="5"/>
      <c r="W1385" s="5"/>
      <c r="X1385" s="5"/>
      <c r="Y1385" s="5"/>
      <c r="Z1385" s="5"/>
    </row>
    <row r="1386" spans="1:26" ht="13.5" hidden="1" customHeight="1" x14ac:dyDescent="0.35">
      <c r="A1386" s="11">
        <v>2145489035</v>
      </c>
      <c r="B1386" s="11" t="s">
        <v>2857</v>
      </c>
      <c r="C1386" s="11" t="s">
        <v>6386</v>
      </c>
      <c r="D1386" s="11" t="s">
        <v>3816</v>
      </c>
      <c r="E1386" s="11" t="s">
        <v>6387</v>
      </c>
      <c r="F1386" s="11" t="s">
        <v>43</v>
      </c>
      <c r="G1386" s="11">
        <v>21</v>
      </c>
      <c r="H1386" s="11">
        <v>2020</v>
      </c>
      <c r="I1386" s="11">
        <v>64</v>
      </c>
      <c r="J1386" s="11" t="s">
        <v>44</v>
      </c>
      <c r="K1386" s="11" t="s">
        <v>173</v>
      </c>
      <c r="L1386" s="11" t="s">
        <v>6390</v>
      </c>
      <c r="M1386" s="11" t="s">
        <v>396</v>
      </c>
      <c r="N1386" s="11" t="s">
        <v>2914</v>
      </c>
      <c r="O1386" s="11" t="s">
        <v>37</v>
      </c>
      <c r="P1386" s="11" t="s">
        <v>6391</v>
      </c>
      <c r="Q1386" s="11" t="s">
        <v>6392</v>
      </c>
      <c r="R1386" s="5"/>
      <c r="S1386" s="5"/>
      <c r="T1386" s="5"/>
      <c r="U1386" s="5"/>
      <c r="V1386" s="5"/>
      <c r="W1386" s="5"/>
      <c r="X1386" s="5"/>
      <c r="Y1386" s="5"/>
      <c r="Z1386" s="5"/>
    </row>
    <row r="1387" spans="1:26" ht="13.5" hidden="1" customHeight="1" x14ac:dyDescent="0.35">
      <c r="A1387" s="12">
        <v>2145489035</v>
      </c>
      <c r="B1387" s="12" t="s">
        <v>2857</v>
      </c>
      <c r="C1387" s="12" t="s">
        <v>6386</v>
      </c>
      <c r="D1387" s="12" t="s">
        <v>3816</v>
      </c>
      <c r="E1387" s="12" t="s">
        <v>6387</v>
      </c>
      <c r="F1387" s="12" t="s">
        <v>43</v>
      </c>
      <c r="G1387" s="12">
        <v>21</v>
      </c>
      <c r="H1387" s="12">
        <v>2020</v>
      </c>
      <c r="I1387" s="12">
        <v>66</v>
      </c>
      <c r="J1387" s="12" t="s">
        <v>44</v>
      </c>
      <c r="K1387" s="12" t="s">
        <v>173</v>
      </c>
      <c r="L1387" s="12" t="s">
        <v>6393</v>
      </c>
      <c r="M1387" s="12" t="s">
        <v>34</v>
      </c>
      <c r="N1387" s="12" t="s">
        <v>2959</v>
      </c>
      <c r="O1387" s="12" t="s">
        <v>37</v>
      </c>
      <c r="P1387" s="12" t="s">
        <v>38</v>
      </c>
      <c r="Q1387" s="12" t="s">
        <v>6394</v>
      </c>
      <c r="R1387" s="5"/>
      <c r="S1387" s="5"/>
      <c r="T1387" s="5"/>
      <c r="U1387" s="5"/>
      <c r="V1387" s="5"/>
      <c r="W1387" s="5"/>
      <c r="X1387" s="5"/>
      <c r="Y1387" s="5"/>
      <c r="Z1387" s="5"/>
    </row>
    <row r="1388" spans="1:26" ht="13.5" hidden="1" customHeight="1" x14ac:dyDescent="0.35">
      <c r="A1388" s="11">
        <v>2145489035</v>
      </c>
      <c r="B1388" s="11" t="s">
        <v>2857</v>
      </c>
      <c r="C1388" s="11" t="s">
        <v>6386</v>
      </c>
      <c r="D1388" s="11" t="s">
        <v>3816</v>
      </c>
      <c r="E1388" s="11" t="s">
        <v>6387</v>
      </c>
      <c r="F1388" s="11" t="s">
        <v>43</v>
      </c>
      <c r="G1388" s="11">
        <v>21</v>
      </c>
      <c r="H1388" s="11">
        <v>2020</v>
      </c>
      <c r="I1388" s="11">
        <v>65</v>
      </c>
      <c r="J1388" s="11" t="s">
        <v>44</v>
      </c>
      <c r="K1388" s="11" t="s">
        <v>173</v>
      </c>
      <c r="L1388" s="11" t="s">
        <v>3159</v>
      </c>
      <c r="M1388" s="11" t="s">
        <v>2533</v>
      </c>
      <c r="N1388" s="11" t="s">
        <v>2878</v>
      </c>
      <c r="O1388" s="11" t="s">
        <v>58</v>
      </c>
      <c r="P1388" s="11" t="s">
        <v>2107</v>
      </c>
      <c r="Q1388" s="11" t="s">
        <v>6395</v>
      </c>
      <c r="R1388" s="5"/>
      <c r="S1388" s="5"/>
      <c r="T1388" s="5"/>
      <c r="U1388" s="5"/>
      <c r="V1388" s="5"/>
      <c r="W1388" s="5"/>
      <c r="X1388" s="5"/>
      <c r="Y1388" s="5"/>
      <c r="Z1388" s="5"/>
    </row>
    <row r="1389" spans="1:26" ht="13.5" hidden="1" customHeight="1" x14ac:dyDescent="0.35">
      <c r="A1389" s="12">
        <v>2145489035</v>
      </c>
      <c r="B1389" s="12" t="s">
        <v>2857</v>
      </c>
      <c r="C1389" s="12" t="s">
        <v>6386</v>
      </c>
      <c r="D1389" s="12" t="s">
        <v>3816</v>
      </c>
      <c r="E1389" s="12" t="s">
        <v>6387</v>
      </c>
      <c r="F1389" s="12" t="s">
        <v>43</v>
      </c>
      <c r="G1389" s="12">
        <v>21</v>
      </c>
      <c r="H1389" s="12">
        <v>2020</v>
      </c>
      <c r="I1389" s="12">
        <v>65</v>
      </c>
      <c r="J1389" s="12" t="s">
        <v>44</v>
      </c>
      <c r="K1389" s="12" t="s">
        <v>173</v>
      </c>
      <c r="L1389" s="12" t="s">
        <v>6396</v>
      </c>
      <c r="M1389" s="12" t="s">
        <v>34</v>
      </c>
      <c r="N1389" s="12" t="s">
        <v>2959</v>
      </c>
      <c r="O1389" s="12" t="s">
        <v>37</v>
      </c>
      <c r="P1389" s="12" t="s">
        <v>38</v>
      </c>
      <c r="Q1389" s="12" t="s">
        <v>6397</v>
      </c>
      <c r="R1389" s="5"/>
      <c r="S1389" s="5"/>
      <c r="T1389" s="5"/>
      <c r="U1389" s="5"/>
      <c r="V1389" s="5"/>
      <c r="W1389" s="5"/>
      <c r="X1389" s="5"/>
      <c r="Y1389" s="5"/>
      <c r="Z1389" s="5"/>
    </row>
    <row r="1390" spans="1:26" ht="13.5" hidden="1" customHeight="1" x14ac:dyDescent="0.35">
      <c r="A1390" s="11">
        <v>2145489035</v>
      </c>
      <c r="B1390" s="11" t="s">
        <v>2857</v>
      </c>
      <c r="C1390" s="11" t="s">
        <v>6386</v>
      </c>
      <c r="D1390" s="11" t="s">
        <v>3816</v>
      </c>
      <c r="E1390" s="11" t="s">
        <v>6387</v>
      </c>
      <c r="F1390" s="11" t="s">
        <v>43</v>
      </c>
      <c r="G1390" s="11">
        <v>21</v>
      </c>
      <c r="H1390" s="11">
        <v>2020</v>
      </c>
      <c r="I1390" s="11">
        <v>70</v>
      </c>
      <c r="J1390" s="11" t="s">
        <v>44</v>
      </c>
      <c r="K1390" s="11" t="s">
        <v>173</v>
      </c>
      <c r="L1390" s="11" t="s">
        <v>6398</v>
      </c>
      <c r="M1390" s="11" t="s">
        <v>1905</v>
      </c>
      <c r="N1390" s="11" t="s">
        <v>2214</v>
      </c>
      <c r="O1390" s="11" t="s">
        <v>2865</v>
      </c>
      <c r="P1390" s="11" t="s">
        <v>6399</v>
      </c>
      <c r="Q1390" s="11" t="s">
        <v>6400</v>
      </c>
      <c r="R1390" s="5"/>
      <c r="S1390" s="5"/>
      <c r="T1390" s="5"/>
      <c r="U1390" s="5"/>
      <c r="V1390" s="5"/>
      <c r="W1390" s="5"/>
      <c r="X1390" s="5"/>
      <c r="Y1390" s="5"/>
      <c r="Z1390" s="5"/>
    </row>
    <row r="1391" spans="1:26" ht="13.5" hidden="1" customHeight="1" x14ac:dyDescent="0.35">
      <c r="A1391" s="12">
        <v>2145489035</v>
      </c>
      <c r="B1391" s="12" t="s">
        <v>2857</v>
      </c>
      <c r="C1391" s="12" t="s">
        <v>6386</v>
      </c>
      <c r="D1391" s="12" t="s">
        <v>3816</v>
      </c>
      <c r="E1391" s="12" t="s">
        <v>6387</v>
      </c>
      <c r="F1391" s="12" t="s">
        <v>43</v>
      </c>
      <c r="G1391" s="12">
        <v>21</v>
      </c>
      <c r="H1391" s="12">
        <v>2020</v>
      </c>
      <c r="I1391" s="12">
        <v>66</v>
      </c>
      <c r="J1391" s="12" t="s">
        <v>44</v>
      </c>
      <c r="K1391" s="12" t="s">
        <v>173</v>
      </c>
      <c r="L1391" s="12" t="s">
        <v>6401</v>
      </c>
      <c r="M1391" s="12" t="s">
        <v>396</v>
      </c>
      <c r="N1391" s="12" t="s">
        <v>2924</v>
      </c>
      <c r="O1391" s="12" t="s">
        <v>58</v>
      </c>
      <c r="P1391" s="12" t="s">
        <v>6399</v>
      </c>
      <c r="Q1391" s="12" t="s">
        <v>6402</v>
      </c>
      <c r="R1391" s="5"/>
      <c r="S1391" s="5"/>
      <c r="T1391" s="5"/>
      <c r="U1391" s="5"/>
      <c r="V1391" s="5"/>
      <c r="W1391" s="5"/>
      <c r="X1391" s="5"/>
      <c r="Y1391" s="5"/>
      <c r="Z1391" s="5"/>
    </row>
    <row r="1392" spans="1:26" ht="13.5" hidden="1" customHeight="1" x14ac:dyDescent="0.35">
      <c r="A1392" s="11">
        <v>2145485243</v>
      </c>
      <c r="B1392" s="11" t="s">
        <v>2857</v>
      </c>
      <c r="C1392" s="11" t="s">
        <v>6403</v>
      </c>
      <c r="D1392" s="11" t="s">
        <v>98</v>
      </c>
      <c r="E1392" s="11" t="s">
        <v>5420</v>
      </c>
      <c r="F1392" s="11" t="s">
        <v>43</v>
      </c>
      <c r="G1392" s="11">
        <v>272</v>
      </c>
      <c r="H1392" s="11">
        <v>2020</v>
      </c>
      <c r="I1392" s="11">
        <v>23</v>
      </c>
      <c r="J1392" s="11" t="s">
        <v>44</v>
      </c>
      <c r="K1392" s="11" t="s">
        <v>173</v>
      </c>
      <c r="L1392" s="11" t="s">
        <v>6404</v>
      </c>
      <c r="M1392" s="11" t="s">
        <v>1905</v>
      </c>
      <c r="N1392" s="11" t="s">
        <v>2864</v>
      </c>
      <c r="O1392" s="11" t="s">
        <v>58</v>
      </c>
      <c r="P1392" s="11" t="s">
        <v>32</v>
      </c>
      <c r="Q1392" s="11" t="s">
        <v>6405</v>
      </c>
      <c r="R1392" s="5"/>
      <c r="S1392" s="5"/>
      <c r="T1392" s="5"/>
      <c r="U1392" s="5"/>
      <c r="V1392" s="5"/>
      <c r="W1392" s="5"/>
      <c r="X1392" s="5"/>
      <c r="Y1392" s="5"/>
      <c r="Z1392" s="5"/>
    </row>
    <row r="1393" spans="1:26" ht="13.5" hidden="1" customHeight="1" x14ac:dyDescent="0.35">
      <c r="A1393" s="12">
        <v>2145485243</v>
      </c>
      <c r="B1393" s="12" t="s">
        <v>2857</v>
      </c>
      <c r="C1393" s="12" t="s">
        <v>6403</v>
      </c>
      <c r="D1393" s="12" t="s">
        <v>98</v>
      </c>
      <c r="E1393" s="12" t="s">
        <v>5420</v>
      </c>
      <c r="F1393" s="12" t="s">
        <v>43</v>
      </c>
      <c r="G1393" s="12">
        <v>272</v>
      </c>
      <c r="H1393" s="12">
        <v>2020</v>
      </c>
      <c r="I1393" s="12">
        <v>26</v>
      </c>
      <c r="J1393" s="12" t="s">
        <v>44</v>
      </c>
      <c r="K1393" s="12" t="s">
        <v>173</v>
      </c>
      <c r="L1393" s="12" t="s">
        <v>1413</v>
      </c>
      <c r="M1393" s="12" t="s">
        <v>1153</v>
      </c>
      <c r="N1393" s="12" t="s">
        <v>2868</v>
      </c>
      <c r="O1393" s="12" t="s">
        <v>58</v>
      </c>
      <c r="P1393" s="12" t="s">
        <v>38</v>
      </c>
      <c r="Q1393" s="12" t="s">
        <v>6406</v>
      </c>
      <c r="R1393" s="5"/>
      <c r="S1393" s="5"/>
      <c r="T1393" s="5"/>
      <c r="U1393" s="5"/>
      <c r="V1393" s="5"/>
      <c r="W1393" s="5"/>
      <c r="X1393" s="5"/>
      <c r="Y1393" s="5"/>
      <c r="Z1393" s="5"/>
    </row>
    <row r="1394" spans="1:26" ht="13.5" hidden="1" customHeight="1" x14ac:dyDescent="0.35">
      <c r="A1394" s="11">
        <v>2145485243</v>
      </c>
      <c r="B1394" s="11" t="s">
        <v>2857</v>
      </c>
      <c r="C1394" s="11" t="s">
        <v>6403</v>
      </c>
      <c r="D1394" s="11" t="s">
        <v>98</v>
      </c>
      <c r="E1394" s="11" t="s">
        <v>5420</v>
      </c>
      <c r="F1394" s="11" t="s">
        <v>43</v>
      </c>
      <c r="G1394" s="11">
        <v>272</v>
      </c>
      <c r="H1394" s="11">
        <v>2020</v>
      </c>
      <c r="I1394" s="11">
        <v>22</v>
      </c>
      <c r="J1394" s="11" t="s">
        <v>44</v>
      </c>
      <c r="K1394" s="11" t="s">
        <v>173</v>
      </c>
      <c r="L1394" s="11" t="s">
        <v>6407</v>
      </c>
      <c r="M1394" s="11" t="s">
        <v>1153</v>
      </c>
      <c r="N1394" s="11" t="s">
        <v>2892</v>
      </c>
      <c r="O1394" s="11" t="s">
        <v>37</v>
      </c>
      <c r="P1394" s="11" t="s">
        <v>32</v>
      </c>
      <c r="Q1394" s="11" t="s">
        <v>6408</v>
      </c>
      <c r="R1394" s="5"/>
      <c r="S1394" s="5"/>
      <c r="T1394" s="5"/>
      <c r="U1394" s="5"/>
      <c r="V1394" s="5"/>
      <c r="W1394" s="5"/>
      <c r="X1394" s="5"/>
      <c r="Y1394" s="5"/>
      <c r="Z1394" s="5"/>
    </row>
    <row r="1395" spans="1:26" ht="13.5" hidden="1" customHeight="1" x14ac:dyDescent="0.35">
      <c r="A1395" s="12">
        <v>2145485243</v>
      </c>
      <c r="B1395" s="12" t="s">
        <v>2857</v>
      </c>
      <c r="C1395" s="12" t="s">
        <v>6403</v>
      </c>
      <c r="D1395" s="12" t="s">
        <v>98</v>
      </c>
      <c r="E1395" s="12" t="s">
        <v>5420</v>
      </c>
      <c r="F1395" s="12" t="s">
        <v>43</v>
      </c>
      <c r="G1395" s="12">
        <v>272</v>
      </c>
      <c r="H1395" s="12">
        <v>2020</v>
      </c>
      <c r="I1395" s="12">
        <v>25</v>
      </c>
      <c r="J1395" s="12" t="s">
        <v>44</v>
      </c>
      <c r="K1395" s="12" t="s">
        <v>173</v>
      </c>
      <c r="L1395" s="12" t="s">
        <v>6409</v>
      </c>
      <c r="M1395" s="12" t="s">
        <v>1153</v>
      </c>
      <c r="N1395" s="12" t="s">
        <v>2892</v>
      </c>
      <c r="O1395" s="12" t="s">
        <v>2865</v>
      </c>
      <c r="P1395" s="12" t="s">
        <v>38</v>
      </c>
      <c r="Q1395" s="12" t="s">
        <v>6410</v>
      </c>
      <c r="R1395" s="5"/>
      <c r="S1395" s="5"/>
      <c r="T1395" s="5"/>
      <c r="U1395" s="5"/>
      <c r="V1395" s="5"/>
      <c r="W1395" s="5"/>
      <c r="X1395" s="5"/>
      <c r="Y1395" s="5"/>
      <c r="Z1395" s="5"/>
    </row>
    <row r="1396" spans="1:26" ht="13.5" hidden="1" customHeight="1" x14ac:dyDescent="0.35">
      <c r="A1396" s="11">
        <v>2145485243</v>
      </c>
      <c r="B1396" s="11" t="s">
        <v>2857</v>
      </c>
      <c r="C1396" s="11" t="s">
        <v>6403</v>
      </c>
      <c r="D1396" s="11" t="s">
        <v>98</v>
      </c>
      <c r="E1396" s="11" t="s">
        <v>5420</v>
      </c>
      <c r="F1396" s="11" t="s">
        <v>43</v>
      </c>
      <c r="G1396" s="11">
        <v>272</v>
      </c>
      <c r="H1396" s="11">
        <v>2020</v>
      </c>
      <c r="I1396" s="11">
        <v>24</v>
      </c>
      <c r="J1396" s="11" t="s">
        <v>44</v>
      </c>
      <c r="K1396" s="11" t="s">
        <v>173</v>
      </c>
      <c r="L1396" s="11" t="s">
        <v>6411</v>
      </c>
      <c r="M1396" s="11" t="s">
        <v>396</v>
      </c>
      <c r="N1396" s="11" t="s">
        <v>3093</v>
      </c>
      <c r="O1396" s="11" t="s">
        <v>58</v>
      </c>
      <c r="P1396" s="11" t="s">
        <v>38</v>
      </c>
      <c r="Q1396" s="11" t="s">
        <v>6412</v>
      </c>
      <c r="R1396" s="5"/>
      <c r="S1396" s="5"/>
      <c r="T1396" s="5"/>
      <c r="U1396" s="5"/>
      <c r="V1396" s="5"/>
      <c r="W1396" s="5"/>
      <c r="X1396" s="5"/>
      <c r="Y1396" s="5"/>
      <c r="Z1396" s="5"/>
    </row>
    <row r="1397" spans="1:26" ht="13.5" hidden="1" customHeight="1" x14ac:dyDescent="0.35">
      <c r="A1397" s="12">
        <v>2145484944</v>
      </c>
      <c r="B1397" s="12" t="s">
        <v>2857</v>
      </c>
      <c r="C1397" s="12" t="s">
        <v>6413</v>
      </c>
      <c r="D1397" s="12" t="s">
        <v>3816</v>
      </c>
      <c r="E1397" s="12" t="s">
        <v>6298</v>
      </c>
      <c r="F1397" s="12" t="s">
        <v>3484</v>
      </c>
      <c r="G1397" s="12">
        <v>9</v>
      </c>
      <c r="H1397" s="12">
        <v>2021</v>
      </c>
      <c r="I1397" s="12">
        <v>118</v>
      </c>
      <c r="J1397" s="12" t="s">
        <v>125</v>
      </c>
      <c r="K1397" s="12" t="s">
        <v>38</v>
      </c>
      <c r="L1397" s="12" t="s">
        <v>6414</v>
      </c>
      <c r="M1397" s="12" t="s">
        <v>1153</v>
      </c>
      <c r="N1397" s="12" t="s">
        <v>2861</v>
      </c>
      <c r="O1397" s="12" t="s">
        <v>37</v>
      </c>
      <c r="P1397" s="12" t="s">
        <v>6415</v>
      </c>
      <c r="Q1397" s="12" t="s">
        <v>6416</v>
      </c>
      <c r="R1397" s="5"/>
      <c r="S1397" s="5"/>
      <c r="T1397" s="5"/>
      <c r="U1397" s="5"/>
      <c r="V1397" s="5"/>
      <c r="W1397" s="5"/>
      <c r="X1397" s="5"/>
      <c r="Y1397" s="5"/>
      <c r="Z1397" s="5"/>
    </row>
    <row r="1398" spans="1:26" ht="13.5" hidden="1" customHeight="1" x14ac:dyDescent="0.35">
      <c r="A1398" s="11">
        <v>2145484944</v>
      </c>
      <c r="B1398" s="11" t="s">
        <v>2857</v>
      </c>
      <c r="C1398" s="11" t="s">
        <v>6413</v>
      </c>
      <c r="D1398" s="11" t="s">
        <v>3816</v>
      </c>
      <c r="E1398" s="11" t="s">
        <v>6298</v>
      </c>
      <c r="F1398" s="11" t="s">
        <v>3484</v>
      </c>
      <c r="G1398" s="11">
        <v>9</v>
      </c>
      <c r="H1398" s="11">
        <v>2021</v>
      </c>
      <c r="I1398" s="11">
        <v>119</v>
      </c>
      <c r="J1398" s="11" t="s">
        <v>125</v>
      </c>
      <c r="K1398" s="11" t="s">
        <v>38</v>
      </c>
      <c r="L1398" s="11" t="s">
        <v>6417</v>
      </c>
      <c r="M1398" s="11" t="s">
        <v>1905</v>
      </c>
      <c r="N1398" s="11" t="s">
        <v>2214</v>
      </c>
      <c r="O1398" s="11" t="s">
        <v>37</v>
      </c>
      <c r="P1398" s="11" t="s">
        <v>6415</v>
      </c>
      <c r="Q1398" s="11" t="s">
        <v>6418</v>
      </c>
      <c r="R1398" s="5"/>
      <c r="S1398" s="5"/>
      <c r="T1398" s="5"/>
      <c r="U1398" s="5"/>
      <c r="V1398" s="5"/>
      <c r="W1398" s="5"/>
      <c r="X1398" s="5"/>
      <c r="Y1398" s="5"/>
      <c r="Z1398" s="5"/>
    </row>
    <row r="1399" spans="1:26" ht="13.5" hidden="1" customHeight="1" x14ac:dyDescent="0.35">
      <c r="A1399" s="12">
        <v>2145484944</v>
      </c>
      <c r="B1399" s="12" t="s">
        <v>2857</v>
      </c>
      <c r="C1399" s="12" t="s">
        <v>6413</v>
      </c>
      <c r="D1399" s="12" t="s">
        <v>3816</v>
      </c>
      <c r="E1399" s="12" t="s">
        <v>6298</v>
      </c>
      <c r="F1399" s="12" t="s">
        <v>3484</v>
      </c>
      <c r="G1399" s="12">
        <v>9</v>
      </c>
      <c r="H1399" s="12">
        <v>2021</v>
      </c>
      <c r="I1399" s="12">
        <v>113</v>
      </c>
      <c r="J1399" s="12" t="s">
        <v>125</v>
      </c>
      <c r="K1399" s="12" t="s">
        <v>38</v>
      </c>
      <c r="L1399" s="12" t="s">
        <v>6419</v>
      </c>
      <c r="M1399" s="12" t="s">
        <v>34</v>
      </c>
      <c r="N1399" s="12" t="s">
        <v>2871</v>
      </c>
      <c r="O1399" s="12" t="s">
        <v>37</v>
      </c>
      <c r="P1399" s="12" t="s">
        <v>6415</v>
      </c>
      <c r="Q1399" s="12" t="s">
        <v>6420</v>
      </c>
      <c r="R1399" s="5"/>
      <c r="S1399" s="5"/>
      <c r="T1399" s="5"/>
      <c r="U1399" s="5"/>
      <c r="V1399" s="5"/>
      <c r="W1399" s="5"/>
      <c r="X1399" s="5"/>
      <c r="Y1399" s="5"/>
      <c r="Z1399" s="5"/>
    </row>
    <row r="1400" spans="1:26" ht="13.5" hidden="1" customHeight="1" x14ac:dyDescent="0.35">
      <c r="A1400" s="11">
        <v>2145484944</v>
      </c>
      <c r="B1400" s="11" t="s">
        <v>2857</v>
      </c>
      <c r="C1400" s="11" t="s">
        <v>6413</v>
      </c>
      <c r="D1400" s="11" t="s">
        <v>3816</v>
      </c>
      <c r="E1400" s="11" t="s">
        <v>6298</v>
      </c>
      <c r="F1400" s="11" t="s">
        <v>3484</v>
      </c>
      <c r="G1400" s="11">
        <v>9</v>
      </c>
      <c r="H1400" s="11">
        <v>2021</v>
      </c>
      <c r="I1400" s="11">
        <v>117</v>
      </c>
      <c r="J1400" s="11" t="s">
        <v>125</v>
      </c>
      <c r="K1400" s="11" t="s">
        <v>38</v>
      </c>
      <c r="L1400" s="11" t="s">
        <v>6421</v>
      </c>
      <c r="M1400" s="11" t="s">
        <v>34</v>
      </c>
      <c r="N1400" s="11" t="s">
        <v>2871</v>
      </c>
      <c r="O1400" s="11" t="s">
        <v>37</v>
      </c>
      <c r="P1400" s="11" t="s">
        <v>6415</v>
      </c>
      <c r="Q1400" s="11" t="s">
        <v>6422</v>
      </c>
      <c r="R1400" s="5"/>
      <c r="S1400" s="5"/>
      <c r="T1400" s="5"/>
      <c r="U1400" s="5"/>
      <c r="V1400" s="5"/>
      <c r="W1400" s="5"/>
      <c r="X1400" s="5"/>
      <c r="Y1400" s="5"/>
      <c r="Z1400" s="5"/>
    </row>
    <row r="1401" spans="1:26" ht="13.5" hidden="1" customHeight="1" x14ac:dyDescent="0.35">
      <c r="A1401" s="12">
        <v>2145484944</v>
      </c>
      <c r="B1401" s="12" t="s">
        <v>2857</v>
      </c>
      <c r="C1401" s="12" t="s">
        <v>6413</v>
      </c>
      <c r="D1401" s="12" t="s">
        <v>3816</v>
      </c>
      <c r="E1401" s="12" t="s">
        <v>6298</v>
      </c>
      <c r="F1401" s="12" t="s">
        <v>3484</v>
      </c>
      <c r="G1401" s="12">
        <v>9</v>
      </c>
      <c r="H1401" s="12">
        <v>2021</v>
      </c>
      <c r="I1401" s="12">
        <v>121</v>
      </c>
      <c r="J1401" s="12" t="s">
        <v>125</v>
      </c>
      <c r="K1401" s="12" t="s">
        <v>38</v>
      </c>
      <c r="L1401" s="12" t="s">
        <v>6423</v>
      </c>
      <c r="M1401" s="12" t="s">
        <v>34</v>
      </c>
      <c r="N1401" s="12" t="s">
        <v>3502</v>
      </c>
      <c r="O1401" s="12" t="s">
        <v>37</v>
      </c>
      <c r="P1401" s="12" t="s">
        <v>6424</v>
      </c>
      <c r="Q1401" s="12" t="s">
        <v>6425</v>
      </c>
      <c r="R1401" s="5"/>
      <c r="S1401" s="5"/>
      <c r="T1401" s="5"/>
      <c r="U1401" s="5"/>
      <c r="V1401" s="5"/>
      <c r="W1401" s="5"/>
      <c r="X1401" s="5"/>
      <c r="Y1401" s="5"/>
      <c r="Z1401" s="5"/>
    </row>
    <row r="1402" spans="1:26" ht="13.5" hidden="1" customHeight="1" x14ac:dyDescent="0.35">
      <c r="A1402" s="11">
        <v>2145484944</v>
      </c>
      <c r="B1402" s="11" t="s">
        <v>2857</v>
      </c>
      <c r="C1402" s="11" t="s">
        <v>6413</v>
      </c>
      <c r="D1402" s="11" t="s">
        <v>3816</v>
      </c>
      <c r="E1402" s="11" t="s">
        <v>6298</v>
      </c>
      <c r="F1402" s="11" t="s">
        <v>3484</v>
      </c>
      <c r="G1402" s="11">
        <v>9</v>
      </c>
      <c r="H1402" s="11">
        <v>2021</v>
      </c>
      <c r="I1402" s="11">
        <v>115</v>
      </c>
      <c r="J1402" s="11" t="s">
        <v>125</v>
      </c>
      <c r="K1402" s="11" t="s">
        <v>38</v>
      </c>
      <c r="L1402" s="11" t="s">
        <v>6426</v>
      </c>
      <c r="M1402" s="11" t="s">
        <v>34</v>
      </c>
      <c r="N1402" s="11" t="s">
        <v>3502</v>
      </c>
      <c r="O1402" s="11" t="s">
        <v>37</v>
      </c>
      <c r="P1402" s="11" t="s">
        <v>6415</v>
      </c>
      <c r="Q1402" s="11" t="s">
        <v>6427</v>
      </c>
      <c r="R1402" s="5"/>
      <c r="S1402" s="5"/>
      <c r="T1402" s="5"/>
      <c r="U1402" s="5"/>
      <c r="V1402" s="5"/>
      <c r="W1402" s="5"/>
      <c r="X1402" s="5"/>
      <c r="Y1402" s="5"/>
      <c r="Z1402" s="5"/>
    </row>
    <row r="1403" spans="1:26" ht="13.5" hidden="1" customHeight="1" x14ac:dyDescent="0.35">
      <c r="A1403" s="12">
        <v>2145484944</v>
      </c>
      <c r="B1403" s="12" t="s">
        <v>2857</v>
      </c>
      <c r="C1403" s="12" t="s">
        <v>6413</v>
      </c>
      <c r="D1403" s="12" t="s">
        <v>3816</v>
      </c>
      <c r="E1403" s="12" t="s">
        <v>6298</v>
      </c>
      <c r="F1403" s="12" t="s">
        <v>3484</v>
      </c>
      <c r="G1403" s="12">
        <v>9</v>
      </c>
      <c r="H1403" s="12">
        <v>2021</v>
      </c>
      <c r="I1403" s="12">
        <v>114</v>
      </c>
      <c r="J1403" s="12" t="s">
        <v>125</v>
      </c>
      <c r="K1403" s="12" t="s">
        <v>38</v>
      </c>
      <c r="L1403" s="12" t="s">
        <v>6428</v>
      </c>
      <c r="M1403" s="12" t="s">
        <v>1905</v>
      </c>
      <c r="N1403" s="12" t="s">
        <v>2214</v>
      </c>
      <c r="O1403" s="12" t="s">
        <v>37</v>
      </c>
      <c r="P1403" s="12" t="s">
        <v>6415</v>
      </c>
      <c r="Q1403" s="12" t="s">
        <v>6429</v>
      </c>
      <c r="R1403" s="5"/>
      <c r="S1403" s="5"/>
      <c r="T1403" s="5"/>
      <c r="U1403" s="5"/>
      <c r="V1403" s="5"/>
      <c r="W1403" s="5"/>
      <c r="X1403" s="5"/>
      <c r="Y1403" s="5"/>
      <c r="Z1403" s="5"/>
    </row>
    <row r="1404" spans="1:26" ht="13.5" hidden="1" customHeight="1" x14ac:dyDescent="0.35">
      <c r="A1404" s="11">
        <v>2145484944</v>
      </c>
      <c r="B1404" s="11" t="s">
        <v>2857</v>
      </c>
      <c r="C1404" s="11" t="s">
        <v>6413</v>
      </c>
      <c r="D1404" s="11" t="s">
        <v>3816</v>
      </c>
      <c r="E1404" s="11" t="s">
        <v>6298</v>
      </c>
      <c r="F1404" s="11" t="s">
        <v>3484</v>
      </c>
      <c r="G1404" s="11">
        <v>9</v>
      </c>
      <c r="H1404" s="11">
        <v>2021</v>
      </c>
      <c r="I1404" s="11">
        <v>116</v>
      </c>
      <c r="J1404" s="11" t="s">
        <v>125</v>
      </c>
      <c r="K1404" s="11" t="s">
        <v>38</v>
      </c>
      <c r="L1404" s="11" t="s">
        <v>6430</v>
      </c>
      <c r="M1404" s="11" t="s">
        <v>34</v>
      </c>
      <c r="N1404" s="11" t="s">
        <v>3502</v>
      </c>
      <c r="O1404" s="11" t="s">
        <v>37</v>
      </c>
      <c r="P1404" s="11" t="s">
        <v>6415</v>
      </c>
      <c r="Q1404" s="11" t="s">
        <v>6431</v>
      </c>
      <c r="R1404" s="5"/>
      <c r="S1404" s="5"/>
      <c r="T1404" s="5"/>
      <c r="U1404" s="5"/>
      <c r="V1404" s="5"/>
      <c r="W1404" s="5"/>
      <c r="X1404" s="5"/>
      <c r="Y1404" s="5"/>
      <c r="Z1404" s="5"/>
    </row>
    <row r="1405" spans="1:26" ht="13.5" hidden="1" customHeight="1" x14ac:dyDescent="0.35">
      <c r="A1405" s="12">
        <v>2145484944</v>
      </c>
      <c r="B1405" s="12" t="s">
        <v>2857</v>
      </c>
      <c r="C1405" s="12" t="s">
        <v>6413</v>
      </c>
      <c r="D1405" s="12" t="s">
        <v>3816</v>
      </c>
      <c r="E1405" s="12" t="s">
        <v>6298</v>
      </c>
      <c r="F1405" s="12" t="s">
        <v>3484</v>
      </c>
      <c r="G1405" s="12">
        <v>9</v>
      </c>
      <c r="H1405" s="12">
        <v>2021</v>
      </c>
      <c r="I1405" s="12">
        <v>120</v>
      </c>
      <c r="J1405" s="12" t="s">
        <v>125</v>
      </c>
      <c r="K1405" s="12" t="s">
        <v>38</v>
      </c>
      <c r="L1405" s="12" t="s">
        <v>6432</v>
      </c>
      <c r="M1405" s="12" t="s">
        <v>34</v>
      </c>
      <c r="N1405" s="12" t="s">
        <v>3502</v>
      </c>
      <c r="O1405" s="12" t="s">
        <v>37</v>
      </c>
      <c r="P1405" s="12" t="s">
        <v>6415</v>
      </c>
      <c r="Q1405" s="12" t="s">
        <v>6433</v>
      </c>
      <c r="R1405" s="5"/>
      <c r="S1405" s="5"/>
      <c r="T1405" s="5"/>
      <c r="U1405" s="5"/>
      <c r="V1405" s="5"/>
      <c r="W1405" s="5"/>
      <c r="X1405" s="5"/>
      <c r="Y1405" s="5"/>
      <c r="Z1405" s="5"/>
    </row>
    <row r="1406" spans="1:26" ht="13.5" hidden="1" customHeight="1" x14ac:dyDescent="0.35">
      <c r="A1406" s="11">
        <v>2145484944</v>
      </c>
      <c r="B1406" s="11" t="s">
        <v>2857</v>
      </c>
      <c r="C1406" s="11" t="s">
        <v>6413</v>
      </c>
      <c r="D1406" s="11" t="s">
        <v>3816</v>
      </c>
      <c r="E1406" s="11" t="s">
        <v>6298</v>
      </c>
      <c r="F1406" s="11" t="s">
        <v>3484</v>
      </c>
      <c r="G1406" s="11">
        <v>9</v>
      </c>
      <c r="H1406" s="11">
        <v>2021</v>
      </c>
      <c r="I1406" s="11">
        <v>115</v>
      </c>
      <c r="J1406" s="11" t="s">
        <v>125</v>
      </c>
      <c r="K1406" s="11" t="s">
        <v>38</v>
      </c>
      <c r="L1406" s="11" t="s">
        <v>6434</v>
      </c>
      <c r="M1406" s="11" t="s">
        <v>34</v>
      </c>
      <c r="N1406" s="11" t="s">
        <v>3502</v>
      </c>
      <c r="O1406" s="11" t="s">
        <v>37</v>
      </c>
      <c r="P1406" s="11" t="s">
        <v>6415</v>
      </c>
      <c r="Q1406" s="11" t="s">
        <v>6435</v>
      </c>
      <c r="R1406" s="5"/>
      <c r="S1406" s="5"/>
      <c r="T1406" s="5"/>
      <c r="U1406" s="5"/>
      <c r="V1406" s="5"/>
      <c r="W1406" s="5"/>
      <c r="X1406" s="5"/>
      <c r="Y1406" s="5"/>
      <c r="Z1406" s="5"/>
    </row>
    <row r="1407" spans="1:26" ht="13.5" hidden="1" customHeight="1" x14ac:dyDescent="0.35">
      <c r="A1407" s="12">
        <v>2145484944</v>
      </c>
      <c r="B1407" s="12" t="s">
        <v>2857</v>
      </c>
      <c r="C1407" s="12" t="s">
        <v>6413</v>
      </c>
      <c r="D1407" s="12" t="s">
        <v>3816</v>
      </c>
      <c r="E1407" s="12" t="s">
        <v>6298</v>
      </c>
      <c r="F1407" s="12" t="s">
        <v>3484</v>
      </c>
      <c r="G1407" s="12">
        <v>9</v>
      </c>
      <c r="H1407" s="12">
        <v>2021</v>
      </c>
      <c r="I1407" s="12">
        <v>117</v>
      </c>
      <c r="J1407" s="12" t="s">
        <v>125</v>
      </c>
      <c r="K1407" s="12" t="s">
        <v>38</v>
      </c>
      <c r="L1407" s="12" t="s">
        <v>6436</v>
      </c>
      <c r="M1407" s="12" t="s">
        <v>34</v>
      </c>
      <c r="N1407" s="12" t="s">
        <v>3502</v>
      </c>
      <c r="O1407" s="12" t="s">
        <v>37</v>
      </c>
      <c r="P1407" s="12" t="s">
        <v>6415</v>
      </c>
      <c r="Q1407" s="12" t="s">
        <v>6437</v>
      </c>
      <c r="R1407" s="5"/>
      <c r="S1407" s="5"/>
      <c r="T1407" s="5"/>
      <c r="U1407" s="5"/>
      <c r="V1407" s="5"/>
      <c r="W1407" s="5"/>
      <c r="X1407" s="5"/>
      <c r="Y1407" s="5"/>
      <c r="Z1407" s="5"/>
    </row>
    <row r="1408" spans="1:26" ht="13.5" hidden="1" customHeight="1" x14ac:dyDescent="0.35">
      <c r="A1408" s="11">
        <v>2145484944</v>
      </c>
      <c r="B1408" s="11" t="s">
        <v>2857</v>
      </c>
      <c r="C1408" s="11" t="s">
        <v>6413</v>
      </c>
      <c r="D1408" s="11" t="s">
        <v>3816</v>
      </c>
      <c r="E1408" s="11" t="s">
        <v>6298</v>
      </c>
      <c r="F1408" s="11" t="s">
        <v>3484</v>
      </c>
      <c r="G1408" s="11">
        <v>9</v>
      </c>
      <c r="H1408" s="11">
        <v>2021</v>
      </c>
      <c r="I1408" s="11">
        <v>113</v>
      </c>
      <c r="J1408" s="11" t="s">
        <v>125</v>
      </c>
      <c r="K1408" s="11" t="s">
        <v>38</v>
      </c>
      <c r="L1408" s="11" t="s">
        <v>6438</v>
      </c>
      <c r="M1408" s="11" t="s">
        <v>34</v>
      </c>
      <c r="N1408" s="11" t="s">
        <v>3502</v>
      </c>
      <c r="O1408" s="11" t="s">
        <v>37</v>
      </c>
      <c r="P1408" s="11" t="s">
        <v>6415</v>
      </c>
      <c r="Q1408" s="11" t="s">
        <v>6439</v>
      </c>
      <c r="R1408" s="5"/>
      <c r="S1408" s="5"/>
      <c r="T1408" s="5"/>
      <c r="U1408" s="5"/>
      <c r="V1408" s="5"/>
      <c r="W1408" s="5"/>
      <c r="X1408" s="5"/>
      <c r="Y1408" s="5"/>
      <c r="Z1408" s="5"/>
    </row>
    <row r="1409" spans="1:26" ht="13.5" hidden="1" customHeight="1" x14ac:dyDescent="0.35">
      <c r="A1409" s="12">
        <v>2145470944</v>
      </c>
      <c r="B1409" s="12" t="s">
        <v>2857</v>
      </c>
      <c r="C1409" s="12" t="s">
        <v>6440</v>
      </c>
      <c r="D1409" s="12" t="s">
        <v>98</v>
      </c>
      <c r="E1409" s="12" t="s">
        <v>99</v>
      </c>
      <c r="F1409" s="12" t="s">
        <v>43</v>
      </c>
      <c r="G1409" s="12">
        <v>183</v>
      </c>
      <c r="H1409" s="12">
        <v>2020</v>
      </c>
      <c r="I1409" s="12">
        <v>30</v>
      </c>
      <c r="J1409" s="12" t="s">
        <v>44</v>
      </c>
      <c r="K1409" s="12" t="s">
        <v>173</v>
      </c>
      <c r="L1409" s="12" t="s">
        <v>6441</v>
      </c>
      <c r="M1409" s="12" t="s">
        <v>1153</v>
      </c>
      <c r="N1409" s="12" t="s">
        <v>2868</v>
      </c>
      <c r="O1409" s="12" t="s">
        <v>58</v>
      </c>
      <c r="P1409" s="12" t="s">
        <v>38</v>
      </c>
      <c r="Q1409" s="12" t="s">
        <v>6442</v>
      </c>
      <c r="R1409" s="5"/>
      <c r="S1409" s="5"/>
      <c r="T1409" s="5"/>
      <c r="U1409" s="5"/>
      <c r="V1409" s="5"/>
      <c r="W1409" s="5"/>
      <c r="X1409" s="5"/>
      <c r="Y1409" s="5"/>
      <c r="Z1409" s="5"/>
    </row>
    <row r="1410" spans="1:26" ht="13.5" hidden="1" customHeight="1" x14ac:dyDescent="0.35">
      <c r="A1410" s="11">
        <v>2145470944</v>
      </c>
      <c r="B1410" s="11" t="s">
        <v>2857</v>
      </c>
      <c r="C1410" s="11" t="s">
        <v>6440</v>
      </c>
      <c r="D1410" s="11" t="s">
        <v>98</v>
      </c>
      <c r="E1410" s="11" t="s">
        <v>99</v>
      </c>
      <c r="F1410" s="11" t="s">
        <v>43</v>
      </c>
      <c r="G1410" s="11">
        <v>183</v>
      </c>
      <c r="H1410" s="11">
        <v>2020</v>
      </c>
      <c r="I1410" s="11">
        <v>29</v>
      </c>
      <c r="J1410" s="11" t="s">
        <v>44</v>
      </c>
      <c r="K1410" s="11" t="s">
        <v>173</v>
      </c>
      <c r="L1410" s="11" t="s">
        <v>6319</v>
      </c>
      <c r="M1410" s="11" t="s">
        <v>1905</v>
      </c>
      <c r="N1410" s="11" t="s">
        <v>2311</v>
      </c>
      <c r="O1410" s="11" t="s">
        <v>58</v>
      </c>
      <c r="P1410" s="11" t="s">
        <v>38</v>
      </c>
      <c r="Q1410" s="11" t="s">
        <v>6443</v>
      </c>
      <c r="R1410" s="5"/>
      <c r="S1410" s="5"/>
      <c r="T1410" s="5"/>
      <c r="U1410" s="5"/>
      <c r="V1410" s="5"/>
      <c r="W1410" s="5"/>
      <c r="X1410" s="5"/>
      <c r="Y1410" s="5"/>
      <c r="Z1410" s="5"/>
    </row>
    <row r="1411" spans="1:26" ht="13.5" hidden="1" customHeight="1" x14ac:dyDescent="0.35">
      <c r="A1411" s="12">
        <v>2145470944</v>
      </c>
      <c r="B1411" s="12" t="s">
        <v>2857</v>
      </c>
      <c r="C1411" s="12" t="s">
        <v>6440</v>
      </c>
      <c r="D1411" s="12" t="s">
        <v>98</v>
      </c>
      <c r="E1411" s="12" t="s">
        <v>99</v>
      </c>
      <c r="F1411" s="12" t="s">
        <v>43</v>
      </c>
      <c r="G1411" s="12">
        <v>183</v>
      </c>
      <c r="H1411" s="12">
        <v>2020</v>
      </c>
      <c r="I1411" s="12">
        <v>30</v>
      </c>
      <c r="J1411" s="12" t="s">
        <v>44</v>
      </c>
      <c r="K1411" s="12" t="s">
        <v>173</v>
      </c>
      <c r="L1411" s="12" t="s">
        <v>6444</v>
      </c>
      <c r="M1411" s="12" t="s">
        <v>5162</v>
      </c>
      <c r="N1411" s="12" t="s">
        <v>2892</v>
      </c>
      <c r="O1411" s="12" t="s">
        <v>2865</v>
      </c>
      <c r="P1411" s="12" t="s">
        <v>38</v>
      </c>
      <c r="Q1411" s="12" t="s">
        <v>6445</v>
      </c>
      <c r="R1411" s="5"/>
      <c r="S1411" s="5"/>
      <c r="T1411" s="5"/>
      <c r="U1411" s="5"/>
      <c r="V1411" s="5"/>
      <c r="W1411" s="5"/>
      <c r="X1411" s="5"/>
      <c r="Y1411" s="5"/>
      <c r="Z1411" s="5"/>
    </row>
    <row r="1412" spans="1:26" ht="13.5" hidden="1" customHeight="1" x14ac:dyDescent="0.35">
      <c r="A1412" s="11">
        <v>2145470944</v>
      </c>
      <c r="B1412" s="11" t="s">
        <v>2857</v>
      </c>
      <c r="C1412" s="11" t="s">
        <v>6440</v>
      </c>
      <c r="D1412" s="11" t="s">
        <v>98</v>
      </c>
      <c r="E1412" s="11" t="s">
        <v>99</v>
      </c>
      <c r="F1412" s="11" t="s">
        <v>43</v>
      </c>
      <c r="G1412" s="11">
        <v>183</v>
      </c>
      <c r="H1412" s="11">
        <v>2020</v>
      </c>
      <c r="I1412" s="11">
        <v>29</v>
      </c>
      <c r="J1412" s="11" t="s">
        <v>44</v>
      </c>
      <c r="K1412" s="11" t="s">
        <v>173</v>
      </c>
      <c r="L1412" s="11" t="s">
        <v>6446</v>
      </c>
      <c r="M1412" s="11" t="s">
        <v>1905</v>
      </c>
      <c r="N1412" s="11" t="s">
        <v>2214</v>
      </c>
      <c r="O1412" s="11" t="s">
        <v>58</v>
      </c>
      <c r="P1412" s="11" t="s">
        <v>38</v>
      </c>
      <c r="Q1412" s="11" t="s">
        <v>6447</v>
      </c>
      <c r="R1412" s="5"/>
      <c r="S1412" s="5"/>
      <c r="T1412" s="5"/>
      <c r="U1412" s="5"/>
      <c r="V1412" s="5"/>
      <c r="W1412" s="5"/>
      <c r="X1412" s="5"/>
      <c r="Y1412" s="5"/>
      <c r="Z1412" s="5"/>
    </row>
    <row r="1413" spans="1:26" ht="13.5" hidden="1" customHeight="1" x14ac:dyDescent="0.35">
      <c r="A1413" s="12">
        <v>2145470944</v>
      </c>
      <c r="B1413" s="12" t="s">
        <v>2857</v>
      </c>
      <c r="C1413" s="12" t="s">
        <v>6440</v>
      </c>
      <c r="D1413" s="12" t="s">
        <v>98</v>
      </c>
      <c r="E1413" s="12" t="s">
        <v>99</v>
      </c>
      <c r="F1413" s="12" t="s">
        <v>43</v>
      </c>
      <c r="G1413" s="12">
        <v>183</v>
      </c>
      <c r="H1413" s="12">
        <v>2020</v>
      </c>
      <c r="I1413" s="12">
        <v>28</v>
      </c>
      <c r="J1413" s="12" t="s">
        <v>44</v>
      </c>
      <c r="K1413" s="12" t="s">
        <v>173</v>
      </c>
      <c r="L1413" s="12" t="s">
        <v>4120</v>
      </c>
      <c r="M1413" s="12" t="s">
        <v>1905</v>
      </c>
      <c r="N1413" s="12" t="s">
        <v>2214</v>
      </c>
      <c r="O1413" s="12" t="s">
        <v>941</v>
      </c>
      <c r="P1413" s="12" t="s">
        <v>38</v>
      </c>
      <c r="Q1413" s="12" t="s">
        <v>5817</v>
      </c>
      <c r="R1413" s="5"/>
      <c r="S1413" s="5"/>
      <c r="T1413" s="5"/>
      <c r="U1413" s="5"/>
      <c r="V1413" s="5"/>
      <c r="W1413" s="5"/>
      <c r="X1413" s="5"/>
      <c r="Y1413" s="5"/>
      <c r="Z1413" s="5"/>
    </row>
    <row r="1414" spans="1:26" ht="13.5" hidden="1" customHeight="1" x14ac:dyDescent="0.35">
      <c r="A1414" s="11">
        <v>2145456523</v>
      </c>
      <c r="B1414" s="11" t="s">
        <v>2857</v>
      </c>
      <c r="C1414" s="11" t="s">
        <v>6448</v>
      </c>
      <c r="D1414" s="11" t="s">
        <v>247</v>
      </c>
      <c r="E1414" s="11" t="s">
        <v>6233</v>
      </c>
      <c r="F1414" s="11" t="s">
        <v>43</v>
      </c>
      <c r="G1414" s="11">
        <v>119</v>
      </c>
      <c r="H1414" s="11">
        <v>2020</v>
      </c>
      <c r="I1414" s="11">
        <v>61</v>
      </c>
      <c r="J1414" s="11" t="s">
        <v>44</v>
      </c>
      <c r="K1414" s="11" t="s">
        <v>173</v>
      </c>
      <c r="L1414" s="11" t="s">
        <v>6449</v>
      </c>
      <c r="M1414" s="11" t="s">
        <v>1289</v>
      </c>
      <c r="N1414" s="11" t="s">
        <v>2439</v>
      </c>
      <c r="O1414" s="11" t="s">
        <v>58</v>
      </c>
      <c r="P1414" s="11" t="s">
        <v>6450</v>
      </c>
      <c r="Q1414" s="11" t="s">
        <v>6451</v>
      </c>
      <c r="R1414" s="5"/>
      <c r="S1414" s="5"/>
      <c r="T1414" s="5"/>
      <c r="U1414" s="5"/>
      <c r="V1414" s="5"/>
      <c r="W1414" s="5"/>
      <c r="X1414" s="5"/>
      <c r="Y1414" s="5"/>
      <c r="Z1414" s="5"/>
    </row>
    <row r="1415" spans="1:26" ht="13.5" hidden="1" customHeight="1" x14ac:dyDescent="0.35">
      <c r="A1415" s="12">
        <v>2145456523</v>
      </c>
      <c r="B1415" s="12" t="s">
        <v>2857</v>
      </c>
      <c r="C1415" s="12" t="s">
        <v>6448</v>
      </c>
      <c r="D1415" s="12" t="s">
        <v>247</v>
      </c>
      <c r="E1415" s="12" t="s">
        <v>6233</v>
      </c>
      <c r="F1415" s="12" t="s">
        <v>43</v>
      </c>
      <c r="G1415" s="12">
        <v>119</v>
      </c>
      <c r="H1415" s="12">
        <v>2020</v>
      </c>
      <c r="I1415" s="12">
        <v>62</v>
      </c>
      <c r="J1415" s="12" t="s">
        <v>44</v>
      </c>
      <c r="K1415" s="12" t="s">
        <v>173</v>
      </c>
      <c r="L1415" s="12" t="s">
        <v>6452</v>
      </c>
      <c r="M1415" s="12" t="s">
        <v>396</v>
      </c>
      <c r="N1415" s="12" t="s">
        <v>2924</v>
      </c>
      <c r="O1415" s="12" t="s">
        <v>2881</v>
      </c>
      <c r="P1415" s="12" t="s">
        <v>6453</v>
      </c>
      <c r="Q1415" s="12" t="s">
        <v>6454</v>
      </c>
      <c r="R1415" s="5"/>
      <c r="S1415" s="5"/>
      <c r="T1415" s="5"/>
      <c r="U1415" s="5"/>
      <c r="V1415" s="5"/>
      <c r="W1415" s="5"/>
      <c r="X1415" s="5"/>
      <c r="Y1415" s="5"/>
      <c r="Z1415" s="5"/>
    </row>
    <row r="1416" spans="1:26" ht="13.5" hidden="1" customHeight="1" x14ac:dyDescent="0.35">
      <c r="A1416" s="11">
        <v>2145456523</v>
      </c>
      <c r="B1416" s="11" t="s">
        <v>2857</v>
      </c>
      <c r="C1416" s="11" t="s">
        <v>6448</v>
      </c>
      <c r="D1416" s="11" t="s">
        <v>247</v>
      </c>
      <c r="E1416" s="11" t="s">
        <v>6233</v>
      </c>
      <c r="F1416" s="11" t="s">
        <v>43</v>
      </c>
      <c r="G1416" s="11">
        <v>119</v>
      </c>
      <c r="H1416" s="11">
        <v>2020</v>
      </c>
      <c r="I1416" s="11">
        <v>63</v>
      </c>
      <c r="J1416" s="11" t="s">
        <v>44</v>
      </c>
      <c r="K1416" s="11" t="s">
        <v>173</v>
      </c>
      <c r="L1416" s="11" t="s">
        <v>6455</v>
      </c>
      <c r="M1416" s="11" t="s">
        <v>396</v>
      </c>
      <c r="N1416" s="11" t="s">
        <v>2924</v>
      </c>
      <c r="O1416" s="11" t="s">
        <v>2881</v>
      </c>
      <c r="P1416" s="11" t="s">
        <v>6453</v>
      </c>
      <c r="Q1416" s="11" t="s">
        <v>6456</v>
      </c>
      <c r="R1416" s="5"/>
      <c r="S1416" s="5"/>
      <c r="T1416" s="5"/>
      <c r="U1416" s="5"/>
      <c r="V1416" s="5"/>
      <c r="W1416" s="5"/>
      <c r="X1416" s="5"/>
      <c r="Y1416" s="5"/>
      <c r="Z1416" s="5"/>
    </row>
    <row r="1417" spans="1:26" ht="13.5" hidden="1" customHeight="1" x14ac:dyDescent="0.35">
      <c r="A1417" s="12">
        <v>2145325740</v>
      </c>
      <c r="B1417" s="12" t="s">
        <v>2857</v>
      </c>
      <c r="C1417" s="12" t="s">
        <v>6457</v>
      </c>
      <c r="D1417" s="12" t="s">
        <v>52</v>
      </c>
      <c r="E1417" s="12" t="s">
        <v>6458</v>
      </c>
      <c r="F1417" s="12" t="s">
        <v>2934</v>
      </c>
      <c r="G1417" s="12">
        <v>203</v>
      </c>
      <c r="H1417" s="12">
        <v>2020</v>
      </c>
      <c r="I1417" s="12">
        <v>63</v>
      </c>
      <c r="J1417" s="12" t="s">
        <v>82</v>
      </c>
      <c r="K1417" s="12" t="s">
        <v>38</v>
      </c>
      <c r="L1417" s="12" t="s">
        <v>6459</v>
      </c>
      <c r="M1417" s="12" t="s">
        <v>1153</v>
      </c>
      <c r="N1417" s="12" t="s">
        <v>2861</v>
      </c>
      <c r="O1417" s="12" t="s">
        <v>6460</v>
      </c>
      <c r="P1417" s="12" t="s">
        <v>6461</v>
      </c>
      <c r="Q1417" s="12" t="s">
        <v>6462</v>
      </c>
      <c r="R1417" s="5"/>
      <c r="S1417" s="5"/>
      <c r="T1417" s="5"/>
      <c r="U1417" s="5"/>
      <c r="V1417" s="5"/>
      <c r="W1417" s="5"/>
      <c r="X1417" s="5"/>
      <c r="Y1417" s="5"/>
      <c r="Z1417" s="5"/>
    </row>
    <row r="1418" spans="1:26" ht="13.5" hidden="1" customHeight="1" x14ac:dyDescent="0.35">
      <c r="A1418" s="11">
        <v>2145325740</v>
      </c>
      <c r="B1418" s="11" t="s">
        <v>2857</v>
      </c>
      <c r="C1418" s="11" t="s">
        <v>6457</v>
      </c>
      <c r="D1418" s="11" t="s">
        <v>52</v>
      </c>
      <c r="E1418" s="11" t="s">
        <v>6458</v>
      </c>
      <c r="F1418" s="11" t="s">
        <v>2934</v>
      </c>
      <c r="G1418" s="11">
        <v>203</v>
      </c>
      <c r="H1418" s="11">
        <v>2020</v>
      </c>
      <c r="I1418" s="11">
        <v>66</v>
      </c>
      <c r="J1418" s="11" t="s">
        <v>82</v>
      </c>
      <c r="K1418" s="11" t="s">
        <v>38</v>
      </c>
      <c r="L1418" s="11" t="s">
        <v>6463</v>
      </c>
      <c r="M1418" s="11" t="s">
        <v>1905</v>
      </c>
      <c r="N1418" s="11" t="s">
        <v>2311</v>
      </c>
      <c r="O1418" s="11" t="s">
        <v>6460</v>
      </c>
      <c r="P1418" s="11" t="s">
        <v>6464</v>
      </c>
      <c r="Q1418" s="11" t="s">
        <v>6465</v>
      </c>
      <c r="R1418" s="5"/>
      <c r="S1418" s="5"/>
      <c r="T1418" s="5"/>
      <c r="U1418" s="5"/>
      <c r="V1418" s="5"/>
      <c r="W1418" s="5"/>
      <c r="X1418" s="5"/>
      <c r="Y1418" s="5"/>
      <c r="Z1418" s="5"/>
    </row>
    <row r="1419" spans="1:26" ht="13.5" hidden="1" customHeight="1" x14ac:dyDescent="0.35">
      <c r="A1419" s="12">
        <v>2145325740</v>
      </c>
      <c r="B1419" s="12" t="s">
        <v>2857</v>
      </c>
      <c r="C1419" s="12" t="s">
        <v>6457</v>
      </c>
      <c r="D1419" s="12" t="s">
        <v>52</v>
      </c>
      <c r="E1419" s="12" t="s">
        <v>6458</v>
      </c>
      <c r="F1419" s="12" t="s">
        <v>2934</v>
      </c>
      <c r="G1419" s="12">
        <v>203</v>
      </c>
      <c r="H1419" s="12">
        <v>2020</v>
      </c>
      <c r="I1419" s="12">
        <v>65</v>
      </c>
      <c r="J1419" s="12" t="s">
        <v>82</v>
      </c>
      <c r="K1419" s="12" t="s">
        <v>38</v>
      </c>
      <c r="L1419" s="12" t="s">
        <v>6466</v>
      </c>
      <c r="M1419" s="12" t="s">
        <v>1905</v>
      </c>
      <c r="N1419" s="12" t="s">
        <v>2214</v>
      </c>
      <c r="O1419" s="12" t="s">
        <v>6460</v>
      </c>
      <c r="P1419" s="12" t="s">
        <v>6467</v>
      </c>
      <c r="Q1419" s="12" t="s">
        <v>6468</v>
      </c>
      <c r="R1419" s="5"/>
      <c r="S1419" s="5"/>
      <c r="T1419" s="5"/>
      <c r="U1419" s="5"/>
      <c r="V1419" s="5"/>
      <c r="W1419" s="5"/>
      <c r="X1419" s="5"/>
      <c r="Y1419" s="5"/>
      <c r="Z1419" s="5"/>
    </row>
    <row r="1420" spans="1:26" ht="13.5" hidden="1" customHeight="1" x14ac:dyDescent="0.35">
      <c r="A1420" s="11">
        <v>2145325740</v>
      </c>
      <c r="B1420" s="11" t="s">
        <v>2857</v>
      </c>
      <c r="C1420" s="11" t="s">
        <v>6457</v>
      </c>
      <c r="D1420" s="11" t="s">
        <v>52</v>
      </c>
      <c r="E1420" s="11" t="s">
        <v>6458</v>
      </c>
      <c r="F1420" s="11" t="s">
        <v>2934</v>
      </c>
      <c r="G1420" s="11">
        <v>203</v>
      </c>
      <c r="H1420" s="11">
        <v>2020</v>
      </c>
      <c r="I1420" s="11">
        <v>64</v>
      </c>
      <c r="J1420" s="11" t="s">
        <v>82</v>
      </c>
      <c r="K1420" s="11" t="s">
        <v>38</v>
      </c>
      <c r="L1420" s="11" t="s">
        <v>6469</v>
      </c>
      <c r="M1420" s="11" t="s">
        <v>1905</v>
      </c>
      <c r="N1420" s="11" t="s">
        <v>2214</v>
      </c>
      <c r="O1420" s="11" t="s">
        <v>6460</v>
      </c>
      <c r="P1420" s="11" t="s">
        <v>6470</v>
      </c>
      <c r="Q1420" s="11" t="s">
        <v>6471</v>
      </c>
      <c r="R1420" s="5"/>
      <c r="S1420" s="5"/>
      <c r="T1420" s="5"/>
      <c r="U1420" s="5"/>
      <c r="V1420" s="5"/>
      <c r="W1420" s="5"/>
      <c r="X1420" s="5"/>
      <c r="Y1420" s="5"/>
      <c r="Z1420" s="5"/>
    </row>
    <row r="1421" spans="1:26" ht="13.5" hidden="1" customHeight="1" x14ac:dyDescent="0.35">
      <c r="A1421" s="12">
        <v>2145319122</v>
      </c>
      <c r="B1421" s="12" t="s">
        <v>2857</v>
      </c>
      <c r="C1421" s="12" t="s">
        <v>6472</v>
      </c>
      <c r="D1421" s="12" t="s">
        <v>171</v>
      </c>
      <c r="E1421" s="12" t="s">
        <v>3535</v>
      </c>
      <c r="F1421" s="12" t="s">
        <v>3205</v>
      </c>
      <c r="G1421" s="12">
        <v>371</v>
      </c>
      <c r="H1421" s="12">
        <v>2020</v>
      </c>
      <c r="I1421" s="12">
        <v>43</v>
      </c>
      <c r="J1421" s="12" t="s">
        <v>31</v>
      </c>
      <c r="K1421" s="12" t="s">
        <v>38</v>
      </c>
      <c r="L1421" s="12" t="s">
        <v>6473</v>
      </c>
      <c r="M1421" s="12" t="s">
        <v>1153</v>
      </c>
      <c r="N1421" s="12" t="s">
        <v>2892</v>
      </c>
      <c r="O1421" s="12" t="s">
        <v>37</v>
      </c>
      <c r="P1421" s="12" t="s">
        <v>32</v>
      </c>
      <c r="Q1421" s="12" t="s">
        <v>6474</v>
      </c>
      <c r="R1421" s="5"/>
      <c r="S1421" s="5"/>
      <c r="T1421" s="5"/>
      <c r="U1421" s="5"/>
      <c r="V1421" s="5"/>
      <c r="W1421" s="5"/>
      <c r="X1421" s="5"/>
      <c r="Y1421" s="5"/>
      <c r="Z1421" s="5"/>
    </row>
    <row r="1422" spans="1:26" ht="13.5" hidden="1" customHeight="1" x14ac:dyDescent="0.35">
      <c r="A1422" s="11">
        <v>2145319122</v>
      </c>
      <c r="B1422" s="11" t="s">
        <v>2857</v>
      </c>
      <c r="C1422" s="11" t="s">
        <v>6472</v>
      </c>
      <c r="D1422" s="11" t="s">
        <v>171</v>
      </c>
      <c r="E1422" s="11" t="s">
        <v>3535</v>
      </c>
      <c r="F1422" s="11" t="s">
        <v>3205</v>
      </c>
      <c r="G1422" s="11">
        <v>371</v>
      </c>
      <c r="H1422" s="11">
        <v>2020</v>
      </c>
      <c r="I1422" s="11">
        <v>43</v>
      </c>
      <c r="J1422" s="11" t="s">
        <v>31</v>
      </c>
      <c r="K1422" s="11" t="s">
        <v>38</v>
      </c>
      <c r="L1422" s="11" t="s">
        <v>6475</v>
      </c>
      <c r="M1422" s="11" t="s">
        <v>1153</v>
      </c>
      <c r="N1422" s="11" t="s">
        <v>2892</v>
      </c>
      <c r="O1422" s="11" t="s">
        <v>37</v>
      </c>
      <c r="P1422" s="11" t="s">
        <v>32</v>
      </c>
      <c r="Q1422" s="11" t="s">
        <v>6476</v>
      </c>
      <c r="R1422" s="5"/>
      <c r="S1422" s="5"/>
      <c r="T1422" s="5"/>
      <c r="U1422" s="5"/>
      <c r="V1422" s="5"/>
      <c r="W1422" s="5"/>
      <c r="X1422" s="5"/>
      <c r="Y1422" s="5"/>
      <c r="Z1422" s="5"/>
    </row>
    <row r="1423" spans="1:26" ht="13.5" hidden="1" customHeight="1" x14ac:dyDescent="0.35">
      <c r="A1423" s="12">
        <v>2145254158</v>
      </c>
      <c r="B1423" s="12" t="s">
        <v>2857</v>
      </c>
      <c r="C1423" s="12" t="s">
        <v>6477</v>
      </c>
      <c r="D1423" s="12" t="s">
        <v>98</v>
      </c>
      <c r="E1423" s="12" t="s">
        <v>5420</v>
      </c>
      <c r="F1423" s="12" t="s">
        <v>43</v>
      </c>
      <c r="G1423" s="12" t="s">
        <v>4451</v>
      </c>
      <c r="H1423" s="12">
        <v>2020</v>
      </c>
      <c r="I1423" s="12" t="s">
        <v>4451</v>
      </c>
      <c r="J1423" s="12" t="s">
        <v>44</v>
      </c>
      <c r="K1423" s="12" t="s">
        <v>173</v>
      </c>
      <c r="L1423" s="12" t="s">
        <v>1413</v>
      </c>
      <c r="M1423" s="12" t="s">
        <v>1153</v>
      </c>
      <c r="N1423" s="12" t="s">
        <v>2868</v>
      </c>
      <c r="O1423" s="12" t="s">
        <v>58</v>
      </c>
      <c r="P1423" s="12" t="s">
        <v>32</v>
      </c>
      <c r="Q1423" s="12" t="s">
        <v>6478</v>
      </c>
      <c r="R1423" s="5"/>
      <c r="S1423" s="5"/>
      <c r="T1423" s="5"/>
      <c r="U1423" s="5"/>
      <c r="V1423" s="5"/>
      <c r="W1423" s="5"/>
      <c r="X1423" s="5"/>
      <c r="Y1423" s="5"/>
      <c r="Z1423" s="5"/>
    </row>
    <row r="1424" spans="1:26" ht="13.5" hidden="1" customHeight="1" x14ac:dyDescent="0.35">
      <c r="A1424" s="11">
        <v>2145254158</v>
      </c>
      <c r="B1424" s="11" t="s">
        <v>2857</v>
      </c>
      <c r="C1424" s="11" t="s">
        <v>6477</v>
      </c>
      <c r="D1424" s="11" t="s">
        <v>98</v>
      </c>
      <c r="E1424" s="11" t="s">
        <v>5420</v>
      </c>
      <c r="F1424" s="11" t="s">
        <v>43</v>
      </c>
      <c r="G1424" s="11" t="s">
        <v>4454</v>
      </c>
      <c r="H1424" s="11">
        <v>2020</v>
      </c>
      <c r="I1424" s="11" t="s">
        <v>4454</v>
      </c>
      <c r="J1424" s="11" t="s">
        <v>44</v>
      </c>
      <c r="K1424" s="11" t="s">
        <v>173</v>
      </c>
      <c r="L1424" s="11" t="s">
        <v>5151</v>
      </c>
      <c r="M1424" s="11" t="s">
        <v>1153</v>
      </c>
      <c r="N1424" s="11" t="s">
        <v>2892</v>
      </c>
      <c r="O1424" s="11" t="s">
        <v>2865</v>
      </c>
      <c r="P1424" s="11" t="s">
        <v>32</v>
      </c>
      <c r="Q1424" s="11" t="s">
        <v>6479</v>
      </c>
      <c r="R1424" s="5"/>
      <c r="S1424" s="5"/>
      <c r="T1424" s="5"/>
      <c r="U1424" s="5"/>
      <c r="V1424" s="5"/>
      <c r="W1424" s="5"/>
      <c r="X1424" s="5"/>
      <c r="Y1424" s="5"/>
      <c r="Z1424" s="5"/>
    </row>
    <row r="1425" spans="1:26" ht="13.5" hidden="1" customHeight="1" x14ac:dyDescent="0.35">
      <c r="A1425" s="12">
        <v>2145253552</v>
      </c>
      <c r="B1425" s="12" t="s">
        <v>2857</v>
      </c>
      <c r="C1425" s="12" t="s">
        <v>6480</v>
      </c>
      <c r="D1425" s="12" t="s">
        <v>171</v>
      </c>
      <c r="E1425" s="12" t="s">
        <v>207</v>
      </c>
      <c r="F1425" s="12" t="s">
        <v>43</v>
      </c>
      <c r="G1425" s="12">
        <v>388</v>
      </c>
      <c r="H1425" s="12">
        <v>2020</v>
      </c>
      <c r="I1425" s="12">
        <v>51</v>
      </c>
      <c r="J1425" s="12" t="s">
        <v>44</v>
      </c>
      <c r="K1425" s="12" t="s">
        <v>173</v>
      </c>
      <c r="L1425" s="12" t="s">
        <v>6481</v>
      </c>
      <c r="M1425" s="12" t="s">
        <v>34</v>
      </c>
      <c r="N1425" s="12" t="s">
        <v>2871</v>
      </c>
      <c r="O1425" s="12" t="s">
        <v>2862</v>
      </c>
      <c r="P1425" s="12" t="s">
        <v>32</v>
      </c>
      <c r="Q1425" s="12" t="s">
        <v>6482</v>
      </c>
      <c r="R1425" s="5"/>
      <c r="S1425" s="5"/>
      <c r="T1425" s="5"/>
      <c r="U1425" s="5"/>
      <c r="V1425" s="5"/>
      <c r="W1425" s="5"/>
      <c r="X1425" s="5"/>
      <c r="Y1425" s="5"/>
      <c r="Z1425" s="5"/>
    </row>
    <row r="1426" spans="1:26" ht="13.5" hidden="1" customHeight="1" x14ac:dyDescent="0.35">
      <c r="A1426" s="11">
        <v>2145253552</v>
      </c>
      <c r="B1426" s="11" t="s">
        <v>2857</v>
      </c>
      <c r="C1426" s="11" t="s">
        <v>6480</v>
      </c>
      <c r="D1426" s="11" t="s">
        <v>171</v>
      </c>
      <c r="E1426" s="11" t="s">
        <v>207</v>
      </c>
      <c r="F1426" s="11" t="s">
        <v>43</v>
      </c>
      <c r="G1426" s="11">
        <v>388</v>
      </c>
      <c r="H1426" s="11">
        <v>2020</v>
      </c>
      <c r="I1426" s="11">
        <v>53</v>
      </c>
      <c r="J1426" s="11" t="s">
        <v>44</v>
      </c>
      <c r="K1426" s="11" t="s">
        <v>173</v>
      </c>
      <c r="L1426" s="11" t="s">
        <v>6483</v>
      </c>
      <c r="M1426" s="11" t="s">
        <v>1905</v>
      </c>
      <c r="N1426" s="11" t="s">
        <v>2864</v>
      </c>
      <c r="O1426" s="11" t="s">
        <v>2862</v>
      </c>
      <c r="P1426" s="11" t="s">
        <v>32</v>
      </c>
      <c r="Q1426" s="11" t="s">
        <v>6484</v>
      </c>
      <c r="R1426" s="5"/>
      <c r="S1426" s="5"/>
      <c r="T1426" s="5"/>
      <c r="U1426" s="5"/>
      <c r="V1426" s="5"/>
      <c r="W1426" s="5"/>
      <c r="X1426" s="5"/>
      <c r="Y1426" s="5"/>
      <c r="Z1426" s="5"/>
    </row>
    <row r="1427" spans="1:26" ht="13.5" hidden="1" customHeight="1" x14ac:dyDescent="0.35">
      <c r="A1427" s="12">
        <v>2145253552</v>
      </c>
      <c r="B1427" s="12" t="s">
        <v>2857</v>
      </c>
      <c r="C1427" s="12" t="s">
        <v>6480</v>
      </c>
      <c r="D1427" s="12" t="s">
        <v>171</v>
      </c>
      <c r="E1427" s="12" t="s">
        <v>207</v>
      </c>
      <c r="F1427" s="12" t="s">
        <v>43</v>
      </c>
      <c r="G1427" s="12">
        <v>388</v>
      </c>
      <c r="H1427" s="12">
        <v>2020</v>
      </c>
      <c r="I1427" s="12">
        <v>50</v>
      </c>
      <c r="J1427" s="12" t="s">
        <v>44</v>
      </c>
      <c r="K1427" s="12" t="s">
        <v>173</v>
      </c>
      <c r="L1427" s="12" t="s">
        <v>4191</v>
      </c>
      <c r="M1427" s="12" t="s">
        <v>1153</v>
      </c>
      <c r="N1427" s="12" t="s">
        <v>2868</v>
      </c>
      <c r="O1427" s="12" t="s">
        <v>2872</v>
      </c>
      <c r="P1427" s="12" t="s">
        <v>32</v>
      </c>
      <c r="Q1427" s="12" t="s">
        <v>6485</v>
      </c>
      <c r="R1427" s="5"/>
      <c r="S1427" s="5"/>
      <c r="T1427" s="5"/>
      <c r="U1427" s="5"/>
      <c r="V1427" s="5"/>
      <c r="W1427" s="5"/>
      <c r="X1427" s="5"/>
      <c r="Y1427" s="5"/>
      <c r="Z1427" s="5"/>
    </row>
    <row r="1428" spans="1:26" ht="13.5" hidden="1" customHeight="1" x14ac:dyDescent="0.35">
      <c r="A1428" s="11">
        <v>2145253552</v>
      </c>
      <c r="B1428" s="11" t="s">
        <v>2857</v>
      </c>
      <c r="C1428" s="11" t="s">
        <v>6480</v>
      </c>
      <c r="D1428" s="11" t="s">
        <v>171</v>
      </c>
      <c r="E1428" s="11" t="s">
        <v>207</v>
      </c>
      <c r="F1428" s="11" t="s">
        <v>43</v>
      </c>
      <c r="G1428" s="11">
        <v>388</v>
      </c>
      <c r="H1428" s="11">
        <v>2020</v>
      </c>
      <c r="I1428" s="11">
        <v>51</v>
      </c>
      <c r="J1428" s="11" t="s">
        <v>44</v>
      </c>
      <c r="K1428" s="11" t="s">
        <v>173</v>
      </c>
      <c r="L1428" s="11" t="s">
        <v>3165</v>
      </c>
      <c r="M1428" s="11" t="s">
        <v>396</v>
      </c>
      <c r="N1428" s="11" t="s">
        <v>2924</v>
      </c>
      <c r="O1428" s="11" t="s">
        <v>2862</v>
      </c>
      <c r="P1428" s="11" t="s">
        <v>32</v>
      </c>
      <c r="Q1428" s="11" t="s">
        <v>6486</v>
      </c>
      <c r="R1428" s="5"/>
      <c r="S1428" s="5"/>
      <c r="T1428" s="5"/>
      <c r="U1428" s="5"/>
      <c r="V1428" s="5"/>
      <c r="W1428" s="5"/>
      <c r="X1428" s="5"/>
      <c r="Y1428" s="5"/>
      <c r="Z1428" s="5"/>
    </row>
    <row r="1429" spans="1:26" ht="13.5" hidden="1" customHeight="1" x14ac:dyDescent="0.35">
      <c r="A1429" s="12">
        <v>2145252174</v>
      </c>
      <c r="B1429" s="12" t="s">
        <v>2857</v>
      </c>
      <c r="C1429" s="12" t="s">
        <v>6487</v>
      </c>
      <c r="D1429" s="12" t="s">
        <v>3643</v>
      </c>
      <c r="E1429" s="12" t="s">
        <v>3644</v>
      </c>
      <c r="F1429" s="12" t="s">
        <v>43</v>
      </c>
      <c r="G1429" s="12">
        <v>91</v>
      </c>
      <c r="H1429" s="12">
        <v>2020</v>
      </c>
      <c r="I1429" s="12">
        <v>42</v>
      </c>
      <c r="J1429" s="12" t="s">
        <v>44</v>
      </c>
      <c r="K1429" s="12" t="s">
        <v>173</v>
      </c>
      <c r="L1429" s="12" t="s">
        <v>6276</v>
      </c>
      <c r="M1429" s="12" t="s">
        <v>34</v>
      </c>
      <c r="N1429" s="12" t="s">
        <v>2959</v>
      </c>
      <c r="O1429" s="12" t="s">
        <v>37</v>
      </c>
      <c r="P1429" s="12" t="s">
        <v>6488</v>
      </c>
      <c r="Q1429" s="12" t="s">
        <v>6489</v>
      </c>
      <c r="R1429" s="5"/>
      <c r="S1429" s="5"/>
      <c r="T1429" s="5"/>
      <c r="U1429" s="5"/>
      <c r="V1429" s="5"/>
      <c r="W1429" s="5"/>
      <c r="X1429" s="5"/>
      <c r="Y1429" s="5"/>
      <c r="Z1429" s="5"/>
    </row>
    <row r="1430" spans="1:26" ht="13.5" hidden="1" customHeight="1" x14ac:dyDescent="0.35">
      <c r="A1430" s="11">
        <v>2145251582</v>
      </c>
      <c r="B1430" s="11" t="s">
        <v>2857</v>
      </c>
      <c r="C1430" s="11" t="s">
        <v>6490</v>
      </c>
      <c r="D1430" s="11" t="s">
        <v>66</v>
      </c>
      <c r="E1430" s="11" t="s">
        <v>6491</v>
      </c>
      <c r="F1430" s="11" t="s">
        <v>3484</v>
      </c>
      <c r="G1430" s="11">
        <v>202</v>
      </c>
      <c r="H1430" s="11">
        <v>2020</v>
      </c>
      <c r="I1430" s="11">
        <v>65</v>
      </c>
      <c r="J1430" s="11" t="s">
        <v>125</v>
      </c>
      <c r="K1430" s="11" t="s">
        <v>38</v>
      </c>
      <c r="L1430" s="11" t="s">
        <v>6492</v>
      </c>
      <c r="M1430" s="11" t="s">
        <v>1905</v>
      </c>
      <c r="N1430" s="11" t="s">
        <v>2214</v>
      </c>
      <c r="O1430" s="11" t="s">
        <v>6493</v>
      </c>
      <c r="P1430" s="11" t="s">
        <v>32</v>
      </c>
      <c r="Q1430" s="11" t="s">
        <v>6494</v>
      </c>
      <c r="R1430" s="5"/>
      <c r="S1430" s="5"/>
      <c r="T1430" s="5"/>
      <c r="U1430" s="5"/>
      <c r="V1430" s="5"/>
      <c r="W1430" s="5"/>
      <c r="X1430" s="5"/>
      <c r="Y1430" s="5"/>
      <c r="Z1430" s="5"/>
    </row>
    <row r="1431" spans="1:26" ht="13.5" hidden="1" customHeight="1" x14ac:dyDescent="0.35">
      <c r="A1431" s="12">
        <v>2145251582</v>
      </c>
      <c r="B1431" s="12" t="s">
        <v>2857</v>
      </c>
      <c r="C1431" s="12" t="s">
        <v>6490</v>
      </c>
      <c r="D1431" s="12" t="s">
        <v>66</v>
      </c>
      <c r="E1431" s="12" t="s">
        <v>6491</v>
      </c>
      <c r="F1431" s="12" t="s">
        <v>3484</v>
      </c>
      <c r="G1431" s="12">
        <v>202</v>
      </c>
      <c r="H1431" s="12">
        <v>2020</v>
      </c>
      <c r="I1431" s="12">
        <v>66</v>
      </c>
      <c r="J1431" s="12" t="s">
        <v>125</v>
      </c>
      <c r="K1431" s="12" t="s">
        <v>38</v>
      </c>
      <c r="L1431" s="12" t="s">
        <v>6495</v>
      </c>
      <c r="M1431" s="12" t="s">
        <v>1153</v>
      </c>
      <c r="N1431" s="12" t="s">
        <v>2861</v>
      </c>
      <c r="O1431" s="12" t="s">
        <v>6460</v>
      </c>
      <c r="P1431" s="12" t="s">
        <v>6496</v>
      </c>
      <c r="Q1431" s="12" t="s">
        <v>6497</v>
      </c>
      <c r="R1431" s="5"/>
      <c r="S1431" s="5"/>
      <c r="T1431" s="5"/>
      <c r="U1431" s="5"/>
      <c r="V1431" s="5"/>
      <c r="W1431" s="5"/>
      <c r="X1431" s="5"/>
      <c r="Y1431" s="5"/>
      <c r="Z1431" s="5"/>
    </row>
    <row r="1432" spans="1:26" ht="13.5" hidden="1" customHeight="1" x14ac:dyDescent="0.35">
      <c r="A1432" s="11">
        <v>2145251560</v>
      </c>
      <c r="B1432" s="11" t="s">
        <v>2857</v>
      </c>
      <c r="C1432" s="11" t="s">
        <v>6498</v>
      </c>
      <c r="D1432" s="11" t="s">
        <v>28</v>
      </c>
      <c r="E1432" s="11" t="s">
        <v>4750</v>
      </c>
      <c r="F1432" s="11" t="s">
        <v>43</v>
      </c>
      <c r="G1432" s="11">
        <v>27</v>
      </c>
      <c r="H1432" s="11">
        <v>2020</v>
      </c>
      <c r="I1432" s="11">
        <v>40</v>
      </c>
      <c r="J1432" s="11" t="s">
        <v>44</v>
      </c>
      <c r="K1432" s="11" t="s">
        <v>173</v>
      </c>
      <c r="L1432" s="11" t="s">
        <v>6499</v>
      </c>
      <c r="M1432" s="11" t="s">
        <v>34</v>
      </c>
      <c r="N1432" s="11" t="s">
        <v>3087</v>
      </c>
      <c r="O1432" s="11" t="s">
        <v>58</v>
      </c>
      <c r="P1432" s="11" t="s">
        <v>6500</v>
      </c>
      <c r="Q1432" s="11" t="s">
        <v>6501</v>
      </c>
      <c r="R1432" s="5"/>
      <c r="S1432" s="5"/>
      <c r="T1432" s="5"/>
      <c r="U1432" s="5"/>
      <c r="V1432" s="5"/>
      <c r="W1432" s="5"/>
      <c r="X1432" s="5"/>
      <c r="Y1432" s="5"/>
      <c r="Z1432" s="5"/>
    </row>
    <row r="1433" spans="1:26" ht="13.5" hidden="1" customHeight="1" x14ac:dyDescent="0.35">
      <c r="A1433" s="12">
        <v>2145251560</v>
      </c>
      <c r="B1433" s="12" t="s">
        <v>2857</v>
      </c>
      <c r="C1433" s="12" t="s">
        <v>6498</v>
      </c>
      <c r="D1433" s="12" t="s">
        <v>28</v>
      </c>
      <c r="E1433" s="12" t="s">
        <v>4750</v>
      </c>
      <c r="F1433" s="12" t="s">
        <v>43</v>
      </c>
      <c r="G1433" s="12">
        <v>27</v>
      </c>
      <c r="H1433" s="12">
        <v>2020</v>
      </c>
      <c r="I1433" s="12">
        <v>41</v>
      </c>
      <c r="J1433" s="12" t="s">
        <v>44</v>
      </c>
      <c r="K1433" s="12" t="s">
        <v>173</v>
      </c>
      <c r="L1433" s="12" t="s">
        <v>6502</v>
      </c>
      <c r="M1433" s="12" t="s">
        <v>2533</v>
      </c>
      <c r="N1433" s="12" t="s">
        <v>2878</v>
      </c>
      <c r="O1433" s="12" t="s">
        <v>2881</v>
      </c>
      <c r="P1433" s="12" t="s">
        <v>6157</v>
      </c>
      <c r="Q1433" s="12" t="s">
        <v>6503</v>
      </c>
      <c r="R1433" s="5"/>
      <c r="S1433" s="5"/>
      <c r="T1433" s="5"/>
      <c r="U1433" s="5"/>
      <c r="V1433" s="5"/>
      <c r="W1433" s="5"/>
      <c r="X1433" s="5"/>
      <c r="Y1433" s="5"/>
      <c r="Z1433" s="5"/>
    </row>
    <row r="1434" spans="1:26" ht="13.5" hidden="1" customHeight="1" x14ac:dyDescent="0.35">
      <c r="A1434" s="11">
        <v>2145251560</v>
      </c>
      <c r="B1434" s="11" t="s">
        <v>2857</v>
      </c>
      <c r="C1434" s="11" t="s">
        <v>6498</v>
      </c>
      <c r="D1434" s="11" t="s">
        <v>28</v>
      </c>
      <c r="E1434" s="11" t="s">
        <v>4750</v>
      </c>
      <c r="F1434" s="11" t="s">
        <v>43</v>
      </c>
      <c r="G1434" s="11">
        <v>27</v>
      </c>
      <c r="H1434" s="11">
        <v>2020</v>
      </c>
      <c r="I1434" s="11">
        <v>39</v>
      </c>
      <c r="J1434" s="11" t="s">
        <v>44</v>
      </c>
      <c r="K1434" s="11" t="s">
        <v>173</v>
      </c>
      <c r="L1434" s="11" t="s">
        <v>6504</v>
      </c>
      <c r="M1434" s="11" t="s">
        <v>1153</v>
      </c>
      <c r="N1434" s="11" t="s">
        <v>2892</v>
      </c>
      <c r="O1434" s="11" t="s">
        <v>941</v>
      </c>
      <c r="P1434" s="11" t="s">
        <v>6505</v>
      </c>
      <c r="Q1434" s="11" t="s">
        <v>6506</v>
      </c>
      <c r="R1434" s="5"/>
      <c r="S1434" s="5"/>
      <c r="T1434" s="5"/>
      <c r="U1434" s="5"/>
      <c r="V1434" s="5"/>
      <c r="W1434" s="5"/>
      <c r="X1434" s="5"/>
      <c r="Y1434" s="5"/>
      <c r="Z1434" s="5"/>
    </row>
    <row r="1435" spans="1:26" ht="13.5" hidden="1" customHeight="1" x14ac:dyDescent="0.35">
      <c r="A1435" s="12">
        <v>2145240578</v>
      </c>
      <c r="B1435" s="12" t="s">
        <v>2857</v>
      </c>
      <c r="C1435" s="12" t="s">
        <v>6507</v>
      </c>
      <c r="D1435" s="12" t="s">
        <v>742</v>
      </c>
      <c r="E1435" s="12" t="s">
        <v>4633</v>
      </c>
      <c r="F1435" s="12" t="s">
        <v>43</v>
      </c>
      <c r="G1435" s="12">
        <v>24</v>
      </c>
      <c r="H1435" s="12">
        <v>2020</v>
      </c>
      <c r="I1435" s="12">
        <v>64</v>
      </c>
      <c r="J1435" s="12" t="s">
        <v>44</v>
      </c>
      <c r="K1435" s="12" t="s">
        <v>173</v>
      </c>
      <c r="L1435" s="12" t="s">
        <v>6508</v>
      </c>
      <c r="M1435" s="12" t="s">
        <v>1905</v>
      </c>
      <c r="N1435" s="12" t="s">
        <v>2311</v>
      </c>
      <c r="O1435" s="12" t="s">
        <v>58</v>
      </c>
      <c r="P1435" s="12" t="s">
        <v>6509</v>
      </c>
      <c r="Q1435" s="12" t="s">
        <v>6510</v>
      </c>
      <c r="R1435" s="5"/>
      <c r="S1435" s="5"/>
      <c r="T1435" s="5"/>
      <c r="U1435" s="5"/>
      <c r="V1435" s="5"/>
      <c r="W1435" s="5"/>
      <c r="X1435" s="5"/>
      <c r="Y1435" s="5"/>
      <c r="Z1435" s="5"/>
    </row>
    <row r="1436" spans="1:26" ht="13.5" hidden="1" customHeight="1" x14ac:dyDescent="0.35">
      <c r="A1436" s="11">
        <v>2145237368</v>
      </c>
      <c r="B1436" s="11" t="s">
        <v>2857</v>
      </c>
      <c r="C1436" s="11" t="s">
        <v>6511</v>
      </c>
      <c r="D1436" s="11" t="s">
        <v>3643</v>
      </c>
      <c r="E1436" s="11" t="s">
        <v>6512</v>
      </c>
      <c r="F1436" s="11" t="s">
        <v>43</v>
      </c>
      <c r="G1436" s="11">
        <v>78</v>
      </c>
      <c r="H1436" s="11">
        <v>2020</v>
      </c>
      <c r="I1436" s="11">
        <v>65</v>
      </c>
      <c r="J1436" s="11" t="s">
        <v>44</v>
      </c>
      <c r="K1436" s="11" t="s">
        <v>173</v>
      </c>
      <c r="L1436" s="11" t="s">
        <v>6513</v>
      </c>
      <c r="M1436" s="11" t="s">
        <v>34</v>
      </c>
      <c r="N1436" s="11" t="s">
        <v>2871</v>
      </c>
      <c r="O1436" s="11" t="s">
        <v>2872</v>
      </c>
      <c r="P1436" s="11" t="s">
        <v>6514</v>
      </c>
      <c r="Q1436" s="11" t="s">
        <v>6515</v>
      </c>
      <c r="R1436" s="5"/>
      <c r="S1436" s="5"/>
      <c r="T1436" s="5"/>
      <c r="U1436" s="5"/>
      <c r="V1436" s="5"/>
      <c r="W1436" s="5"/>
      <c r="X1436" s="5"/>
      <c r="Y1436" s="5"/>
      <c r="Z1436" s="5"/>
    </row>
    <row r="1437" spans="1:26" ht="13.5" hidden="1" customHeight="1" x14ac:dyDescent="0.35">
      <c r="A1437" s="12">
        <v>2145237368</v>
      </c>
      <c r="B1437" s="12" t="s">
        <v>2857</v>
      </c>
      <c r="C1437" s="12" t="s">
        <v>6511</v>
      </c>
      <c r="D1437" s="12" t="s">
        <v>3643</v>
      </c>
      <c r="E1437" s="12" t="s">
        <v>6512</v>
      </c>
      <c r="F1437" s="12" t="s">
        <v>43</v>
      </c>
      <c r="G1437" s="12">
        <v>78</v>
      </c>
      <c r="H1437" s="12">
        <v>2020</v>
      </c>
      <c r="I1437" s="12">
        <v>67</v>
      </c>
      <c r="J1437" s="12" t="s">
        <v>44</v>
      </c>
      <c r="K1437" s="12" t="s">
        <v>173</v>
      </c>
      <c r="L1437" s="12" t="s">
        <v>6516</v>
      </c>
      <c r="M1437" s="12" t="s">
        <v>1905</v>
      </c>
      <c r="N1437" s="12" t="s">
        <v>2864</v>
      </c>
      <c r="O1437" s="12" t="s">
        <v>2865</v>
      </c>
      <c r="P1437" s="12" t="s">
        <v>6517</v>
      </c>
      <c r="Q1437" s="12" t="s">
        <v>6518</v>
      </c>
      <c r="R1437" s="5"/>
      <c r="S1437" s="5"/>
      <c r="T1437" s="5"/>
      <c r="U1437" s="5"/>
      <c r="V1437" s="5"/>
      <c r="W1437" s="5"/>
      <c r="X1437" s="5"/>
      <c r="Y1437" s="5"/>
      <c r="Z1437" s="5"/>
    </row>
    <row r="1438" spans="1:26" ht="13.5" hidden="1" customHeight="1" x14ac:dyDescent="0.35">
      <c r="A1438" s="11">
        <v>2145237368</v>
      </c>
      <c r="B1438" s="11" t="s">
        <v>2857</v>
      </c>
      <c r="C1438" s="11" t="s">
        <v>6511</v>
      </c>
      <c r="D1438" s="11" t="s">
        <v>3643</v>
      </c>
      <c r="E1438" s="11" t="s">
        <v>6512</v>
      </c>
      <c r="F1438" s="11" t="s">
        <v>43</v>
      </c>
      <c r="G1438" s="11">
        <v>78</v>
      </c>
      <c r="H1438" s="11">
        <v>2020</v>
      </c>
      <c r="I1438" s="11">
        <v>66</v>
      </c>
      <c r="J1438" s="11" t="s">
        <v>44</v>
      </c>
      <c r="K1438" s="11" t="s">
        <v>173</v>
      </c>
      <c r="L1438" s="11" t="s">
        <v>6519</v>
      </c>
      <c r="M1438" s="11" t="s">
        <v>34</v>
      </c>
      <c r="N1438" s="11" t="s">
        <v>2871</v>
      </c>
      <c r="O1438" s="11" t="s">
        <v>2865</v>
      </c>
      <c r="P1438" s="11" t="s">
        <v>6514</v>
      </c>
      <c r="Q1438" s="11" t="s">
        <v>4444</v>
      </c>
      <c r="R1438" s="5"/>
      <c r="S1438" s="5"/>
      <c r="T1438" s="5"/>
      <c r="U1438" s="5"/>
      <c r="V1438" s="5"/>
      <c r="W1438" s="5"/>
      <c r="X1438" s="5"/>
      <c r="Y1438" s="5"/>
      <c r="Z1438" s="5"/>
    </row>
    <row r="1439" spans="1:26" ht="13.5" hidden="1" customHeight="1" x14ac:dyDescent="0.35">
      <c r="A1439" s="12">
        <v>2145232485</v>
      </c>
      <c r="B1439" s="12" t="s">
        <v>2857</v>
      </c>
      <c r="C1439" s="12" t="s">
        <v>6520</v>
      </c>
      <c r="D1439" s="12" t="s">
        <v>66</v>
      </c>
      <c r="E1439" s="12" t="s">
        <v>5636</v>
      </c>
      <c r="F1439" s="12" t="s">
        <v>43</v>
      </c>
      <c r="G1439" s="12">
        <v>165</v>
      </c>
      <c r="H1439" s="12">
        <v>2020</v>
      </c>
      <c r="I1439" s="12">
        <v>31</v>
      </c>
      <c r="J1439" s="12" t="s">
        <v>44</v>
      </c>
      <c r="K1439" s="12" t="s">
        <v>173</v>
      </c>
      <c r="L1439" s="12" t="s">
        <v>2090</v>
      </c>
      <c r="M1439" s="12" t="s">
        <v>1905</v>
      </c>
      <c r="N1439" s="12" t="s">
        <v>2864</v>
      </c>
      <c r="O1439" s="12" t="s">
        <v>58</v>
      </c>
      <c r="P1439" s="12" t="s">
        <v>6521</v>
      </c>
      <c r="Q1439" s="12" t="s">
        <v>6522</v>
      </c>
      <c r="R1439" s="5"/>
      <c r="S1439" s="5"/>
      <c r="T1439" s="5"/>
      <c r="U1439" s="5"/>
      <c r="V1439" s="5"/>
      <c r="W1439" s="5"/>
      <c r="X1439" s="5"/>
      <c r="Y1439" s="5"/>
      <c r="Z1439" s="5"/>
    </row>
    <row r="1440" spans="1:26" ht="13.5" hidden="1" customHeight="1" x14ac:dyDescent="0.35">
      <c r="A1440" s="11">
        <v>2145232485</v>
      </c>
      <c r="B1440" s="11" t="s">
        <v>2857</v>
      </c>
      <c r="C1440" s="11" t="s">
        <v>6520</v>
      </c>
      <c r="D1440" s="11" t="s">
        <v>66</v>
      </c>
      <c r="E1440" s="11" t="s">
        <v>5636</v>
      </c>
      <c r="F1440" s="11" t="s">
        <v>43</v>
      </c>
      <c r="G1440" s="11">
        <v>165</v>
      </c>
      <c r="H1440" s="11">
        <v>2020</v>
      </c>
      <c r="I1440" s="11">
        <v>30</v>
      </c>
      <c r="J1440" s="11" t="s">
        <v>44</v>
      </c>
      <c r="K1440" s="11" t="s">
        <v>173</v>
      </c>
      <c r="L1440" s="11" t="s">
        <v>463</v>
      </c>
      <c r="M1440" s="11" t="s">
        <v>396</v>
      </c>
      <c r="N1440" s="11" t="s">
        <v>2914</v>
      </c>
      <c r="O1440" s="11" t="s">
        <v>37</v>
      </c>
      <c r="P1440" s="11" t="s">
        <v>396</v>
      </c>
      <c r="Q1440" s="11" t="s">
        <v>6523</v>
      </c>
      <c r="R1440" s="5"/>
      <c r="S1440" s="5"/>
      <c r="T1440" s="5"/>
      <c r="U1440" s="5"/>
      <c r="V1440" s="5"/>
      <c r="W1440" s="5"/>
      <c r="X1440" s="5"/>
      <c r="Y1440" s="5"/>
      <c r="Z1440" s="5"/>
    </row>
    <row r="1441" spans="1:26" ht="13.5" hidden="1" customHeight="1" x14ac:dyDescent="0.35">
      <c r="A1441" s="12">
        <v>2145232485</v>
      </c>
      <c r="B1441" s="12" t="s">
        <v>2857</v>
      </c>
      <c r="C1441" s="12" t="s">
        <v>6520</v>
      </c>
      <c r="D1441" s="12" t="s">
        <v>66</v>
      </c>
      <c r="E1441" s="12" t="s">
        <v>5636</v>
      </c>
      <c r="F1441" s="12" t="s">
        <v>43</v>
      </c>
      <c r="G1441" s="12">
        <v>165</v>
      </c>
      <c r="H1441" s="12">
        <v>2020</v>
      </c>
      <c r="I1441" s="12">
        <v>31</v>
      </c>
      <c r="J1441" s="12" t="s">
        <v>44</v>
      </c>
      <c r="K1441" s="12" t="s">
        <v>173</v>
      </c>
      <c r="L1441" s="12" t="s">
        <v>2556</v>
      </c>
      <c r="M1441" s="12" t="s">
        <v>2533</v>
      </c>
      <c r="N1441" s="12" t="s">
        <v>2878</v>
      </c>
      <c r="O1441" s="12" t="s">
        <v>58</v>
      </c>
      <c r="P1441" s="12" t="s">
        <v>6521</v>
      </c>
      <c r="Q1441" s="12" t="s">
        <v>6524</v>
      </c>
      <c r="R1441" s="5"/>
      <c r="S1441" s="5"/>
      <c r="T1441" s="5"/>
      <c r="U1441" s="5"/>
      <c r="V1441" s="5"/>
      <c r="W1441" s="5"/>
      <c r="X1441" s="5"/>
      <c r="Y1441" s="5"/>
      <c r="Z1441" s="5"/>
    </row>
    <row r="1442" spans="1:26" ht="13.5" hidden="1" customHeight="1" x14ac:dyDescent="0.35">
      <c r="A1442" s="11">
        <v>2145232485</v>
      </c>
      <c r="B1442" s="11" t="s">
        <v>2857</v>
      </c>
      <c r="C1442" s="11" t="s">
        <v>6520</v>
      </c>
      <c r="D1442" s="11" t="s">
        <v>66</v>
      </c>
      <c r="E1442" s="11" t="s">
        <v>5636</v>
      </c>
      <c r="F1442" s="11" t="s">
        <v>43</v>
      </c>
      <c r="G1442" s="11">
        <v>165</v>
      </c>
      <c r="H1442" s="11">
        <v>2020</v>
      </c>
      <c r="I1442" s="11">
        <v>28</v>
      </c>
      <c r="J1442" s="11" t="s">
        <v>44</v>
      </c>
      <c r="K1442" s="11" t="s">
        <v>173</v>
      </c>
      <c r="L1442" s="11" t="s">
        <v>6525</v>
      </c>
      <c r="M1442" s="11" t="s">
        <v>1905</v>
      </c>
      <c r="N1442" s="11" t="s">
        <v>2311</v>
      </c>
      <c r="O1442" s="11" t="s">
        <v>2865</v>
      </c>
      <c r="P1442" s="11" t="s">
        <v>6526</v>
      </c>
      <c r="Q1442" s="11" t="s">
        <v>6527</v>
      </c>
      <c r="R1442" s="5"/>
      <c r="S1442" s="5"/>
      <c r="T1442" s="5"/>
      <c r="U1442" s="5"/>
      <c r="V1442" s="5"/>
      <c r="W1442" s="5"/>
      <c r="X1442" s="5"/>
      <c r="Y1442" s="5"/>
      <c r="Z1442" s="5"/>
    </row>
    <row r="1443" spans="1:26" ht="13.5" hidden="1" customHeight="1" x14ac:dyDescent="0.35">
      <c r="A1443" s="12">
        <v>2145232485</v>
      </c>
      <c r="B1443" s="12" t="s">
        <v>2857</v>
      </c>
      <c r="C1443" s="12" t="s">
        <v>6520</v>
      </c>
      <c r="D1443" s="12" t="s">
        <v>66</v>
      </c>
      <c r="E1443" s="12" t="s">
        <v>5636</v>
      </c>
      <c r="F1443" s="12" t="s">
        <v>43</v>
      </c>
      <c r="G1443" s="12">
        <v>165</v>
      </c>
      <c r="H1443" s="12">
        <v>2020</v>
      </c>
      <c r="I1443" s="12">
        <v>29</v>
      </c>
      <c r="J1443" s="12" t="s">
        <v>44</v>
      </c>
      <c r="K1443" s="12" t="s">
        <v>173</v>
      </c>
      <c r="L1443" s="12" t="s">
        <v>6528</v>
      </c>
      <c r="M1443" s="12" t="s">
        <v>231</v>
      </c>
      <c r="N1443" s="12" t="s">
        <v>2903</v>
      </c>
      <c r="O1443" s="12" t="s">
        <v>1028</v>
      </c>
      <c r="P1443" s="12" t="s">
        <v>6529</v>
      </c>
      <c r="Q1443" s="12" t="s">
        <v>6530</v>
      </c>
      <c r="R1443" s="5"/>
      <c r="S1443" s="5"/>
      <c r="T1443" s="5"/>
      <c r="U1443" s="5"/>
      <c r="V1443" s="5"/>
      <c r="W1443" s="5"/>
      <c r="X1443" s="5"/>
      <c r="Y1443" s="5"/>
      <c r="Z1443" s="5"/>
    </row>
    <row r="1444" spans="1:26" ht="13.5" hidden="1" customHeight="1" x14ac:dyDescent="0.35">
      <c r="A1444" s="11">
        <v>2145000862</v>
      </c>
      <c r="B1444" s="11" t="s">
        <v>2857</v>
      </c>
      <c r="C1444" s="11" t="s">
        <v>6531</v>
      </c>
      <c r="D1444" s="11" t="s">
        <v>66</v>
      </c>
      <c r="E1444" s="11" t="s">
        <v>5350</v>
      </c>
      <c r="F1444" s="11" t="s">
        <v>43</v>
      </c>
      <c r="G1444" s="11">
        <v>143</v>
      </c>
      <c r="H1444" s="11">
        <v>2020</v>
      </c>
      <c r="I1444" s="11">
        <v>107</v>
      </c>
      <c r="J1444" s="11" t="s">
        <v>44</v>
      </c>
      <c r="K1444" s="11" t="s">
        <v>173</v>
      </c>
      <c r="L1444" s="11" t="s">
        <v>6532</v>
      </c>
      <c r="M1444" s="11" t="s">
        <v>1905</v>
      </c>
      <c r="N1444" s="11" t="s">
        <v>2214</v>
      </c>
      <c r="O1444" s="11" t="s">
        <v>58</v>
      </c>
      <c r="P1444" s="11" t="s">
        <v>38</v>
      </c>
      <c r="Q1444" s="11" t="s">
        <v>6533</v>
      </c>
      <c r="R1444" s="5"/>
      <c r="S1444" s="5"/>
      <c r="T1444" s="5"/>
      <c r="U1444" s="5"/>
      <c r="V1444" s="5"/>
      <c r="W1444" s="5"/>
      <c r="X1444" s="5"/>
      <c r="Y1444" s="5"/>
      <c r="Z1444" s="5"/>
    </row>
    <row r="1445" spans="1:26" ht="13.5" hidden="1" customHeight="1" x14ac:dyDescent="0.35">
      <c r="A1445" s="12">
        <v>2144994729</v>
      </c>
      <c r="B1445" s="12" t="s">
        <v>2857</v>
      </c>
      <c r="C1445" s="12" t="s">
        <v>6534</v>
      </c>
      <c r="D1445" s="12" t="s">
        <v>66</v>
      </c>
      <c r="E1445" s="12" t="s">
        <v>6535</v>
      </c>
      <c r="F1445" s="12" t="s">
        <v>43</v>
      </c>
      <c r="G1445" s="12">
        <v>6</v>
      </c>
      <c r="H1445" s="12">
        <v>2020</v>
      </c>
      <c r="I1445" s="12">
        <v>111</v>
      </c>
      <c r="J1445" s="12" t="s">
        <v>44</v>
      </c>
      <c r="K1445" s="12" t="s">
        <v>173</v>
      </c>
      <c r="L1445" s="12" t="s">
        <v>6536</v>
      </c>
      <c r="M1445" s="12" t="s">
        <v>1905</v>
      </c>
      <c r="N1445" s="12" t="s">
        <v>2864</v>
      </c>
      <c r="O1445" s="12" t="s">
        <v>58</v>
      </c>
      <c r="P1445" s="12" t="s">
        <v>32</v>
      </c>
      <c r="Q1445" s="12" t="s">
        <v>6537</v>
      </c>
      <c r="R1445" s="5"/>
      <c r="S1445" s="5"/>
      <c r="T1445" s="5"/>
      <c r="U1445" s="5"/>
      <c r="V1445" s="5"/>
      <c r="W1445" s="5"/>
      <c r="X1445" s="5"/>
      <c r="Y1445" s="5"/>
      <c r="Z1445" s="5"/>
    </row>
    <row r="1446" spans="1:26" ht="13.5" hidden="1" customHeight="1" x14ac:dyDescent="0.35">
      <c r="A1446" s="11">
        <v>2144994729</v>
      </c>
      <c r="B1446" s="11" t="s">
        <v>2857</v>
      </c>
      <c r="C1446" s="11" t="s">
        <v>6534</v>
      </c>
      <c r="D1446" s="11" t="s">
        <v>66</v>
      </c>
      <c r="E1446" s="11" t="s">
        <v>6535</v>
      </c>
      <c r="F1446" s="11" t="s">
        <v>43</v>
      </c>
      <c r="G1446" s="11">
        <v>6</v>
      </c>
      <c r="H1446" s="11">
        <v>2020</v>
      </c>
      <c r="I1446" s="11">
        <v>113</v>
      </c>
      <c r="J1446" s="11" t="s">
        <v>44</v>
      </c>
      <c r="K1446" s="11" t="s">
        <v>173</v>
      </c>
      <c r="L1446" s="11" t="s">
        <v>6538</v>
      </c>
      <c r="M1446" s="11" t="s">
        <v>1153</v>
      </c>
      <c r="N1446" s="11" t="s">
        <v>2892</v>
      </c>
      <c r="O1446" s="11" t="s">
        <v>58</v>
      </c>
      <c r="P1446" s="11" t="s">
        <v>6539</v>
      </c>
      <c r="Q1446" s="11" t="s">
        <v>6540</v>
      </c>
      <c r="R1446" s="5"/>
      <c r="S1446" s="5"/>
      <c r="T1446" s="5"/>
      <c r="U1446" s="5"/>
      <c r="V1446" s="5"/>
      <c r="W1446" s="5"/>
      <c r="X1446" s="5"/>
      <c r="Y1446" s="5"/>
      <c r="Z1446" s="5"/>
    </row>
    <row r="1447" spans="1:26" ht="13.5" hidden="1" customHeight="1" x14ac:dyDescent="0.35">
      <c r="A1447" s="12">
        <v>2144994729</v>
      </c>
      <c r="B1447" s="12" t="s">
        <v>2857</v>
      </c>
      <c r="C1447" s="12" t="s">
        <v>6534</v>
      </c>
      <c r="D1447" s="12" t="s">
        <v>66</v>
      </c>
      <c r="E1447" s="12" t="s">
        <v>6535</v>
      </c>
      <c r="F1447" s="12" t="s">
        <v>43</v>
      </c>
      <c r="G1447" s="12">
        <v>6</v>
      </c>
      <c r="H1447" s="12">
        <v>2020</v>
      </c>
      <c r="I1447" s="12">
        <v>112</v>
      </c>
      <c r="J1447" s="12" t="s">
        <v>44</v>
      </c>
      <c r="K1447" s="12" t="s">
        <v>173</v>
      </c>
      <c r="L1447" s="12" t="s">
        <v>6541</v>
      </c>
      <c r="M1447" s="12" t="s">
        <v>1289</v>
      </c>
      <c r="N1447" s="12" t="s">
        <v>2439</v>
      </c>
      <c r="O1447" s="12" t="s">
        <v>2872</v>
      </c>
      <c r="P1447" s="12" t="s">
        <v>6539</v>
      </c>
      <c r="Q1447" s="12" t="s">
        <v>6542</v>
      </c>
      <c r="R1447" s="5"/>
      <c r="S1447" s="5"/>
      <c r="T1447" s="5"/>
      <c r="U1447" s="5"/>
      <c r="V1447" s="5"/>
      <c r="W1447" s="5"/>
      <c r="X1447" s="5"/>
      <c r="Y1447" s="5"/>
      <c r="Z1447" s="5"/>
    </row>
    <row r="1448" spans="1:26" ht="13.5" hidden="1" customHeight="1" x14ac:dyDescent="0.35">
      <c r="A1448" s="11">
        <v>2144994729</v>
      </c>
      <c r="B1448" s="11" t="s">
        <v>2857</v>
      </c>
      <c r="C1448" s="11" t="s">
        <v>6534</v>
      </c>
      <c r="D1448" s="11" t="s">
        <v>66</v>
      </c>
      <c r="E1448" s="11" t="s">
        <v>6535</v>
      </c>
      <c r="F1448" s="11" t="s">
        <v>43</v>
      </c>
      <c r="G1448" s="11">
        <v>6</v>
      </c>
      <c r="H1448" s="11">
        <v>2020</v>
      </c>
      <c r="I1448" s="11">
        <v>112</v>
      </c>
      <c r="J1448" s="11" t="s">
        <v>44</v>
      </c>
      <c r="K1448" s="11" t="s">
        <v>173</v>
      </c>
      <c r="L1448" s="11" t="s">
        <v>6543</v>
      </c>
      <c r="M1448" s="11" t="s">
        <v>1905</v>
      </c>
      <c r="N1448" s="11" t="s">
        <v>2214</v>
      </c>
      <c r="O1448" s="11" t="s">
        <v>58</v>
      </c>
      <c r="P1448" s="11" t="s">
        <v>6539</v>
      </c>
      <c r="Q1448" s="11" t="s">
        <v>6544</v>
      </c>
      <c r="R1448" s="5"/>
      <c r="S1448" s="5"/>
      <c r="T1448" s="5"/>
      <c r="U1448" s="5"/>
      <c r="V1448" s="5"/>
      <c r="W1448" s="5"/>
      <c r="X1448" s="5"/>
      <c r="Y1448" s="5"/>
      <c r="Z1448" s="5"/>
    </row>
    <row r="1449" spans="1:26" ht="13.5" hidden="1" customHeight="1" x14ac:dyDescent="0.35">
      <c r="A1449" s="12">
        <v>2144994729</v>
      </c>
      <c r="B1449" s="12" t="s">
        <v>2857</v>
      </c>
      <c r="C1449" s="12" t="s">
        <v>6534</v>
      </c>
      <c r="D1449" s="12" t="s">
        <v>66</v>
      </c>
      <c r="E1449" s="12" t="s">
        <v>6535</v>
      </c>
      <c r="F1449" s="12" t="s">
        <v>43</v>
      </c>
      <c r="G1449" s="12">
        <v>6</v>
      </c>
      <c r="H1449" s="12">
        <v>2020</v>
      </c>
      <c r="I1449" s="12">
        <v>111</v>
      </c>
      <c r="J1449" s="12" t="s">
        <v>44</v>
      </c>
      <c r="K1449" s="12" t="s">
        <v>173</v>
      </c>
      <c r="L1449" s="12" t="s">
        <v>6545</v>
      </c>
      <c r="M1449" s="12" t="s">
        <v>396</v>
      </c>
      <c r="N1449" s="12" t="s">
        <v>3001</v>
      </c>
      <c r="O1449" s="12" t="s">
        <v>2881</v>
      </c>
      <c r="P1449" s="12" t="s">
        <v>6539</v>
      </c>
      <c r="Q1449" s="12" t="s">
        <v>6546</v>
      </c>
      <c r="R1449" s="5"/>
      <c r="S1449" s="5"/>
      <c r="T1449" s="5"/>
      <c r="U1449" s="5"/>
      <c r="V1449" s="5"/>
      <c r="W1449" s="5"/>
      <c r="X1449" s="5"/>
      <c r="Y1449" s="5"/>
      <c r="Z1449" s="5"/>
    </row>
    <row r="1450" spans="1:26" ht="13.5" hidden="1" customHeight="1" x14ac:dyDescent="0.35">
      <c r="A1450" s="11">
        <v>2144992691</v>
      </c>
      <c r="B1450" s="11" t="s">
        <v>2857</v>
      </c>
      <c r="C1450" s="11" t="s">
        <v>6547</v>
      </c>
      <c r="D1450" s="11" t="s">
        <v>247</v>
      </c>
      <c r="E1450" s="11" t="s">
        <v>6548</v>
      </c>
      <c r="F1450" s="11" t="s">
        <v>43</v>
      </c>
      <c r="G1450" s="11">
        <v>98</v>
      </c>
      <c r="H1450" s="11">
        <v>2020</v>
      </c>
      <c r="I1450" s="11">
        <v>24</v>
      </c>
      <c r="J1450" s="11" t="s">
        <v>44</v>
      </c>
      <c r="K1450" s="11" t="s">
        <v>173</v>
      </c>
      <c r="L1450" s="11" t="s">
        <v>6549</v>
      </c>
      <c r="M1450" s="11" t="s">
        <v>1153</v>
      </c>
      <c r="N1450" s="11" t="s">
        <v>2892</v>
      </c>
      <c r="O1450" s="11" t="s">
        <v>58</v>
      </c>
      <c r="P1450" s="11" t="s">
        <v>38</v>
      </c>
      <c r="Q1450" s="11" t="s">
        <v>6550</v>
      </c>
      <c r="R1450" s="5"/>
      <c r="S1450" s="5"/>
      <c r="T1450" s="5"/>
      <c r="U1450" s="5"/>
      <c r="V1450" s="5"/>
      <c r="W1450" s="5"/>
      <c r="X1450" s="5"/>
      <c r="Y1450" s="5"/>
      <c r="Z1450" s="5"/>
    </row>
    <row r="1451" spans="1:26" ht="13.5" hidden="1" customHeight="1" x14ac:dyDescent="0.35">
      <c r="A1451" s="12">
        <v>2144992691</v>
      </c>
      <c r="B1451" s="12" t="s">
        <v>2857</v>
      </c>
      <c r="C1451" s="12" t="s">
        <v>6547</v>
      </c>
      <c r="D1451" s="12" t="s">
        <v>247</v>
      </c>
      <c r="E1451" s="12" t="s">
        <v>6548</v>
      </c>
      <c r="F1451" s="12" t="s">
        <v>43</v>
      </c>
      <c r="G1451" s="12">
        <v>98</v>
      </c>
      <c r="H1451" s="12">
        <v>2020</v>
      </c>
      <c r="I1451" s="12">
        <v>24</v>
      </c>
      <c r="J1451" s="12" t="s">
        <v>44</v>
      </c>
      <c r="K1451" s="12" t="s">
        <v>173</v>
      </c>
      <c r="L1451" s="12" t="s">
        <v>6551</v>
      </c>
      <c r="M1451" s="12" t="s">
        <v>1153</v>
      </c>
      <c r="N1451" s="12" t="s">
        <v>2892</v>
      </c>
      <c r="O1451" s="12" t="s">
        <v>58</v>
      </c>
      <c r="P1451" s="12" t="s">
        <v>38</v>
      </c>
      <c r="Q1451" s="12" t="s">
        <v>6552</v>
      </c>
      <c r="R1451" s="5"/>
      <c r="S1451" s="5"/>
      <c r="T1451" s="5"/>
      <c r="U1451" s="5"/>
      <c r="V1451" s="5"/>
      <c r="W1451" s="5"/>
      <c r="X1451" s="5"/>
      <c r="Y1451" s="5"/>
      <c r="Z1451" s="5"/>
    </row>
    <row r="1452" spans="1:26" ht="13.5" hidden="1" customHeight="1" x14ac:dyDescent="0.35">
      <c r="A1452" s="11">
        <v>2144992691</v>
      </c>
      <c r="B1452" s="11" t="s">
        <v>2857</v>
      </c>
      <c r="C1452" s="11" t="s">
        <v>6547</v>
      </c>
      <c r="D1452" s="11" t="s">
        <v>247</v>
      </c>
      <c r="E1452" s="11" t="s">
        <v>6548</v>
      </c>
      <c r="F1452" s="11" t="s">
        <v>43</v>
      </c>
      <c r="G1452" s="11">
        <v>98</v>
      </c>
      <c r="H1452" s="11">
        <v>2020</v>
      </c>
      <c r="I1452" s="11">
        <v>26</v>
      </c>
      <c r="J1452" s="11" t="s">
        <v>44</v>
      </c>
      <c r="K1452" s="11" t="s">
        <v>173</v>
      </c>
      <c r="L1452" s="11" t="s">
        <v>6553</v>
      </c>
      <c r="M1452" s="11" t="s">
        <v>34</v>
      </c>
      <c r="N1452" s="11" t="s">
        <v>3087</v>
      </c>
      <c r="O1452" s="11" t="s">
        <v>58</v>
      </c>
      <c r="P1452" s="11" t="s">
        <v>38</v>
      </c>
      <c r="Q1452" s="11" t="s">
        <v>6554</v>
      </c>
      <c r="R1452" s="5"/>
      <c r="S1452" s="5"/>
      <c r="T1452" s="5"/>
      <c r="U1452" s="5"/>
      <c r="V1452" s="5"/>
      <c r="W1452" s="5"/>
      <c r="X1452" s="5"/>
      <c r="Y1452" s="5"/>
      <c r="Z1452" s="5"/>
    </row>
    <row r="1453" spans="1:26" ht="13.5" hidden="1" customHeight="1" x14ac:dyDescent="0.35">
      <c r="A1453" s="12">
        <v>2144992691</v>
      </c>
      <c r="B1453" s="12" t="s">
        <v>2857</v>
      </c>
      <c r="C1453" s="12" t="s">
        <v>6547</v>
      </c>
      <c r="D1453" s="12" t="s">
        <v>247</v>
      </c>
      <c r="E1453" s="12" t="s">
        <v>6548</v>
      </c>
      <c r="F1453" s="12" t="s">
        <v>43</v>
      </c>
      <c r="G1453" s="12">
        <v>98</v>
      </c>
      <c r="H1453" s="12">
        <v>2020</v>
      </c>
      <c r="I1453" s="12">
        <v>25</v>
      </c>
      <c r="J1453" s="12" t="s">
        <v>44</v>
      </c>
      <c r="K1453" s="12" t="s">
        <v>173</v>
      </c>
      <c r="L1453" s="12" t="s">
        <v>6555</v>
      </c>
      <c r="M1453" s="12" t="s">
        <v>1289</v>
      </c>
      <c r="N1453" s="12" t="s">
        <v>2493</v>
      </c>
      <c r="O1453" s="12" t="s">
        <v>58</v>
      </c>
      <c r="P1453" s="12" t="s">
        <v>38</v>
      </c>
      <c r="Q1453" s="12" t="s">
        <v>6556</v>
      </c>
      <c r="R1453" s="5"/>
      <c r="S1453" s="5"/>
      <c r="T1453" s="5"/>
      <c r="U1453" s="5"/>
      <c r="V1453" s="5"/>
      <c r="W1453" s="5"/>
      <c r="X1453" s="5"/>
      <c r="Y1453" s="5"/>
      <c r="Z1453" s="5"/>
    </row>
    <row r="1454" spans="1:26" ht="13.5" hidden="1" customHeight="1" x14ac:dyDescent="0.35">
      <c r="A1454" s="11">
        <v>2144991716</v>
      </c>
      <c r="B1454" s="11" t="s">
        <v>2857</v>
      </c>
      <c r="C1454" s="11" t="s">
        <v>6557</v>
      </c>
      <c r="D1454" s="11" t="s">
        <v>171</v>
      </c>
      <c r="E1454" s="11" t="s">
        <v>3626</v>
      </c>
      <c r="F1454" s="11" t="s">
        <v>43</v>
      </c>
      <c r="G1454" s="11">
        <v>544</v>
      </c>
      <c r="H1454" s="11">
        <v>2020</v>
      </c>
      <c r="I1454" s="11">
        <v>45</v>
      </c>
      <c r="J1454" s="11" t="s">
        <v>44</v>
      </c>
      <c r="K1454" s="11" t="s">
        <v>173</v>
      </c>
      <c r="L1454" s="11" t="s">
        <v>5826</v>
      </c>
      <c r="M1454" s="11" t="s">
        <v>396</v>
      </c>
      <c r="N1454" s="11" t="s">
        <v>2914</v>
      </c>
      <c r="O1454" s="11" t="s">
        <v>941</v>
      </c>
      <c r="P1454" s="11" t="s">
        <v>6558</v>
      </c>
      <c r="Q1454" s="11" t="s">
        <v>6559</v>
      </c>
      <c r="R1454" s="5"/>
      <c r="S1454" s="5"/>
      <c r="T1454" s="5"/>
      <c r="U1454" s="5"/>
      <c r="V1454" s="5"/>
      <c r="W1454" s="5"/>
      <c r="X1454" s="5"/>
      <c r="Y1454" s="5"/>
      <c r="Z1454" s="5"/>
    </row>
    <row r="1455" spans="1:26" ht="13.5" hidden="1" customHeight="1" x14ac:dyDescent="0.35">
      <c r="A1455" s="12">
        <v>2144991716</v>
      </c>
      <c r="B1455" s="12" t="s">
        <v>2857</v>
      </c>
      <c r="C1455" s="12" t="s">
        <v>6557</v>
      </c>
      <c r="D1455" s="12" t="s">
        <v>171</v>
      </c>
      <c r="E1455" s="12" t="s">
        <v>3626</v>
      </c>
      <c r="F1455" s="12" t="s">
        <v>43</v>
      </c>
      <c r="G1455" s="12">
        <v>544</v>
      </c>
      <c r="H1455" s="12">
        <v>2020</v>
      </c>
      <c r="I1455" s="12">
        <v>44</v>
      </c>
      <c r="J1455" s="12" t="s">
        <v>44</v>
      </c>
      <c r="K1455" s="12" t="s">
        <v>173</v>
      </c>
      <c r="L1455" s="12" t="s">
        <v>6560</v>
      </c>
      <c r="M1455" s="12" t="s">
        <v>396</v>
      </c>
      <c r="N1455" s="12" t="s">
        <v>2924</v>
      </c>
      <c r="O1455" s="12" t="s">
        <v>58</v>
      </c>
      <c r="P1455" s="12" t="s">
        <v>5854</v>
      </c>
      <c r="Q1455" s="12" t="s">
        <v>6561</v>
      </c>
      <c r="R1455" s="5"/>
      <c r="S1455" s="5"/>
      <c r="T1455" s="5"/>
      <c r="U1455" s="5"/>
      <c r="V1455" s="5"/>
      <c r="W1455" s="5"/>
      <c r="X1455" s="5"/>
      <c r="Y1455" s="5"/>
      <c r="Z1455" s="5"/>
    </row>
    <row r="1456" spans="1:26" ht="13.5" hidden="1" customHeight="1" x14ac:dyDescent="0.35">
      <c r="A1456" s="11">
        <v>2144991716</v>
      </c>
      <c r="B1456" s="11" t="s">
        <v>2857</v>
      </c>
      <c r="C1456" s="11" t="s">
        <v>6557</v>
      </c>
      <c r="D1456" s="11" t="s">
        <v>171</v>
      </c>
      <c r="E1456" s="11" t="s">
        <v>3626</v>
      </c>
      <c r="F1456" s="11" t="s">
        <v>43</v>
      </c>
      <c r="G1456" s="11">
        <v>544</v>
      </c>
      <c r="H1456" s="11">
        <v>2020</v>
      </c>
      <c r="I1456" s="11">
        <v>43</v>
      </c>
      <c r="J1456" s="11" t="s">
        <v>44</v>
      </c>
      <c r="K1456" s="11" t="s">
        <v>173</v>
      </c>
      <c r="L1456" s="11" t="s">
        <v>6562</v>
      </c>
      <c r="M1456" s="11" t="s">
        <v>1153</v>
      </c>
      <c r="N1456" s="11" t="s">
        <v>2861</v>
      </c>
      <c r="O1456" s="11" t="s">
        <v>58</v>
      </c>
      <c r="P1456" s="11" t="s">
        <v>6563</v>
      </c>
      <c r="Q1456" s="11" t="s">
        <v>6564</v>
      </c>
      <c r="R1456" s="5"/>
      <c r="S1456" s="5"/>
      <c r="T1456" s="5"/>
      <c r="U1456" s="5"/>
      <c r="V1456" s="5"/>
      <c r="W1456" s="5"/>
      <c r="X1456" s="5"/>
      <c r="Y1456" s="5"/>
      <c r="Z1456" s="5"/>
    </row>
    <row r="1457" spans="1:26" ht="13.5" hidden="1" customHeight="1" x14ac:dyDescent="0.35">
      <c r="A1457" s="12">
        <v>2144979155</v>
      </c>
      <c r="B1457" s="12" t="s">
        <v>2857</v>
      </c>
      <c r="C1457" s="12" t="s">
        <v>6565</v>
      </c>
      <c r="D1457" s="12" t="s">
        <v>66</v>
      </c>
      <c r="E1457" s="12" t="s">
        <v>6265</v>
      </c>
      <c r="F1457" s="12" t="s">
        <v>43</v>
      </c>
      <c r="G1457" s="12">
        <v>193</v>
      </c>
      <c r="H1457" s="12">
        <v>2020</v>
      </c>
      <c r="I1457" s="12">
        <v>27</v>
      </c>
      <c r="J1457" s="12" t="s">
        <v>44</v>
      </c>
      <c r="K1457" s="12" t="s">
        <v>173</v>
      </c>
      <c r="L1457" s="12" t="s">
        <v>6566</v>
      </c>
      <c r="M1457" s="12" t="s">
        <v>1905</v>
      </c>
      <c r="N1457" s="12" t="s">
        <v>2214</v>
      </c>
      <c r="O1457" s="12" t="s">
        <v>2872</v>
      </c>
      <c r="P1457" s="12" t="s">
        <v>5162</v>
      </c>
      <c r="Q1457" s="12" t="s">
        <v>6567</v>
      </c>
      <c r="R1457" s="5"/>
      <c r="S1457" s="5"/>
      <c r="T1457" s="5"/>
      <c r="U1457" s="5"/>
      <c r="V1457" s="5"/>
      <c r="W1457" s="5"/>
      <c r="X1457" s="5"/>
      <c r="Y1457" s="5"/>
      <c r="Z1457" s="5"/>
    </row>
    <row r="1458" spans="1:26" ht="13.5" hidden="1" customHeight="1" x14ac:dyDescent="0.35">
      <c r="A1458" s="11">
        <v>2144979155</v>
      </c>
      <c r="B1458" s="11" t="s">
        <v>2857</v>
      </c>
      <c r="C1458" s="11" t="s">
        <v>6565</v>
      </c>
      <c r="D1458" s="11" t="s">
        <v>66</v>
      </c>
      <c r="E1458" s="11" t="s">
        <v>6265</v>
      </c>
      <c r="F1458" s="11" t="s">
        <v>43</v>
      </c>
      <c r="G1458" s="11">
        <v>193</v>
      </c>
      <c r="H1458" s="11">
        <v>2020</v>
      </c>
      <c r="I1458" s="11">
        <v>28</v>
      </c>
      <c r="J1458" s="11" t="s">
        <v>44</v>
      </c>
      <c r="K1458" s="11" t="s">
        <v>173</v>
      </c>
      <c r="L1458" s="11" t="s">
        <v>6568</v>
      </c>
      <c r="M1458" s="11" t="s">
        <v>396</v>
      </c>
      <c r="N1458" s="11" t="s">
        <v>2914</v>
      </c>
      <c r="O1458" s="11" t="s">
        <v>941</v>
      </c>
      <c r="P1458" s="11" t="s">
        <v>396</v>
      </c>
      <c r="Q1458" s="11" t="s">
        <v>6569</v>
      </c>
      <c r="R1458" s="5"/>
      <c r="S1458" s="5"/>
      <c r="T1458" s="5"/>
      <c r="U1458" s="5"/>
      <c r="V1458" s="5"/>
      <c r="W1458" s="5"/>
      <c r="X1458" s="5"/>
      <c r="Y1458" s="5"/>
      <c r="Z1458" s="5"/>
    </row>
    <row r="1459" spans="1:26" ht="13.5" hidden="1" customHeight="1" x14ac:dyDescent="0.35">
      <c r="A1459" s="12">
        <v>2144927449</v>
      </c>
      <c r="B1459" s="12" t="s">
        <v>2857</v>
      </c>
      <c r="C1459" s="12" t="s">
        <v>6570</v>
      </c>
      <c r="D1459" s="12" t="s">
        <v>247</v>
      </c>
      <c r="E1459" s="12" t="s">
        <v>6571</v>
      </c>
      <c r="F1459" s="12" t="s">
        <v>43</v>
      </c>
      <c r="G1459" s="12">
        <v>112</v>
      </c>
      <c r="H1459" s="12">
        <v>2020</v>
      </c>
      <c r="I1459" s="12">
        <v>48</v>
      </c>
      <c r="J1459" s="12" t="s">
        <v>44</v>
      </c>
      <c r="K1459" s="12" t="s">
        <v>173</v>
      </c>
      <c r="L1459" s="12" t="s">
        <v>6572</v>
      </c>
      <c r="M1459" s="12" t="s">
        <v>34</v>
      </c>
      <c r="N1459" s="12" t="s">
        <v>2871</v>
      </c>
      <c r="O1459" s="12" t="s">
        <v>2872</v>
      </c>
      <c r="P1459" s="12" t="s">
        <v>6573</v>
      </c>
      <c r="Q1459" s="12" t="s">
        <v>6574</v>
      </c>
      <c r="R1459" s="5"/>
      <c r="S1459" s="5"/>
      <c r="T1459" s="5"/>
      <c r="U1459" s="5"/>
      <c r="V1459" s="5"/>
      <c r="W1459" s="5"/>
      <c r="X1459" s="5"/>
      <c r="Y1459" s="5"/>
      <c r="Z1459" s="5"/>
    </row>
    <row r="1460" spans="1:26" ht="13.5" hidden="1" customHeight="1" x14ac:dyDescent="0.35">
      <c r="A1460" s="11">
        <v>2144927449</v>
      </c>
      <c r="B1460" s="11" t="s">
        <v>2857</v>
      </c>
      <c r="C1460" s="11" t="s">
        <v>6570</v>
      </c>
      <c r="D1460" s="11" t="s">
        <v>247</v>
      </c>
      <c r="E1460" s="11" t="s">
        <v>6571</v>
      </c>
      <c r="F1460" s="11" t="s">
        <v>43</v>
      </c>
      <c r="G1460" s="11">
        <v>112</v>
      </c>
      <c r="H1460" s="11">
        <v>2020</v>
      </c>
      <c r="I1460" s="11">
        <v>49</v>
      </c>
      <c r="J1460" s="11" t="s">
        <v>44</v>
      </c>
      <c r="K1460" s="11" t="s">
        <v>173</v>
      </c>
      <c r="L1460" s="11" t="s">
        <v>6575</v>
      </c>
      <c r="M1460" s="11" t="s">
        <v>396</v>
      </c>
      <c r="N1460" s="11" t="s">
        <v>3023</v>
      </c>
      <c r="O1460" s="11" t="s">
        <v>941</v>
      </c>
      <c r="P1460" s="11" t="s">
        <v>6576</v>
      </c>
      <c r="Q1460" s="11" t="s">
        <v>6577</v>
      </c>
      <c r="R1460" s="5"/>
      <c r="S1460" s="5"/>
      <c r="T1460" s="5"/>
      <c r="U1460" s="5"/>
      <c r="V1460" s="5"/>
      <c r="W1460" s="5"/>
      <c r="X1460" s="5"/>
      <c r="Y1460" s="5"/>
      <c r="Z1460" s="5"/>
    </row>
    <row r="1461" spans="1:26" ht="13.5" hidden="1" customHeight="1" x14ac:dyDescent="0.35">
      <c r="A1461" s="12">
        <v>2144527068</v>
      </c>
      <c r="B1461" s="12" t="s">
        <v>2857</v>
      </c>
      <c r="C1461" s="12" t="s">
        <v>6578</v>
      </c>
      <c r="D1461" s="12" t="s">
        <v>66</v>
      </c>
      <c r="E1461" s="12" t="s">
        <v>6579</v>
      </c>
      <c r="F1461" s="12" t="s">
        <v>43</v>
      </c>
      <c r="G1461" s="12">
        <v>198</v>
      </c>
      <c r="H1461" s="12">
        <v>2020</v>
      </c>
      <c r="I1461" s="12">
        <v>45</v>
      </c>
      <c r="J1461" s="12" t="s">
        <v>44</v>
      </c>
      <c r="K1461" s="12" t="s">
        <v>173</v>
      </c>
      <c r="L1461" s="12" t="s">
        <v>6580</v>
      </c>
      <c r="M1461" s="12" t="s">
        <v>1153</v>
      </c>
      <c r="N1461" s="12" t="s">
        <v>2892</v>
      </c>
      <c r="O1461" s="12" t="s">
        <v>58</v>
      </c>
      <c r="P1461" s="12" t="s">
        <v>5624</v>
      </c>
      <c r="Q1461" s="12" t="s">
        <v>6581</v>
      </c>
      <c r="R1461" s="5"/>
      <c r="S1461" s="5"/>
      <c r="T1461" s="5"/>
      <c r="U1461" s="5"/>
      <c r="V1461" s="5"/>
      <c r="W1461" s="5"/>
      <c r="X1461" s="5"/>
      <c r="Y1461" s="5"/>
      <c r="Z1461" s="5"/>
    </row>
    <row r="1462" spans="1:26" ht="13.5" hidden="1" customHeight="1" x14ac:dyDescent="0.35">
      <c r="A1462" s="11">
        <v>2144527068</v>
      </c>
      <c r="B1462" s="11" t="s">
        <v>2857</v>
      </c>
      <c r="C1462" s="11" t="s">
        <v>6578</v>
      </c>
      <c r="D1462" s="11" t="s">
        <v>66</v>
      </c>
      <c r="E1462" s="11" t="s">
        <v>6579</v>
      </c>
      <c r="F1462" s="11" t="s">
        <v>43</v>
      </c>
      <c r="G1462" s="11">
        <v>198</v>
      </c>
      <c r="H1462" s="11">
        <v>2020</v>
      </c>
      <c r="I1462" s="11">
        <v>45</v>
      </c>
      <c r="J1462" s="11" t="s">
        <v>44</v>
      </c>
      <c r="K1462" s="11" t="s">
        <v>173</v>
      </c>
      <c r="L1462" s="11" t="s">
        <v>3876</v>
      </c>
      <c r="M1462" s="11" t="s">
        <v>34</v>
      </c>
      <c r="N1462" s="11" t="s">
        <v>3272</v>
      </c>
      <c r="O1462" s="11" t="s">
        <v>2872</v>
      </c>
      <c r="P1462" s="11" t="s">
        <v>4961</v>
      </c>
      <c r="Q1462" s="11" t="s">
        <v>6582</v>
      </c>
      <c r="R1462" s="5"/>
      <c r="S1462" s="5"/>
      <c r="T1462" s="5"/>
      <c r="U1462" s="5"/>
      <c r="V1462" s="5"/>
      <c r="W1462" s="5"/>
      <c r="X1462" s="5"/>
      <c r="Y1462" s="5"/>
      <c r="Z1462" s="5"/>
    </row>
    <row r="1463" spans="1:26" ht="13.5" hidden="1" customHeight="1" x14ac:dyDescent="0.35">
      <c r="A1463" s="12">
        <v>2144527068</v>
      </c>
      <c r="B1463" s="12" t="s">
        <v>2857</v>
      </c>
      <c r="C1463" s="12" t="s">
        <v>6578</v>
      </c>
      <c r="D1463" s="12" t="s">
        <v>66</v>
      </c>
      <c r="E1463" s="12" t="s">
        <v>6579</v>
      </c>
      <c r="F1463" s="12" t="s">
        <v>43</v>
      </c>
      <c r="G1463" s="12">
        <v>198</v>
      </c>
      <c r="H1463" s="12">
        <v>2020</v>
      </c>
      <c r="I1463" s="12">
        <v>46</v>
      </c>
      <c r="J1463" s="12" t="s">
        <v>44</v>
      </c>
      <c r="K1463" s="12" t="s">
        <v>173</v>
      </c>
      <c r="L1463" s="12" t="s">
        <v>3876</v>
      </c>
      <c r="M1463" s="12" t="s">
        <v>34</v>
      </c>
      <c r="N1463" s="12" t="s">
        <v>3272</v>
      </c>
      <c r="O1463" s="12" t="s">
        <v>48</v>
      </c>
      <c r="P1463" s="12" t="s">
        <v>32</v>
      </c>
      <c r="Q1463" s="12" t="s">
        <v>6583</v>
      </c>
      <c r="R1463" s="5"/>
      <c r="S1463" s="5"/>
      <c r="T1463" s="5"/>
      <c r="U1463" s="5"/>
      <c r="V1463" s="5"/>
      <c r="W1463" s="5"/>
      <c r="X1463" s="5"/>
      <c r="Y1463" s="5"/>
      <c r="Z1463" s="5"/>
    </row>
    <row r="1464" spans="1:26" ht="13.5" hidden="1" customHeight="1" x14ac:dyDescent="0.35">
      <c r="A1464" s="11">
        <v>2144527068</v>
      </c>
      <c r="B1464" s="11" t="s">
        <v>2857</v>
      </c>
      <c r="C1464" s="11" t="s">
        <v>6578</v>
      </c>
      <c r="D1464" s="11" t="s">
        <v>66</v>
      </c>
      <c r="E1464" s="11" t="s">
        <v>6579</v>
      </c>
      <c r="F1464" s="11" t="s">
        <v>43</v>
      </c>
      <c r="G1464" s="11">
        <v>198</v>
      </c>
      <c r="H1464" s="11">
        <v>2020</v>
      </c>
      <c r="I1464" s="11">
        <v>44</v>
      </c>
      <c r="J1464" s="11" t="s">
        <v>44</v>
      </c>
      <c r="K1464" s="11" t="s">
        <v>173</v>
      </c>
      <c r="L1464" s="11" t="s">
        <v>2556</v>
      </c>
      <c r="M1464" s="11" t="s">
        <v>2533</v>
      </c>
      <c r="N1464" s="11" t="s">
        <v>2878</v>
      </c>
      <c r="O1464" s="11" t="s">
        <v>58</v>
      </c>
      <c r="P1464" s="11" t="s">
        <v>2820</v>
      </c>
      <c r="Q1464" s="11" t="s">
        <v>6584</v>
      </c>
      <c r="R1464" s="5"/>
      <c r="S1464" s="5"/>
      <c r="T1464" s="5"/>
      <c r="U1464" s="5"/>
      <c r="V1464" s="5"/>
      <c r="W1464" s="5"/>
      <c r="X1464" s="5"/>
      <c r="Y1464" s="5"/>
      <c r="Z1464" s="5"/>
    </row>
    <row r="1465" spans="1:26" ht="13.5" hidden="1" customHeight="1" x14ac:dyDescent="0.35">
      <c r="A1465" s="12">
        <v>2144527068</v>
      </c>
      <c r="B1465" s="12" t="s">
        <v>2857</v>
      </c>
      <c r="C1465" s="12" t="s">
        <v>6578</v>
      </c>
      <c r="D1465" s="12" t="s">
        <v>66</v>
      </c>
      <c r="E1465" s="12" t="s">
        <v>6579</v>
      </c>
      <c r="F1465" s="12" t="s">
        <v>43</v>
      </c>
      <c r="G1465" s="12">
        <v>198</v>
      </c>
      <c r="H1465" s="12">
        <v>2020</v>
      </c>
      <c r="I1465" s="12">
        <v>42</v>
      </c>
      <c r="J1465" s="12" t="s">
        <v>44</v>
      </c>
      <c r="K1465" s="12" t="s">
        <v>173</v>
      </c>
      <c r="L1465" s="12" t="s">
        <v>4820</v>
      </c>
      <c r="M1465" s="12" t="s">
        <v>34</v>
      </c>
      <c r="N1465" s="12" t="s">
        <v>2871</v>
      </c>
      <c r="O1465" s="12" t="s">
        <v>58</v>
      </c>
      <c r="P1465" s="12" t="s">
        <v>4413</v>
      </c>
      <c r="Q1465" s="12" t="s">
        <v>6017</v>
      </c>
      <c r="R1465" s="5"/>
      <c r="S1465" s="5"/>
      <c r="T1465" s="5"/>
      <c r="U1465" s="5"/>
      <c r="V1465" s="5"/>
      <c r="W1465" s="5"/>
      <c r="X1465" s="5"/>
      <c r="Y1465" s="5"/>
      <c r="Z1465" s="5"/>
    </row>
    <row r="1466" spans="1:26" ht="13.5" hidden="1" customHeight="1" x14ac:dyDescent="0.35">
      <c r="A1466" s="11">
        <v>2144527068</v>
      </c>
      <c r="B1466" s="11" t="s">
        <v>2857</v>
      </c>
      <c r="C1466" s="11" t="s">
        <v>6578</v>
      </c>
      <c r="D1466" s="11" t="s">
        <v>66</v>
      </c>
      <c r="E1466" s="11" t="s">
        <v>6579</v>
      </c>
      <c r="F1466" s="11" t="s">
        <v>43</v>
      </c>
      <c r="G1466" s="11">
        <v>198</v>
      </c>
      <c r="H1466" s="11">
        <v>2020</v>
      </c>
      <c r="I1466" s="11">
        <v>43</v>
      </c>
      <c r="J1466" s="11" t="s">
        <v>44</v>
      </c>
      <c r="K1466" s="11" t="s">
        <v>173</v>
      </c>
      <c r="L1466" s="11" t="s">
        <v>4820</v>
      </c>
      <c r="M1466" s="11" t="s">
        <v>34</v>
      </c>
      <c r="N1466" s="11" t="s">
        <v>2871</v>
      </c>
      <c r="O1466" s="11" t="s">
        <v>58</v>
      </c>
      <c r="P1466" s="11" t="s">
        <v>32</v>
      </c>
      <c r="Q1466" s="11" t="s">
        <v>6585</v>
      </c>
      <c r="R1466" s="5"/>
      <c r="S1466" s="5"/>
      <c r="T1466" s="5"/>
      <c r="U1466" s="5"/>
      <c r="V1466" s="5"/>
      <c r="W1466" s="5"/>
      <c r="X1466" s="5"/>
      <c r="Y1466" s="5"/>
      <c r="Z1466" s="5"/>
    </row>
    <row r="1467" spans="1:26" ht="13.5" hidden="1" customHeight="1" x14ac:dyDescent="0.35">
      <c r="A1467" s="12">
        <v>2144527068</v>
      </c>
      <c r="B1467" s="12" t="s">
        <v>2857</v>
      </c>
      <c r="C1467" s="12" t="s">
        <v>6578</v>
      </c>
      <c r="D1467" s="12" t="s">
        <v>66</v>
      </c>
      <c r="E1467" s="12" t="s">
        <v>6579</v>
      </c>
      <c r="F1467" s="12" t="s">
        <v>43</v>
      </c>
      <c r="G1467" s="12">
        <v>198</v>
      </c>
      <c r="H1467" s="12">
        <v>2020</v>
      </c>
      <c r="I1467" s="12">
        <v>43</v>
      </c>
      <c r="J1467" s="12" t="s">
        <v>44</v>
      </c>
      <c r="K1467" s="12" t="s">
        <v>173</v>
      </c>
      <c r="L1467" s="12" t="s">
        <v>6586</v>
      </c>
      <c r="M1467" s="12" t="s">
        <v>396</v>
      </c>
      <c r="N1467" s="12" t="s">
        <v>3093</v>
      </c>
      <c r="O1467" s="12" t="s">
        <v>58</v>
      </c>
      <c r="P1467" s="12" t="s">
        <v>4814</v>
      </c>
      <c r="Q1467" s="12" t="s">
        <v>6587</v>
      </c>
      <c r="R1467" s="5"/>
      <c r="S1467" s="5"/>
      <c r="T1467" s="5"/>
      <c r="U1467" s="5"/>
      <c r="V1467" s="5"/>
      <c r="W1467" s="5"/>
      <c r="X1467" s="5"/>
      <c r="Y1467" s="5"/>
      <c r="Z1467" s="5"/>
    </row>
    <row r="1468" spans="1:26" ht="13.5" hidden="1" customHeight="1" x14ac:dyDescent="0.35">
      <c r="A1468" s="11">
        <v>2144527068</v>
      </c>
      <c r="B1468" s="11" t="s">
        <v>2857</v>
      </c>
      <c r="C1468" s="11" t="s">
        <v>6578</v>
      </c>
      <c r="D1468" s="11" t="s">
        <v>66</v>
      </c>
      <c r="E1468" s="11" t="s">
        <v>6579</v>
      </c>
      <c r="F1468" s="11" t="s">
        <v>43</v>
      </c>
      <c r="G1468" s="11">
        <v>198</v>
      </c>
      <c r="H1468" s="11">
        <v>2020</v>
      </c>
      <c r="I1468" s="11">
        <v>44</v>
      </c>
      <c r="J1468" s="11" t="s">
        <v>44</v>
      </c>
      <c r="K1468" s="11" t="s">
        <v>173</v>
      </c>
      <c r="L1468" s="11" t="s">
        <v>6586</v>
      </c>
      <c r="M1468" s="11" t="s">
        <v>396</v>
      </c>
      <c r="N1468" s="11" t="s">
        <v>3093</v>
      </c>
      <c r="O1468" s="11" t="s">
        <v>58</v>
      </c>
      <c r="P1468" s="11" t="s">
        <v>32</v>
      </c>
      <c r="Q1468" s="11" t="s">
        <v>6588</v>
      </c>
      <c r="R1468" s="5"/>
      <c r="S1468" s="5"/>
      <c r="T1468" s="5"/>
      <c r="U1468" s="5"/>
      <c r="V1468" s="5"/>
      <c r="W1468" s="5"/>
      <c r="X1468" s="5"/>
      <c r="Y1468" s="5"/>
      <c r="Z1468" s="5"/>
    </row>
    <row r="1469" spans="1:26" ht="13.5" hidden="1" customHeight="1" x14ac:dyDescent="0.35">
      <c r="A1469" s="12">
        <v>2144519149</v>
      </c>
      <c r="B1469" s="12" t="s">
        <v>2857</v>
      </c>
      <c r="C1469" s="12" t="s">
        <v>6589</v>
      </c>
      <c r="D1469" s="12" t="s">
        <v>3816</v>
      </c>
      <c r="E1469" s="12" t="s">
        <v>6590</v>
      </c>
      <c r="F1469" s="12" t="s">
        <v>43</v>
      </c>
      <c r="G1469" s="12">
        <v>25</v>
      </c>
      <c r="H1469" s="12">
        <v>2020</v>
      </c>
      <c r="I1469" s="12">
        <v>84</v>
      </c>
      <c r="J1469" s="12" t="s">
        <v>44</v>
      </c>
      <c r="K1469" s="12" t="s">
        <v>173</v>
      </c>
      <c r="L1469" s="12" t="s">
        <v>6591</v>
      </c>
      <c r="M1469" s="12" t="s">
        <v>1905</v>
      </c>
      <c r="N1469" s="12" t="s">
        <v>2864</v>
      </c>
      <c r="O1469" s="12" t="s">
        <v>2862</v>
      </c>
      <c r="P1469" s="12" t="s">
        <v>6592</v>
      </c>
      <c r="Q1469" s="12" t="s">
        <v>6593</v>
      </c>
      <c r="R1469" s="5"/>
      <c r="S1469" s="5"/>
      <c r="T1469" s="5"/>
      <c r="U1469" s="5"/>
      <c r="V1469" s="5"/>
      <c r="W1469" s="5"/>
      <c r="X1469" s="5"/>
      <c r="Y1469" s="5"/>
      <c r="Z1469" s="5"/>
    </row>
    <row r="1470" spans="1:26" ht="13.5" hidden="1" customHeight="1" x14ac:dyDescent="0.35">
      <c r="A1470" s="11">
        <v>2144495587</v>
      </c>
      <c r="B1470" s="11" t="s">
        <v>2857</v>
      </c>
      <c r="C1470" s="11" t="s">
        <v>6594</v>
      </c>
      <c r="D1470" s="11" t="s">
        <v>66</v>
      </c>
      <c r="E1470" s="11" t="s">
        <v>6579</v>
      </c>
      <c r="F1470" s="11" t="s">
        <v>43</v>
      </c>
      <c r="G1470" s="11">
        <v>140</v>
      </c>
      <c r="H1470" s="11">
        <v>2020</v>
      </c>
      <c r="I1470" s="11">
        <v>28</v>
      </c>
      <c r="J1470" s="11" t="s">
        <v>44</v>
      </c>
      <c r="K1470" s="11" t="s">
        <v>173</v>
      </c>
      <c r="L1470" s="11" t="s">
        <v>6595</v>
      </c>
      <c r="M1470" s="11" t="s">
        <v>2533</v>
      </c>
      <c r="N1470" s="11" t="s">
        <v>2668</v>
      </c>
      <c r="O1470" s="11" t="s">
        <v>941</v>
      </c>
      <c r="P1470" s="11" t="s">
        <v>2014</v>
      </c>
      <c r="Q1470" s="11" t="s">
        <v>6596</v>
      </c>
      <c r="R1470" s="5"/>
      <c r="S1470" s="5"/>
      <c r="T1470" s="5"/>
      <c r="U1470" s="5"/>
      <c r="V1470" s="5"/>
      <c r="W1470" s="5"/>
      <c r="X1470" s="5"/>
      <c r="Y1470" s="5"/>
      <c r="Z1470" s="5"/>
    </row>
    <row r="1471" spans="1:26" ht="13.5" hidden="1" customHeight="1" x14ac:dyDescent="0.35">
      <c r="A1471" s="12">
        <v>2144495587</v>
      </c>
      <c r="B1471" s="12" t="s">
        <v>2857</v>
      </c>
      <c r="C1471" s="12" t="s">
        <v>6594</v>
      </c>
      <c r="D1471" s="12" t="s">
        <v>66</v>
      </c>
      <c r="E1471" s="12" t="s">
        <v>6579</v>
      </c>
      <c r="F1471" s="12" t="s">
        <v>43</v>
      </c>
      <c r="G1471" s="12">
        <v>140</v>
      </c>
      <c r="H1471" s="12">
        <v>2020</v>
      </c>
      <c r="I1471" s="12">
        <v>29</v>
      </c>
      <c r="J1471" s="12" t="s">
        <v>44</v>
      </c>
      <c r="K1471" s="12" t="s">
        <v>173</v>
      </c>
      <c r="L1471" s="12" t="s">
        <v>6597</v>
      </c>
      <c r="M1471" s="12" t="s">
        <v>1905</v>
      </c>
      <c r="N1471" s="12" t="s">
        <v>2864</v>
      </c>
      <c r="O1471" s="12" t="s">
        <v>2862</v>
      </c>
      <c r="P1471" s="12" t="s">
        <v>6598</v>
      </c>
      <c r="Q1471" s="12" t="s">
        <v>6599</v>
      </c>
      <c r="R1471" s="5"/>
      <c r="S1471" s="5"/>
      <c r="T1471" s="5"/>
      <c r="U1471" s="5"/>
      <c r="V1471" s="5"/>
      <c r="W1471" s="5"/>
      <c r="X1471" s="5"/>
      <c r="Y1471" s="5"/>
      <c r="Z1471" s="5"/>
    </row>
    <row r="1472" spans="1:26" ht="13.5" hidden="1" customHeight="1" x14ac:dyDescent="0.35">
      <c r="A1472" s="11">
        <v>2144495587</v>
      </c>
      <c r="B1472" s="11" t="s">
        <v>2857</v>
      </c>
      <c r="C1472" s="11" t="s">
        <v>6594</v>
      </c>
      <c r="D1472" s="11" t="s">
        <v>66</v>
      </c>
      <c r="E1472" s="11" t="s">
        <v>6579</v>
      </c>
      <c r="F1472" s="11" t="s">
        <v>43</v>
      </c>
      <c r="G1472" s="11">
        <v>140</v>
      </c>
      <c r="H1472" s="11">
        <v>2020</v>
      </c>
      <c r="I1472" s="11">
        <v>30</v>
      </c>
      <c r="J1472" s="11" t="s">
        <v>44</v>
      </c>
      <c r="K1472" s="11" t="s">
        <v>173</v>
      </c>
      <c r="L1472" s="11" t="s">
        <v>4833</v>
      </c>
      <c r="M1472" s="11" t="s">
        <v>1905</v>
      </c>
      <c r="N1472" s="11" t="s">
        <v>2864</v>
      </c>
      <c r="O1472" s="11" t="s">
        <v>2862</v>
      </c>
      <c r="P1472" s="11" t="s">
        <v>1992</v>
      </c>
      <c r="Q1472" s="11" t="s">
        <v>6600</v>
      </c>
      <c r="R1472" s="5"/>
      <c r="S1472" s="5"/>
      <c r="T1472" s="5"/>
      <c r="U1472" s="5"/>
      <c r="V1472" s="5"/>
      <c r="W1472" s="5"/>
      <c r="X1472" s="5"/>
      <c r="Y1472" s="5"/>
      <c r="Z1472" s="5"/>
    </row>
    <row r="1473" spans="1:26" ht="13.5" hidden="1" customHeight="1" x14ac:dyDescent="0.35">
      <c r="A1473" s="12">
        <v>2144495587</v>
      </c>
      <c r="B1473" s="12" t="s">
        <v>2857</v>
      </c>
      <c r="C1473" s="12" t="s">
        <v>6594</v>
      </c>
      <c r="D1473" s="12" t="s">
        <v>66</v>
      </c>
      <c r="E1473" s="12" t="s">
        <v>6579</v>
      </c>
      <c r="F1473" s="12" t="s">
        <v>43</v>
      </c>
      <c r="G1473" s="12">
        <v>140</v>
      </c>
      <c r="H1473" s="12">
        <v>2020</v>
      </c>
      <c r="I1473" s="12">
        <v>29</v>
      </c>
      <c r="J1473" s="12" t="s">
        <v>44</v>
      </c>
      <c r="K1473" s="12" t="s">
        <v>173</v>
      </c>
      <c r="L1473" s="12" t="s">
        <v>2556</v>
      </c>
      <c r="M1473" s="12" t="s">
        <v>2533</v>
      </c>
      <c r="N1473" s="12" t="s">
        <v>2878</v>
      </c>
      <c r="O1473" s="12" t="s">
        <v>2862</v>
      </c>
      <c r="P1473" s="12" t="s">
        <v>2014</v>
      </c>
      <c r="Q1473" s="12" t="s">
        <v>6601</v>
      </c>
      <c r="R1473" s="5"/>
      <c r="S1473" s="5"/>
      <c r="T1473" s="5"/>
      <c r="U1473" s="5"/>
      <c r="V1473" s="5"/>
      <c r="W1473" s="5"/>
      <c r="X1473" s="5"/>
      <c r="Y1473" s="5"/>
      <c r="Z1473" s="5"/>
    </row>
    <row r="1474" spans="1:26" ht="13.5" hidden="1" customHeight="1" x14ac:dyDescent="0.35">
      <c r="A1474" s="11">
        <v>2144495587</v>
      </c>
      <c r="B1474" s="11" t="s">
        <v>2857</v>
      </c>
      <c r="C1474" s="11" t="s">
        <v>6594</v>
      </c>
      <c r="D1474" s="11" t="s">
        <v>66</v>
      </c>
      <c r="E1474" s="11" t="s">
        <v>6579</v>
      </c>
      <c r="F1474" s="11" t="s">
        <v>43</v>
      </c>
      <c r="G1474" s="11">
        <v>140</v>
      </c>
      <c r="H1474" s="11">
        <v>2020</v>
      </c>
      <c r="I1474" s="11">
        <v>31</v>
      </c>
      <c r="J1474" s="11" t="s">
        <v>44</v>
      </c>
      <c r="K1474" s="11" t="s">
        <v>173</v>
      </c>
      <c r="L1474" s="11" t="s">
        <v>6602</v>
      </c>
      <c r="M1474" s="11" t="s">
        <v>231</v>
      </c>
      <c r="N1474" s="11" t="s">
        <v>2903</v>
      </c>
      <c r="O1474" s="11" t="s">
        <v>2862</v>
      </c>
      <c r="P1474" s="11" t="s">
        <v>1021</v>
      </c>
      <c r="Q1474" s="11" t="s">
        <v>6603</v>
      </c>
      <c r="R1474" s="5"/>
      <c r="S1474" s="5"/>
      <c r="T1474" s="5"/>
      <c r="U1474" s="5"/>
      <c r="V1474" s="5"/>
      <c r="W1474" s="5"/>
      <c r="X1474" s="5"/>
      <c r="Y1474" s="5"/>
      <c r="Z1474" s="5"/>
    </row>
    <row r="1475" spans="1:26" ht="13.5" hidden="1" customHeight="1" x14ac:dyDescent="0.35">
      <c r="A1475" s="12">
        <v>2144269760</v>
      </c>
      <c r="B1475" s="12" t="s">
        <v>2857</v>
      </c>
      <c r="C1475" s="12" t="s">
        <v>6604</v>
      </c>
      <c r="D1475" s="12" t="s">
        <v>66</v>
      </c>
      <c r="E1475" s="12" t="s">
        <v>3483</v>
      </c>
      <c r="F1475" s="12" t="s">
        <v>43</v>
      </c>
      <c r="G1475" s="12">
        <v>126</v>
      </c>
      <c r="H1475" s="12">
        <v>2020</v>
      </c>
      <c r="I1475" s="12">
        <v>44</v>
      </c>
      <c r="J1475" s="12" t="s">
        <v>44</v>
      </c>
      <c r="K1475" s="12" t="s">
        <v>173</v>
      </c>
      <c r="L1475" s="12" t="s">
        <v>6605</v>
      </c>
      <c r="M1475" s="12" t="s">
        <v>1153</v>
      </c>
      <c r="N1475" s="12" t="s">
        <v>2892</v>
      </c>
      <c r="O1475" s="12" t="s">
        <v>58</v>
      </c>
      <c r="P1475" s="12" t="s">
        <v>5624</v>
      </c>
      <c r="Q1475" s="12" t="s">
        <v>6606</v>
      </c>
      <c r="R1475" s="5"/>
      <c r="S1475" s="5"/>
      <c r="T1475" s="5"/>
      <c r="U1475" s="5"/>
      <c r="V1475" s="5"/>
      <c r="W1475" s="5"/>
      <c r="X1475" s="5"/>
      <c r="Y1475" s="5"/>
      <c r="Z1475" s="5"/>
    </row>
    <row r="1476" spans="1:26" ht="13.5" hidden="1" customHeight="1" x14ac:dyDescent="0.35">
      <c r="A1476" s="11">
        <v>2144269760</v>
      </c>
      <c r="B1476" s="11" t="s">
        <v>2857</v>
      </c>
      <c r="C1476" s="11" t="s">
        <v>6604</v>
      </c>
      <c r="D1476" s="11" t="s">
        <v>66</v>
      </c>
      <c r="E1476" s="11" t="s">
        <v>3483</v>
      </c>
      <c r="F1476" s="11" t="s">
        <v>43</v>
      </c>
      <c r="G1476" s="11">
        <v>126</v>
      </c>
      <c r="H1476" s="11">
        <v>2020</v>
      </c>
      <c r="I1476" s="11">
        <v>43</v>
      </c>
      <c r="J1476" s="11" t="s">
        <v>44</v>
      </c>
      <c r="K1476" s="11" t="s">
        <v>173</v>
      </c>
      <c r="L1476" s="11" t="s">
        <v>2556</v>
      </c>
      <c r="M1476" s="11" t="s">
        <v>2533</v>
      </c>
      <c r="N1476" s="11" t="s">
        <v>2878</v>
      </c>
      <c r="O1476" s="11" t="s">
        <v>58</v>
      </c>
      <c r="P1476" s="11" t="s">
        <v>2820</v>
      </c>
      <c r="Q1476" s="11" t="s">
        <v>6584</v>
      </c>
      <c r="R1476" s="5"/>
      <c r="S1476" s="5"/>
      <c r="T1476" s="5"/>
      <c r="U1476" s="5"/>
      <c r="V1476" s="5"/>
      <c r="W1476" s="5"/>
      <c r="X1476" s="5"/>
      <c r="Y1476" s="5"/>
      <c r="Z1476" s="5"/>
    </row>
    <row r="1477" spans="1:26" ht="13.5" hidden="1" customHeight="1" x14ac:dyDescent="0.35">
      <c r="A1477" s="12">
        <v>2144269760</v>
      </c>
      <c r="B1477" s="12" t="s">
        <v>2857</v>
      </c>
      <c r="C1477" s="12" t="s">
        <v>6604</v>
      </c>
      <c r="D1477" s="12" t="s">
        <v>66</v>
      </c>
      <c r="E1477" s="12" t="s">
        <v>3483</v>
      </c>
      <c r="F1477" s="12" t="s">
        <v>43</v>
      </c>
      <c r="G1477" s="12">
        <v>126</v>
      </c>
      <c r="H1477" s="12">
        <v>2020</v>
      </c>
      <c r="I1477" s="12">
        <v>42</v>
      </c>
      <c r="J1477" s="12" t="s">
        <v>44</v>
      </c>
      <c r="K1477" s="12" t="s">
        <v>173</v>
      </c>
      <c r="L1477" s="12" t="s">
        <v>4820</v>
      </c>
      <c r="M1477" s="12" t="s">
        <v>34</v>
      </c>
      <c r="N1477" s="12" t="s">
        <v>2871</v>
      </c>
      <c r="O1477" s="12" t="s">
        <v>58</v>
      </c>
      <c r="P1477" s="12" t="s">
        <v>4413</v>
      </c>
      <c r="Q1477" s="12" t="s">
        <v>6607</v>
      </c>
      <c r="R1477" s="5"/>
      <c r="S1477" s="5"/>
      <c r="T1477" s="5"/>
      <c r="U1477" s="5"/>
      <c r="V1477" s="5"/>
      <c r="W1477" s="5"/>
      <c r="X1477" s="5"/>
      <c r="Y1477" s="5"/>
      <c r="Z1477" s="5"/>
    </row>
    <row r="1478" spans="1:26" ht="13.5" hidden="1" customHeight="1" x14ac:dyDescent="0.35">
      <c r="A1478" s="11">
        <v>2144269760</v>
      </c>
      <c r="B1478" s="11" t="s">
        <v>2857</v>
      </c>
      <c r="C1478" s="11" t="s">
        <v>6604</v>
      </c>
      <c r="D1478" s="11" t="s">
        <v>66</v>
      </c>
      <c r="E1478" s="11" t="s">
        <v>3483</v>
      </c>
      <c r="F1478" s="11" t="s">
        <v>43</v>
      </c>
      <c r="G1478" s="11">
        <v>126</v>
      </c>
      <c r="H1478" s="11">
        <v>2020</v>
      </c>
      <c r="I1478" s="11">
        <v>42</v>
      </c>
      <c r="J1478" s="11" t="s">
        <v>44</v>
      </c>
      <c r="K1478" s="11" t="s">
        <v>173</v>
      </c>
      <c r="L1478" s="11" t="s">
        <v>694</v>
      </c>
      <c r="M1478" s="11" t="s">
        <v>396</v>
      </c>
      <c r="N1478" s="11" t="s">
        <v>3093</v>
      </c>
      <c r="O1478" s="11" t="s">
        <v>58</v>
      </c>
      <c r="P1478" s="11" t="s">
        <v>4814</v>
      </c>
      <c r="Q1478" s="11" t="s">
        <v>6608</v>
      </c>
      <c r="R1478" s="5"/>
      <c r="S1478" s="5"/>
      <c r="T1478" s="5"/>
      <c r="U1478" s="5"/>
      <c r="V1478" s="5"/>
      <c r="W1478" s="5"/>
      <c r="X1478" s="5"/>
      <c r="Y1478" s="5"/>
      <c r="Z1478" s="5"/>
    </row>
    <row r="1479" spans="1:26" ht="13.5" hidden="1" customHeight="1" x14ac:dyDescent="0.35">
      <c r="A1479" s="12">
        <v>2144269760</v>
      </c>
      <c r="B1479" s="12" t="s">
        <v>2857</v>
      </c>
      <c r="C1479" s="12" t="s">
        <v>6604</v>
      </c>
      <c r="D1479" s="12" t="s">
        <v>66</v>
      </c>
      <c r="E1479" s="12" t="s">
        <v>3483</v>
      </c>
      <c r="F1479" s="12" t="s">
        <v>43</v>
      </c>
      <c r="G1479" s="12">
        <v>126</v>
      </c>
      <c r="H1479" s="12">
        <v>2020</v>
      </c>
      <c r="I1479" s="12">
        <v>43</v>
      </c>
      <c r="J1479" s="12" t="s">
        <v>44</v>
      </c>
      <c r="K1479" s="12" t="s">
        <v>173</v>
      </c>
      <c r="L1479" s="12" t="s">
        <v>694</v>
      </c>
      <c r="M1479" s="12" t="s">
        <v>396</v>
      </c>
      <c r="N1479" s="12" t="s">
        <v>3093</v>
      </c>
      <c r="O1479" s="12" t="s">
        <v>58</v>
      </c>
      <c r="P1479" s="12" t="s">
        <v>32</v>
      </c>
      <c r="Q1479" s="12" t="s">
        <v>6609</v>
      </c>
      <c r="R1479" s="5"/>
      <c r="S1479" s="5"/>
      <c r="T1479" s="5"/>
      <c r="U1479" s="5"/>
      <c r="V1479" s="5"/>
      <c r="W1479" s="5"/>
      <c r="X1479" s="5"/>
      <c r="Y1479" s="5"/>
      <c r="Z1479" s="5"/>
    </row>
    <row r="1480" spans="1:26" ht="13.5" hidden="1" customHeight="1" x14ac:dyDescent="0.35">
      <c r="A1480" s="11">
        <v>2144269680</v>
      </c>
      <c r="B1480" s="11" t="s">
        <v>2857</v>
      </c>
      <c r="C1480" s="11" t="s">
        <v>6610</v>
      </c>
      <c r="D1480" s="11" t="s">
        <v>66</v>
      </c>
      <c r="E1480" s="11" t="s">
        <v>6611</v>
      </c>
      <c r="F1480" s="11" t="s">
        <v>43</v>
      </c>
      <c r="G1480" s="11">
        <v>127</v>
      </c>
      <c r="H1480" s="11">
        <v>2020</v>
      </c>
      <c r="I1480" s="11">
        <v>47</v>
      </c>
      <c r="J1480" s="11" t="s">
        <v>44</v>
      </c>
      <c r="K1480" s="11" t="s">
        <v>173</v>
      </c>
      <c r="L1480" s="11" t="s">
        <v>6612</v>
      </c>
      <c r="M1480" s="11" t="s">
        <v>1153</v>
      </c>
      <c r="N1480" s="11" t="s">
        <v>2892</v>
      </c>
      <c r="O1480" s="11" t="s">
        <v>58</v>
      </c>
      <c r="P1480" s="11" t="s">
        <v>5624</v>
      </c>
      <c r="Q1480" s="11" t="s">
        <v>6613</v>
      </c>
      <c r="R1480" s="5"/>
      <c r="S1480" s="5"/>
      <c r="T1480" s="5"/>
      <c r="U1480" s="5"/>
      <c r="V1480" s="5"/>
      <c r="W1480" s="5"/>
      <c r="X1480" s="5"/>
      <c r="Y1480" s="5"/>
      <c r="Z1480" s="5"/>
    </row>
    <row r="1481" spans="1:26" ht="13.5" hidden="1" customHeight="1" x14ac:dyDescent="0.35">
      <c r="A1481" s="12">
        <v>2144269680</v>
      </c>
      <c r="B1481" s="12" t="s">
        <v>2857</v>
      </c>
      <c r="C1481" s="12" t="s">
        <v>6610</v>
      </c>
      <c r="D1481" s="12" t="s">
        <v>66</v>
      </c>
      <c r="E1481" s="12" t="s">
        <v>6611</v>
      </c>
      <c r="F1481" s="12" t="s">
        <v>43</v>
      </c>
      <c r="G1481" s="12">
        <v>127</v>
      </c>
      <c r="H1481" s="12">
        <v>2020</v>
      </c>
      <c r="I1481" s="12">
        <v>48</v>
      </c>
      <c r="J1481" s="12" t="s">
        <v>44</v>
      </c>
      <c r="K1481" s="12" t="s">
        <v>173</v>
      </c>
      <c r="L1481" s="12" t="s">
        <v>6614</v>
      </c>
      <c r="M1481" s="12" t="s">
        <v>396</v>
      </c>
      <c r="N1481" s="12" t="s">
        <v>2914</v>
      </c>
      <c r="O1481" s="12" t="s">
        <v>58</v>
      </c>
      <c r="P1481" s="12" t="s">
        <v>6615</v>
      </c>
      <c r="Q1481" s="12" t="s">
        <v>6616</v>
      </c>
      <c r="R1481" s="5"/>
      <c r="S1481" s="5"/>
      <c r="T1481" s="5"/>
      <c r="U1481" s="5"/>
      <c r="V1481" s="5"/>
      <c r="W1481" s="5"/>
      <c r="X1481" s="5"/>
      <c r="Y1481" s="5"/>
      <c r="Z1481" s="5"/>
    </row>
    <row r="1482" spans="1:26" ht="13.5" hidden="1" customHeight="1" x14ac:dyDescent="0.35">
      <c r="A1482" s="11">
        <v>2144269680</v>
      </c>
      <c r="B1482" s="11" t="s">
        <v>2857</v>
      </c>
      <c r="C1482" s="11" t="s">
        <v>6610</v>
      </c>
      <c r="D1482" s="11" t="s">
        <v>66</v>
      </c>
      <c r="E1482" s="11" t="s">
        <v>6611</v>
      </c>
      <c r="F1482" s="11" t="s">
        <v>43</v>
      </c>
      <c r="G1482" s="11">
        <v>127</v>
      </c>
      <c r="H1482" s="11">
        <v>2020</v>
      </c>
      <c r="I1482" s="11">
        <v>49</v>
      </c>
      <c r="J1482" s="11" t="s">
        <v>44</v>
      </c>
      <c r="K1482" s="11" t="s">
        <v>173</v>
      </c>
      <c r="L1482" s="11" t="s">
        <v>6614</v>
      </c>
      <c r="M1482" s="11" t="s">
        <v>396</v>
      </c>
      <c r="N1482" s="11" t="s">
        <v>2914</v>
      </c>
      <c r="O1482" s="11" t="s">
        <v>58</v>
      </c>
      <c r="P1482" s="11" t="s">
        <v>6617</v>
      </c>
      <c r="Q1482" s="11" t="s">
        <v>6618</v>
      </c>
      <c r="R1482" s="5"/>
      <c r="S1482" s="5"/>
      <c r="T1482" s="5"/>
      <c r="U1482" s="5"/>
      <c r="V1482" s="5"/>
      <c r="W1482" s="5"/>
      <c r="X1482" s="5"/>
      <c r="Y1482" s="5"/>
      <c r="Z1482" s="5"/>
    </row>
    <row r="1483" spans="1:26" ht="13.5" hidden="1" customHeight="1" x14ac:dyDescent="0.35">
      <c r="A1483" s="12">
        <v>2144269680</v>
      </c>
      <c r="B1483" s="12" t="s">
        <v>2857</v>
      </c>
      <c r="C1483" s="12" t="s">
        <v>6610</v>
      </c>
      <c r="D1483" s="12" t="s">
        <v>66</v>
      </c>
      <c r="E1483" s="12" t="s">
        <v>6611</v>
      </c>
      <c r="F1483" s="12" t="s">
        <v>43</v>
      </c>
      <c r="G1483" s="12">
        <v>127</v>
      </c>
      <c r="H1483" s="12">
        <v>2020</v>
      </c>
      <c r="I1483" s="12">
        <v>47</v>
      </c>
      <c r="J1483" s="12" t="s">
        <v>44</v>
      </c>
      <c r="K1483" s="12" t="s">
        <v>173</v>
      </c>
      <c r="L1483" s="12" t="s">
        <v>2556</v>
      </c>
      <c r="M1483" s="12" t="s">
        <v>2533</v>
      </c>
      <c r="N1483" s="12" t="s">
        <v>2878</v>
      </c>
      <c r="O1483" s="12" t="s">
        <v>58</v>
      </c>
      <c r="P1483" s="12" t="s">
        <v>2820</v>
      </c>
      <c r="Q1483" s="12" t="s">
        <v>6584</v>
      </c>
      <c r="R1483" s="5"/>
      <c r="S1483" s="5"/>
      <c r="T1483" s="5"/>
      <c r="U1483" s="5"/>
      <c r="V1483" s="5"/>
      <c r="W1483" s="5"/>
      <c r="X1483" s="5"/>
      <c r="Y1483" s="5"/>
      <c r="Z1483" s="5"/>
    </row>
    <row r="1484" spans="1:26" ht="13.5" hidden="1" customHeight="1" x14ac:dyDescent="0.35">
      <c r="A1484" s="11">
        <v>2144269680</v>
      </c>
      <c r="B1484" s="11" t="s">
        <v>2857</v>
      </c>
      <c r="C1484" s="11" t="s">
        <v>6610</v>
      </c>
      <c r="D1484" s="11" t="s">
        <v>66</v>
      </c>
      <c r="E1484" s="11" t="s">
        <v>6611</v>
      </c>
      <c r="F1484" s="11" t="s">
        <v>43</v>
      </c>
      <c r="G1484" s="11">
        <v>127</v>
      </c>
      <c r="H1484" s="11">
        <v>2020</v>
      </c>
      <c r="I1484" s="11">
        <v>44</v>
      </c>
      <c r="J1484" s="11" t="s">
        <v>44</v>
      </c>
      <c r="K1484" s="11" t="s">
        <v>173</v>
      </c>
      <c r="L1484" s="11" t="s">
        <v>4820</v>
      </c>
      <c r="M1484" s="11" t="s">
        <v>34</v>
      </c>
      <c r="N1484" s="11" t="s">
        <v>2871</v>
      </c>
      <c r="O1484" s="11" t="s">
        <v>58</v>
      </c>
      <c r="P1484" s="11" t="s">
        <v>4413</v>
      </c>
      <c r="Q1484" s="11" t="s">
        <v>6619</v>
      </c>
      <c r="R1484" s="5"/>
      <c r="S1484" s="5"/>
      <c r="T1484" s="5"/>
      <c r="U1484" s="5"/>
      <c r="V1484" s="5"/>
      <c r="W1484" s="5"/>
      <c r="X1484" s="5"/>
      <c r="Y1484" s="5"/>
      <c r="Z1484" s="5"/>
    </row>
    <row r="1485" spans="1:26" ht="13.5" hidden="1" customHeight="1" x14ac:dyDescent="0.35">
      <c r="A1485" s="12">
        <v>2144269680</v>
      </c>
      <c r="B1485" s="12" t="s">
        <v>2857</v>
      </c>
      <c r="C1485" s="12" t="s">
        <v>6610</v>
      </c>
      <c r="D1485" s="12" t="s">
        <v>66</v>
      </c>
      <c r="E1485" s="12" t="s">
        <v>6611</v>
      </c>
      <c r="F1485" s="12" t="s">
        <v>43</v>
      </c>
      <c r="G1485" s="12">
        <v>127</v>
      </c>
      <c r="H1485" s="12">
        <v>2020</v>
      </c>
      <c r="I1485" s="12">
        <v>45</v>
      </c>
      <c r="J1485" s="12" t="s">
        <v>44</v>
      </c>
      <c r="K1485" s="12" t="s">
        <v>173</v>
      </c>
      <c r="L1485" s="12" t="s">
        <v>694</v>
      </c>
      <c r="M1485" s="12" t="s">
        <v>396</v>
      </c>
      <c r="N1485" s="12" t="s">
        <v>3093</v>
      </c>
      <c r="O1485" s="12" t="s">
        <v>58</v>
      </c>
      <c r="P1485" s="12" t="s">
        <v>4814</v>
      </c>
      <c r="Q1485" s="12" t="s">
        <v>6620</v>
      </c>
      <c r="R1485" s="5"/>
      <c r="S1485" s="5"/>
      <c r="T1485" s="5"/>
      <c r="U1485" s="5"/>
      <c r="V1485" s="5"/>
      <c r="W1485" s="5"/>
      <c r="X1485" s="5"/>
      <c r="Y1485" s="5"/>
      <c r="Z1485" s="5"/>
    </row>
    <row r="1486" spans="1:26" ht="13.5" hidden="1" customHeight="1" x14ac:dyDescent="0.35">
      <c r="A1486" s="11">
        <v>2144269680</v>
      </c>
      <c r="B1486" s="11" t="s">
        <v>2857</v>
      </c>
      <c r="C1486" s="11" t="s">
        <v>6610</v>
      </c>
      <c r="D1486" s="11" t="s">
        <v>66</v>
      </c>
      <c r="E1486" s="11" t="s">
        <v>6611</v>
      </c>
      <c r="F1486" s="11" t="s">
        <v>43</v>
      </c>
      <c r="G1486" s="11">
        <v>127</v>
      </c>
      <c r="H1486" s="11">
        <v>2020</v>
      </c>
      <c r="I1486" s="11">
        <v>46</v>
      </c>
      <c r="J1486" s="11" t="s">
        <v>44</v>
      </c>
      <c r="K1486" s="11" t="s">
        <v>173</v>
      </c>
      <c r="L1486" s="11" t="s">
        <v>694</v>
      </c>
      <c r="M1486" s="11" t="s">
        <v>396</v>
      </c>
      <c r="N1486" s="11" t="s">
        <v>3093</v>
      </c>
      <c r="O1486" s="11" t="s">
        <v>58</v>
      </c>
      <c r="P1486" s="11" t="s">
        <v>32</v>
      </c>
      <c r="Q1486" s="11" t="s">
        <v>6621</v>
      </c>
      <c r="R1486" s="5"/>
      <c r="S1486" s="5"/>
      <c r="T1486" s="5"/>
      <c r="U1486" s="5"/>
      <c r="V1486" s="5"/>
      <c r="W1486" s="5"/>
      <c r="X1486" s="5"/>
      <c r="Y1486" s="5"/>
      <c r="Z1486" s="5"/>
    </row>
    <row r="1487" spans="1:26" ht="13.5" hidden="1" customHeight="1" x14ac:dyDescent="0.35">
      <c r="A1487" s="12">
        <v>2144269604</v>
      </c>
      <c r="B1487" s="12" t="s">
        <v>2857</v>
      </c>
      <c r="C1487" s="12" t="s">
        <v>6622</v>
      </c>
      <c r="D1487" s="12" t="s">
        <v>3816</v>
      </c>
      <c r="E1487" s="12" t="s">
        <v>6623</v>
      </c>
      <c r="F1487" s="12" t="s">
        <v>43</v>
      </c>
      <c r="G1487" s="12">
        <v>15</v>
      </c>
      <c r="H1487" s="12">
        <v>2020</v>
      </c>
      <c r="I1487" s="12">
        <v>133</v>
      </c>
      <c r="J1487" s="12" t="s">
        <v>44</v>
      </c>
      <c r="K1487" s="12" t="s">
        <v>173</v>
      </c>
      <c r="L1487" s="12" t="s">
        <v>6624</v>
      </c>
      <c r="M1487" s="12" t="s">
        <v>1153</v>
      </c>
      <c r="N1487" s="12" t="s">
        <v>2892</v>
      </c>
      <c r="O1487" s="12" t="s">
        <v>58</v>
      </c>
      <c r="P1487" s="12" t="s">
        <v>5624</v>
      </c>
      <c r="Q1487" s="12" t="s">
        <v>6625</v>
      </c>
      <c r="R1487" s="5"/>
      <c r="S1487" s="5"/>
      <c r="T1487" s="5"/>
      <c r="U1487" s="5"/>
      <c r="V1487" s="5"/>
      <c r="W1487" s="5"/>
      <c r="X1487" s="5"/>
      <c r="Y1487" s="5"/>
      <c r="Z1487" s="5"/>
    </row>
    <row r="1488" spans="1:26" ht="13.5" hidden="1" customHeight="1" x14ac:dyDescent="0.35">
      <c r="A1488" s="11">
        <v>2144269604</v>
      </c>
      <c r="B1488" s="11" t="s">
        <v>2857</v>
      </c>
      <c r="C1488" s="11" t="s">
        <v>6622</v>
      </c>
      <c r="D1488" s="11" t="s">
        <v>3816</v>
      </c>
      <c r="E1488" s="11" t="s">
        <v>6623</v>
      </c>
      <c r="F1488" s="11" t="s">
        <v>43</v>
      </c>
      <c r="G1488" s="11">
        <v>15</v>
      </c>
      <c r="H1488" s="11">
        <v>2020</v>
      </c>
      <c r="I1488" s="11">
        <v>127</v>
      </c>
      <c r="J1488" s="11" t="s">
        <v>44</v>
      </c>
      <c r="K1488" s="11" t="s">
        <v>173</v>
      </c>
      <c r="L1488" s="11" t="s">
        <v>4820</v>
      </c>
      <c r="M1488" s="11" t="s">
        <v>34</v>
      </c>
      <c r="N1488" s="11" t="s">
        <v>2871</v>
      </c>
      <c r="O1488" s="11" t="s">
        <v>58</v>
      </c>
      <c r="P1488" s="11" t="s">
        <v>5632</v>
      </c>
      <c r="Q1488" s="11" t="s">
        <v>6626</v>
      </c>
      <c r="R1488" s="5"/>
      <c r="S1488" s="5"/>
      <c r="T1488" s="5"/>
      <c r="U1488" s="5"/>
      <c r="V1488" s="5"/>
      <c r="W1488" s="5"/>
      <c r="X1488" s="5"/>
      <c r="Y1488" s="5"/>
      <c r="Z1488" s="5"/>
    </row>
    <row r="1489" spans="1:26" ht="13.5" hidden="1" customHeight="1" x14ac:dyDescent="0.35">
      <c r="A1489" s="12">
        <v>2144269379</v>
      </c>
      <c r="B1489" s="12" t="s">
        <v>2857</v>
      </c>
      <c r="C1489" s="12" t="s">
        <v>6627</v>
      </c>
      <c r="D1489" s="12" t="s">
        <v>3816</v>
      </c>
      <c r="E1489" s="12" t="s">
        <v>4214</v>
      </c>
      <c r="F1489" s="12" t="s">
        <v>43</v>
      </c>
      <c r="G1489" s="12">
        <v>16</v>
      </c>
      <c r="H1489" s="12">
        <v>2020</v>
      </c>
      <c r="I1489" s="12">
        <v>90</v>
      </c>
      <c r="J1489" s="12" t="s">
        <v>44</v>
      </c>
      <c r="K1489" s="12" t="s">
        <v>173</v>
      </c>
      <c r="L1489" s="12" t="s">
        <v>6628</v>
      </c>
      <c r="M1489" s="12" t="s">
        <v>34</v>
      </c>
      <c r="N1489" s="12" t="s">
        <v>2871</v>
      </c>
      <c r="O1489" s="12" t="s">
        <v>58</v>
      </c>
      <c r="P1489" s="12" t="s">
        <v>6262</v>
      </c>
      <c r="Q1489" s="12" t="s">
        <v>6017</v>
      </c>
      <c r="R1489" s="5"/>
      <c r="S1489" s="5"/>
      <c r="T1489" s="5"/>
      <c r="U1489" s="5"/>
      <c r="V1489" s="5"/>
      <c r="W1489" s="5"/>
      <c r="X1489" s="5"/>
      <c r="Y1489" s="5"/>
      <c r="Z1489" s="5"/>
    </row>
    <row r="1490" spans="1:26" ht="13.5" hidden="1" customHeight="1" x14ac:dyDescent="0.35">
      <c r="A1490" s="11">
        <v>2144259985</v>
      </c>
      <c r="B1490" s="11" t="s">
        <v>2857</v>
      </c>
      <c r="C1490" s="11" t="s">
        <v>6629</v>
      </c>
      <c r="D1490" s="11" t="s">
        <v>72</v>
      </c>
      <c r="E1490" s="11" t="s">
        <v>80</v>
      </c>
      <c r="F1490" s="11" t="s">
        <v>144</v>
      </c>
      <c r="G1490" s="11">
        <v>122</v>
      </c>
      <c r="H1490" s="11">
        <v>2020</v>
      </c>
      <c r="I1490" s="11">
        <v>39</v>
      </c>
      <c r="J1490" s="11" t="s">
        <v>125</v>
      </c>
      <c r="K1490" s="11" t="s">
        <v>38</v>
      </c>
      <c r="L1490" s="11" t="s">
        <v>4085</v>
      </c>
      <c r="M1490" s="11" t="s">
        <v>34</v>
      </c>
      <c r="N1490" s="11" t="s">
        <v>3272</v>
      </c>
      <c r="O1490" s="11" t="s">
        <v>941</v>
      </c>
      <c r="P1490" s="11" t="s">
        <v>6630</v>
      </c>
      <c r="Q1490" s="11" t="s">
        <v>6631</v>
      </c>
      <c r="R1490" s="5"/>
      <c r="S1490" s="5"/>
      <c r="T1490" s="5"/>
      <c r="U1490" s="5"/>
      <c r="V1490" s="5"/>
      <c r="W1490" s="5"/>
      <c r="X1490" s="5"/>
      <c r="Y1490" s="5"/>
      <c r="Z1490" s="5"/>
    </row>
    <row r="1491" spans="1:26" ht="13.5" hidden="1" customHeight="1" x14ac:dyDescent="0.35">
      <c r="A1491" s="12">
        <v>2144259985</v>
      </c>
      <c r="B1491" s="12" t="s">
        <v>2857</v>
      </c>
      <c r="C1491" s="12" t="s">
        <v>6629</v>
      </c>
      <c r="D1491" s="12" t="s">
        <v>72</v>
      </c>
      <c r="E1491" s="12" t="s">
        <v>80</v>
      </c>
      <c r="F1491" s="12" t="s">
        <v>144</v>
      </c>
      <c r="G1491" s="12">
        <v>122</v>
      </c>
      <c r="H1491" s="12">
        <v>2020</v>
      </c>
      <c r="I1491" s="12">
        <v>40</v>
      </c>
      <c r="J1491" s="12" t="s">
        <v>125</v>
      </c>
      <c r="K1491" s="12" t="s">
        <v>38</v>
      </c>
      <c r="L1491" s="12" t="s">
        <v>6632</v>
      </c>
      <c r="M1491" s="12" t="s">
        <v>231</v>
      </c>
      <c r="N1491" s="12" t="s">
        <v>2903</v>
      </c>
      <c r="O1491" s="12" t="s">
        <v>58</v>
      </c>
      <c r="P1491" s="12" t="s">
        <v>6633</v>
      </c>
      <c r="Q1491" s="12" t="s">
        <v>6634</v>
      </c>
      <c r="R1491" s="5"/>
      <c r="S1491" s="5"/>
      <c r="T1491" s="5"/>
      <c r="U1491" s="5"/>
      <c r="V1491" s="5"/>
      <c r="W1491" s="5"/>
      <c r="X1491" s="5"/>
      <c r="Y1491" s="5"/>
      <c r="Z1491" s="5"/>
    </row>
    <row r="1492" spans="1:26" ht="13.5" hidden="1" customHeight="1" x14ac:dyDescent="0.35">
      <c r="A1492" s="11">
        <v>2144259985</v>
      </c>
      <c r="B1492" s="11" t="s">
        <v>2857</v>
      </c>
      <c r="C1492" s="11" t="s">
        <v>6629</v>
      </c>
      <c r="D1492" s="11" t="s">
        <v>72</v>
      </c>
      <c r="E1492" s="11" t="s">
        <v>80</v>
      </c>
      <c r="F1492" s="11" t="s">
        <v>144</v>
      </c>
      <c r="G1492" s="11">
        <v>122</v>
      </c>
      <c r="H1492" s="11">
        <v>2020</v>
      </c>
      <c r="I1492" s="11">
        <v>38</v>
      </c>
      <c r="J1492" s="11" t="s">
        <v>125</v>
      </c>
      <c r="K1492" s="11" t="s">
        <v>38</v>
      </c>
      <c r="L1492" s="11" t="s">
        <v>6635</v>
      </c>
      <c r="M1492" s="11" t="s">
        <v>1905</v>
      </c>
      <c r="N1492" s="11" t="s">
        <v>2214</v>
      </c>
      <c r="O1492" s="11" t="s">
        <v>37</v>
      </c>
      <c r="P1492" s="11" t="s">
        <v>6636</v>
      </c>
      <c r="Q1492" s="11" t="s">
        <v>6637</v>
      </c>
      <c r="R1492" s="5"/>
      <c r="S1492" s="5"/>
      <c r="T1492" s="5"/>
      <c r="U1492" s="5"/>
      <c r="V1492" s="5"/>
      <c r="W1492" s="5"/>
      <c r="X1492" s="5"/>
      <c r="Y1492" s="5"/>
      <c r="Z1492" s="5"/>
    </row>
    <row r="1493" spans="1:26" ht="13.5" hidden="1" customHeight="1" x14ac:dyDescent="0.35">
      <c r="A1493" s="12">
        <v>2144259985</v>
      </c>
      <c r="B1493" s="12" t="s">
        <v>2857</v>
      </c>
      <c r="C1493" s="12" t="s">
        <v>6629</v>
      </c>
      <c r="D1493" s="12" t="s">
        <v>72</v>
      </c>
      <c r="E1493" s="12" t="s">
        <v>80</v>
      </c>
      <c r="F1493" s="12" t="s">
        <v>144</v>
      </c>
      <c r="G1493" s="12">
        <v>122</v>
      </c>
      <c r="H1493" s="12">
        <v>2020</v>
      </c>
      <c r="I1493" s="12">
        <v>38</v>
      </c>
      <c r="J1493" s="12" t="s">
        <v>125</v>
      </c>
      <c r="K1493" s="12" t="s">
        <v>38</v>
      </c>
      <c r="L1493" s="12" t="s">
        <v>6638</v>
      </c>
      <c r="M1493" s="12" t="s">
        <v>2533</v>
      </c>
      <c r="N1493" s="12" t="s">
        <v>2668</v>
      </c>
      <c r="O1493" s="12" t="s">
        <v>2865</v>
      </c>
      <c r="P1493" s="12" t="s">
        <v>38</v>
      </c>
      <c r="Q1493" s="12" t="s">
        <v>6639</v>
      </c>
      <c r="R1493" s="5"/>
      <c r="S1493" s="5"/>
      <c r="T1493" s="5"/>
      <c r="U1493" s="5"/>
      <c r="V1493" s="5"/>
      <c r="W1493" s="5"/>
      <c r="X1493" s="5"/>
      <c r="Y1493" s="5"/>
      <c r="Z1493" s="5"/>
    </row>
    <row r="1494" spans="1:26" ht="13.5" hidden="1" customHeight="1" x14ac:dyDescent="0.35">
      <c r="A1494" s="11">
        <v>2144244791</v>
      </c>
      <c r="B1494" s="11" t="s">
        <v>2857</v>
      </c>
      <c r="C1494" s="11" t="s">
        <v>6640</v>
      </c>
      <c r="D1494" s="11" t="s">
        <v>247</v>
      </c>
      <c r="E1494" s="11" t="s">
        <v>6359</v>
      </c>
      <c r="F1494" s="11" t="s">
        <v>3484</v>
      </c>
      <c r="G1494" s="11">
        <v>50</v>
      </c>
      <c r="H1494" s="11">
        <v>2020</v>
      </c>
      <c r="I1494" s="11">
        <v>30</v>
      </c>
      <c r="J1494" s="11" t="s">
        <v>125</v>
      </c>
      <c r="K1494" s="11" t="s">
        <v>38</v>
      </c>
      <c r="L1494" s="11" t="s">
        <v>6641</v>
      </c>
      <c r="M1494" s="11" t="s">
        <v>1153</v>
      </c>
      <c r="N1494" s="11" t="s">
        <v>2861</v>
      </c>
      <c r="O1494" s="11" t="s">
        <v>37</v>
      </c>
      <c r="P1494" s="11" t="s">
        <v>6642</v>
      </c>
      <c r="Q1494" s="11" t="s">
        <v>6643</v>
      </c>
      <c r="R1494" s="5"/>
      <c r="S1494" s="5"/>
      <c r="T1494" s="5"/>
      <c r="U1494" s="5"/>
      <c r="V1494" s="5"/>
      <c r="W1494" s="5"/>
      <c r="X1494" s="5"/>
      <c r="Y1494" s="5"/>
      <c r="Z1494" s="5"/>
    </row>
    <row r="1495" spans="1:26" ht="13.5" hidden="1" customHeight="1" x14ac:dyDescent="0.35">
      <c r="A1495" s="12">
        <v>2144224747</v>
      </c>
      <c r="B1495" s="12" t="s">
        <v>2857</v>
      </c>
      <c r="C1495" s="12" t="s">
        <v>6644</v>
      </c>
      <c r="D1495" s="12" t="s">
        <v>66</v>
      </c>
      <c r="E1495" s="12" t="s">
        <v>6535</v>
      </c>
      <c r="F1495" s="12" t="s">
        <v>43</v>
      </c>
      <c r="G1495" s="12">
        <v>99</v>
      </c>
      <c r="H1495" s="12">
        <v>2020</v>
      </c>
      <c r="I1495" s="12">
        <v>54</v>
      </c>
      <c r="J1495" s="12" t="s">
        <v>44</v>
      </c>
      <c r="K1495" s="12" t="s">
        <v>173</v>
      </c>
      <c r="L1495" s="12" t="s">
        <v>208</v>
      </c>
      <c r="M1495" s="12" t="s">
        <v>34</v>
      </c>
      <c r="N1495" s="12" t="s">
        <v>2959</v>
      </c>
      <c r="O1495" s="12" t="s">
        <v>2865</v>
      </c>
      <c r="P1495" s="12" t="s">
        <v>6645</v>
      </c>
      <c r="Q1495" s="12" t="s">
        <v>6646</v>
      </c>
      <c r="R1495" s="5"/>
      <c r="S1495" s="5"/>
      <c r="T1495" s="5"/>
      <c r="U1495" s="5"/>
      <c r="V1495" s="5"/>
      <c r="W1495" s="5"/>
      <c r="X1495" s="5"/>
      <c r="Y1495" s="5"/>
      <c r="Z1495" s="5"/>
    </row>
    <row r="1496" spans="1:26" ht="13.5" hidden="1" customHeight="1" x14ac:dyDescent="0.35">
      <c r="A1496" s="11">
        <v>2144203589</v>
      </c>
      <c r="B1496" s="11" t="s">
        <v>2857</v>
      </c>
      <c r="C1496" s="11" t="s">
        <v>6647</v>
      </c>
      <c r="D1496" s="11" t="s">
        <v>72</v>
      </c>
      <c r="E1496" s="11" t="s">
        <v>3470</v>
      </c>
      <c r="F1496" s="11" t="s">
        <v>54</v>
      </c>
      <c r="G1496" s="11">
        <v>70</v>
      </c>
      <c r="H1496" s="11">
        <v>2020</v>
      </c>
      <c r="I1496" s="11">
        <v>32</v>
      </c>
      <c r="J1496" s="11" t="s">
        <v>44</v>
      </c>
      <c r="K1496" s="11" t="s">
        <v>55</v>
      </c>
      <c r="L1496" s="11" t="s">
        <v>6648</v>
      </c>
      <c r="M1496" s="11" t="s">
        <v>1905</v>
      </c>
      <c r="N1496" s="11" t="s">
        <v>2864</v>
      </c>
      <c r="O1496" s="11" t="s">
        <v>2881</v>
      </c>
      <c r="P1496" s="11" t="s">
        <v>32</v>
      </c>
      <c r="Q1496" s="11" t="s">
        <v>6649</v>
      </c>
      <c r="R1496" s="5"/>
      <c r="S1496" s="5"/>
      <c r="T1496" s="5"/>
      <c r="U1496" s="5"/>
      <c r="V1496" s="5"/>
      <c r="W1496" s="5"/>
      <c r="X1496" s="5"/>
      <c r="Y1496" s="5"/>
      <c r="Z1496" s="5"/>
    </row>
    <row r="1497" spans="1:26" ht="13.5" hidden="1" customHeight="1" x14ac:dyDescent="0.35">
      <c r="A1497" s="12">
        <v>2144203589</v>
      </c>
      <c r="B1497" s="12" t="s">
        <v>2857</v>
      </c>
      <c r="C1497" s="12" t="s">
        <v>6647</v>
      </c>
      <c r="D1497" s="12" t="s">
        <v>72</v>
      </c>
      <c r="E1497" s="12" t="s">
        <v>3470</v>
      </c>
      <c r="F1497" s="12" t="s">
        <v>54</v>
      </c>
      <c r="G1497" s="12">
        <v>70</v>
      </c>
      <c r="H1497" s="12">
        <v>2020</v>
      </c>
      <c r="I1497" s="12">
        <v>33</v>
      </c>
      <c r="J1497" s="12" t="s">
        <v>44</v>
      </c>
      <c r="K1497" s="12" t="s">
        <v>55</v>
      </c>
      <c r="L1497" s="12" t="s">
        <v>6650</v>
      </c>
      <c r="M1497" s="12" t="s">
        <v>1153</v>
      </c>
      <c r="N1497" s="12" t="s">
        <v>2861</v>
      </c>
      <c r="O1497" s="12" t="s">
        <v>2881</v>
      </c>
      <c r="P1497" s="12" t="s">
        <v>32</v>
      </c>
      <c r="Q1497" s="12" t="s">
        <v>6651</v>
      </c>
      <c r="R1497" s="5"/>
      <c r="S1497" s="5"/>
      <c r="T1497" s="5"/>
      <c r="U1497" s="5"/>
      <c r="V1497" s="5"/>
      <c r="W1497" s="5"/>
      <c r="X1497" s="5"/>
      <c r="Y1497" s="5"/>
      <c r="Z1497" s="5"/>
    </row>
    <row r="1498" spans="1:26" ht="13.5" hidden="1" customHeight="1" x14ac:dyDescent="0.35">
      <c r="A1498" s="11">
        <v>2144203589</v>
      </c>
      <c r="B1498" s="11" t="s">
        <v>2857</v>
      </c>
      <c r="C1498" s="11" t="s">
        <v>6647</v>
      </c>
      <c r="D1498" s="11" t="s">
        <v>72</v>
      </c>
      <c r="E1498" s="11" t="s">
        <v>3470</v>
      </c>
      <c r="F1498" s="11" t="s">
        <v>54</v>
      </c>
      <c r="G1498" s="11">
        <v>70</v>
      </c>
      <c r="H1498" s="11">
        <v>2020</v>
      </c>
      <c r="I1498" s="11">
        <v>32</v>
      </c>
      <c r="J1498" s="11" t="s">
        <v>44</v>
      </c>
      <c r="K1498" s="11" t="s">
        <v>55</v>
      </c>
      <c r="L1498" s="11" t="s">
        <v>1413</v>
      </c>
      <c r="M1498" s="11" t="s">
        <v>1153</v>
      </c>
      <c r="N1498" s="11" t="s">
        <v>2868</v>
      </c>
      <c r="O1498" s="11" t="s">
        <v>58</v>
      </c>
      <c r="P1498" s="11" t="s">
        <v>32</v>
      </c>
      <c r="Q1498" s="11" t="s">
        <v>6652</v>
      </c>
      <c r="R1498" s="5"/>
      <c r="S1498" s="5"/>
      <c r="T1498" s="5"/>
      <c r="U1498" s="5"/>
      <c r="V1498" s="5"/>
      <c r="W1498" s="5"/>
      <c r="X1498" s="5"/>
      <c r="Y1498" s="5"/>
      <c r="Z1498" s="5"/>
    </row>
    <row r="1499" spans="1:26" ht="13.5" hidden="1" customHeight="1" x14ac:dyDescent="0.35">
      <c r="A1499" s="12">
        <v>2144203589</v>
      </c>
      <c r="B1499" s="12" t="s">
        <v>2857</v>
      </c>
      <c r="C1499" s="12" t="s">
        <v>6647</v>
      </c>
      <c r="D1499" s="12" t="s">
        <v>72</v>
      </c>
      <c r="E1499" s="12" t="s">
        <v>3470</v>
      </c>
      <c r="F1499" s="12" t="s">
        <v>54</v>
      </c>
      <c r="G1499" s="12">
        <v>70</v>
      </c>
      <c r="H1499" s="12">
        <v>2020</v>
      </c>
      <c r="I1499" s="12">
        <v>33</v>
      </c>
      <c r="J1499" s="12" t="s">
        <v>44</v>
      </c>
      <c r="K1499" s="12" t="s">
        <v>55</v>
      </c>
      <c r="L1499" s="12" t="s">
        <v>638</v>
      </c>
      <c r="M1499" s="12" t="s">
        <v>396</v>
      </c>
      <c r="N1499" s="12" t="s">
        <v>2924</v>
      </c>
      <c r="O1499" s="12" t="s">
        <v>2881</v>
      </c>
      <c r="P1499" s="12" t="s">
        <v>32</v>
      </c>
      <c r="Q1499" s="12" t="s">
        <v>6653</v>
      </c>
      <c r="R1499" s="5"/>
      <c r="S1499" s="5"/>
      <c r="T1499" s="5"/>
      <c r="U1499" s="5"/>
      <c r="V1499" s="5"/>
      <c r="W1499" s="5"/>
      <c r="X1499" s="5"/>
      <c r="Y1499" s="5"/>
      <c r="Z1499" s="5"/>
    </row>
    <row r="1500" spans="1:26" ht="13.5" customHeight="1" x14ac:dyDescent="0.35">
      <c r="A1500" s="11">
        <v>2144125129</v>
      </c>
      <c r="B1500" s="11" t="s">
        <v>3110</v>
      </c>
      <c r="C1500" s="11" t="s">
        <v>6654</v>
      </c>
      <c r="D1500" s="11" t="s">
        <v>41</v>
      </c>
      <c r="E1500" s="11" t="s">
        <v>6655</v>
      </c>
      <c r="F1500" s="11" t="s">
        <v>30</v>
      </c>
      <c r="G1500" s="11">
        <v>48</v>
      </c>
      <c r="H1500" s="11">
        <v>2020</v>
      </c>
      <c r="I1500" s="11">
        <v>84</v>
      </c>
      <c r="J1500" s="11" t="s">
        <v>3206</v>
      </c>
      <c r="K1500" s="11" t="s">
        <v>38</v>
      </c>
      <c r="L1500" s="11" t="s">
        <v>6656</v>
      </c>
      <c r="M1500" s="11" t="s">
        <v>1153</v>
      </c>
      <c r="N1500" s="11" t="s">
        <v>2861</v>
      </c>
      <c r="O1500" s="11" t="s">
        <v>58</v>
      </c>
      <c r="P1500" s="11" t="s">
        <v>6657</v>
      </c>
      <c r="Q1500" s="11" t="s">
        <v>6658</v>
      </c>
      <c r="R1500" s="5"/>
      <c r="S1500" s="5"/>
      <c r="T1500" s="5"/>
      <c r="U1500" s="5"/>
      <c r="V1500" s="5"/>
      <c r="W1500" s="5"/>
      <c r="X1500" s="5"/>
      <c r="Y1500" s="5"/>
      <c r="Z1500" s="5"/>
    </row>
    <row r="1501" spans="1:26" ht="13.5" customHeight="1" x14ac:dyDescent="0.35">
      <c r="A1501" s="12">
        <v>2144125129</v>
      </c>
      <c r="B1501" s="12" t="s">
        <v>3110</v>
      </c>
      <c r="C1501" s="12" t="s">
        <v>6654</v>
      </c>
      <c r="D1501" s="12" t="s">
        <v>41</v>
      </c>
      <c r="E1501" s="12" t="s">
        <v>6655</v>
      </c>
      <c r="F1501" s="12" t="s">
        <v>30</v>
      </c>
      <c r="G1501" s="12">
        <v>48</v>
      </c>
      <c r="H1501" s="12">
        <v>2020</v>
      </c>
      <c r="I1501" s="12">
        <v>85</v>
      </c>
      <c r="J1501" s="12" t="s">
        <v>3206</v>
      </c>
      <c r="K1501" s="12" t="s">
        <v>38</v>
      </c>
      <c r="L1501" s="12" t="s">
        <v>6659</v>
      </c>
      <c r="M1501" s="12" t="s">
        <v>34</v>
      </c>
      <c r="N1501" s="12" t="s">
        <v>3272</v>
      </c>
      <c r="O1501" s="12" t="s">
        <v>941</v>
      </c>
      <c r="P1501" s="12" t="s">
        <v>6660</v>
      </c>
      <c r="Q1501" s="12" t="s">
        <v>6661</v>
      </c>
      <c r="R1501" s="5"/>
      <c r="S1501" s="5"/>
      <c r="T1501" s="5"/>
      <c r="U1501" s="5"/>
      <c r="V1501" s="5"/>
      <c r="W1501" s="5"/>
      <c r="X1501" s="5"/>
      <c r="Y1501" s="5"/>
      <c r="Z1501" s="5"/>
    </row>
    <row r="1502" spans="1:26" ht="13.5" customHeight="1" x14ac:dyDescent="0.35">
      <c r="A1502" s="11">
        <v>2144014866</v>
      </c>
      <c r="B1502" s="11" t="s">
        <v>3110</v>
      </c>
      <c r="C1502" s="11" t="s">
        <v>6662</v>
      </c>
      <c r="D1502" s="11" t="s">
        <v>98</v>
      </c>
      <c r="E1502" s="11" t="s">
        <v>99</v>
      </c>
      <c r="F1502" s="11" t="s">
        <v>54</v>
      </c>
      <c r="G1502" s="11">
        <v>63</v>
      </c>
      <c r="H1502" s="11">
        <v>2020</v>
      </c>
      <c r="I1502" s="11">
        <v>53</v>
      </c>
      <c r="J1502" s="11" t="s">
        <v>44</v>
      </c>
      <c r="K1502" s="11" t="s">
        <v>55</v>
      </c>
      <c r="L1502" s="11" t="s">
        <v>6663</v>
      </c>
      <c r="M1502" s="11" t="s">
        <v>396</v>
      </c>
      <c r="N1502" s="11" t="s">
        <v>2914</v>
      </c>
      <c r="O1502" s="11" t="s">
        <v>37</v>
      </c>
      <c r="P1502" s="11" t="s">
        <v>6664</v>
      </c>
      <c r="Q1502" s="11" t="s">
        <v>6665</v>
      </c>
      <c r="R1502" s="5"/>
      <c r="S1502" s="5"/>
      <c r="T1502" s="5"/>
      <c r="U1502" s="5"/>
      <c r="V1502" s="5"/>
      <c r="W1502" s="5"/>
      <c r="X1502" s="5"/>
      <c r="Y1502" s="5"/>
      <c r="Z1502" s="5"/>
    </row>
    <row r="1503" spans="1:26" ht="13.5" customHeight="1" x14ac:dyDescent="0.35">
      <c r="A1503" s="12">
        <v>2144014866</v>
      </c>
      <c r="B1503" s="12" t="s">
        <v>3110</v>
      </c>
      <c r="C1503" s="12" t="s">
        <v>6662</v>
      </c>
      <c r="D1503" s="12" t="s">
        <v>98</v>
      </c>
      <c r="E1503" s="12" t="s">
        <v>99</v>
      </c>
      <c r="F1503" s="12" t="s">
        <v>54</v>
      </c>
      <c r="G1503" s="12">
        <v>63</v>
      </c>
      <c r="H1503" s="12">
        <v>2020</v>
      </c>
      <c r="I1503" s="12">
        <v>56</v>
      </c>
      <c r="J1503" s="12" t="s">
        <v>44</v>
      </c>
      <c r="K1503" s="12" t="s">
        <v>55</v>
      </c>
      <c r="L1503" s="12" t="s">
        <v>6666</v>
      </c>
      <c r="M1503" s="12" t="s">
        <v>2533</v>
      </c>
      <c r="N1503" s="12" t="s">
        <v>2668</v>
      </c>
      <c r="O1503" s="12" t="s">
        <v>2862</v>
      </c>
      <c r="P1503" s="12" t="s">
        <v>6667</v>
      </c>
      <c r="Q1503" s="12" t="s">
        <v>6668</v>
      </c>
      <c r="R1503" s="5"/>
      <c r="S1503" s="5"/>
      <c r="T1503" s="5"/>
      <c r="U1503" s="5"/>
      <c r="V1503" s="5"/>
      <c r="W1503" s="5"/>
      <c r="X1503" s="5"/>
      <c r="Y1503" s="5"/>
      <c r="Z1503" s="5"/>
    </row>
    <row r="1504" spans="1:26" ht="13.5" customHeight="1" x14ac:dyDescent="0.35">
      <c r="A1504" s="11">
        <v>2144014866</v>
      </c>
      <c r="B1504" s="11" t="s">
        <v>3110</v>
      </c>
      <c r="C1504" s="11" t="s">
        <v>6662</v>
      </c>
      <c r="D1504" s="11" t="s">
        <v>98</v>
      </c>
      <c r="E1504" s="11" t="s">
        <v>99</v>
      </c>
      <c r="F1504" s="11" t="s">
        <v>54</v>
      </c>
      <c r="G1504" s="11">
        <v>63</v>
      </c>
      <c r="H1504" s="11">
        <v>2020</v>
      </c>
      <c r="I1504" s="11">
        <v>55</v>
      </c>
      <c r="J1504" s="11" t="s">
        <v>44</v>
      </c>
      <c r="K1504" s="11" t="s">
        <v>55</v>
      </c>
      <c r="L1504" s="11" t="s">
        <v>6669</v>
      </c>
      <c r="M1504" s="11" t="s">
        <v>2533</v>
      </c>
      <c r="N1504" s="11" t="s">
        <v>3115</v>
      </c>
      <c r="O1504" s="11" t="s">
        <v>2862</v>
      </c>
      <c r="P1504" s="11" t="s">
        <v>6670</v>
      </c>
      <c r="Q1504" s="11" t="s">
        <v>6671</v>
      </c>
      <c r="R1504" s="5"/>
      <c r="S1504" s="5"/>
      <c r="T1504" s="5"/>
      <c r="U1504" s="5"/>
      <c r="V1504" s="5"/>
      <c r="W1504" s="5"/>
      <c r="X1504" s="5"/>
      <c r="Y1504" s="5"/>
      <c r="Z1504" s="5"/>
    </row>
    <row r="1505" spans="1:26" ht="13.5" customHeight="1" x14ac:dyDescent="0.35">
      <c r="A1505" s="12">
        <v>2144014866</v>
      </c>
      <c r="B1505" s="12" t="s">
        <v>3110</v>
      </c>
      <c r="C1505" s="12" t="s">
        <v>6662</v>
      </c>
      <c r="D1505" s="12" t="s">
        <v>98</v>
      </c>
      <c r="E1505" s="12" t="s">
        <v>99</v>
      </c>
      <c r="F1505" s="12" t="s">
        <v>54</v>
      </c>
      <c r="G1505" s="12">
        <v>63</v>
      </c>
      <c r="H1505" s="12">
        <v>2020</v>
      </c>
      <c r="I1505" s="12">
        <v>57</v>
      </c>
      <c r="J1505" s="12" t="s">
        <v>44</v>
      </c>
      <c r="K1505" s="12" t="s">
        <v>55</v>
      </c>
      <c r="L1505" s="12" t="s">
        <v>1413</v>
      </c>
      <c r="M1505" s="12" t="s">
        <v>1153</v>
      </c>
      <c r="N1505" s="12" t="s">
        <v>2868</v>
      </c>
      <c r="O1505" s="12" t="s">
        <v>2865</v>
      </c>
      <c r="P1505" s="12" t="s">
        <v>6672</v>
      </c>
      <c r="Q1505" s="12" t="s">
        <v>6673</v>
      </c>
      <c r="R1505" s="5"/>
      <c r="S1505" s="5"/>
      <c r="T1505" s="5"/>
      <c r="U1505" s="5"/>
      <c r="V1505" s="5"/>
      <c r="W1505" s="5"/>
      <c r="X1505" s="5"/>
      <c r="Y1505" s="5"/>
      <c r="Z1505" s="5"/>
    </row>
    <row r="1506" spans="1:26" ht="13.5" customHeight="1" x14ac:dyDescent="0.35">
      <c r="A1506" s="11">
        <v>2144014866</v>
      </c>
      <c r="B1506" s="11" t="s">
        <v>3110</v>
      </c>
      <c r="C1506" s="11" t="s">
        <v>6662</v>
      </c>
      <c r="D1506" s="11" t="s">
        <v>98</v>
      </c>
      <c r="E1506" s="11" t="s">
        <v>99</v>
      </c>
      <c r="F1506" s="11" t="s">
        <v>54</v>
      </c>
      <c r="G1506" s="11">
        <v>63</v>
      </c>
      <c r="H1506" s="11">
        <v>2020</v>
      </c>
      <c r="I1506" s="11">
        <v>54</v>
      </c>
      <c r="J1506" s="11" t="s">
        <v>44</v>
      </c>
      <c r="K1506" s="11" t="s">
        <v>55</v>
      </c>
      <c r="L1506" s="11" t="s">
        <v>6674</v>
      </c>
      <c r="M1506" s="11" t="s">
        <v>396</v>
      </c>
      <c r="N1506" s="11" t="s">
        <v>3001</v>
      </c>
      <c r="O1506" s="11" t="s">
        <v>2865</v>
      </c>
      <c r="P1506" s="11" t="s">
        <v>6674</v>
      </c>
      <c r="Q1506" s="11" t="s">
        <v>6675</v>
      </c>
      <c r="R1506" s="5"/>
      <c r="S1506" s="5"/>
      <c r="T1506" s="5"/>
      <c r="U1506" s="5"/>
      <c r="V1506" s="5"/>
      <c r="W1506" s="5"/>
      <c r="X1506" s="5"/>
      <c r="Y1506" s="5"/>
      <c r="Z1506" s="5"/>
    </row>
    <row r="1507" spans="1:26" ht="13.5" customHeight="1" x14ac:dyDescent="0.35">
      <c r="A1507" s="12">
        <v>2144014866</v>
      </c>
      <c r="B1507" s="12" t="s">
        <v>3110</v>
      </c>
      <c r="C1507" s="12" t="s">
        <v>6662</v>
      </c>
      <c r="D1507" s="12" t="s">
        <v>98</v>
      </c>
      <c r="E1507" s="12" t="s">
        <v>99</v>
      </c>
      <c r="F1507" s="12" t="s">
        <v>54</v>
      </c>
      <c r="G1507" s="12">
        <v>63</v>
      </c>
      <c r="H1507" s="12">
        <v>2020</v>
      </c>
      <c r="I1507" s="12">
        <v>53</v>
      </c>
      <c r="J1507" s="12" t="s">
        <v>44</v>
      </c>
      <c r="K1507" s="12" t="s">
        <v>55</v>
      </c>
      <c r="L1507" s="12" t="s">
        <v>6676</v>
      </c>
      <c r="M1507" s="12" t="s">
        <v>396</v>
      </c>
      <c r="N1507" s="12" t="s">
        <v>3023</v>
      </c>
      <c r="O1507" s="12" t="s">
        <v>37</v>
      </c>
      <c r="P1507" s="12" t="s">
        <v>6664</v>
      </c>
      <c r="Q1507" s="12" t="s">
        <v>6677</v>
      </c>
      <c r="R1507" s="5"/>
      <c r="S1507" s="5"/>
      <c r="T1507" s="5"/>
      <c r="U1507" s="5"/>
      <c r="V1507" s="5"/>
      <c r="W1507" s="5"/>
      <c r="X1507" s="5"/>
      <c r="Y1507" s="5"/>
      <c r="Z1507" s="5"/>
    </row>
    <row r="1508" spans="1:26" ht="13.5" hidden="1" customHeight="1" x14ac:dyDescent="0.35">
      <c r="A1508" s="11">
        <v>2144013777</v>
      </c>
      <c r="B1508" s="11" t="s">
        <v>2857</v>
      </c>
      <c r="C1508" s="11" t="s">
        <v>6678</v>
      </c>
      <c r="D1508" s="11" t="s">
        <v>28</v>
      </c>
      <c r="E1508" s="11" t="s">
        <v>6679</v>
      </c>
      <c r="F1508" s="11" t="s">
        <v>43</v>
      </c>
      <c r="G1508" s="11">
        <v>19</v>
      </c>
      <c r="H1508" s="11">
        <v>2020</v>
      </c>
      <c r="I1508" s="11">
        <v>22</v>
      </c>
      <c r="J1508" s="11" t="s">
        <v>44</v>
      </c>
      <c r="K1508" s="11" t="s">
        <v>173</v>
      </c>
      <c r="L1508" s="11" t="s">
        <v>6680</v>
      </c>
      <c r="M1508" s="11" t="s">
        <v>1905</v>
      </c>
      <c r="N1508" s="11" t="s">
        <v>2864</v>
      </c>
      <c r="O1508" s="11" t="s">
        <v>58</v>
      </c>
      <c r="P1508" s="11" t="s">
        <v>32</v>
      </c>
      <c r="Q1508" s="11" t="s">
        <v>6681</v>
      </c>
      <c r="R1508" s="5"/>
      <c r="S1508" s="5"/>
      <c r="T1508" s="5"/>
      <c r="U1508" s="5"/>
      <c r="V1508" s="5"/>
      <c r="W1508" s="5"/>
      <c r="X1508" s="5"/>
      <c r="Y1508" s="5"/>
      <c r="Z1508" s="5"/>
    </row>
    <row r="1509" spans="1:26" ht="13.5" hidden="1" customHeight="1" x14ac:dyDescent="0.35">
      <c r="A1509" s="12">
        <v>2144013777</v>
      </c>
      <c r="B1509" s="12" t="s">
        <v>2857</v>
      </c>
      <c r="C1509" s="12" t="s">
        <v>6678</v>
      </c>
      <c r="D1509" s="12" t="s">
        <v>28</v>
      </c>
      <c r="E1509" s="12" t="s">
        <v>6679</v>
      </c>
      <c r="F1509" s="12" t="s">
        <v>43</v>
      </c>
      <c r="G1509" s="12">
        <v>19</v>
      </c>
      <c r="H1509" s="12">
        <v>2020</v>
      </c>
      <c r="I1509" s="12">
        <v>23</v>
      </c>
      <c r="J1509" s="12" t="s">
        <v>44</v>
      </c>
      <c r="K1509" s="12" t="s">
        <v>173</v>
      </c>
      <c r="L1509" s="12" t="s">
        <v>6682</v>
      </c>
      <c r="M1509" s="12" t="s">
        <v>34</v>
      </c>
      <c r="N1509" s="12" t="s">
        <v>2871</v>
      </c>
      <c r="O1509" s="12" t="s">
        <v>58</v>
      </c>
      <c r="P1509" s="12" t="s">
        <v>6683</v>
      </c>
      <c r="Q1509" s="12" t="s">
        <v>6684</v>
      </c>
      <c r="R1509" s="5"/>
      <c r="S1509" s="5"/>
      <c r="T1509" s="5"/>
      <c r="U1509" s="5"/>
      <c r="V1509" s="5"/>
      <c r="W1509" s="5"/>
      <c r="X1509" s="5"/>
      <c r="Y1509" s="5"/>
      <c r="Z1509" s="5"/>
    </row>
    <row r="1510" spans="1:26" ht="13.5" hidden="1" customHeight="1" x14ac:dyDescent="0.35">
      <c r="A1510" s="11">
        <v>2144013777</v>
      </c>
      <c r="B1510" s="11" t="s">
        <v>2857</v>
      </c>
      <c r="C1510" s="11" t="s">
        <v>6678</v>
      </c>
      <c r="D1510" s="11" t="s">
        <v>28</v>
      </c>
      <c r="E1510" s="11" t="s">
        <v>6679</v>
      </c>
      <c r="F1510" s="11" t="s">
        <v>43</v>
      </c>
      <c r="G1510" s="11">
        <v>19</v>
      </c>
      <c r="H1510" s="11">
        <v>2020</v>
      </c>
      <c r="I1510" s="11">
        <v>20</v>
      </c>
      <c r="J1510" s="11" t="s">
        <v>44</v>
      </c>
      <c r="K1510" s="11" t="s">
        <v>173</v>
      </c>
      <c r="L1510" s="11" t="s">
        <v>4718</v>
      </c>
      <c r="M1510" s="11" t="s">
        <v>1289</v>
      </c>
      <c r="N1510" s="11" t="s">
        <v>2439</v>
      </c>
      <c r="O1510" s="11" t="s">
        <v>2865</v>
      </c>
      <c r="P1510" s="11" t="s">
        <v>5794</v>
      </c>
      <c r="Q1510" s="11" t="s">
        <v>6685</v>
      </c>
      <c r="R1510" s="5"/>
      <c r="S1510" s="5"/>
      <c r="T1510" s="5"/>
      <c r="U1510" s="5"/>
      <c r="V1510" s="5"/>
      <c r="W1510" s="5"/>
      <c r="X1510" s="5"/>
      <c r="Y1510" s="5"/>
      <c r="Z1510" s="5"/>
    </row>
    <row r="1511" spans="1:26" ht="13.5" hidden="1" customHeight="1" x14ac:dyDescent="0.35">
      <c r="A1511" s="12">
        <v>2144013777</v>
      </c>
      <c r="B1511" s="12" t="s">
        <v>2857</v>
      </c>
      <c r="C1511" s="12" t="s">
        <v>6678</v>
      </c>
      <c r="D1511" s="12" t="s">
        <v>28</v>
      </c>
      <c r="E1511" s="12" t="s">
        <v>6679</v>
      </c>
      <c r="F1511" s="12" t="s">
        <v>43</v>
      </c>
      <c r="G1511" s="12">
        <v>19</v>
      </c>
      <c r="H1511" s="12">
        <v>2020</v>
      </c>
      <c r="I1511" s="12">
        <v>18</v>
      </c>
      <c r="J1511" s="12" t="s">
        <v>44</v>
      </c>
      <c r="K1511" s="12" t="s">
        <v>173</v>
      </c>
      <c r="L1511" s="12" t="s">
        <v>6686</v>
      </c>
      <c r="M1511" s="12" t="s">
        <v>34</v>
      </c>
      <c r="N1511" s="12" t="s">
        <v>2959</v>
      </c>
      <c r="O1511" s="12" t="s">
        <v>2865</v>
      </c>
      <c r="P1511" s="12" t="s">
        <v>6687</v>
      </c>
      <c r="Q1511" s="12" t="s">
        <v>6688</v>
      </c>
      <c r="R1511" s="5"/>
      <c r="S1511" s="5"/>
      <c r="T1511" s="5"/>
      <c r="U1511" s="5"/>
      <c r="V1511" s="5"/>
      <c r="W1511" s="5"/>
      <c r="X1511" s="5"/>
      <c r="Y1511" s="5"/>
      <c r="Z1511" s="5"/>
    </row>
    <row r="1512" spans="1:26" ht="13.5" hidden="1" customHeight="1" x14ac:dyDescent="0.35">
      <c r="A1512" s="11">
        <v>2144013777</v>
      </c>
      <c r="B1512" s="11" t="s">
        <v>2857</v>
      </c>
      <c r="C1512" s="11" t="s">
        <v>6678</v>
      </c>
      <c r="D1512" s="11" t="s">
        <v>28</v>
      </c>
      <c r="E1512" s="11" t="s">
        <v>6679</v>
      </c>
      <c r="F1512" s="11" t="s">
        <v>43</v>
      </c>
      <c r="G1512" s="11">
        <v>19</v>
      </c>
      <c r="H1512" s="11">
        <v>2020</v>
      </c>
      <c r="I1512" s="11">
        <v>21</v>
      </c>
      <c r="J1512" s="11" t="s">
        <v>44</v>
      </c>
      <c r="K1512" s="11" t="s">
        <v>173</v>
      </c>
      <c r="L1512" s="11" t="s">
        <v>6689</v>
      </c>
      <c r="M1512" s="11" t="s">
        <v>396</v>
      </c>
      <c r="N1512" s="11" t="s">
        <v>2924</v>
      </c>
      <c r="O1512" s="11" t="s">
        <v>2881</v>
      </c>
      <c r="P1512" s="11" t="s">
        <v>6690</v>
      </c>
      <c r="Q1512" s="11" t="s">
        <v>6691</v>
      </c>
      <c r="R1512" s="5"/>
      <c r="S1512" s="5"/>
      <c r="T1512" s="5"/>
      <c r="U1512" s="5"/>
      <c r="V1512" s="5"/>
      <c r="W1512" s="5"/>
      <c r="X1512" s="5"/>
      <c r="Y1512" s="5"/>
      <c r="Z1512" s="5"/>
    </row>
    <row r="1513" spans="1:26" ht="13.5" hidden="1" customHeight="1" x14ac:dyDescent="0.35">
      <c r="A1513" s="12">
        <v>2144006929</v>
      </c>
      <c r="B1513" s="12" t="s">
        <v>2857</v>
      </c>
      <c r="C1513" s="12" t="s">
        <v>6692</v>
      </c>
      <c r="D1513" s="12" t="s">
        <v>98</v>
      </c>
      <c r="E1513" s="12" t="s">
        <v>99</v>
      </c>
      <c r="F1513" s="12" t="s">
        <v>43</v>
      </c>
      <c r="G1513" s="12">
        <v>89</v>
      </c>
      <c r="H1513" s="12">
        <v>2021</v>
      </c>
      <c r="I1513" s="12">
        <v>18</v>
      </c>
      <c r="J1513" s="12" t="s">
        <v>44</v>
      </c>
      <c r="K1513" s="12" t="s">
        <v>173</v>
      </c>
      <c r="L1513" s="12" t="s">
        <v>6693</v>
      </c>
      <c r="M1513" s="12" t="s">
        <v>34</v>
      </c>
      <c r="N1513" s="12" t="s">
        <v>3486</v>
      </c>
      <c r="O1513" s="12" t="s">
        <v>2872</v>
      </c>
      <c r="P1513" s="12" t="s">
        <v>6694</v>
      </c>
      <c r="Q1513" s="12" t="s">
        <v>6695</v>
      </c>
      <c r="R1513" s="5"/>
      <c r="S1513" s="5"/>
      <c r="T1513" s="5"/>
      <c r="U1513" s="5"/>
      <c r="V1513" s="5"/>
      <c r="W1513" s="5"/>
      <c r="X1513" s="5"/>
      <c r="Y1513" s="5"/>
      <c r="Z1513" s="5"/>
    </row>
    <row r="1514" spans="1:26" ht="13.5" hidden="1" customHeight="1" x14ac:dyDescent="0.35">
      <c r="A1514" s="11">
        <v>2144006929</v>
      </c>
      <c r="B1514" s="11" t="s">
        <v>2857</v>
      </c>
      <c r="C1514" s="11" t="s">
        <v>6692</v>
      </c>
      <c r="D1514" s="11" t="s">
        <v>98</v>
      </c>
      <c r="E1514" s="11" t="s">
        <v>99</v>
      </c>
      <c r="F1514" s="11" t="s">
        <v>43</v>
      </c>
      <c r="G1514" s="11">
        <v>89</v>
      </c>
      <c r="H1514" s="11">
        <v>2021</v>
      </c>
      <c r="I1514" s="11">
        <v>18</v>
      </c>
      <c r="J1514" s="11" t="s">
        <v>44</v>
      </c>
      <c r="K1514" s="11" t="s">
        <v>173</v>
      </c>
      <c r="L1514" s="11" t="s">
        <v>6696</v>
      </c>
      <c r="M1514" s="11" t="s">
        <v>1153</v>
      </c>
      <c r="N1514" s="11" t="s">
        <v>2892</v>
      </c>
      <c r="O1514" s="11" t="s">
        <v>2865</v>
      </c>
      <c r="P1514" s="11" t="s">
        <v>32</v>
      </c>
      <c r="Q1514" s="11" t="s">
        <v>6697</v>
      </c>
      <c r="R1514" s="5"/>
      <c r="S1514" s="5"/>
      <c r="T1514" s="5"/>
      <c r="U1514" s="5"/>
      <c r="V1514" s="5"/>
      <c r="W1514" s="5"/>
      <c r="X1514" s="5"/>
      <c r="Y1514" s="5"/>
      <c r="Z1514" s="5"/>
    </row>
    <row r="1515" spans="1:26" ht="13.5" hidden="1" customHeight="1" x14ac:dyDescent="0.35">
      <c r="A1515" s="12">
        <v>2143795091</v>
      </c>
      <c r="B1515" s="12" t="s">
        <v>2857</v>
      </c>
      <c r="C1515" s="12" t="s">
        <v>6698</v>
      </c>
      <c r="D1515" s="12" t="s">
        <v>66</v>
      </c>
      <c r="E1515" s="12" t="s">
        <v>6373</v>
      </c>
      <c r="F1515" s="12" t="s">
        <v>43</v>
      </c>
      <c r="G1515" s="12">
        <v>61</v>
      </c>
      <c r="H1515" s="12">
        <v>2020</v>
      </c>
      <c r="I1515" s="12">
        <v>35</v>
      </c>
      <c r="J1515" s="12" t="s">
        <v>44</v>
      </c>
      <c r="K1515" s="12" t="s">
        <v>173</v>
      </c>
      <c r="L1515" s="12" t="s">
        <v>6699</v>
      </c>
      <c r="M1515" s="12" t="s">
        <v>396</v>
      </c>
      <c r="N1515" s="12" t="s">
        <v>4775</v>
      </c>
      <c r="O1515" s="12" t="s">
        <v>2881</v>
      </c>
      <c r="P1515" s="12" t="s">
        <v>6700</v>
      </c>
      <c r="Q1515" s="12" t="s">
        <v>6701</v>
      </c>
      <c r="R1515" s="5"/>
      <c r="S1515" s="5"/>
      <c r="T1515" s="5"/>
      <c r="U1515" s="5"/>
      <c r="V1515" s="5"/>
      <c r="W1515" s="5"/>
      <c r="X1515" s="5"/>
      <c r="Y1515" s="5"/>
      <c r="Z1515" s="5"/>
    </row>
    <row r="1516" spans="1:26" ht="13.5" hidden="1" customHeight="1" x14ac:dyDescent="0.35">
      <c r="A1516" s="11">
        <v>2143795091</v>
      </c>
      <c r="B1516" s="11" t="s">
        <v>2857</v>
      </c>
      <c r="C1516" s="11" t="s">
        <v>6698</v>
      </c>
      <c r="D1516" s="11" t="s">
        <v>66</v>
      </c>
      <c r="E1516" s="11" t="s">
        <v>6373</v>
      </c>
      <c r="F1516" s="11" t="s">
        <v>43</v>
      </c>
      <c r="G1516" s="11">
        <v>61</v>
      </c>
      <c r="H1516" s="11">
        <v>2020</v>
      </c>
      <c r="I1516" s="11">
        <v>37</v>
      </c>
      <c r="J1516" s="11" t="s">
        <v>44</v>
      </c>
      <c r="K1516" s="11" t="s">
        <v>173</v>
      </c>
      <c r="L1516" s="11" t="s">
        <v>6702</v>
      </c>
      <c r="M1516" s="11" t="s">
        <v>1153</v>
      </c>
      <c r="N1516" s="11" t="s">
        <v>2892</v>
      </c>
      <c r="O1516" s="11" t="s">
        <v>37</v>
      </c>
      <c r="P1516" s="11" t="s">
        <v>38</v>
      </c>
      <c r="Q1516" s="11" t="s">
        <v>6703</v>
      </c>
      <c r="R1516" s="5"/>
      <c r="S1516" s="5"/>
      <c r="T1516" s="5"/>
      <c r="U1516" s="5"/>
      <c r="V1516" s="5"/>
      <c r="W1516" s="5"/>
      <c r="X1516" s="5"/>
      <c r="Y1516" s="5"/>
      <c r="Z1516" s="5"/>
    </row>
    <row r="1517" spans="1:26" ht="13.5" customHeight="1" x14ac:dyDescent="0.35">
      <c r="A1517" s="12">
        <v>2143783460</v>
      </c>
      <c r="B1517" s="12" t="s">
        <v>3110</v>
      </c>
      <c r="C1517" s="12" t="s">
        <v>6704</v>
      </c>
      <c r="D1517" s="12" t="s">
        <v>98</v>
      </c>
      <c r="E1517" s="12" t="s">
        <v>5420</v>
      </c>
      <c r="F1517" s="12" t="s">
        <v>43</v>
      </c>
      <c r="G1517" s="12">
        <v>21</v>
      </c>
      <c r="H1517" s="12">
        <v>2020</v>
      </c>
      <c r="I1517" s="12">
        <v>58</v>
      </c>
      <c r="J1517" s="12" t="s">
        <v>44</v>
      </c>
      <c r="K1517" s="12" t="s">
        <v>173</v>
      </c>
      <c r="L1517" s="12" t="s">
        <v>6705</v>
      </c>
      <c r="M1517" s="12" t="s">
        <v>1905</v>
      </c>
      <c r="N1517" s="12" t="s">
        <v>2864</v>
      </c>
      <c r="O1517" s="12" t="s">
        <v>58</v>
      </c>
      <c r="P1517" s="12" t="s">
        <v>38</v>
      </c>
      <c r="Q1517" s="12" t="s">
        <v>6706</v>
      </c>
      <c r="R1517" s="5"/>
      <c r="S1517" s="5"/>
      <c r="T1517" s="5"/>
      <c r="U1517" s="5"/>
      <c r="V1517" s="5"/>
      <c r="W1517" s="5"/>
      <c r="X1517" s="5"/>
      <c r="Y1517" s="5"/>
      <c r="Z1517" s="5"/>
    </row>
    <row r="1518" spans="1:26" ht="13.5" customHeight="1" x14ac:dyDescent="0.35">
      <c r="A1518" s="11">
        <v>2143783460</v>
      </c>
      <c r="B1518" s="11" t="s">
        <v>3110</v>
      </c>
      <c r="C1518" s="11" t="s">
        <v>6704</v>
      </c>
      <c r="D1518" s="11" t="s">
        <v>98</v>
      </c>
      <c r="E1518" s="11" t="s">
        <v>5420</v>
      </c>
      <c r="F1518" s="11" t="s">
        <v>43</v>
      </c>
      <c r="G1518" s="11">
        <v>21</v>
      </c>
      <c r="H1518" s="11">
        <v>2020</v>
      </c>
      <c r="I1518" s="11">
        <v>57</v>
      </c>
      <c r="J1518" s="11" t="s">
        <v>44</v>
      </c>
      <c r="K1518" s="11" t="s">
        <v>173</v>
      </c>
      <c r="L1518" s="11" t="s">
        <v>1413</v>
      </c>
      <c r="M1518" s="11" t="s">
        <v>1153</v>
      </c>
      <c r="N1518" s="11" t="s">
        <v>2868</v>
      </c>
      <c r="O1518" s="11" t="s">
        <v>2865</v>
      </c>
      <c r="P1518" s="11" t="s">
        <v>38</v>
      </c>
      <c r="Q1518" s="11" t="s">
        <v>6707</v>
      </c>
      <c r="R1518" s="5"/>
      <c r="S1518" s="5"/>
      <c r="T1518" s="5"/>
      <c r="U1518" s="5"/>
      <c r="V1518" s="5"/>
      <c r="W1518" s="5"/>
      <c r="X1518" s="5"/>
      <c r="Y1518" s="5"/>
      <c r="Z1518" s="5"/>
    </row>
    <row r="1519" spans="1:26" ht="13.5" customHeight="1" x14ac:dyDescent="0.35">
      <c r="A1519" s="12">
        <v>2143783460</v>
      </c>
      <c r="B1519" s="12" t="s">
        <v>3110</v>
      </c>
      <c r="C1519" s="12" t="s">
        <v>6704</v>
      </c>
      <c r="D1519" s="12" t="s">
        <v>98</v>
      </c>
      <c r="E1519" s="12" t="s">
        <v>5420</v>
      </c>
      <c r="F1519" s="12" t="s">
        <v>43</v>
      </c>
      <c r="G1519" s="12">
        <v>21</v>
      </c>
      <c r="H1519" s="12">
        <v>2020</v>
      </c>
      <c r="I1519" s="12">
        <v>58</v>
      </c>
      <c r="J1519" s="12" t="s">
        <v>44</v>
      </c>
      <c r="K1519" s="12" t="s">
        <v>173</v>
      </c>
      <c r="L1519" s="12" t="s">
        <v>6708</v>
      </c>
      <c r="M1519" s="12" t="s">
        <v>1153</v>
      </c>
      <c r="N1519" s="12" t="s">
        <v>2892</v>
      </c>
      <c r="O1519" s="12" t="s">
        <v>2865</v>
      </c>
      <c r="P1519" s="12" t="s">
        <v>38</v>
      </c>
      <c r="Q1519" s="12" t="s">
        <v>6709</v>
      </c>
      <c r="R1519" s="5"/>
      <c r="S1519" s="5"/>
      <c r="T1519" s="5"/>
      <c r="U1519" s="5"/>
      <c r="V1519" s="5"/>
      <c r="W1519" s="5"/>
      <c r="X1519" s="5"/>
      <c r="Y1519" s="5"/>
      <c r="Z1519" s="5"/>
    </row>
    <row r="1520" spans="1:26" ht="13.5" hidden="1" customHeight="1" x14ac:dyDescent="0.35">
      <c r="A1520" s="11">
        <v>2143740948</v>
      </c>
      <c r="B1520" s="11" t="s">
        <v>2857</v>
      </c>
      <c r="C1520" s="11" t="s">
        <v>6710</v>
      </c>
      <c r="D1520" s="11" t="s">
        <v>3643</v>
      </c>
      <c r="E1520" s="11" t="s">
        <v>3918</v>
      </c>
      <c r="F1520" s="11" t="s">
        <v>43</v>
      </c>
      <c r="G1520" s="11">
        <v>18</v>
      </c>
      <c r="H1520" s="11">
        <v>2021</v>
      </c>
      <c r="I1520" s="11">
        <v>44</v>
      </c>
      <c r="J1520" s="11" t="s">
        <v>44</v>
      </c>
      <c r="K1520" s="11" t="s">
        <v>173</v>
      </c>
      <c r="L1520" s="11" t="s">
        <v>6711</v>
      </c>
      <c r="M1520" s="11" t="s">
        <v>34</v>
      </c>
      <c r="N1520" s="11" t="s">
        <v>2959</v>
      </c>
      <c r="O1520" s="11" t="s">
        <v>58</v>
      </c>
      <c r="P1520" s="11" t="s">
        <v>6712</v>
      </c>
      <c r="Q1520" s="11" t="s">
        <v>6713</v>
      </c>
      <c r="R1520" s="5"/>
      <c r="S1520" s="5"/>
      <c r="T1520" s="5"/>
      <c r="U1520" s="5"/>
      <c r="V1520" s="5"/>
      <c r="W1520" s="5"/>
      <c r="X1520" s="5"/>
      <c r="Y1520" s="5"/>
      <c r="Z1520" s="5"/>
    </row>
    <row r="1521" spans="1:26" ht="13.5" hidden="1" customHeight="1" x14ac:dyDescent="0.35">
      <c r="A1521" s="12">
        <v>2143740948</v>
      </c>
      <c r="B1521" s="12" t="s">
        <v>2857</v>
      </c>
      <c r="C1521" s="12" t="s">
        <v>6710</v>
      </c>
      <c r="D1521" s="12" t="s">
        <v>3643</v>
      </c>
      <c r="E1521" s="12" t="s">
        <v>3918</v>
      </c>
      <c r="F1521" s="12" t="s">
        <v>43</v>
      </c>
      <c r="G1521" s="12">
        <v>18</v>
      </c>
      <c r="H1521" s="12">
        <v>2021</v>
      </c>
      <c r="I1521" s="12">
        <v>44</v>
      </c>
      <c r="J1521" s="12" t="s">
        <v>44</v>
      </c>
      <c r="K1521" s="12" t="s">
        <v>173</v>
      </c>
      <c r="L1521" s="12" t="s">
        <v>209</v>
      </c>
      <c r="M1521" s="12" t="s">
        <v>34</v>
      </c>
      <c r="N1521" s="12" t="s">
        <v>2959</v>
      </c>
      <c r="O1521" s="12" t="s">
        <v>58</v>
      </c>
      <c r="P1521" s="12" t="s">
        <v>6712</v>
      </c>
      <c r="Q1521" s="12" t="s">
        <v>6713</v>
      </c>
      <c r="R1521" s="5"/>
      <c r="S1521" s="5"/>
      <c r="T1521" s="5"/>
      <c r="U1521" s="5"/>
      <c r="V1521" s="5"/>
      <c r="W1521" s="5"/>
      <c r="X1521" s="5"/>
      <c r="Y1521" s="5"/>
      <c r="Z1521" s="5"/>
    </row>
    <row r="1522" spans="1:26" ht="13.5" hidden="1" customHeight="1" x14ac:dyDescent="0.35">
      <c r="A1522" s="11">
        <v>2143545822</v>
      </c>
      <c r="B1522" s="11" t="s">
        <v>2857</v>
      </c>
      <c r="C1522" s="11" t="s">
        <v>6714</v>
      </c>
      <c r="D1522" s="11" t="s">
        <v>247</v>
      </c>
      <c r="E1522" s="11" t="s">
        <v>6359</v>
      </c>
      <c r="F1522" s="11" t="s">
        <v>43</v>
      </c>
      <c r="G1522" s="11">
        <v>37</v>
      </c>
      <c r="H1522" s="11">
        <v>2020</v>
      </c>
      <c r="I1522" s="11">
        <v>26</v>
      </c>
      <c r="J1522" s="11" t="s">
        <v>44</v>
      </c>
      <c r="K1522" s="11" t="s">
        <v>173</v>
      </c>
      <c r="L1522" s="11" t="s">
        <v>6715</v>
      </c>
      <c r="M1522" s="11" t="s">
        <v>1905</v>
      </c>
      <c r="N1522" s="11" t="s">
        <v>2864</v>
      </c>
      <c r="O1522" s="11" t="s">
        <v>58</v>
      </c>
      <c r="P1522" s="11" t="s">
        <v>38</v>
      </c>
      <c r="Q1522" s="11" t="s">
        <v>6716</v>
      </c>
      <c r="R1522" s="5"/>
      <c r="S1522" s="5"/>
      <c r="T1522" s="5"/>
      <c r="U1522" s="5"/>
      <c r="V1522" s="5"/>
      <c r="W1522" s="5"/>
      <c r="X1522" s="5"/>
      <c r="Y1522" s="5"/>
      <c r="Z1522" s="5"/>
    </row>
    <row r="1523" spans="1:26" ht="13.5" hidden="1" customHeight="1" x14ac:dyDescent="0.35">
      <c r="A1523" s="12">
        <v>2143540601</v>
      </c>
      <c r="B1523" s="12" t="s">
        <v>2857</v>
      </c>
      <c r="C1523" s="12" t="s">
        <v>6717</v>
      </c>
      <c r="D1523" s="12" t="s">
        <v>66</v>
      </c>
      <c r="E1523" s="12" t="s">
        <v>6718</v>
      </c>
      <c r="F1523" s="12" t="s">
        <v>43</v>
      </c>
      <c r="G1523" s="12">
        <v>286</v>
      </c>
      <c r="H1523" s="12">
        <v>2019</v>
      </c>
      <c r="I1523" s="12">
        <v>23</v>
      </c>
      <c r="J1523" s="12" t="s">
        <v>44</v>
      </c>
      <c r="K1523" s="12" t="s">
        <v>173</v>
      </c>
      <c r="L1523" s="12" t="s">
        <v>6719</v>
      </c>
      <c r="M1523" s="12" t="s">
        <v>34</v>
      </c>
      <c r="N1523" s="12" t="s">
        <v>2871</v>
      </c>
      <c r="O1523" s="12" t="s">
        <v>58</v>
      </c>
      <c r="P1523" s="12" t="s">
        <v>6720</v>
      </c>
      <c r="Q1523" s="12" t="s">
        <v>6721</v>
      </c>
      <c r="R1523" s="5"/>
      <c r="S1523" s="5"/>
      <c r="T1523" s="5"/>
      <c r="U1523" s="5"/>
      <c r="V1523" s="5"/>
      <c r="W1523" s="5"/>
      <c r="X1523" s="5"/>
      <c r="Y1523" s="5"/>
      <c r="Z1523" s="5"/>
    </row>
    <row r="1524" spans="1:26" ht="13.5" hidden="1" customHeight="1" x14ac:dyDescent="0.35">
      <c r="A1524" s="11">
        <v>2143540601</v>
      </c>
      <c r="B1524" s="11" t="s">
        <v>2857</v>
      </c>
      <c r="C1524" s="11" t="s">
        <v>6717</v>
      </c>
      <c r="D1524" s="11" t="s">
        <v>66</v>
      </c>
      <c r="E1524" s="11" t="s">
        <v>6718</v>
      </c>
      <c r="F1524" s="11" t="s">
        <v>43</v>
      </c>
      <c r="G1524" s="11">
        <v>286</v>
      </c>
      <c r="H1524" s="11">
        <v>2019</v>
      </c>
      <c r="I1524" s="11">
        <v>23</v>
      </c>
      <c r="J1524" s="11" t="s">
        <v>44</v>
      </c>
      <c r="K1524" s="11" t="s">
        <v>173</v>
      </c>
      <c r="L1524" s="11" t="s">
        <v>6722</v>
      </c>
      <c r="M1524" s="11" t="s">
        <v>396</v>
      </c>
      <c r="N1524" s="11" t="s">
        <v>2924</v>
      </c>
      <c r="O1524" s="11" t="s">
        <v>58</v>
      </c>
      <c r="P1524" s="11" t="s">
        <v>6723</v>
      </c>
      <c r="Q1524" s="11" t="s">
        <v>6724</v>
      </c>
      <c r="R1524" s="5"/>
      <c r="S1524" s="5"/>
      <c r="T1524" s="5"/>
      <c r="U1524" s="5"/>
      <c r="V1524" s="5"/>
      <c r="W1524" s="5"/>
      <c r="X1524" s="5"/>
      <c r="Y1524" s="5"/>
      <c r="Z1524" s="5"/>
    </row>
    <row r="1525" spans="1:26" ht="13.5" hidden="1" customHeight="1" x14ac:dyDescent="0.35">
      <c r="A1525" s="12">
        <v>2143540601</v>
      </c>
      <c r="B1525" s="12" t="s">
        <v>2857</v>
      </c>
      <c r="C1525" s="12" t="s">
        <v>6717</v>
      </c>
      <c r="D1525" s="12" t="s">
        <v>66</v>
      </c>
      <c r="E1525" s="12" t="s">
        <v>6718</v>
      </c>
      <c r="F1525" s="12" t="s">
        <v>43</v>
      </c>
      <c r="G1525" s="12">
        <v>286</v>
      </c>
      <c r="H1525" s="12">
        <v>2019</v>
      </c>
      <c r="I1525" s="12">
        <v>24</v>
      </c>
      <c r="J1525" s="12" t="s">
        <v>44</v>
      </c>
      <c r="K1525" s="12" t="s">
        <v>173</v>
      </c>
      <c r="L1525" s="12" t="s">
        <v>6725</v>
      </c>
      <c r="M1525" s="12" t="s">
        <v>1153</v>
      </c>
      <c r="N1525" s="12" t="s">
        <v>2861</v>
      </c>
      <c r="O1525" s="12" t="s">
        <v>2872</v>
      </c>
      <c r="P1525" s="12" t="s">
        <v>32</v>
      </c>
      <c r="Q1525" s="12" t="s">
        <v>6726</v>
      </c>
      <c r="R1525" s="5"/>
      <c r="S1525" s="5"/>
      <c r="T1525" s="5"/>
      <c r="U1525" s="5"/>
      <c r="V1525" s="5"/>
      <c r="W1525" s="5"/>
      <c r="X1525" s="5"/>
      <c r="Y1525" s="5"/>
      <c r="Z1525" s="5"/>
    </row>
    <row r="1526" spans="1:26" ht="13.5" customHeight="1" x14ac:dyDescent="0.35">
      <c r="A1526" s="11">
        <v>2143540139</v>
      </c>
      <c r="B1526" s="11" t="s">
        <v>3110</v>
      </c>
      <c r="C1526" s="11" t="s">
        <v>6727</v>
      </c>
      <c r="D1526" s="11" t="s">
        <v>3172</v>
      </c>
      <c r="E1526" s="11" t="s">
        <v>3173</v>
      </c>
      <c r="F1526" s="11" t="s">
        <v>3205</v>
      </c>
      <c r="G1526" s="11">
        <v>49</v>
      </c>
      <c r="H1526" s="11">
        <v>2022</v>
      </c>
      <c r="I1526" s="11">
        <v>111</v>
      </c>
      <c r="J1526" s="11" t="s">
        <v>82</v>
      </c>
      <c r="K1526" s="11" t="s">
        <v>38</v>
      </c>
      <c r="L1526" s="11" t="s">
        <v>2013</v>
      </c>
      <c r="M1526" s="11" t="s">
        <v>1905</v>
      </c>
      <c r="N1526" s="11" t="s">
        <v>2864</v>
      </c>
      <c r="O1526" s="11" t="s">
        <v>2865</v>
      </c>
      <c r="P1526" s="11" t="s">
        <v>6728</v>
      </c>
      <c r="Q1526" s="11" t="s">
        <v>6729</v>
      </c>
      <c r="R1526" s="5"/>
      <c r="S1526" s="5"/>
      <c r="T1526" s="5"/>
      <c r="U1526" s="5"/>
      <c r="V1526" s="5"/>
      <c r="W1526" s="5"/>
      <c r="X1526" s="5"/>
      <c r="Y1526" s="5"/>
      <c r="Z1526" s="5"/>
    </row>
    <row r="1527" spans="1:26" ht="13.5" customHeight="1" x14ac:dyDescent="0.35">
      <c r="A1527" s="12">
        <v>2143540139</v>
      </c>
      <c r="B1527" s="12" t="s">
        <v>3110</v>
      </c>
      <c r="C1527" s="12" t="s">
        <v>6727</v>
      </c>
      <c r="D1527" s="12" t="s">
        <v>3172</v>
      </c>
      <c r="E1527" s="12" t="s">
        <v>3173</v>
      </c>
      <c r="F1527" s="12" t="s">
        <v>3205</v>
      </c>
      <c r="G1527" s="12">
        <v>49</v>
      </c>
      <c r="H1527" s="12">
        <v>2022</v>
      </c>
      <c r="I1527" s="12">
        <v>113</v>
      </c>
      <c r="J1527" s="12" t="s">
        <v>82</v>
      </c>
      <c r="K1527" s="12" t="s">
        <v>38</v>
      </c>
      <c r="L1527" s="12" t="s">
        <v>6730</v>
      </c>
      <c r="M1527" s="12" t="s">
        <v>5162</v>
      </c>
      <c r="N1527" s="12" t="s">
        <v>2861</v>
      </c>
      <c r="O1527" s="12" t="s">
        <v>2865</v>
      </c>
      <c r="P1527" s="12" t="s">
        <v>6728</v>
      </c>
      <c r="Q1527" s="12" t="s">
        <v>6731</v>
      </c>
      <c r="R1527" s="5"/>
      <c r="S1527" s="5"/>
      <c r="T1527" s="5"/>
      <c r="U1527" s="5"/>
      <c r="V1527" s="5"/>
      <c r="W1527" s="5"/>
      <c r="X1527" s="5"/>
      <c r="Y1527" s="5"/>
      <c r="Z1527" s="5"/>
    </row>
    <row r="1528" spans="1:26" ht="13.5" customHeight="1" x14ac:dyDescent="0.35">
      <c r="A1528" s="11">
        <v>2143540139</v>
      </c>
      <c r="B1528" s="11" t="s">
        <v>3110</v>
      </c>
      <c r="C1528" s="11" t="s">
        <v>6727</v>
      </c>
      <c r="D1528" s="11" t="s">
        <v>3172</v>
      </c>
      <c r="E1528" s="11" t="s">
        <v>3173</v>
      </c>
      <c r="F1528" s="11" t="s">
        <v>3205</v>
      </c>
      <c r="G1528" s="11">
        <v>49</v>
      </c>
      <c r="H1528" s="11">
        <v>2022</v>
      </c>
      <c r="I1528" s="11">
        <v>110</v>
      </c>
      <c r="J1528" s="11" t="s">
        <v>82</v>
      </c>
      <c r="K1528" s="11" t="s">
        <v>38</v>
      </c>
      <c r="L1528" s="11" t="s">
        <v>6732</v>
      </c>
      <c r="M1528" s="11" t="s">
        <v>1905</v>
      </c>
      <c r="N1528" s="11" t="s">
        <v>2311</v>
      </c>
      <c r="O1528" s="11" t="s">
        <v>2872</v>
      </c>
      <c r="P1528" s="11" t="s">
        <v>6733</v>
      </c>
      <c r="Q1528" s="11" t="s">
        <v>6734</v>
      </c>
      <c r="R1528" s="5"/>
      <c r="S1528" s="5"/>
      <c r="T1528" s="5"/>
      <c r="U1528" s="5"/>
      <c r="V1528" s="5"/>
      <c r="W1528" s="5"/>
      <c r="X1528" s="5"/>
      <c r="Y1528" s="5"/>
      <c r="Z1528" s="5"/>
    </row>
    <row r="1529" spans="1:26" ht="13.5" customHeight="1" x14ac:dyDescent="0.35">
      <c r="A1529" s="12">
        <v>2143540139</v>
      </c>
      <c r="B1529" s="12" t="s">
        <v>3110</v>
      </c>
      <c r="C1529" s="12" t="s">
        <v>6727</v>
      </c>
      <c r="D1529" s="12" t="s">
        <v>3172</v>
      </c>
      <c r="E1529" s="12" t="s">
        <v>3173</v>
      </c>
      <c r="F1529" s="12" t="s">
        <v>3205</v>
      </c>
      <c r="G1529" s="12">
        <v>49</v>
      </c>
      <c r="H1529" s="12">
        <v>2022</v>
      </c>
      <c r="I1529" s="12">
        <v>109</v>
      </c>
      <c r="J1529" s="12" t="s">
        <v>82</v>
      </c>
      <c r="K1529" s="12" t="s">
        <v>38</v>
      </c>
      <c r="L1529" s="12" t="s">
        <v>6735</v>
      </c>
      <c r="M1529" s="12" t="s">
        <v>1905</v>
      </c>
      <c r="N1529" s="12" t="s">
        <v>2311</v>
      </c>
      <c r="O1529" s="12" t="s">
        <v>58</v>
      </c>
      <c r="P1529" s="12" t="s">
        <v>6733</v>
      </c>
      <c r="Q1529" s="12" t="s">
        <v>6736</v>
      </c>
      <c r="R1529" s="5"/>
      <c r="S1529" s="5"/>
      <c r="T1529" s="5"/>
      <c r="U1529" s="5"/>
      <c r="V1529" s="5"/>
      <c r="W1529" s="5"/>
      <c r="X1529" s="5"/>
      <c r="Y1529" s="5"/>
      <c r="Z1529" s="5"/>
    </row>
    <row r="1530" spans="1:26" ht="13.5" customHeight="1" x14ac:dyDescent="0.35">
      <c r="A1530" s="11">
        <v>2143540139</v>
      </c>
      <c r="B1530" s="11" t="s">
        <v>3110</v>
      </c>
      <c r="C1530" s="11" t="s">
        <v>6727</v>
      </c>
      <c r="D1530" s="11" t="s">
        <v>3172</v>
      </c>
      <c r="E1530" s="11" t="s">
        <v>3173</v>
      </c>
      <c r="F1530" s="11" t="s">
        <v>3205</v>
      </c>
      <c r="G1530" s="11">
        <v>49</v>
      </c>
      <c r="H1530" s="11">
        <v>2022</v>
      </c>
      <c r="I1530" s="11">
        <v>114</v>
      </c>
      <c r="J1530" s="11" t="s">
        <v>82</v>
      </c>
      <c r="K1530" s="11" t="s">
        <v>38</v>
      </c>
      <c r="L1530" s="11" t="s">
        <v>4085</v>
      </c>
      <c r="M1530" s="11" t="s">
        <v>34</v>
      </c>
      <c r="N1530" s="11" t="s">
        <v>3272</v>
      </c>
      <c r="O1530" s="11" t="s">
        <v>58</v>
      </c>
      <c r="P1530" s="11" t="s">
        <v>6737</v>
      </c>
      <c r="Q1530" s="11" t="s">
        <v>6738</v>
      </c>
      <c r="R1530" s="5"/>
      <c r="S1530" s="5"/>
      <c r="T1530" s="5"/>
      <c r="U1530" s="5"/>
      <c r="V1530" s="5"/>
      <c r="W1530" s="5"/>
      <c r="X1530" s="5"/>
      <c r="Y1530" s="5"/>
      <c r="Z1530" s="5"/>
    </row>
    <row r="1531" spans="1:26" ht="13.5" customHeight="1" x14ac:dyDescent="0.35">
      <c r="A1531" s="12">
        <v>2143540139</v>
      </c>
      <c r="B1531" s="12" t="s">
        <v>3110</v>
      </c>
      <c r="C1531" s="12" t="s">
        <v>6727</v>
      </c>
      <c r="D1531" s="12" t="s">
        <v>3172</v>
      </c>
      <c r="E1531" s="12" t="s">
        <v>3173</v>
      </c>
      <c r="F1531" s="12" t="s">
        <v>3205</v>
      </c>
      <c r="G1531" s="12">
        <v>49</v>
      </c>
      <c r="H1531" s="12">
        <v>2022</v>
      </c>
      <c r="I1531" s="12">
        <v>113</v>
      </c>
      <c r="J1531" s="12" t="s">
        <v>82</v>
      </c>
      <c r="K1531" s="12" t="s">
        <v>38</v>
      </c>
      <c r="L1531" s="12" t="s">
        <v>6739</v>
      </c>
      <c r="M1531" s="12" t="s">
        <v>5162</v>
      </c>
      <c r="N1531" s="12" t="s">
        <v>2861</v>
      </c>
      <c r="O1531" s="12" t="s">
        <v>941</v>
      </c>
      <c r="P1531" s="12" t="s">
        <v>6728</v>
      </c>
      <c r="Q1531" s="12" t="s">
        <v>6740</v>
      </c>
      <c r="R1531" s="5"/>
      <c r="S1531" s="5"/>
      <c r="T1531" s="5"/>
      <c r="U1531" s="5"/>
      <c r="V1531" s="5"/>
      <c r="W1531" s="5"/>
      <c r="X1531" s="5"/>
      <c r="Y1531" s="5"/>
      <c r="Z1531" s="5"/>
    </row>
    <row r="1532" spans="1:26" ht="13.5" customHeight="1" x14ac:dyDescent="0.35">
      <c r="A1532" s="11">
        <v>2143540139</v>
      </c>
      <c r="B1532" s="11" t="s">
        <v>3110</v>
      </c>
      <c r="C1532" s="11" t="s">
        <v>6727</v>
      </c>
      <c r="D1532" s="11" t="s">
        <v>3172</v>
      </c>
      <c r="E1532" s="11" t="s">
        <v>3173</v>
      </c>
      <c r="F1532" s="11" t="s">
        <v>3205</v>
      </c>
      <c r="G1532" s="11">
        <v>49</v>
      </c>
      <c r="H1532" s="11">
        <v>2022</v>
      </c>
      <c r="I1532" s="11">
        <v>114</v>
      </c>
      <c r="J1532" s="11" t="s">
        <v>82</v>
      </c>
      <c r="K1532" s="11" t="s">
        <v>38</v>
      </c>
      <c r="L1532" s="11" t="s">
        <v>6741</v>
      </c>
      <c r="M1532" s="11" t="s">
        <v>1289</v>
      </c>
      <c r="N1532" s="11" t="s">
        <v>2493</v>
      </c>
      <c r="O1532" s="11" t="s">
        <v>58</v>
      </c>
      <c r="P1532" s="11" t="s">
        <v>6742</v>
      </c>
      <c r="Q1532" s="11" t="s">
        <v>6743</v>
      </c>
      <c r="R1532" s="5"/>
      <c r="S1532" s="5"/>
      <c r="T1532" s="5"/>
      <c r="U1532" s="5"/>
      <c r="V1532" s="5"/>
      <c r="W1532" s="5"/>
      <c r="X1532" s="5"/>
      <c r="Y1532" s="5"/>
      <c r="Z1532" s="5"/>
    </row>
    <row r="1533" spans="1:26" ht="13.5" customHeight="1" x14ac:dyDescent="0.35">
      <c r="A1533" s="12">
        <v>2143535666</v>
      </c>
      <c r="B1533" s="12" t="s">
        <v>3110</v>
      </c>
      <c r="C1533" s="12" t="s">
        <v>6744</v>
      </c>
      <c r="D1533" s="12" t="s">
        <v>3816</v>
      </c>
      <c r="E1533" s="12" t="s">
        <v>6623</v>
      </c>
      <c r="F1533" s="12" t="s">
        <v>43</v>
      </c>
      <c r="G1533" s="12">
        <v>12</v>
      </c>
      <c r="H1533" s="12">
        <v>2020</v>
      </c>
      <c r="I1533" s="12">
        <v>157</v>
      </c>
      <c r="J1533" s="12" t="s">
        <v>44</v>
      </c>
      <c r="K1533" s="12" t="s">
        <v>173</v>
      </c>
      <c r="L1533" s="12" t="s">
        <v>6745</v>
      </c>
      <c r="M1533" s="12" t="s">
        <v>1905</v>
      </c>
      <c r="N1533" s="12" t="s">
        <v>2864</v>
      </c>
      <c r="O1533" s="12" t="s">
        <v>2872</v>
      </c>
      <c r="P1533" s="12" t="s">
        <v>32</v>
      </c>
      <c r="Q1533" s="12" t="s">
        <v>6746</v>
      </c>
      <c r="R1533" s="5"/>
      <c r="S1533" s="5"/>
      <c r="T1533" s="5"/>
      <c r="U1533" s="5"/>
      <c r="V1533" s="5"/>
      <c r="W1533" s="5"/>
      <c r="X1533" s="5"/>
      <c r="Y1533" s="5"/>
      <c r="Z1533" s="5"/>
    </row>
    <row r="1534" spans="1:26" ht="13.5" customHeight="1" x14ac:dyDescent="0.35">
      <c r="A1534" s="11">
        <v>2143535666</v>
      </c>
      <c r="B1534" s="11" t="s">
        <v>3110</v>
      </c>
      <c r="C1534" s="11" t="s">
        <v>6744</v>
      </c>
      <c r="D1534" s="11" t="s">
        <v>3816</v>
      </c>
      <c r="E1534" s="11" t="s">
        <v>6623</v>
      </c>
      <c r="F1534" s="11" t="s">
        <v>43</v>
      </c>
      <c r="G1534" s="11">
        <v>12</v>
      </c>
      <c r="H1534" s="11">
        <v>2020</v>
      </c>
      <c r="I1534" s="11">
        <v>172</v>
      </c>
      <c r="J1534" s="11" t="s">
        <v>44</v>
      </c>
      <c r="K1534" s="11" t="s">
        <v>173</v>
      </c>
      <c r="L1534" s="11" t="s">
        <v>6747</v>
      </c>
      <c r="M1534" s="11" t="s">
        <v>1905</v>
      </c>
      <c r="N1534" s="11" t="s">
        <v>2864</v>
      </c>
      <c r="O1534" s="11" t="s">
        <v>2862</v>
      </c>
      <c r="P1534" s="11" t="s">
        <v>32</v>
      </c>
      <c r="Q1534" s="11" t="s">
        <v>6748</v>
      </c>
      <c r="R1534" s="5"/>
      <c r="S1534" s="5"/>
      <c r="T1534" s="5"/>
      <c r="U1534" s="5"/>
      <c r="V1534" s="5"/>
      <c r="W1534" s="5"/>
      <c r="X1534" s="5"/>
      <c r="Y1534" s="5"/>
      <c r="Z1534" s="5"/>
    </row>
    <row r="1535" spans="1:26" ht="13.5" customHeight="1" x14ac:dyDescent="0.35">
      <c r="A1535" s="12">
        <v>2143535666</v>
      </c>
      <c r="B1535" s="12" t="s">
        <v>3110</v>
      </c>
      <c r="C1535" s="12" t="s">
        <v>6744</v>
      </c>
      <c r="D1535" s="12" t="s">
        <v>3816</v>
      </c>
      <c r="E1535" s="12" t="s">
        <v>6623</v>
      </c>
      <c r="F1535" s="12" t="s">
        <v>43</v>
      </c>
      <c r="G1535" s="12">
        <v>12</v>
      </c>
      <c r="H1535" s="12">
        <v>2020</v>
      </c>
      <c r="I1535" s="12">
        <v>156</v>
      </c>
      <c r="J1535" s="12" t="s">
        <v>44</v>
      </c>
      <c r="K1535" s="12" t="s">
        <v>173</v>
      </c>
      <c r="L1535" s="12" t="s">
        <v>6749</v>
      </c>
      <c r="M1535" s="12" t="s">
        <v>231</v>
      </c>
      <c r="N1535" s="12" t="s">
        <v>2903</v>
      </c>
      <c r="O1535" s="12" t="s">
        <v>6750</v>
      </c>
      <c r="P1535" s="12" t="s">
        <v>6751</v>
      </c>
      <c r="Q1535" s="12" t="s">
        <v>6752</v>
      </c>
      <c r="R1535" s="5"/>
      <c r="S1535" s="5"/>
      <c r="T1535" s="5"/>
      <c r="U1535" s="5"/>
      <c r="V1535" s="5"/>
      <c r="W1535" s="5"/>
      <c r="X1535" s="5"/>
      <c r="Y1535" s="5"/>
      <c r="Z1535" s="5"/>
    </row>
    <row r="1536" spans="1:26" ht="13.5" customHeight="1" x14ac:dyDescent="0.35">
      <c r="A1536" s="11">
        <v>2143535666</v>
      </c>
      <c r="B1536" s="11" t="s">
        <v>3110</v>
      </c>
      <c r="C1536" s="11" t="s">
        <v>6744</v>
      </c>
      <c r="D1536" s="11" t="s">
        <v>3816</v>
      </c>
      <c r="E1536" s="11" t="s">
        <v>6623</v>
      </c>
      <c r="F1536" s="11" t="s">
        <v>43</v>
      </c>
      <c r="G1536" s="11">
        <v>12</v>
      </c>
      <c r="H1536" s="11">
        <v>2020</v>
      </c>
      <c r="I1536" s="11">
        <v>153</v>
      </c>
      <c r="J1536" s="11" t="s">
        <v>44</v>
      </c>
      <c r="K1536" s="11" t="s">
        <v>173</v>
      </c>
      <c r="L1536" s="11" t="s">
        <v>6753</v>
      </c>
      <c r="M1536" s="11" t="s">
        <v>1153</v>
      </c>
      <c r="N1536" s="11" t="s">
        <v>2861</v>
      </c>
      <c r="O1536" s="11" t="s">
        <v>37</v>
      </c>
      <c r="P1536" s="11" t="s">
        <v>32</v>
      </c>
      <c r="Q1536" s="11" t="s">
        <v>6754</v>
      </c>
      <c r="R1536" s="5"/>
      <c r="S1536" s="5"/>
      <c r="T1536" s="5"/>
      <c r="U1536" s="5"/>
      <c r="V1536" s="5"/>
      <c r="W1536" s="5"/>
      <c r="X1536" s="5"/>
      <c r="Y1536" s="5"/>
      <c r="Z1536" s="5"/>
    </row>
    <row r="1537" spans="1:26" ht="13.5" customHeight="1" x14ac:dyDescent="0.35">
      <c r="A1537" s="12">
        <v>2143535666</v>
      </c>
      <c r="B1537" s="12" t="s">
        <v>3110</v>
      </c>
      <c r="C1537" s="12" t="s">
        <v>6744</v>
      </c>
      <c r="D1537" s="12" t="s">
        <v>3816</v>
      </c>
      <c r="E1537" s="12" t="s">
        <v>6623</v>
      </c>
      <c r="F1537" s="12" t="s">
        <v>43</v>
      </c>
      <c r="G1537" s="12">
        <v>12</v>
      </c>
      <c r="H1537" s="12">
        <v>2020</v>
      </c>
      <c r="I1537" s="12">
        <v>154</v>
      </c>
      <c r="J1537" s="12" t="s">
        <v>44</v>
      </c>
      <c r="K1537" s="12" t="s">
        <v>173</v>
      </c>
      <c r="L1537" s="12" t="s">
        <v>6755</v>
      </c>
      <c r="M1537" s="12" t="s">
        <v>396</v>
      </c>
      <c r="N1537" s="12" t="s">
        <v>3023</v>
      </c>
      <c r="O1537" s="12" t="s">
        <v>941</v>
      </c>
      <c r="P1537" s="12" t="s">
        <v>6756</v>
      </c>
      <c r="Q1537" s="12" t="s">
        <v>6757</v>
      </c>
      <c r="R1537" s="5"/>
      <c r="S1537" s="5"/>
      <c r="T1537" s="5"/>
      <c r="U1537" s="5"/>
      <c r="V1537" s="5"/>
      <c r="W1537" s="5"/>
      <c r="X1537" s="5"/>
      <c r="Y1537" s="5"/>
      <c r="Z1537" s="5"/>
    </row>
    <row r="1538" spans="1:26" ht="13.5" customHeight="1" x14ac:dyDescent="0.35">
      <c r="A1538" s="11">
        <v>2143535666</v>
      </c>
      <c r="B1538" s="11" t="s">
        <v>3110</v>
      </c>
      <c r="C1538" s="11" t="s">
        <v>6744</v>
      </c>
      <c r="D1538" s="11" t="s">
        <v>3816</v>
      </c>
      <c r="E1538" s="11" t="s">
        <v>6623</v>
      </c>
      <c r="F1538" s="11" t="s">
        <v>43</v>
      </c>
      <c r="G1538" s="11">
        <v>12</v>
      </c>
      <c r="H1538" s="11">
        <v>2020</v>
      </c>
      <c r="I1538" s="11">
        <v>158</v>
      </c>
      <c r="J1538" s="11" t="s">
        <v>44</v>
      </c>
      <c r="K1538" s="11" t="s">
        <v>173</v>
      </c>
      <c r="L1538" s="11" t="s">
        <v>6758</v>
      </c>
      <c r="M1538" s="11" t="s">
        <v>34</v>
      </c>
      <c r="N1538" s="11" t="s">
        <v>2959</v>
      </c>
      <c r="O1538" s="11" t="s">
        <v>941</v>
      </c>
      <c r="P1538" s="11" t="s">
        <v>6759</v>
      </c>
      <c r="Q1538" s="11" t="s">
        <v>6760</v>
      </c>
      <c r="R1538" s="5"/>
      <c r="S1538" s="5"/>
      <c r="T1538" s="5"/>
      <c r="U1538" s="5"/>
      <c r="V1538" s="5"/>
      <c r="W1538" s="5"/>
      <c r="X1538" s="5"/>
      <c r="Y1538" s="5"/>
      <c r="Z1538" s="5"/>
    </row>
    <row r="1539" spans="1:26" ht="13.5" customHeight="1" x14ac:dyDescent="0.35">
      <c r="A1539" s="12">
        <v>2143535666</v>
      </c>
      <c r="B1539" s="12" t="s">
        <v>3110</v>
      </c>
      <c r="C1539" s="12" t="s">
        <v>6744</v>
      </c>
      <c r="D1539" s="12" t="s">
        <v>3816</v>
      </c>
      <c r="E1539" s="12" t="s">
        <v>6623</v>
      </c>
      <c r="F1539" s="12" t="s">
        <v>43</v>
      </c>
      <c r="G1539" s="12">
        <v>12</v>
      </c>
      <c r="H1539" s="12">
        <v>2020</v>
      </c>
      <c r="I1539" s="12">
        <v>167</v>
      </c>
      <c r="J1539" s="12" t="s">
        <v>44</v>
      </c>
      <c r="K1539" s="12" t="s">
        <v>173</v>
      </c>
      <c r="L1539" s="12" t="s">
        <v>6761</v>
      </c>
      <c r="M1539" s="12" t="s">
        <v>34</v>
      </c>
      <c r="N1539" s="12" t="s">
        <v>2871</v>
      </c>
      <c r="O1539" s="12" t="s">
        <v>2862</v>
      </c>
      <c r="P1539" s="12" t="s">
        <v>32</v>
      </c>
      <c r="Q1539" s="12" t="s">
        <v>6762</v>
      </c>
      <c r="R1539" s="5"/>
      <c r="S1539" s="5"/>
      <c r="T1539" s="5"/>
      <c r="U1539" s="5"/>
      <c r="V1539" s="5"/>
      <c r="W1539" s="5"/>
      <c r="X1539" s="5"/>
      <c r="Y1539" s="5"/>
      <c r="Z1539" s="5"/>
    </row>
    <row r="1540" spans="1:26" ht="13.5" customHeight="1" x14ac:dyDescent="0.35">
      <c r="A1540" s="11">
        <v>2143535666</v>
      </c>
      <c r="B1540" s="11" t="s">
        <v>3110</v>
      </c>
      <c r="C1540" s="11" t="s">
        <v>6744</v>
      </c>
      <c r="D1540" s="11" t="s">
        <v>3816</v>
      </c>
      <c r="E1540" s="11" t="s">
        <v>6623</v>
      </c>
      <c r="F1540" s="11" t="s">
        <v>43</v>
      </c>
      <c r="G1540" s="11">
        <v>12</v>
      </c>
      <c r="H1540" s="11">
        <v>2020</v>
      </c>
      <c r="I1540" s="11">
        <v>151</v>
      </c>
      <c r="J1540" s="11" t="s">
        <v>44</v>
      </c>
      <c r="K1540" s="11" t="s">
        <v>173</v>
      </c>
      <c r="L1540" s="11" t="s">
        <v>6763</v>
      </c>
      <c r="M1540" s="11" t="s">
        <v>34</v>
      </c>
      <c r="N1540" s="11" t="s">
        <v>2871</v>
      </c>
      <c r="O1540" s="11" t="s">
        <v>2862</v>
      </c>
      <c r="P1540" s="11" t="s">
        <v>6262</v>
      </c>
      <c r="Q1540" s="11" t="s">
        <v>6764</v>
      </c>
      <c r="R1540" s="5"/>
      <c r="S1540" s="5"/>
      <c r="T1540" s="5"/>
      <c r="U1540" s="5"/>
      <c r="V1540" s="5"/>
      <c r="W1540" s="5"/>
      <c r="X1540" s="5"/>
      <c r="Y1540" s="5"/>
      <c r="Z1540" s="5"/>
    </row>
    <row r="1541" spans="1:26" ht="13.5" customHeight="1" x14ac:dyDescent="0.35">
      <c r="A1541" s="12">
        <v>2143535666</v>
      </c>
      <c r="B1541" s="12" t="s">
        <v>3110</v>
      </c>
      <c r="C1541" s="12" t="s">
        <v>6744</v>
      </c>
      <c r="D1541" s="12" t="s">
        <v>3816</v>
      </c>
      <c r="E1541" s="12" t="s">
        <v>6623</v>
      </c>
      <c r="F1541" s="12" t="s">
        <v>43</v>
      </c>
      <c r="G1541" s="12">
        <v>12</v>
      </c>
      <c r="H1541" s="12">
        <v>2020</v>
      </c>
      <c r="I1541" s="12">
        <v>152</v>
      </c>
      <c r="J1541" s="12" t="s">
        <v>44</v>
      </c>
      <c r="K1541" s="12" t="s">
        <v>173</v>
      </c>
      <c r="L1541" s="12" t="s">
        <v>6765</v>
      </c>
      <c r="M1541" s="12" t="s">
        <v>2533</v>
      </c>
      <c r="N1541" s="12" t="s">
        <v>2878</v>
      </c>
      <c r="O1541" s="12" t="s">
        <v>2862</v>
      </c>
      <c r="P1541" s="12" t="s">
        <v>6766</v>
      </c>
      <c r="Q1541" s="12" t="s">
        <v>6767</v>
      </c>
      <c r="R1541" s="5"/>
      <c r="S1541" s="5"/>
      <c r="T1541" s="5"/>
      <c r="U1541" s="5"/>
      <c r="V1541" s="5"/>
      <c r="W1541" s="5"/>
      <c r="X1541" s="5"/>
      <c r="Y1541" s="5"/>
      <c r="Z1541" s="5"/>
    </row>
    <row r="1542" spans="1:26" ht="13.5" customHeight="1" x14ac:dyDescent="0.35">
      <c r="A1542" s="11">
        <v>2143535666</v>
      </c>
      <c r="B1542" s="11" t="s">
        <v>3110</v>
      </c>
      <c r="C1542" s="11" t="s">
        <v>6744</v>
      </c>
      <c r="D1542" s="11" t="s">
        <v>3816</v>
      </c>
      <c r="E1542" s="11" t="s">
        <v>6623</v>
      </c>
      <c r="F1542" s="11" t="s">
        <v>43</v>
      </c>
      <c r="G1542" s="11">
        <v>12</v>
      </c>
      <c r="H1542" s="11">
        <v>2020</v>
      </c>
      <c r="I1542" s="11">
        <v>155</v>
      </c>
      <c r="J1542" s="11" t="s">
        <v>44</v>
      </c>
      <c r="K1542" s="11" t="s">
        <v>173</v>
      </c>
      <c r="L1542" s="11" t="s">
        <v>6768</v>
      </c>
      <c r="M1542" s="11" t="s">
        <v>396</v>
      </c>
      <c r="N1542" s="11" t="s">
        <v>2924</v>
      </c>
      <c r="O1542" s="11" t="s">
        <v>58</v>
      </c>
      <c r="P1542" s="11" t="s">
        <v>6756</v>
      </c>
      <c r="Q1542" s="11" t="s">
        <v>6769</v>
      </c>
      <c r="R1542" s="5"/>
      <c r="S1542" s="5"/>
      <c r="T1542" s="5"/>
      <c r="U1542" s="5"/>
      <c r="V1542" s="5"/>
      <c r="W1542" s="5"/>
      <c r="X1542" s="5"/>
      <c r="Y1542" s="5"/>
      <c r="Z1542" s="5"/>
    </row>
    <row r="1543" spans="1:26" ht="13.5" customHeight="1" x14ac:dyDescent="0.35">
      <c r="A1543" s="12">
        <v>2143535666</v>
      </c>
      <c r="B1543" s="12" t="s">
        <v>3110</v>
      </c>
      <c r="C1543" s="12" t="s">
        <v>6744</v>
      </c>
      <c r="D1543" s="12" t="s">
        <v>3816</v>
      </c>
      <c r="E1543" s="12" t="s">
        <v>6623</v>
      </c>
      <c r="F1543" s="12" t="s">
        <v>43</v>
      </c>
      <c r="G1543" s="12">
        <v>12</v>
      </c>
      <c r="H1543" s="12">
        <v>2020</v>
      </c>
      <c r="I1543" s="12">
        <v>153</v>
      </c>
      <c r="J1543" s="12" t="s">
        <v>44</v>
      </c>
      <c r="K1543" s="12" t="s">
        <v>173</v>
      </c>
      <c r="L1543" s="12" t="s">
        <v>6770</v>
      </c>
      <c r="M1543" s="12" t="s">
        <v>34</v>
      </c>
      <c r="N1543" s="12" t="s">
        <v>2959</v>
      </c>
      <c r="O1543" s="12" t="s">
        <v>37</v>
      </c>
      <c r="P1543" s="12" t="s">
        <v>6759</v>
      </c>
      <c r="Q1543" s="12" t="s">
        <v>6771</v>
      </c>
      <c r="R1543" s="5"/>
      <c r="S1543" s="5"/>
      <c r="T1543" s="5"/>
      <c r="U1543" s="5"/>
      <c r="V1543" s="5"/>
      <c r="W1543" s="5"/>
      <c r="X1543" s="5"/>
      <c r="Y1543" s="5"/>
      <c r="Z1543" s="5"/>
    </row>
    <row r="1544" spans="1:26" ht="13.5" customHeight="1" x14ac:dyDescent="0.35">
      <c r="A1544" s="11">
        <v>2143528436</v>
      </c>
      <c r="B1544" s="11" t="s">
        <v>3110</v>
      </c>
      <c r="C1544" s="11" t="s">
        <v>6772</v>
      </c>
      <c r="D1544" s="11" t="s">
        <v>98</v>
      </c>
      <c r="E1544" s="11" t="s">
        <v>99</v>
      </c>
      <c r="F1544" s="11" t="s">
        <v>3627</v>
      </c>
      <c r="G1544" s="11">
        <v>233</v>
      </c>
      <c r="H1544" s="11">
        <v>2019</v>
      </c>
      <c r="I1544" s="11">
        <v>71</v>
      </c>
      <c r="J1544" s="11" t="s">
        <v>44</v>
      </c>
      <c r="K1544" s="11" t="s">
        <v>173</v>
      </c>
      <c r="L1544" s="11" t="s">
        <v>6773</v>
      </c>
      <c r="M1544" s="11" t="s">
        <v>1905</v>
      </c>
      <c r="N1544" s="11" t="s">
        <v>2864</v>
      </c>
      <c r="O1544" s="11" t="s">
        <v>58</v>
      </c>
      <c r="P1544" s="11" t="s">
        <v>38</v>
      </c>
      <c r="Q1544" s="11" t="s">
        <v>6774</v>
      </c>
      <c r="R1544" s="5"/>
      <c r="S1544" s="5"/>
      <c r="T1544" s="5"/>
      <c r="U1544" s="5"/>
      <c r="V1544" s="5"/>
      <c r="W1544" s="5"/>
      <c r="X1544" s="5"/>
      <c r="Y1544" s="5"/>
      <c r="Z1544" s="5"/>
    </row>
    <row r="1545" spans="1:26" ht="13.5" customHeight="1" x14ac:dyDescent="0.35">
      <c r="A1545" s="12">
        <v>2143528436</v>
      </c>
      <c r="B1545" s="12" t="s">
        <v>3110</v>
      </c>
      <c r="C1545" s="12" t="s">
        <v>6772</v>
      </c>
      <c r="D1545" s="12" t="s">
        <v>98</v>
      </c>
      <c r="E1545" s="12" t="s">
        <v>99</v>
      </c>
      <c r="F1545" s="12" t="s">
        <v>3627</v>
      </c>
      <c r="G1545" s="12">
        <v>233</v>
      </c>
      <c r="H1545" s="12">
        <v>2019</v>
      </c>
      <c r="I1545" s="12">
        <v>74</v>
      </c>
      <c r="J1545" s="12" t="s">
        <v>44</v>
      </c>
      <c r="K1545" s="12" t="s">
        <v>173</v>
      </c>
      <c r="L1545" s="12" t="s">
        <v>6775</v>
      </c>
      <c r="M1545" s="12" t="s">
        <v>1905</v>
      </c>
      <c r="N1545" s="12" t="s">
        <v>2864</v>
      </c>
      <c r="O1545" s="12" t="s">
        <v>2865</v>
      </c>
      <c r="P1545" s="12" t="s">
        <v>38</v>
      </c>
      <c r="Q1545" s="12" t="s">
        <v>6776</v>
      </c>
      <c r="R1545" s="5"/>
      <c r="S1545" s="5"/>
      <c r="T1545" s="5"/>
      <c r="U1545" s="5"/>
      <c r="V1545" s="5"/>
      <c r="W1545" s="5"/>
      <c r="X1545" s="5"/>
      <c r="Y1545" s="5"/>
      <c r="Z1545" s="5"/>
    </row>
    <row r="1546" spans="1:26" ht="13.5" customHeight="1" x14ac:dyDescent="0.35">
      <c r="A1546" s="11">
        <v>2143528436</v>
      </c>
      <c r="B1546" s="11" t="s">
        <v>3110</v>
      </c>
      <c r="C1546" s="11" t="s">
        <v>6772</v>
      </c>
      <c r="D1546" s="11" t="s">
        <v>98</v>
      </c>
      <c r="E1546" s="11" t="s">
        <v>99</v>
      </c>
      <c r="F1546" s="11" t="s">
        <v>3627</v>
      </c>
      <c r="G1546" s="11">
        <v>233</v>
      </c>
      <c r="H1546" s="11">
        <v>2019</v>
      </c>
      <c r="I1546" s="11">
        <v>73</v>
      </c>
      <c r="J1546" s="11" t="s">
        <v>44</v>
      </c>
      <c r="K1546" s="11" t="s">
        <v>173</v>
      </c>
      <c r="L1546" s="11" t="s">
        <v>2587</v>
      </c>
      <c r="M1546" s="11" t="s">
        <v>2533</v>
      </c>
      <c r="N1546" s="11" t="s">
        <v>2878</v>
      </c>
      <c r="O1546" s="11" t="s">
        <v>58</v>
      </c>
      <c r="P1546" s="11" t="s">
        <v>38</v>
      </c>
      <c r="Q1546" s="11" t="s">
        <v>6777</v>
      </c>
      <c r="R1546" s="5"/>
      <c r="S1546" s="5"/>
      <c r="T1546" s="5"/>
      <c r="U1546" s="5"/>
      <c r="V1546" s="5"/>
      <c r="W1546" s="5"/>
      <c r="X1546" s="5"/>
      <c r="Y1546" s="5"/>
      <c r="Z1546" s="5"/>
    </row>
    <row r="1547" spans="1:26" ht="13.5" customHeight="1" x14ac:dyDescent="0.35">
      <c r="A1547" s="12">
        <v>2143528436</v>
      </c>
      <c r="B1547" s="12" t="s">
        <v>3110</v>
      </c>
      <c r="C1547" s="12" t="s">
        <v>6772</v>
      </c>
      <c r="D1547" s="12" t="s">
        <v>98</v>
      </c>
      <c r="E1547" s="12" t="s">
        <v>99</v>
      </c>
      <c r="F1547" s="12" t="s">
        <v>3627</v>
      </c>
      <c r="G1547" s="12">
        <v>233</v>
      </c>
      <c r="H1547" s="12">
        <v>2019</v>
      </c>
      <c r="I1547" s="12">
        <v>71</v>
      </c>
      <c r="J1547" s="12" t="s">
        <v>44</v>
      </c>
      <c r="K1547" s="12" t="s">
        <v>173</v>
      </c>
      <c r="L1547" s="12" t="s">
        <v>6778</v>
      </c>
      <c r="M1547" s="12" t="s">
        <v>1905</v>
      </c>
      <c r="N1547" s="12" t="s">
        <v>2311</v>
      </c>
      <c r="O1547" s="12" t="s">
        <v>2872</v>
      </c>
      <c r="P1547" s="12" t="s">
        <v>38</v>
      </c>
      <c r="Q1547" s="12" t="s">
        <v>6779</v>
      </c>
      <c r="R1547" s="5"/>
      <c r="S1547" s="5"/>
      <c r="T1547" s="5"/>
      <c r="U1547" s="5"/>
      <c r="V1547" s="5"/>
      <c r="W1547" s="5"/>
      <c r="X1547" s="5"/>
      <c r="Y1547" s="5"/>
      <c r="Z1547" s="5"/>
    </row>
    <row r="1548" spans="1:26" ht="13.5" customHeight="1" x14ac:dyDescent="0.35">
      <c r="A1548" s="11">
        <v>2143527701</v>
      </c>
      <c r="B1548" s="11" t="s">
        <v>3110</v>
      </c>
      <c r="C1548" s="11" t="s">
        <v>6780</v>
      </c>
      <c r="D1548" s="11" t="s">
        <v>3172</v>
      </c>
      <c r="E1548" s="11" t="s">
        <v>3786</v>
      </c>
      <c r="F1548" s="11" t="s">
        <v>3787</v>
      </c>
      <c r="G1548" s="11">
        <v>151</v>
      </c>
      <c r="H1548" s="11">
        <v>2019</v>
      </c>
      <c r="I1548" s="11">
        <v>52</v>
      </c>
      <c r="J1548" s="11" t="s">
        <v>82</v>
      </c>
      <c r="K1548" s="11" t="s">
        <v>38</v>
      </c>
      <c r="L1548" s="11" t="s">
        <v>6781</v>
      </c>
      <c r="M1548" s="11" t="s">
        <v>1905</v>
      </c>
      <c r="N1548" s="11" t="s">
        <v>2214</v>
      </c>
      <c r="O1548" s="11" t="s">
        <v>37</v>
      </c>
      <c r="P1548" s="11" t="s">
        <v>32</v>
      </c>
      <c r="Q1548" s="11" t="s">
        <v>6782</v>
      </c>
      <c r="R1548" s="5"/>
      <c r="S1548" s="5"/>
      <c r="T1548" s="5"/>
      <c r="U1548" s="5"/>
      <c r="V1548" s="5"/>
      <c r="W1548" s="5"/>
      <c r="X1548" s="5"/>
      <c r="Y1548" s="5"/>
      <c r="Z1548" s="5"/>
    </row>
    <row r="1549" spans="1:26" ht="13.5" hidden="1" customHeight="1" x14ac:dyDescent="0.35">
      <c r="A1549" s="12">
        <v>2143509595</v>
      </c>
      <c r="B1549" s="12" t="s">
        <v>2857</v>
      </c>
      <c r="C1549" s="12" t="s">
        <v>6783</v>
      </c>
      <c r="D1549" s="12" t="s">
        <v>247</v>
      </c>
      <c r="E1549" s="12" t="s">
        <v>6571</v>
      </c>
      <c r="F1549" s="12" t="s">
        <v>43</v>
      </c>
      <c r="G1549" s="12" t="s">
        <v>6784</v>
      </c>
      <c r="H1549" s="12">
        <v>2020</v>
      </c>
      <c r="I1549" s="12">
        <v>43</v>
      </c>
      <c r="J1549" s="12" t="s">
        <v>44</v>
      </c>
      <c r="K1549" s="12" t="s">
        <v>173</v>
      </c>
      <c r="L1549" s="12" t="s">
        <v>2546</v>
      </c>
      <c r="M1549" s="12" t="s">
        <v>2533</v>
      </c>
      <c r="N1549" s="12" t="s">
        <v>2878</v>
      </c>
      <c r="O1549" s="12" t="s">
        <v>58</v>
      </c>
      <c r="P1549" s="12" t="s">
        <v>6785</v>
      </c>
      <c r="Q1549" s="12" t="s">
        <v>6786</v>
      </c>
      <c r="R1549" s="5"/>
      <c r="S1549" s="5"/>
      <c r="T1549" s="5"/>
      <c r="U1549" s="5"/>
      <c r="V1549" s="5"/>
      <c r="W1549" s="5"/>
      <c r="X1549" s="5"/>
      <c r="Y1549" s="5"/>
      <c r="Z1549" s="5"/>
    </row>
    <row r="1550" spans="1:26" ht="13.5" hidden="1" customHeight="1" x14ac:dyDescent="0.35">
      <c r="A1550" s="11">
        <v>2143398445</v>
      </c>
      <c r="B1550" s="11" t="s">
        <v>2857</v>
      </c>
      <c r="C1550" s="11" t="s">
        <v>6787</v>
      </c>
      <c r="D1550" s="11" t="s">
        <v>171</v>
      </c>
      <c r="E1550" s="11" t="s">
        <v>6788</v>
      </c>
      <c r="F1550" s="11" t="s">
        <v>3174</v>
      </c>
      <c r="G1550" s="11">
        <v>183</v>
      </c>
      <c r="H1550" s="11">
        <v>2020</v>
      </c>
      <c r="I1550" s="11">
        <v>68</v>
      </c>
      <c r="J1550" s="11" t="s">
        <v>82</v>
      </c>
      <c r="K1550" s="11" t="s">
        <v>38</v>
      </c>
      <c r="L1550" s="11" t="s">
        <v>6789</v>
      </c>
      <c r="M1550" s="11" t="s">
        <v>1905</v>
      </c>
      <c r="N1550" s="11" t="s">
        <v>2864</v>
      </c>
      <c r="O1550" s="11" t="s">
        <v>2862</v>
      </c>
      <c r="P1550" s="11" t="s">
        <v>32</v>
      </c>
      <c r="Q1550" s="11" t="s">
        <v>6790</v>
      </c>
      <c r="R1550" s="5"/>
      <c r="S1550" s="5"/>
      <c r="T1550" s="5"/>
      <c r="U1550" s="5"/>
      <c r="V1550" s="5"/>
      <c r="W1550" s="5"/>
      <c r="X1550" s="5"/>
      <c r="Y1550" s="5"/>
      <c r="Z1550" s="5"/>
    </row>
    <row r="1551" spans="1:26" ht="13.5" hidden="1" customHeight="1" x14ac:dyDescent="0.35">
      <c r="A1551" s="12">
        <v>2143398445</v>
      </c>
      <c r="B1551" s="12" t="s">
        <v>2857</v>
      </c>
      <c r="C1551" s="12" t="s">
        <v>6787</v>
      </c>
      <c r="D1551" s="12" t="s">
        <v>171</v>
      </c>
      <c r="E1551" s="12" t="s">
        <v>6788</v>
      </c>
      <c r="F1551" s="12" t="s">
        <v>3174</v>
      </c>
      <c r="G1551" s="12">
        <v>183</v>
      </c>
      <c r="H1551" s="12">
        <v>2020</v>
      </c>
      <c r="I1551" s="12">
        <v>71</v>
      </c>
      <c r="J1551" s="12" t="s">
        <v>82</v>
      </c>
      <c r="K1551" s="12" t="s">
        <v>38</v>
      </c>
      <c r="L1551" s="12" t="s">
        <v>1413</v>
      </c>
      <c r="M1551" s="12" t="s">
        <v>1153</v>
      </c>
      <c r="N1551" s="12" t="s">
        <v>2868</v>
      </c>
      <c r="O1551" s="12" t="s">
        <v>2872</v>
      </c>
      <c r="P1551" s="12" t="s">
        <v>32</v>
      </c>
      <c r="Q1551" s="12" t="s">
        <v>6791</v>
      </c>
      <c r="R1551" s="5"/>
      <c r="S1551" s="5"/>
      <c r="T1551" s="5"/>
      <c r="U1551" s="5"/>
      <c r="V1551" s="5"/>
      <c r="W1551" s="5"/>
      <c r="X1551" s="5"/>
      <c r="Y1551" s="5"/>
      <c r="Z1551" s="5"/>
    </row>
    <row r="1552" spans="1:26" ht="13.5" hidden="1" customHeight="1" x14ac:dyDescent="0.35">
      <c r="A1552" s="11">
        <v>2143398445</v>
      </c>
      <c r="B1552" s="11" t="s">
        <v>2857</v>
      </c>
      <c r="C1552" s="11" t="s">
        <v>6787</v>
      </c>
      <c r="D1552" s="11" t="s">
        <v>171</v>
      </c>
      <c r="E1552" s="11" t="s">
        <v>6788</v>
      </c>
      <c r="F1552" s="11" t="s">
        <v>3174</v>
      </c>
      <c r="G1552" s="11">
        <v>183</v>
      </c>
      <c r="H1552" s="11">
        <v>2020</v>
      </c>
      <c r="I1552" s="11">
        <v>67</v>
      </c>
      <c r="J1552" s="11" t="s">
        <v>82</v>
      </c>
      <c r="K1552" s="11" t="s">
        <v>38</v>
      </c>
      <c r="L1552" s="11" t="s">
        <v>6792</v>
      </c>
      <c r="M1552" s="11" t="s">
        <v>34</v>
      </c>
      <c r="N1552" s="11" t="s">
        <v>2871</v>
      </c>
      <c r="O1552" s="11" t="s">
        <v>2872</v>
      </c>
      <c r="P1552" s="11" t="s">
        <v>32</v>
      </c>
      <c r="Q1552" s="11" t="s">
        <v>6793</v>
      </c>
      <c r="R1552" s="5"/>
      <c r="S1552" s="5"/>
      <c r="T1552" s="5"/>
      <c r="U1552" s="5"/>
      <c r="V1552" s="5"/>
      <c r="W1552" s="5"/>
      <c r="X1552" s="5"/>
      <c r="Y1552" s="5"/>
      <c r="Z1552" s="5"/>
    </row>
    <row r="1553" spans="1:26" ht="13.5" hidden="1" customHeight="1" x14ac:dyDescent="0.35">
      <c r="A1553" s="12">
        <v>2143398445</v>
      </c>
      <c r="B1553" s="12" t="s">
        <v>2857</v>
      </c>
      <c r="C1553" s="12" t="s">
        <v>6787</v>
      </c>
      <c r="D1553" s="12" t="s">
        <v>171</v>
      </c>
      <c r="E1553" s="12" t="s">
        <v>6788</v>
      </c>
      <c r="F1553" s="12" t="s">
        <v>3174</v>
      </c>
      <c r="G1553" s="12">
        <v>183</v>
      </c>
      <c r="H1553" s="12">
        <v>2020</v>
      </c>
      <c r="I1553" s="12">
        <v>71</v>
      </c>
      <c r="J1553" s="12" t="s">
        <v>82</v>
      </c>
      <c r="K1553" s="12" t="s">
        <v>38</v>
      </c>
      <c r="L1553" s="12" t="s">
        <v>6794</v>
      </c>
      <c r="M1553" s="12" t="s">
        <v>1153</v>
      </c>
      <c r="N1553" s="12" t="s">
        <v>2861</v>
      </c>
      <c r="O1553" s="12" t="s">
        <v>2865</v>
      </c>
      <c r="P1553" s="12" t="s">
        <v>32</v>
      </c>
      <c r="Q1553" s="12" t="s">
        <v>6795</v>
      </c>
      <c r="R1553" s="5"/>
      <c r="S1553" s="5"/>
      <c r="T1553" s="5"/>
      <c r="U1553" s="5"/>
      <c r="V1553" s="5"/>
      <c r="W1553" s="5"/>
      <c r="X1553" s="5"/>
      <c r="Y1553" s="5"/>
      <c r="Z1553" s="5"/>
    </row>
    <row r="1554" spans="1:26" ht="13.5" hidden="1" customHeight="1" x14ac:dyDescent="0.35">
      <c r="A1554" s="11">
        <v>2143398445</v>
      </c>
      <c r="B1554" s="11" t="s">
        <v>2857</v>
      </c>
      <c r="C1554" s="11" t="s">
        <v>6787</v>
      </c>
      <c r="D1554" s="11" t="s">
        <v>171</v>
      </c>
      <c r="E1554" s="11" t="s">
        <v>6788</v>
      </c>
      <c r="F1554" s="11" t="s">
        <v>3174</v>
      </c>
      <c r="G1554" s="11">
        <v>183</v>
      </c>
      <c r="H1554" s="11">
        <v>2020</v>
      </c>
      <c r="I1554" s="11">
        <v>73</v>
      </c>
      <c r="J1554" s="11" t="s">
        <v>82</v>
      </c>
      <c r="K1554" s="11" t="s">
        <v>38</v>
      </c>
      <c r="L1554" s="11" t="s">
        <v>6796</v>
      </c>
      <c r="M1554" s="11" t="s">
        <v>1905</v>
      </c>
      <c r="N1554" s="11" t="s">
        <v>2864</v>
      </c>
      <c r="O1554" s="11" t="s">
        <v>2872</v>
      </c>
      <c r="P1554" s="11" t="s">
        <v>32</v>
      </c>
      <c r="Q1554" s="11" t="s">
        <v>6797</v>
      </c>
      <c r="R1554" s="5"/>
      <c r="S1554" s="5"/>
      <c r="T1554" s="5"/>
      <c r="U1554" s="5"/>
      <c r="V1554" s="5"/>
      <c r="W1554" s="5"/>
      <c r="X1554" s="5"/>
      <c r="Y1554" s="5"/>
      <c r="Z1554" s="5"/>
    </row>
    <row r="1555" spans="1:26" ht="13.5" hidden="1" customHeight="1" x14ac:dyDescent="0.35">
      <c r="A1555" s="12">
        <v>2143398445</v>
      </c>
      <c r="B1555" s="12" t="s">
        <v>2857</v>
      </c>
      <c r="C1555" s="12" t="s">
        <v>6787</v>
      </c>
      <c r="D1555" s="12" t="s">
        <v>171</v>
      </c>
      <c r="E1555" s="12" t="s">
        <v>6788</v>
      </c>
      <c r="F1555" s="12" t="s">
        <v>3174</v>
      </c>
      <c r="G1555" s="12">
        <v>183</v>
      </c>
      <c r="H1555" s="12">
        <v>2020</v>
      </c>
      <c r="I1555" s="12">
        <v>74</v>
      </c>
      <c r="J1555" s="12" t="s">
        <v>82</v>
      </c>
      <c r="K1555" s="12" t="s">
        <v>38</v>
      </c>
      <c r="L1555" s="12" t="s">
        <v>6798</v>
      </c>
      <c r="M1555" s="12" t="s">
        <v>1905</v>
      </c>
      <c r="N1555" s="12" t="s">
        <v>3119</v>
      </c>
      <c r="O1555" s="12" t="s">
        <v>2862</v>
      </c>
      <c r="P1555" s="12" t="s">
        <v>32</v>
      </c>
      <c r="Q1555" s="12" t="s">
        <v>6799</v>
      </c>
      <c r="R1555" s="5"/>
      <c r="S1555" s="5"/>
      <c r="T1555" s="5"/>
      <c r="U1555" s="5"/>
      <c r="V1555" s="5"/>
      <c r="W1555" s="5"/>
      <c r="X1555" s="5"/>
      <c r="Y1555" s="5"/>
      <c r="Z1555" s="5"/>
    </row>
    <row r="1556" spans="1:26" ht="13.5" hidden="1" customHeight="1" x14ac:dyDescent="0.35">
      <c r="A1556" s="11">
        <v>2143398445</v>
      </c>
      <c r="B1556" s="11" t="s">
        <v>2857</v>
      </c>
      <c r="C1556" s="11" t="s">
        <v>6787</v>
      </c>
      <c r="D1556" s="11" t="s">
        <v>171</v>
      </c>
      <c r="E1556" s="11" t="s">
        <v>6788</v>
      </c>
      <c r="F1556" s="11" t="s">
        <v>3174</v>
      </c>
      <c r="G1556" s="11">
        <v>183</v>
      </c>
      <c r="H1556" s="11">
        <v>2020</v>
      </c>
      <c r="I1556" s="11">
        <v>74</v>
      </c>
      <c r="J1556" s="11" t="s">
        <v>82</v>
      </c>
      <c r="K1556" s="11" t="s">
        <v>38</v>
      </c>
      <c r="L1556" s="11" t="s">
        <v>6800</v>
      </c>
      <c r="M1556" s="11" t="s">
        <v>1153</v>
      </c>
      <c r="N1556" s="11" t="s">
        <v>2892</v>
      </c>
      <c r="O1556" s="11" t="s">
        <v>2862</v>
      </c>
      <c r="P1556" s="11" t="s">
        <v>32</v>
      </c>
      <c r="Q1556" s="11" t="s">
        <v>6801</v>
      </c>
      <c r="R1556" s="5"/>
      <c r="S1556" s="5"/>
      <c r="T1556" s="5"/>
      <c r="U1556" s="5"/>
      <c r="V1556" s="5"/>
      <c r="W1556" s="5"/>
      <c r="X1556" s="5"/>
      <c r="Y1556" s="5"/>
      <c r="Z1556" s="5"/>
    </row>
    <row r="1557" spans="1:26" ht="13.5" hidden="1" customHeight="1" x14ac:dyDescent="0.35">
      <c r="A1557" s="12">
        <v>2143398445</v>
      </c>
      <c r="B1557" s="12" t="s">
        <v>2857</v>
      </c>
      <c r="C1557" s="12" t="s">
        <v>6787</v>
      </c>
      <c r="D1557" s="12" t="s">
        <v>171</v>
      </c>
      <c r="E1557" s="12" t="s">
        <v>6788</v>
      </c>
      <c r="F1557" s="12" t="s">
        <v>3174</v>
      </c>
      <c r="G1557" s="12">
        <v>183</v>
      </c>
      <c r="H1557" s="12">
        <v>2020</v>
      </c>
      <c r="I1557" s="12">
        <v>70</v>
      </c>
      <c r="J1557" s="12" t="s">
        <v>82</v>
      </c>
      <c r="K1557" s="12" t="s">
        <v>38</v>
      </c>
      <c r="L1557" s="12" t="s">
        <v>6802</v>
      </c>
      <c r="M1557" s="12" t="s">
        <v>1905</v>
      </c>
      <c r="N1557" s="12" t="s">
        <v>2895</v>
      </c>
      <c r="O1557" s="12" t="s">
        <v>2862</v>
      </c>
      <c r="P1557" s="12" t="s">
        <v>32</v>
      </c>
      <c r="Q1557" s="12" t="s">
        <v>6803</v>
      </c>
      <c r="R1557" s="5"/>
      <c r="S1557" s="5"/>
      <c r="T1557" s="5"/>
      <c r="U1557" s="5"/>
      <c r="V1557" s="5"/>
      <c r="W1557" s="5"/>
      <c r="X1557" s="5"/>
      <c r="Y1557" s="5"/>
      <c r="Z1557" s="5"/>
    </row>
    <row r="1558" spans="1:26" ht="13.5" hidden="1" customHeight="1" x14ac:dyDescent="0.35">
      <c r="A1558" s="11">
        <v>2143398445</v>
      </c>
      <c r="B1558" s="11" t="s">
        <v>2857</v>
      </c>
      <c r="C1558" s="11" t="s">
        <v>6787</v>
      </c>
      <c r="D1558" s="11" t="s">
        <v>171</v>
      </c>
      <c r="E1558" s="11" t="s">
        <v>6788</v>
      </c>
      <c r="F1558" s="11" t="s">
        <v>3174</v>
      </c>
      <c r="G1558" s="11">
        <v>183</v>
      </c>
      <c r="H1558" s="11">
        <v>2020</v>
      </c>
      <c r="I1558" s="11">
        <v>69</v>
      </c>
      <c r="J1558" s="11" t="s">
        <v>82</v>
      </c>
      <c r="K1558" s="11" t="s">
        <v>38</v>
      </c>
      <c r="L1558" s="11" t="s">
        <v>6804</v>
      </c>
      <c r="M1558" s="11" t="s">
        <v>1905</v>
      </c>
      <c r="N1558" s="11" t="s">
        <v>3119</v>
      </c>
      <c r="O1558" s="11" t="s">
        <v>37</v>
      </c>
      <c r="P1558" s="11" t="s">
        <v>32</v>
      </c>
      <c r="Q1558" s="11" t="s">
        <v>6805</v>
      </c>
      <c r="R1558" s="5"/>
      <c r="S1558" s="5"/>
      <c r="T1558" s="5"/>
      <c r="U1558" s="5"/>
      <c r="V1558" s="5"/>
      <c r="W1558" s="5"/>
      <c r="X1558" s="5"/>
      <c r="Y1558" s="5"/>
      <c r="Z1558" s="5"/>
    </row>
    <row r="1559" spans="1:26" ht="13.5" hidden="1" customHeight="1" x14ac:dyDescent="0.35">
      <c r="A1559" s="12">
        <v>2143398445</v>
      </c>
      <c r="B1559" s="12" t="s">
        <v>2857</v>
      </c>
      <c r="C1559" s="12" t="s">
        <v>6787</v>
      </c>
      <c r="D1559" s="12" t="s">
        <v>171</v>
      </c>
      <c r="E1559" s="12" t="s">
        <v>6788</v>
      </c>
      <c r="F1559" s="12" t="s">
        <v>3174</v>
      </c>
      <c r="G1559" s="12">
        <v>183</v>
      </c>
      <c r="H1559" s="12">
        <v>2020</v>
      </c>
      <c r="I1559" s="12">
        <v>72</v>
      </c>
      <c r="J1559" s="12" t="s">
        <v>82</v>
      </c>
      <c r="K1559" s="12" t="s">
        <v>38</v>
      </c>
      <c r="L1559" s="12" t="s">
        <v>6806</v>
      </c>
      <c r="M1559" s="12" t="s">
        <v>1905</v>
      </c>
      <c r="N1559" s="12" t="s">
        <v>2311</v>
      </c>
      <c r="O1559" s="12" t="s">
        <v>2872</v>
      </c>
      <c r="P1559" s="12" t="s">
        <v>32</v>
      </c>
      <c r="Q1559" s="12" t="s">
        <v>6807</v>
      </c>
      <c r="R1559" s="5"/>
      <c r="S1559" s="5"/>
      <c r="T1559" s="5"/>
      <c r="U1559" s="5"/>
      <c r="V1559" s="5"/>
      <c r="W1559" s="5"/>
      <c r="X1559" s="5"/>
      <c r="Y1559" s="5"/>
      <c r="Z1559" s="5"/>
    </row>
    <row r="1560" spans="1:26" ht="13.5" hidden="1" customHeight="1" x14ac:dyDescent="0.35">
      <c r="A1560" s="11">
        <v>2143398445</v>
      </c>
      <c r="B1560" s="11" t="s">
        <v>2857</v>
      </c>
      <c r="C1560" s="11" t="s">
        <v>6787</v>
      </c>
      <c r="D1560" s="11" t="s">
        <v>171</v>
      </c>
      <c r="E1560" s="11" t="s">
        <v>6788</v>
      </c>
      <c r="F1560" s="11" t="s">
        <v>3174</v>
      </c>
      <c r="G1560" s="11">
        <v>183</v>
      </c>
      <c r="H1560" s="11">
        <v>2020</v>
      </c>
      <c r="I1560" s="11">
        <v>73</v>
      </c>
      <c r="J1560" s="11" t="s">
        <v>82</v>
      </c>
      <c r="K1560" s="11" t="s">
        <v>38</v>
      </c>
      <c r="L1560" s="11" t="s">
        <v>6808</v>
      </c>
      <c r="M1560" s="11" t="s">
        <v>1153</v>
      </c>
      <c r="N1560" s="11" t="s">
        <v>2892</v>
      </c>
      <c r="O1560" s="11" t="s">
        <v>2865</v>
      </c>
      <c r="P1560" s="11" t="s">
        <v>32</v>
      </c>
      <c r="Q1560" s="11" t="s">
        <v>6809</v>
      </c>
      <c r="R1560" s="5"/>
      <c r="S1560" s="5"/>
      <c r="T1560" s="5"/>
      <c r="U1560" s="5"/>
      <c r="V1560" s="5"/>
      <c r="W1560" s="5"/>
      <c r="X1560" s="5"/>
      <c r="Y1560" s="5"/>
      <c r="Z1560" s="5"/>
    </row>
    <row r="1561" spans="1:26" ht="13.5" hidden="1" customHeight="1" x14ac:dyDescent="0.35">
      <c r="A1561" s="12">
        <v>2143398445</v>
      </c>
      <c r="B1561" s="12" t="s">
        <v>2857</v>
      </c>
      <c r="C1561" s="12" t="s">
        <v>6787</v>
      </c>
      <c r="D1561" s="12" t="s">
        <v>171</v>
      </c>
      <c r="E1561" s="12" t="s">
        <v>6788</v>
      </c>
      <c r="F1561" s="12" t="s">
        <v>3174</v>
      </c>
      <c r="G1561" s="12">
        <v>183</v>
      </c>
      <c r="H1561" s="12">
        <v>2020</v>
      </c>
      <c r="I1561" s="12">
        <v>69</v>
      </c>
      <c r="J1561" s="12" t="s">
        <v>82</v>
      </c>
      <c r="K1561" s="12" t="s">
        <v>38</v>
      </c>
      <c r="L1561" s="12" t="s">
        <v>6810</v>
      </c>
      <c r="M1561" s="12" t="s">
        <v>34</v>
      </c>
      <c r="N1561" s="12" t="s">
        <v>4479</v>
      </c>
      <c r="O1561" s="12" t="s">
        <v>2862</v>
      </c>
      <c r="P1561" s="12" t="s">
        <v>32</v>
      </c>
      <c r="Q1561" s="12" t="s">
        <v>6811</v>
      </c>
      <c r="R1561" s="5"/>
      <c r="S1561" s="5"/>
      <c r="T1561" s="5"/>
      <c r="U1561" s="5"/>
      <c r="V1561" s="5"/>
      <c r="W1561" s="5"/>
      <c r="X1561" s="5"/>
      <c r="Y1561" s="5"/>
      <c r="Z1561" s="5"/>
    </row>
    <row r="1562" spans="1:26" ht="13.5" customHeight="1" x14ac:dyDescent="0.35">
      <c r="A1562" s="11">
        <v>2143274395</v>
      </c>
      <c r="B1562" s="11" t="s">
        <v>3110</v>
      </c>
      <c r="C1562" s="11" t="s">
        <v>6812</v>
      </c>
      <c r="D1562" s="11" t="s">
        <v>41</v>
      </c>
      <c r="E1562" s="11" t="s">
        <v>3997</v>
      </c>
      <c r="F1562" s="11" t="s">
        <v>43</v>
      </c>
      <c r="G1562" s="11">
        <v>102</v>
      </c>
      <c r="H1562" s="11">
        <v>2020</v>
      </c>
      <c r="I1562" s="11">
        <v>67</v>
      </c>
      <c r="J1562" s="11" t="s">
        <v>44</v>
      </c>
      <c r="K1562" s="11" t="s">
        <v>173</v>
      </c>
      <c r="L1562" s="11" t="s">
        <v>6813</v>
      </c>
      <c r="M1562" s="11" t="s">
        <v>1905</v>
      </c>
      <c r="N1562" s="11" t="s">
        <v>2864</v>
      </c>
      <c r="O1562" s="11" t="s">
        <v>2862</v>
      </c>
      <c r="P1562" s="11" t="s">
        <v>38</v>
      </c>
      <c r="Q1562" s="11" t="s">
        <v>6814</v>
      </c>
      <c r="R1562" s="5"/>
      <c r="S1562" s="5"/>
      <c r="T1562" s="5"/>
      <c r="U1562" s="5"/>
      <c r="V1562" s="5"/>
      <c r="W1562" s="5"/>
      <c r="X1562" s="5"/>
      <c r="Y1562" s="5"/>
      <c r="Z1562" s="5"/>
    </row>
    <row r="1563" spans="1:26" ht="13.5" customHeight="1" x14ac:dyDescent="0.35">
      <c r="A1563" s="12">
        <v>2143274395</v>
      </c>
      <c r="B1563" s="12" t="s">
        <v>3110</v>
      </c>
      <c r="C1563" s="12" t="s">
        <v>6812</v>
      </c>
      <c r="D1563" s="12" t="s">
        <v>41</v>
      </c>
      <c r="E1563" s="12" t="s">
        <v>3997</v>
      </c>
      <c r="F1563" s="12" t="s">
        <v>43</v>
      </c>
      <c r="G1563" s="12">
        <v>102</v>
      </c>
      <c r="H1563" s="12">
        <v>2020</v>
      </c>
      <c r="I1563" s="12">
        <v>67</v>
      </c>
      <c r="J1563" s="12" t="s">
        <v>44</v>
      </c>
      <c r="K1563" s="12" t="s">
        <v>173</v>
      </c>
      <c r="L1563" s="12" t="s">
        <v>6815</v>
      </c>
      <c r="M1563" s="12" t="s">
        <v>1153</v>
      </c>
      <c r="N1563" s="12" t="s">
        <v>2868</v>
      </c>
      <c r="O1563" s="12" t="s">
        <v>2872</v>
      </c>
      <c r="P1563" s="12" t="s">
        <v>38</v>
      </c>
      <c r="Q1563" s="12" t="s">
        <v>6816</v>
      </c>
      <c r="R1563" s="5"/>
      <c r="S1563" s="5"/>
      <c r="T1563" s="5"/>
      <c r="U1563" s="5"/>
      <c r="V1563" s="5"/>
      <c r="W1563" s="5"/>
      <c r="X1563" s="5"/>
      <c r="Y1563" s="5"/>
      <c r="Z1563" s="5"/>
    </row>
    <row r="1564" spans="1:26" ht="13.5" customHeight="1" x14ac:dyDescent="0.35">
      <c r="A1564" s="11">
        <v>2143274395</v>
      </c>
      <c r="B1564" s="11" t="s">
        <v>3110</v>
      </c>
      <c r="C1564" s="11" t="s">
        <v>6812</v>
      </c>
      <c r="D1564" s="11" t="s">
        <v>41</v>
      </c>
      <c r="E1564" s="11" t="s">
        <v>3997</v>
      </c>
      <c r="F1564" s="11" t="s">
        <v>43</v>
      </c>
      <c r="G1564" s="11">
        <v>102</v>
      </c>
      <c r="H1564" s="11">
        <v>2020</v>
      </c>
      <c r="I1564" s="11">
        <v>68</v>
      </c>
      <c r="J1564" s="11" t="s">
        <v>44</v>
      </c>
      <c r="K1564" s="11" t="s">
        <v>173</v>
      </c>
      <c r="L1564" s="11" t="s">
        <v>6817</v>
      </c>
      <c r="M1564" s="11" t="s">
        <v>231</v>
      </c>
      <c r="N1564" s="11" t="s">
        <v>2903</v>
      </c>
      <c r="O1564" s="11" t="s">
        <v>6818</v>
      </c>
      <c r="P1564" s="11" t="s">
        <v>6819</v>
      </c>
      <c r="Q1564" s="11" t="s">
        <v>6820</v>
      </c>
      <c r="R1564" s="5"/>
      <c r="S1564" s="5"/>
      <c r="T1564" s="5"/>
      <c r="U1564" s="5"/>
      <c r="V1564" s="5"/>
      <c r="W1564" s="5"/>
      <c r="X1564" s="5"/>
      <c r="Y1564" s="5"/>
      <c r="Z1564" s="5"/>
    </row>
    <row r="1565" spans="1:26" ht="13.5" hidden="1" customHeight="1" x14ac:dyDescent="0.35">
      <c r="A1565" s="12">
        <v>2143266517</v>
      </c>
      <c r="B1565" s="12" t="s">
        <v>2857</v>
      </c>
      <c r="C1565" s="12" t="s">
        <v>6821</v>
      </c>
      <c r="D1565" s="12" t="s">
        <v>98</v>
      </c>
      <c r="E1565" s="12" t="s">
        <v>99</v>
      </c>
      <c r="F1565" s="12" t="s">
        <v>43</v>
      </c>
      <c r="G1565" s="12">
        <v>68</v>
      </c>
      <c r="H1565" s="12">
        <v>2020</v>
      </c>
      <c r="I1565" s="12">
        <v>19</v>
      </c>
      <c r="J1565" s="12" t="s">
        <v>44</v>
      </c>
      <c r="K1565" s="12" t="s">
        <v>173</v>
      </c>
      <c r="L1565" s="12" t="s">
        <v>1413</v>
      </c>
      <c r="M1565" s="12" t="s">
        <v>1153</v>
      </c>
      <c r="N1565" s="12" t="s">
        <v>2868</v>
      </c>
      <c r="O1565" s="12" t="s">
        <v>58</v>
      </c>
      <c r="P1565" s="12" t="s">
        <v>38</v>
      </c>
      <c r="Q1565" s="12" t="s">
        <v>6822</v>
      </c>
      <c r="R1565" s="5"/>
      <c r="S1565" s="5"/>
      <c r="T1565" s="5"/>
      <c r="U1565" s="5"/>
      <c r="V1565" s="5"/>
      <c r="W1565" s="5"/>
      <c r="X1565" s="5"/>
      <c r="Y1565" s="5"/>
      <c r="Z1565" s="5"/>
    </row>
    <row r="1566" spans="1:26" ht="13.5" customHeight="1" x14ac:dyDescent="0.35">
      <c r="A1566" s="11">
        <v>2143251689</v>
      </c>
      <c r="B1566" s="11" t="s">
        <v>3110</v>
      </c>
      <c r="C1566" s="11" t="s">
        <v>6823</v>
      </c>
      <c r="D1566" s="11" t="s">
        <v>98</v>
      </c>
      <c r="E1566" s="11" t="s">
        <v>4137</v>
      </c>
      <c r="F1566" s="11" t="s">
        <v>6824</v>
      </c>
      <c r="G1566" s="11">
        <v>242</v>
      </c>
      <c r="H1566" s="11">
        <v>2019</v>
      </c>
      <c r="I1566" s="11">
        <v>64</v>
      </c>
      <c r="J1566" s="11" t="s">
        <v>125</v>
      </c>
      <c r="K1566" s="11" t="s">
        <v>38</v>
      </c>
      <c r="L1566" s="11" t="s">
        <v>6825</v>
      </c>
      <c r="M1566" s="11" t="s">
        <v>1905</v>
      </c>
      <c r="N1566" s="11" t="s">
        <v>2214</v>
      </c>
      <c r="O1566" s="11" t="s">
        <v>58</v>
      </c>
      <c r="P1566" s="11" t="s">
        <v>38</v>
      </c>
      <c r="Q1566" s="11" t="s">
        <v>6826</v>
      </c>
      <c r="R1566" s="5"/>
      <c r="S1566" s="5"/>
      <c r="T1566" s="5"/>
      <c r="U1566" s="5"/>
      <c r="V1566" s="5"/>
      <c r="W1566" s="5"/>
      <c r="X1566" s="5"/>
      <c r="Y1566" s="5"/>
      <c r="Z1566" s="5"/>
    </row>
    <row r="1567" spans="1:26" ht="13.5" customHeight="1" x14ac:dyDescent="0.35">
      <c r="A1567" s="12">
        <v>2143251689</v>
      </c>
      <c r="B1567" s="12" t="s">
        <v>3110</v>
      </c>
      <c r="C1567" s="12" t="s">
        <v>6823</v>
      </c>
      <c r="D1567" s="12" t="s">
        <v>98</v>
      </c>
      <c r="E1567" s="12" t="s">
        <v>4137</v>
      </c>
      <c r="F1567" s="12" t="s">
        <v>6824</v>
      </c>
      <c r="G1567" s="12">
        <v>242</v>
      </c>
      <c r="H1567" s="12">
        <v>2019</v>
      </c>
      <c r="I1567" s="12">
        <v>62</v>
      </c>
      <c r="J1567" s="12" t="s">
        <v>125</v>
      </c>
      <c r="K1567" s="12" t="s">
        <v>38</v>
      </c>
      <c r="L1567" s="12" t="s">
        <v>6827</v>
      </c>
      <c r="M1567" s="12" t="s">
        <v>1905</v>
      </c>
      <c r="N1567" s="12" t="s">
        <v>2214</v>
      </c>
      <c r="O1567" s="12" t="s">
        <v>2865</v>
      </c>
      <c r="P1567" s="12" t="s">
        <v>38</v>
      </c>
      <c r="Q1567" s="12" t="s">
        <v>6828</v>
      </c>
      <c r="R1567" s="5"/>
      <c r="S1567" s="5"/>
      <c r="T1567" s="5"/>
      <c r="U1567" s="5"/>
      <c r="V1567" s="5"/>
      <c r="W1567" s="5"/>
      <c r="X1567" s="5"/>
      <c r="Y1567" s="5"/>
      <c r="Z1567" s="5"/>
    </row>
    <row r="1568" spans="1:26" ht="13.5" customHeight="1" x14ac:dyDescent="0.35">
      <c r="A1568" s="11">
        <v>2143251689</v>
      </c>
      <c r="B1568" s="11" t="s">
        <v>3110</v>
      </c>
      <c r="C1568" s="11" t="s">
        <v>6823</v>
      </c>
      <c r="D1568" s="11" t="s">
        <v>98</v>
      </c>
      <c r="E1568" s="11" t="s">
        <v>4137</v>
      </c>
      <c r="F1568" s="11" t="s">
        <v>6824</v>
      </c>
      <c r="G1568" s="11">
        <v>242</v>
      </c>
      <c r="H1568" s="11">
        <v>2019</v>
      </c>
      <c r="I1568" s="11">
        <v>63</v>
      </c>
      <c r="J1568" s="11" t="s">
        <v>125</v>
      </c>
      <c r="K1568" s="11" t="s">
        <v>38</v>
      </c>
      <c r="L1568" s="11" t="s">
        <v>6829</v>
      </c>
      <c r="M1568" s="11" t="s">
        <v>1905</v>
      </c>
      <c r="N1568" s="11" t="s">
        <v>2214</v>
      </c>
      <c r="O1568" s="11" t="s">
        <v>2865</v>
      </c>
      <c r="P1568" s="11" t="s">
        <v>38</v>
      </c>
      <c r="Q1568" s="11" t="s">
        <v>6830</v>
      </c>
      <c r="R1568" s="5"/>
      <c r="S1568" s="5"/>
      <c r="T1568" s="5"/>
      <c r="U1568" s="5"/>
      <c r="V1568" s="5"/>
      <c r="W1568" s="5"/>
      <c r="X1568" s="5"/>
      <c r="Y1568" s="5"/>
      <c r="Z1568" s="5"/>
    </row>
    <row r="1569" spans="1:26" ht="13.5" hidden="1" customHeight="1" x14ac:dyDescent="0.35">
      <c r="A1569" s="12">
        <v>2143195044</v>
      </c>
      <c r="B1569" s="12" t="s">
        <v>2857</v>
      </c>
      <c r="C1569" s="12" t="s">
        <v>6831</v>
      </c>
      <c r="D1569" s="12" t="s">
        <v>3816</v>
      </c>
      <c r="E1569" s="12" t="s">
        <v>3869</v>
      </c>
      <c r="F1569" s="12" t="s">
        <v>3484</v>
      </c>
      <c r="G1569" s="12">
        <v>3</v>
      </c>
      <c r="H1569" s="12">
        <v>2020</v>
      </c>
      <c r="I1569" s="12">
        <v>33</v>
      </c>
      <c r="J1569" s="12" t="s">
        <v>125</v>
      </c>
      <c r="K1569" s="12" t="s">
        <v>38</v>
      </c>
      <c r="L1569" s="12" t="s">
        <v>6832</v>
      </c>
      <c r="M1569" s="12" t="s">
        <v>1905</v>
      </c>
      <c r="N1569" s="12" t="s">
        <v>2214</v>
      </c>
      <c r="O1569" s="12" t="s">
        <v>37</v>
      </c>
      <c r="P1569" s="12" t="s">
        <v>6833</v>
      </c>
      <c r="Q1569" s="12" t="s">
        <v>6834</v>
      </c>
      <c r="R1569" s="5"/>
      <c r="S1569" s="5"/>
      <c r="T1569" s="5"/>
      <c r="U1569" s="5"/>
      <c r="V1569" s="5"/>
      <c r="W1569" s="5"/>
      <c r="X1569" s="5"/>
      <c r="Y1569" s="5"/>
      <c r="Z1569" s="5"/>
    </row>
    <row r="1570" spans="1:26" ht="13.5" hidden="1" customHeight="1" x14ac:dyDescent="0.35">
      <c r="A1570" s="11">
        <v>2143195044</v>
      </c>
      <c r="B1570" s="11" t="s">
        <v>2857</v>
      </c>
      <c r="C1570" s="11" t="s">
        <v>6831</v>
      </c>
      <c r="D1570" s="11" t="s">
        <v>3816</v>
      </c>
      <c r="E1570" s="11" t="s">
        <v>3869</v>
      </c>
      <c r="F1570" s="11" t="s">
        <v>3484</v>
      </c>
      <c r="G1570" s="11">
        <v>3</v>
      </c>
      <c r="H1570" s="11">
        <v>2020</v>
      </c>
      <c r="I1570" s="11">
        <v>33</v>
      </c>
      <c r="J1570" s="11" t="s">
        <v>125</v>
      </c>
      <c r="K1570" s="11" t="s">
        <v>38</v>
      </c>
      <c r="L1570" s="11" t="s">
        <v>6835</v>
      </c>
      <c r="M1570" s="11" t="s">
        <v>1905</v>
      </c>
      <c r="N1570" s="11" t="s">
        <v>2864</v>
      </c>
      <c r="O1570" s="11" t="s">
        <v>941</v>
      </c>
      <c r="P1570" s="11" t="s">
        <v>6836</v>
      </c>
      <c r="Q1570" s="11" t="s">
        <v>6837</v>
      </c>
      <c r="R1570" s="5"/>
      <c r="S1570" s="5"/>
      <c r="T1570" s="5"/>
      <c r="U1570" s="5"/>
      <c r="V1570" s="5"/>
      <c r="W1570" s="5"/>
      <c r="X1570" s="5"/>
      <c r="Y1570" s="5"/>
      <c r="Z1570" s="5"/>
    </row>
    <row r="1571" spans="1:26" ht="13.5" hidden="1" customHeight="1" x14ac:dyDescent="0.35">
      <c r="A1571" s="12">
        <v>2143195044</v>
      </c>
      <c r="B1571" s="12" t="s">
        <v>2857</v>
      </c>
      <c r="C1571" s="12" t="s">
        <v>6831</v>
      </c>
      <c r="D1571" s="12" t="s">
        <v>3816</v>
      </c>
      <c r="E1571" s="12" t="s">
        <v>3869</v>
      </c>
      <c r="F1571" s="12" t="s">
        <v>3484</v>
      </c>
      <c r="G1571" s="12">
        <v>3</v>
      </c>
      <c r="H1571" s="12">
        <v>2020</v>
      </c>
      <c r="I1571" s="12">
        <v>34</v>
      </c>
      <c r="J1571" s="12" t="s">
        <v>125</v>
      </c>
      <c r="K1571" s="12" t="s">
        <v>38</v>
      </c>
      <c r="L1571" s="12" t="s">
        <v>6838</v>
      </c>
      <c r="M1571" s="12" t="s">
        <v>34</v>
      </c>
      <c r="N1571" s="12" t="s">
        <v>3502</v>
      </c>
      <c r="O1571" s="12" t="s">
        <v>37</v>
      </c>
      <c r="P1571" s="12" t="s">
        <v>6836</v>
      </c>
      <c r="Q1571" s="12" t="s">
        <v>6839</v>
      </c>
      <c r="R1571" s="5"/>
      <c r="S1571" s="5"/>
      <c r="T1571" s="5"/>
      <c r="U1571" s="5"/>
      <c r="V1571" s="5"/>
      <c r="W1571" s="5"/>
      <c r="X1571" s="5"/>
      <c r="Y1571" s="5"/>
      <c r="Z1571" s="5"/>
    </row>
    <row r="1572" spans="1:26" ht="13.5" hidden="1" customHeight="1" x14ac:dyDescent="0.35">
      <c r="A1572" s="11">
        <v>2143195044</v>
      </c>
      <c r="B1572" s="11" t="s">
        <v>2857</v>
      </c>
      <c r="C1572" s="11" t="s">
        <v>6831</v>
      </c>
      <c r="D1572" s="11" t="s">
        <v>3816</v>
      </c>
      <c r="E1572" s="11" t="s">
        <v>3869</v>
      </c>
      <c r="F1572" s="11" t="s">
        <v>3484</v>
      </c>
      <c r="G1572" s="11">
        <v>3</v>
      </c>
      <c r="H1572" s="11">
        <v>2020</v>
      </c>
      <c r="I1572" s="11">
        <v>32</v>
      </c>
      <c r="J1572" s="11" t="s">
        <v>125</v>
      </c>
      <c r="K1572" s="11" t="s">
        <v>38</v>
      </c>
      <c r="L1572" s="11" t="s">
        <v>6840</v>
      </c>
      <c r="M1572" s="11" t="s">
        <v>1289</v>
      </c>
      <c r="N1572" s="11" t="s">
        <v>2493</v>
      </c>
      <c r="O1572" s="11" t="s">
        <v>941</v>
      </c>
      <c r="P1572" s="11" t="s">
        <v>6841</v>
      </c>
      <c r="Q1572" s="11" t="s">
        <v>6842</v>
      </c>
      <c r="R1572" s="5"/>
      <c r="S1572" s="5"/>
      <c r="T1572" s="5"/>
      <c r="U1572" s="5"/>
      <c r="V1572" s="5"/>
      <c r="W1572" s="5"/>
      <c r="X1572" s="5"/>
      <c r="Y1572" s="5"/>
      <c r="Z1572" s="5"/>
    </row>
    <row r="1573" spans="1:26" ht="13.5" hidden="1" customHeight="1" x14ac:dyDescent="0.35">
      <c r="A1573" s="12">
        <v>2143195044</v>
      </c>
      <c r="B1573" s="12" t="s">
        <v>2857</v>
      </c>
      <c r="C1573" s="12" t="s">
        <v>6831</v>
      </c>
      <c r="D1573" s="12" t="s">
        <v>3816</v>
      </c>
      <c r="E1573" s="12" t="s">
        <v>3869</v>
      </c>
      <c r="F1573" s="12" t="s">
        <v>3484</v>
      </c>
      <c r="G1573" s="12">
        <v>3</v>
      </c>
      <c r="H1573" s="12">
        <v>2020</v>
      </c>
      <c r="I1573" s="12">
        <v>35</v>
      </c>
      <c r="J1573" s="12" t="s">
        <v>125</v>
      </c>
      <c r="K1573" s="12" t="s">
        <v>38</v>
      </c>
      <c r="L1573" s="12" t="s">
        <v>6843</v>
      </c>
      <c r="M1573" s="12" t="s">
        <v>1905</v>
      </c>
      <c r="N1573" s="12" t="s">
        <v>2214</v>
      </c>
      <c r="O1573" s="12" t="s">
        <v>37</v>
      </c>
      <c r="P1573" s="12" t="s">
        <v>6844</v>
      </c>
      <c r="Q1573" s="12" t="s">
        <v>6845</v>
      </c>
      <c r="R1573" s="5"/>
      <c r="S1573" s="5"/>
      <c r="T1573" s="5"/>
      <c r="U1573" s="5"/>
      <c r="V1573" s="5"/>
      <c r="W1573" s="5"/>
      <c r="X1573" s="5"/>
      <c r="Y1573" s="5"/>
      <c r="Z1573" s="5"/>
    </row>
    <row r="1574" spans="1:26" ht="13.5" hidden="1" customHeight="1" x14ac:dyDescent="0.35">
      <c r="A1574" s="11">
        <v>2143195044</v>
      </c>
      <c r="B1574" s="11" t="s">
        <v>2857</v>
      </c>
      <c r="C1574" s="11" t="s">
        <v>6831</v>
      </c>
      <c r="D1574" s="11" t="s">
        <v>3816</v>
      </c>
      <c r="E1574" s="11" t="s">
        <v>3869</v>
      </c>
      <c r="F1574" s="11" t="s">
        <v>3484</v>
      </c>
      <c r="G1574" s="11">
        <v>3</v>
      </c>
      <c r="H1574" s="11">
        <v>2020</v>
      </c>
      <c r="I1574" s="11">
        <v>32</v>
      </c>
      <c r="J1574" s="11" t="s">
        <v>125</v>
      </c>
      <c r="K1574" s="11" t="s">
        <v>38</v>
      </c>
      <c r="L1574" s="11" t="s">
        <v>6846</v>
      </c>
      <c r="M1574" s="11" t="s">
        <v>1905</v>
      </c>
      <c r="N1574" s="11" t="s">
        <v>2214</v>
      </c>
      <c r="O1574" s="11" t="s">
        <v>37</v>
      </c>
      <c r="P1574" s="11" t="s">
        <v>38</v>
      </c>
      <c r="Q1574" s="11" t="s">
        <v>6847</v>
      </c>
      <c r="R1574" s="5"/>
      <c r="S1574" s="5"/>
      <c r="T1574" s="5"/>
      <c r="U1574" s="5"/>
      <c r="V1574" s="5"/>
      <c r="W1574" s="5"/>
      <c r="X1574" s="5"/>
      <c r="Y1574" s="5"/>
      <c r="Z1574" s="5"/>
    </row>
    <row r="1575" spans="1:26" ht="13.5" hidden="1" customHeight="1" x14ac:dyDescent="0.35">
      <c r="A1575" s="12">
        <v>2143035240</v>
      </c>
      <c r="B1575" s="12" t="s">
        <v>2857</v>
      </c>
      <c r="C1575" s="12" t="s">
        <v>6848</v>
      </c>
      <c r="D1575" s="12" t="s">
        <v>66</v>
      </c>
      <c r="E1575" s="12" t="s">
        <v>6849</v>
      </c>
      <c r="F1575" s="12" t="s">
        <v>43</v>
      </c>
      <c r="G1575" s="12">
        <v>235</v>
      </c>
      <c r="H1575" s="12">
        <v>2019</v>
      </c>
      <c r="I1575" s="12">
        <v>28</v>
      </c>
      <c r="J1575" s="12" t="s">
        <v>44</v>
      </c>
      <c r="K1575" s="12" t="s">
        <v>173</v>
      </c>
      <c r="L1575" s="12" t="s">
        <v>6850</v>
      </c>
      <c r="M1575" s="12" t="s">
        <v>34</v>
      </c>
      <c r="N1575" s="12" t="s">
        <v>2871</v>
      </c>
      <c r="O1575" s="12" t="s">
        <v>2862</v>
      </c>
      <c r="P1575" s="12" t="s">
        <v>6851</v>
      </c>
      <c r="Q1575" s="12" t="s">
        <v>6852</v>
      </c>
      <c r="R1575" s="5"/>
      <c r="S1575" s="5"/>
      <c r="T1575" s="5"/>
      <c r="U1575" s="5"/>
      <c r="V1575" s="5"/>
      <c r="W1575" s="5"/>
      <c r="X1575" s="5"/>
      <c r="Y1575" s="5"/>
      <c r="Z1575" s="5"/>
    </row>
    <row r="1576" spans="1:26" ht="13.5" customHeight="1" x14ac:dyDescent="0.35">
      <c r="A1576" s="11">
        <v>2143033223</v>
      </c>
      <c r="B1576" s="11" t="s">
        <v>3110</v>
      </c>
      <c r="C1576" s="11" t="s">
        <v>6853</v>
      </c>
      <c r="D1576" s="11" t="s">
        <v>41</v>
      </c>
      <c r="E1576" s="11" t="s">
        <v>3997</v>
      </c>
      <c r="F1576" s="11" t="s">
        <v>43</v>
      </c>
      <c r="G1576" s="11">
        <v>218</v>
      </c>
      <c r="H1576" s="11">
        <v>2019</v>
      </c>
      <c r="I1576" s="11">
        <v>72</v>
      </c>
      <c r="J1576" s="11" t="s">
        <v>44</v>
      </c>
      <c r="K1576" s="11" t="s">
        <v>173</v>
      </c>
      <c r="L1576" s="11" t="s">
        <v>6854</v>
      </c>
      <c r="M1576" s="11" t="s">
        <v>1905</v>
      </c>
      <c r="N1576" s="11" t="s">
        <v>2311</v>
      </c>
      <c r="O1576" s="11" t="s">
        <v>2865</v>
      </c>
      <c r="P1576" s="11" t="s">
        <v>4356</v>
      </c>
      <c r="Q1576" s="11" t="s">
        <v>6855</v>
      </c>
      <c r="R1576" s="5"/>
      <c r="S1576" s="5"/>
      <c r="T1576" s="5"/>
      <c r="U1576" s="5"/>
      <c r="V1576" s="5"/>
      <c r="W1576" s="5"/>
      <c r="X1576" s="5"/>
      <c r="Y1576" s="5"/>
      <c r="Z1576" s="5"/>
    </row>
    <row r="1577" spans="1:26" ht="13.5" customHeight="1" x14ac:dyDescent="0.35">
      <c r="A1577" s="12">
        <v>2143033199</v>
      </c>
      <c r="B1577" s="12" t="s">
        <v>3110</v>
      </c>
      <c r="C1577" s="12" t="s">
        <v>6856</v>
      </c>
      <c r="D1577" s="12" t="s">
        <v>41</v>
      </c>
      <c r="E1577" s="12" t="s">
        <v>3653</v>
      </c>
      <c r="F1577" s="12" t="s">
        <v>43</v>
      </c>
      <c r="G1577" s="12">
        <v>108</v>
      </c>
      <c r="H1577" s="12">
        <v>2020</v>
      </c>
      <c r="I1577" s="12">
        <v>66</v>
      </c>
      <c r="J1577" s="12" t="s">
        <v>44</v>
      </c>
      <c r="K1577" s="12" t="s">
        <v>173</v>
      </c>
      <c r="L1577" s="12" t="s">
        <v>6857</v>
      </c>
      <c r="M1577" s="12" t="s">
        <v>1905</v>
      </c>
      <c r="N1577" s="12" t="s">
        <v>2864</v>
      </c>
      <c r="O1577" s="12" t="s">
        <v>2862</v>
      </c>
      <c r="P1577" s="12" t="s">
        <v>4356</v>
      </c>
      <c r="Q1577" s="12" t="s">
        <v>6858</v>
      </c>
      <c r="R1577" s="5"/>
      <c r="S1577" s="5"/>
      <c r="T1577" s="5"/>
      <c r="U1577" s="5"/>
      <c r="V1577" s="5"/>
      <c r="W1577" s="5"/>
      <c r="X1577" s="5"/>
      <c r="Y1577" s="5"/>
      <c r="Z1577" s="5"/>
    </row>
    <row r="1578" spans="1:26" ht="13.5" customHeight="1" x14ac:dyDescent="0.35">
      <c r="A1578" s="11">
        <v>2143033199</v>
      </c>
      <c r="B1578" s="11" t="s">
        <v>3110</v>
      </c>
      <c r="C1578" s="11" t="s">
        <v>6856</v>
      </c>
      <c r="D1578" s="11" t="s">
        <v>41</v>
      </c>
      <c r="E1578" s="11" t="s">
        <v>3653</v>
      </c>
      <c r="F1578" s="11" t="s">
        <v>43</v>
      </c>
      <c r="G1578" s="11">
        <v>108</v>
      </c>
      <c r="H1578" s="11">
        <v>2020</v>
      </c>
      <c r="I1578" s="11">
        <v>67</v>
      </c>
      <c r="J1578" s="11" t="s">
        <v>44</v>
      </c>
      <c r="K1578" s="11" t="s">
        <v>173</v>
      </c>
      <c r="L1578" s="11" t="s">
        <v>6859</v>
      </c>
      <c r="M1578" s="11" t="s">
        <v>1153</v>
      </c>
      <c r="N1578" s="11" t="s">
        <v>2868</v>
      </c>
      <c r="O1578" s="11" t="s">
        <v>2865</v>
      </c>
      <c r="P1578" s="11" t="s">
        <v>4356</v>
      </c>
      <c r="Q1578" s="11" t="s">
        <v>6860</v>
      </c>
      <c r="R1578" s="5"/>
      <c r="S1578" s="5"/>
      <c r="T1578" s="5"/>
      <c r="U1578" s="5"/>
      <c r="V1578" s="5"/>
      <c r="W1578" s="5"/>
      <c r="X1578" s="5"/>
      <c r="Y1578" s="5"/>
      <c r="Z1578" s="5"/>
    </row>
    <row r="1579" spans="1:26" ht="13.5" customHeight="1" x14ac:dyDescent="0.35">
      <c r="A1579" s="12">
        <v>2143033199</v>
      </c>
      <c r="B1579" s="12" t="s">
        <v>3110</v>
      </c>
      <c r="C1579" s="12" t="s">
        <v>6856</v>
      </c>
      <c r="D1579" s="12" t="s">
        <v>41</v>
      </c>
      <c r="E1579" s="12" t="s">
        <v>3653</v>
      </c>
      <c r="F1579" s="12" t="s">
        <v>43</v>
      </c>
      <c r="G1579" s="12">
        <v>108</v>
      </c>
      <c r="H1579" s="12">
        <v>2020</v>
      </c>
      <c r="I1579" s="12">
        <v>67</v>
      </c>
      <c r="J1579" s="12" t="s">
        <v>44</v>
      </c>
      <c r="K1579" s="12" t="s">
        <v>173</v>
      </c>
      <c r="L1579" s="12" t="s">
        <v>6861</v>
      </c>
      <c r="M1579" s="12" t="s">
        <v>34</v>
      </c>
      <c r="N1579" s="12" t="s">
        <v>3272</v>
      </c>
      <c r="O1579" s="12" t="s">
        <v>2862</v>
      </c>
      <c r="P1579" s="12" t="s">
        <v>6862</v>
      </c>
      <c r="Q1579" s="12" t="s">
        <v>6863</v>
      </c>
      <c r="R1579" s="5"/>
      <c r="S1579" s="5"/>
      <c r="T1579" s="5"/>
      <c r="U1579" s="5"/>
      <c r="V1579" s="5"/>
      <c r="W1579" s="5"/>
      <c r="X1579" s="5"/>
      <c r="Y1579" s="5"/>
      <c r="Z1579" s="5"/>
    </row>
    <row r="1580" spans="1:26" ht="13.5" hidden="1" customHeight="1" x14ac:dyDescent="0.35">
      <c r="A1580" s="11">
        <v>2143021090</v>
      </c>
      <c r="B1580" s="11" t="s">
        <v>2857</v>
      </c>
      <c r="C1580" s="11" t="s">
        <v>6864</v>
      </c>
      <c r="D1580" s="11" t="s">
        <v>214</v>
      </c>
      <c r="E1580" s="11" t="s">
        <v>6865</v>
      </c>
      <c r="F1580" s="11" t="s">
        <v>54</v>
      </c>
      <c r="G1580" s="11">
        <v>166</v>
      </c>
      <c r="H1580" s="11">
        <v>2019</v>
      </c>
      <c r="I1580" s="11">
        <v>34</v>
      </c>
      <c r="J1580" s="11" t="s">
        <v>44</v>
      </c>
      <c r="K1580" s="11" t="s">
        <v>55</v>
      </c>
      <c r="L1580" s="11" t="s">
        <v>2013</v>
      </c>
      <c r="M1580" s="11" t="s">
        <v>1905</v>
      </c>
      <c r="N1580" s="11" t="s">
        <v>2864</v>
      </c>
      <c r="O1580" s="11" t="s">
        <v>58</v>
      </c>
      <c r="P1580" s="11" t="s">
        <v>38</v>
      </c>
      <c r="Q1580" s="11" t="s">
        <v>6866</v>
      </c>
      <c r="R1580" s="5"/>
      <c r="S1580" s="5"/>
      <c r="T1580" s="5"/>
      <c r="U1580" s="5"/>
      <c r="V1580" s="5"/>
      <c r="W1580" s="5"/>
      <c r="X1580" s="5"/>
      <c r="Y1580" s="5"/>
      <c r="Z1580" s="5"/>
    </row>
    <row r="1581" spans="1:26" ht="13.5" hidden="1" customHeight="1" x14ac:dyDescent="0.35">
      <c r="A1581" s="12">
        <v>2143021090</v>
      </c>
      <c r="B1581" s="12" t="s">
        <v>2857</v>
      </c>
      <c r="C1581" s="12" t="s">
        <v>6864</v>
      </c>
      <c r="D1581" s="12" t="s">
        <v>214</v>
      </c>
      <c r="E1581" s="12" t="s">
        <v>6865</v>
      </c>
      <c r="F1581" s="12" t="s">
        <v>54</v>
      </c>
      <c r="G1581" s="12">
        <v>166</v>
      </c>
      <c r="H1581" s="12">
        <v>2019</v>
      </c>
      <c r="I1581" s="12">
        <v>36</v>
      </c>
      <c r="J1581" s="12" t="s">
        <v>44</v>
      </c>
      <c r="K1581" s="12" t="s">
        <v>55</v>
      </c>
      <c r="L1581" s="12" t="s">
        <v>6867</v>
      </c>
      <c r="M1581" s="12" t="s">
        <v>1905</v>
      </c>
      <c r="N1581" s="12" t="s">
        <v>2864</v>
      </c>
      <c r="O1581" s="12" t="s">
        <v>941</v>
      </c>
      <c r="P1581" s="12" t="s">
        <v>6868</v>
      </c>
      <c r="Q1581" s="12" t="s">
        <v>6869</v>
      </c>
      <c r="R1581" s="5"/>
      <c r="S1581" s="5"/>
      <c r="T1581" s="5"/>
      <c r="U1581" s="5"/>
      <c r="V1581" s="5"/>
      <c r="W1581" s="5"/>
      <c r="X1581" s="5"/>
      <c r="Y1581" s="5"/>
      <c r="Z1581" s="5"/>
    </row>
    <row r="1582" spans="1:26" ht="13.5" hidden="1" customHeight="1" x14ac:dyDescent="0.35">
      <c r="A1582" s="11">
        <v>2143021090</v>
      </c>
      <c r="B1582" s="11" t="s">
        <v>2857</v>
      </c>
      <c r="C1582" s="11" t="s">
        <v>6864</v>
      </c>
      <c r="D1582" s="11" t="s">
        <v>214</v>
      </c>
      <c r="E1582" s="11" t="s">
        <v>6865</v>
      </c>
      <c r="F1582" s="11" t="s">
        <v>54</v>
      </c>
      <c r="G1582" s="11">
        <v>166</v>
      </c>
      <c r="H1582" s="11">
        <v>2019</v>
      </c>
      <c r="I1582" s="11">
        <v>42</v>
      </c>
      <c r="J1582" s="11" t="s">
        <v>44</v>
      </c>
      <c r="K1582" s="11" t="s">
        <v>55</v>
      </c>
      <c r="L1582" s="11" t="s">
        <v>6870</v>
      </c>
      <c r="M1582" s="11" t="s">
        <v>2533</v>
      </c>
      <c r="N1582" s="11" t="s">
        <v>2878</v>
      </c>
      <c r="O1582" s="11" t="s">
        <v>58</v>
      </c>
      <c r="P1582" s="11" t="s">
        <v>1921</v>
      </c>
      <c r="Q1582" s="11" t="s">
        <v>6871</v>
      </c>
      <c r="R1582" s="5"/>
      <c r="S1582" s="5"/>
      <c r="T1582" s="5"/>
      <c r="U1582" s="5"/>
      <c r="V1582" s="5"/>
      <c r="W1582" s="5"/>
      <c r="X1582" s="5"/>
      <c r="Y1582" s="5"/>
      <c r="Z1582" s="5"/>
    </row>
    <row r="1583" spans="1:26" ht="13.5" hidden="1" customHeight="1" x14ac:dyDescent="0.35">
      <c r="A1583" s="12">
        <v>2143021090</v>
      </c>
      <c r="B1583" s="12" t="s">
        <v>2857</v>
      </c>
      <c r="C1583" s="12" t="s">
        <v>6864</v>
      </c>
      <c r="D1583" s="12" t="s">
        <v>214</v>
      </c>
      <c r="E1583" s="12" t="s">
        <v>6865</v>
      </c>
      <c r="F1583" s="12" t="s">
        <v>54</v>
      </c>
      <c r="G1583" s="12">
        <v>166</v>
      </c>
      <c r="H1583" s="12">
        <v>2019</v>
      </c>
      <c r="I1583" s="12">
        <v>41</v>
      </c>
      <c r="J1583" s="12" t="s">
        <v>44</v>
      </c>
      <c r="K1583" s="12" t="s">
        <v>55</v>
      </c>
      <c r="L1583" s="12" t="s">
        <v>6872</v>
      </c>
      <c r="M1583" s="12" t="s">
        <v>2533</v>
      </c>
      <c r="N1583" s="12" t="s">
        <v>2878</v>
      </c>
      <c r="O1583" s="12" t="s">
        <v>58</v>
      </c>
      <c r="P1583" s="12" t="s">
        <v>1921</v>
      </c>
      <c r="Q1583" s="12" t="s">
        <v>6873</v>
      </c>
      <c r="R1583" s="5"/>
      <c r="S1583" s="5"/>
      <c r="T1583" s="5"/>
      <c r="U1583" s="5"/>
      <c r="V1583" s="5"/>
      <c r="W1583" s="5"/>
      <c r="X1583" s="5"/>
      <c r="Y1583" s="5"/>
      <c r="Z1583" s="5"/>
    </row>
    <row r="1584" spans="1:26" ht="13.5" hidden="1" customHeight="1" x14ac:dyDescent="0.35">
      <c r="A1584" s="11">
        <v>2143021090</v>
      </c>
      <c r="B1584" s="11" t="s">
        <v>2857</v>
      </c>
      <c r="C1584" s="11" t="s">
        <v>6864</v>
      </c>
      <c r="D1584" s="11" t="s">
        <v>214</v>
      </c>
      <c r="E1584" s="11" t="s">
        <v>6865</v>
      </c>
      <c r="F1584" s="11" t="s">
        <v>54</v>
      </c>
      <c r="G1584" s="11">
        <v>166</v>
      </c>
      <c r="H1584" s="11">
        <v>2019</v>
      </c>
      <c r="I1584" s="11">
        <v>40</v>
      </c>
      <c r="J1584" s="11" t="s">
        <v>44</v>
      </c>
      <c r="K1584" s="11" t="s">
        <v>55</v>
      </c>
      <c r="L1584" s="11" t="s">
        <v>225</v>
      </c>
      <c r="M1584" s="11" t="s">
        <v>34</v>
      </c>
      <c r="N1584" s="11" t="s">
        <v>2959</v>
      </c>
      <c r="O1584" s="11" t="s">
        <v>58</v>
      </c>
      <c r="P1584" s="11" t="s">
        <v>6874</v>
      </c>
      <c r="Q1584" s="11" t="s">
        <v>6875</v>
      </c>
      <c r="R1584" s="5"/>
      <c r="S1584" s="5"/>
      <c r="T1584" s="5"/>
      <c r="U1584" s="5"/>
      <c r="V1584" s="5"/>
      <c r="W1584" s="5"/>
      <c r="X1584" s="5"/>
      <c r="Y1584" s="5"/>
      <c r="Z1584" s="5"/>
    </row>
    <row r="1585" spans="1:26" ht="13.5" hidden="1" customHeight="1" x14ac:dyDescent="0.35">
      <c r="A1585" s="12">
        <v>2143021090</v>
      </c>
      <c r="B1585" s="12" t="s">
        <v>2857</v>
      </c>
      <c r="C1585" s="12" t="s">
        <v>6864</v>
      </c>
      <c r="D1585" s="12" t="s">
        <v>214</v>
      </c>
      <c r="E1585" s="12" t="s">
        <v>6865</v>
      </c>
      <c r="F1585" s="12" t="s">
        <v>54</v>
      </c>
      <c r="G1585" s="12">
        <v>166</v>
      </c>
      <c r="H1585" s="12">
        <v>2019</v>
      </c>
      <c r="I1585" s="12">
        <v>37</v>
      </c>
      <c r="J1585" s="12" t="s">
        <v>44</v>
      </c>
      <c r="K1585" s="12" t="s">
        <v>55</v>
      </c>
      <c r="L1585" s="12" t="s">
        <v>6876</v>
      </c>
      <c r="M1585" s="12" t="s">
        <v>396</v>
      </c>
      <c r="N1585" s="12" t="s">
        <v>2914</v>
      </c>
      <c r="O1585" s="12" t="s">
        <v>37</v>
      </c>
      <c r="P1585" s="12" t="s">
        <v>6877</v>
      </c>
      <c r="Q1585" s="12" t="s">
        <v>6878</v>
      </c>
      <c r="R1585" s="5"/>
      <c r="S1585" s="5"/>
      <c r="T1585" s="5"/>
      <c r="U1585" s="5"/>
      <c r="V1585" s="5"/>
      <c r="W1585" s="5"/>
      <c r="X1585" s="5"/>
      <c r="Y1585" s="5"/>
      <c r="Z1585" s="5"/>
    </row>
    <row r="1586" spans="1:26" ht="13.5" hidden="1" customHeight="1" x14ac:dyDescent="0.35">
      <c r="A1586" s="11">
        <v>2143021090</v>
      </c>
      <c r="B1586" s="11" t="s">
        <v>2857</v>
      </c>
      <c r="C1586" s="11" t="s">
        <v>6864</v>
      </c>
      <c r="D1586" s="11" t="s">
        <v>214</v>
      </c>
      <c r="E1586" s="11" t="s">
        <v>6865</v>
      </c>
      <c r="F1586" s="11" t="s">
        <v>54</v>
      </c>
      <c r="G1586" s="11">
        <v>166</v>
      </c>
      <c r="H1586" s="11">
        <v>2019</v>
      </c>
      <c r="I1586" s="11">
        <v>35</v>
      </c>
      <c r="J1586" s="11" t="s">
        <v>44</v>
      </c>
      <c r="K1586" s="11" t="s">
        <v>55</v>
      </c>
      <c r="L1586" s="11" t="s">
        <v>6879</v>
      </c>
      <c r="M1586" s="11" t="s">
        <v>231</v>
      </c>
      <c r="N1586" s="11" t="s">
        <v>2903</v>
      </c>
      <c r="O1586" s="11" t="s">
        <v>941</v>
      </c>
      <c r="P1586" s="11" t="s">
        <v>371</v>
      </c>
      <c r="Q1586" s="11" t="s">
        <v>6880</v>
      </c>
      <c r="R1586" s="5"/>
      <c r="S1586" s="5"/>
      <c r="T1586" s="5"/>
      <c r="U1586" s="5"/>
      <c r="V1586" s="5"/>
      <c r="W1586" s="5"/>
      <c r="X1586" s="5"/>
      <c r="Y1586" s="5"/>
      <c r="Z1586" s="5"/>
    </row>
    <row r="1587" spans="1:26" ht="13.5" hidden="1" customHeight="1" x14ac:dyDescent="0.35">
      <c r="A1587" s="12">
        <v>2143021090</v>
      </c>
      <c r="B1587" s="12" t="s">
        <v>2857</v>
      </c>
      <c r="C1587" s="12" t="s">
        <v>6864</v>
      </c>
      <c r="D1587" s="12" t="s">
        <v>214</v>
      </c>
      <c r="E1587" s="12" t="s">
        <v>6865</v>
      </c>
      <c r="F1587" s="12" t="s">
        <v>54</v>
      </c>
      <c r="G1587" s="12">
        <v>166</v>
      </c>
      <c r="H1587" s="12">
        <v>2019</v>
      </c>
      <c r="I1587" s="12">
        <v>37</v>
      </c>
      <c r="J1587" s="12" t="s">
        <v>44</v>
      </c>
      <c r="K1587" s="12" t="s">
        <v>55</v>
      </c>
      <c r="L1587" s="12" t="s">
        <v>193</v>
      </c>
      <c r="M1587" s="12" t="s">
        <v>34</v>
      </c>
      <c r="N1587" s="12" t="s">
        <v>2959</v>
      </c>
      <c r="O1587" s="12" t="s">
        <v>58</v>
      </c>
      <c r="P1587" s="12" t="s">
        <v>6881</v>
      </c>
      <c r="Q1587" s="12" t="s">
        <v>6882</v>
      </c>
      <c r="R1587" s="5"/>
      <c r="S1587" s="5"/>
      <c r="T1587" s="5"/>
      <c r="U1587" s="5"/>
      <c r="V1587" s="5"/>
      <c r="W1587" s="5"/>
      <c r="X1587" s="5"/>
      <c r="Y1587" s="5"/>
      <c r="Z1587" s="5"/>
    </row>
    <row r="1588" spans="1:26" ht="13.5" hidden="1" customHeight="1" x14ac:dyDescent="0.35">
      <c r="A1588" s="11">
        <v>2143021090</v>
      </c>
      <c r="B1588" s="11" t="s">
        <v>2857</v>
      </c>
      <c r="C1588" s="11" t="s">
        <v>6864</v>
      </c>
      <c r="D1588" s="11" t="s">
        <v>214</v>
      </c>
      <c r="E1588" s="11" t="s">
        <v>6865</v>
      </c>
      <c r="F1588" s="11" t="s">
        <v>54</v>
      </c>
      <c r="G1588" s="11">
        <v>166</v>
      </c>
      <c r="H1588" s="11">
        <v>2019</v>
      </c>
      <c r="I1588" s="11">
        <v>38</v>
      </c>
      <c r="J1588" s="11" t="s">
        <v>44</v>
      </c>
      <c r="K1588" s="11" t="s">
        <v>55</v>
      </c>
      <c r="L1588" s="11" t="s">
        <v>219</v>
      </c>
      <c r="M1588" s="11" t="s">
        <v>34</v>
      </c>
      <c r="N1588" s="11" t="s">
        <v>2959</v>
      </c>
      <c r="O1588" s="11" t="s">
        <v>58</v>
      </c>
      <c r="P1588" s="11" t="s">
        <v>6883</v>
      </c>
      <c r="Q1588" s="11" t="s">
        <v>6884</v>
      </c>
      <c r="R1588" s="5"/>
      <c r="S1588" s="5"/>
      <c r="T1588" s="5"/>
      <c r="U1588" s="5"/>
      <c r="V1588" s="5"/>
      <c r="W1588" s="5"/>
      <c r="X1588" s="5"/>
      <c r="Y1588" s="5"/>
      <c r="Z1588" s="5"/>
    </row>
    <row r="1589" spans="1:26" ht="13.5" hidden="1" customHeight="1" x14ac:dyDescent="0.35">
      <c r="A1589" s="12">
        <v>2143021090</v>
      </c>
      <c r="B1589" s="12" t="s">
        <v>2857</v>
      </c>
      <c r="C1589" s="12" t="s">
        <v>6864</v>
      </c>
      <c r="D1589" s="12" t="s">
        <v>214</v>
      </c>
      <c r="E1589" s="12" t="s">
        <v>6865</v>
      </c>
      <c r="F1589" s="12" t="s">
        <v>54</v>
      </c>
      <c r="G1589" s="12">
        <v>166</v>
      </c>
      <c r="H1589" s="12">
        <v>2019</v>
      </c>
      <c r="I1589" s="12">
        <v>39</v>
      </c>
      <c r="J1589" s="12" t="s">
        <v>44</v>
      </c>
      <c r="K1589" s="12" t="s">
        <v>55</v>
      </c>
      <c r="L1589" s="12" t="s">
        <v>6885</v>
      </c>
      <c r="M1589" s="12" t="s">
        <v>231</v>
      </c>
      <c r="N1589" s="12" t="s">
        <v>2903</v>
      </c>
      <c r="O1589" s="12" t="s">
        <v>941</v>
      </c>
      <c r="P1589" s="12" t="s">
        <v>32</v>
      </c>
      <c r="Q1589" s="12" t="s">
        <v>6886</v>
      </c>
      <c r="R1589" s="5"/>
      <c r="S1589" s="5"/>
      <c r="T1589" s="5"/>
      <c r="U1589" s="5"/>
      <c r="V1589" s="5"/>
      <c r="W1589" s="5"/>
      <c r="X1589" s="5"/>
      <c r="Y1589" s="5"/>
      <c r="Z1589" s="5"/>
    </row>
    <row r="1590" spans="1:26" ht="13.5" hidden="1" customHeight="1" x14ac:dyDescent="0.35">
      <c r="A1590" s="11">
        <v>2143020037</v>
      </c>
      <c r="B1590" s="11" t="s">
        <v>2857</v>
      </c>
      <c r="C1590" s="11" t="s">
        <v>6887</v>
      </c>
      <c r="D1590" s="11" t="s">
        <v>28</v>
      </c>
      <c r="E1590" s="11" t="s">
        <v>6888</v>
      </c>
      <c r="F1590" s="11" t="s">
        <v>43</v>
      </c>
      <c r="G1590" s="11">
        <v>1</v>
      </c>
      <c r="H1590" s="11">
        <v>2020</v>
      </c>
      <c r="I1590" s="11">
        <v>34</v>
      </c>
      <c r="J1590" s="11" t="s">
        <v>44</v>
      </c>
      <c r="K1590" s="11" t="s">
        <v>173</v>
      </c>
      <c r="L1590" s="11" t="s">
        <v>6889</v>
      </c>
      <c r="M1590" s="11" t="s">
        <v>396</v>
      </c>
      <c r="N1590" s="11" t="s">
        <v>3093</v>
      </c>
      <c r="O1590" s="11" t="s">
        <v>58</v>
      </c>
      <c r="P1590" s="11" t="s">
        <v>6890</v>
      </c>
      <c r="Q1590" s="11" t="s">
        <v>6891</v>
      </c>
      <c r="R1590" s="5"/>
      <c r="S1590" s="5"/>
      <c r="T1590" s="5"/>
      <c r="U1590" s="5"/>
      <c r="V1590" s="5"/>
      <c r="W1590" s="5"/>
      <c r="X1590" s="5"/>
      <c r="Y1590" s="5"/>
      <c r="Z1590" s="5"/>
    </row>
    <row r="1591" spans="1:26" ht="13.5" hidden="1" customHeight="1" x14ac:dyDescent="0.35">
      <c r="A1591" s="12">
        <v>2143020037</v>
      </c>
      <c r="B1591" s="12" t="s">
        <v>2857</v>
      </c>
      <c r="C1591" s="12" t="s">
        <v>6887</v>
      </c>
      <c r="D1591" s="12" t="s">
        <v>28</v>
      </c>
      <c r="E1591" s="12" t="s">
        <v>6888</v>
      </c>
      <c r="F1591" s="12" t="s">
        <v>43</v>
      </c>
      <c r="G1591" s="12">
        <v>1</v>
      </c>
      <c r="H1591" s="12">
        <v>2020</v>
      </c>
      <c r="I1591" s="12">
        <v>33</v>
      </c>
      <c r="J1591" s="12" t="s">
        <v>44</v>
      </c>
      <c r="K1591" s="12" t="s">
        <v>173</v>
      </c>
      <c r="L1591" s="12" t="s">
        <v>6892</v>
      </c>
      <c r="M1591" s="12" t="s">
        <v>1905</v>
      </c>
      <c r="N1591" s="12" t="s">
        <v>2311</v>
      </c>
      <c r="O1591" s="12" t="s">
        <v>58</v>
      </c>
      <c r="P1591" s="12" t="s">
        <v>4356</v>
      </c>
      <c r="Q1591" s="12" t="s">
        <v>6893</v>
      </c>
      <c r="R1591" s="5"/>
      <c r="S1591" s="5"/>
      <c r="T1591" s="5"/>
      <c r="U1591" s="5"/>
      <c r="V1591" s="5"/>
      <c r="W1591" s="5"/>
      <c r="X1591" s="5"/>
      <c r="Y1591" s="5"/>
      <c r="Z1591" s="5"/>
    </row>
    <row r="1592" spans="1:26" ht="13.5" customHeight="1" x14ac:dyDescent="0.35">
      <c r="A1592" s="11">
        <v>2143015258</v>
      </c>
      <c r="B1592" s="11" t="s">
        <v>3110</v>
      </c>
      <c r="C1592" s="11" t="s">
        <v>6894</v>
      </c>
      <c r="D1592" s="11" t="s">
        <v>41</v>
      </c>
      <c r="E1592" s="11" t="s">
        <v>6351</v>
      </c>
      <c r="F1592" s="11" t="s">
        <v>43</v>
      </c>
      <c r="G1592" s="11">
        <v>25</v>
      </c>
      <c r="H1592" s="11">
        <v>2020</v>
      </c>
      <c r="I1592" s="11">
        <v>92</v>
      </c>
      <c r="J1592" s="11" t="s">
        <v>44</v>
      </c>
      <c r="K1592" s="11" t="s">
        <v>173</v>
      </c>
      <c r="L1592" s="11" t="s">
        <v>6895</v>
      </c>
      <c r="M1592" s="11" t="s">
        <v>1153</v>
      </c>
      <c r="N1592" s="11" t="s">
        <v>2861</v>
      </c>
      <c r="O1592" s="11" t="s">
        <v>58</v>
      </c>
      <c r="P1592" s="11" t="s">
        <v>38</v>
      </c>
      <c r="Q1592" s="11" t="s">
        <v>6896</v>
      </c>
      <c r="R1592" s="5"/>
      <c r="S1592" s="5"/>
      <c r="T1592" s="5"/>
      <c r="U1592" s="5"/>
      <c r="V1592" s="5"/>
      <c r="W1592" s="5"/>
      <c r="X1592" s="5"/>
      <c r="Y1592" s="5"/>
      <c r="Z1592" s="5"/>
    </row>
    <row r="1593" spans="1:26" ht="13.5" customHeight="1" x14ac:dyDescent="0.35">
      <c r="A1593" s="12">
        <v>2143015258</v>
      </c>
      <c r="B1593" s="12" t="s">
        <v>3110</v>
      </c>
      <c r="C1593" s="12" t="s">
        <v>6894</v>
      </c>
      <c r="D1593" s="12" t="s">
        <v>41</v>
      </c>
      <c r="E1593" s="12" t="s">
        <v>6351</v>
      </c>
      <c r="F1593" s="12" t="s">
        <v>43</v>
      </c>
      <c r="G1593" s="12">
        <v>25</v>
      </c>
      <c r="H1593" s="12">
        <v>2020</v>
      </c>
      <c r="I1593" s="12">
        <v>93</v>
      </c>
      <c r="J1593" s="12" t="s">
        <v>44</v>
      </c>
      <c r="K1593" s="12" t="s">
        <v>173</v>
      </c>
      <c r="L1593" s="12" t="s">
        <v>6897</v>
      </c>
      <c r="M1593" s="12" t="s">
        <v>1905</v>
      </c>
      <c r="N1593" s="12" t="s">
        <v>2311</v>
      </c>
      <c r="O1593" s="12" t="s">
        <v>58</v>
      </c>
      <c r="P1593" s="12" t="s">
        <v>38</v>
      </c>
      <c r="Q1593" s="12" t="s">
        <v>6898</v>
      </c>
      <c r="R1593" s="5"/>
      <c r="S1593" s="5"/>
      <c r="T1593" s="5"/>
      <c r="U1593" s="5"/>
      <c r="V1593" s="5"/>
      <c r="W1593" s="5"/>
      <c r="X1593" s="5"/>
      <c r="Y1593" s="5"/>
      <c r="Z1593" s="5"/>
    </row>
    <row r="1594" spans="1:26" ht="13.5" customHeight="1" x14ac:dyDescent="0.35">
      <c r="A1594" s="11">
        <v>2143015258</v>
      </c>
      <c r="B1594" s="11" t="s">
        <v>3110</v>
      </c>
      <c r="C1594" s="11" t="s">
        <v>6894</v>
      </c>
      <c r="D1594" s="11" t="s">
        <v>41</v>
      </c>
      <c r="E1594" s="11" t="s">
        <v>6351</v>
      </c>
      <c r="F1594" s="11" t="s">
        <v>43</v>
      </c>
      <c r="G1594" s="11">
        <v>25</v>
      </c>
      <c r="H1594" s="11">
        <v>2020</v>
      </c>
      <c r="I1594" s="11">
        <v>93</v>
      </c>
      <c r="J1594" s="11" t="s">
        <v>44</v>
      </c>
      <c r="K1594" s="11" t="s">
        <v>173</v>
      </c>
      <c r="L1594" s="11" t="s">
        <v>6899</v>
      </c>
      <c r="M1594" s="11" t="s">
        <v>396</v>
      </c>
      <c r="N1594" s="11" t="s">
        <v>3093</v>
      </c>
      <c r="O1594" s="11" t="s">
        <v>58</v>
      </c>
      <c r="P1594" s="11" t="s">
        <v>38</v>
      </c>
      <c r="Q1594" s="11" t="s">
        <v>6900</v>
      </c>
      <c r="R1594" s="5"/>
      <c r="S1594" s="5"/>
      <c r="T1594" s="5"/>
      <c r="U1594" s="5"/>
      <c r="V1594" s="5"/>
      <c r="W1594" s="5"/>
      <c r="X1594" s="5"/>
      <c r="Y1594" s="5"/>
      <c r="Z1594" s="5"/>
    </row>
    <row r="1595" spans="1:26" ht="13.5" customHeight="1" x14ac:dyDescent="0.35">
      <c r="A1595" s="12">
        <v>2143015258</v>
      </c>
      <c r="B1595" s="12" t="s">
        <v>3110</v>
      </c>
      <c r="C1595" s="12" t="s">
        <v>6894</v>
      </c>
      <c r="D1595" s="12" t="s">
        <v>41</v>
      </c>
      <c r="E1595" s="12" t="s">
        <v>6351</v>
      </c>
      <c r="F1595" s="12" t="s">
        <v>43</v>
      </c>
      <c r="G1595" s="12">
        <v>25</v>
      </c>
      <c r="H1595" s="12">
        <v>2020</v>
      </c>
      <c r="I1595" s="12">
        <v>91</v>
      </c>
      <c r="J1595" s="12" t="s">
        <v>44</v>
      </c>
      <c r="K1595" s="12" t="s">
        <v>173</v>
      </c>
      <c r="L1595" s="12" t="s">
        <v>6901</v>
      </c>
      <c r="M1595" s="12" t="s">
        <v>1153</v>
      </c>
      <c r="N1595" s="12" t="s">
        <v>2861</v>
      </c>
      <c r="O1595" s="12" t="s">
        <v>37</v>
      </c>
      <c r="P1595" s="12" t="s">
        <v>38</v>
      </c>
      <c r="Q1595" s="12" t="s">
        <v>6902</v>
      </c>
      <c r="R1595" s="5"/>
      <c r="S1595" s="5"/>
      <c r="T1595" s="5"/>
      <c r="U1595" s="5"/>
      <c r="V1595" s="5"/>
      <c r="W1595" s="5"/>
      <c r="X1595" s="5"/>
      <c r="Y1595" s="5"/>
      <c r="Z1595" s="5"/>
    </row>
    <row r="1596" spans="1:26" ht="13.5" hidden="1" customHeight="1" x14ac:dyDescent="0.35">
      <c r="A1596" s="11">
        <v>2143015169</v>
      </c>
      <c r="B1596" s="11" t="s">
        <v>2857</v>
      </c>
      <c r="C1596" s="11" t="s">
        <v>6903</v>
      </c>
      <c r="D1596" s="11" t="s">
        <v>28</v>
      </c>
      <c r="E1596" s="11" t="s">
        <v>6679</v>
      </c>
      <c r="F1596" s="11" t="s">
        <v>43</v>
      </c>
      <c r="G1596" s="11">
        <v>43952</v>
      </c>
      <c r="H1596" s="11">
        <v>2020</v>
      </c>
      <c r="I1596" s="11">
        <v>24</v>
      </c>
      <c r="J1596" s="11" t="s">
        <v>44</v>
      </c>
      <c r="K1596" s="11" t="s">
        <v>173</v>
      </c>
      <c r="L1596" s="11" t="s">
        <v>3151</v>
      </c>
      <c r="M1596" s="11" t="s">
        <v>34</v>
      </c>
      <c r="N1596" s="11" t="s">
        <v>2871</v>
      </c>
      <c r="O1596" s="11" t="s">
        <v>2865</v>
      </c>
      <c r="P1596" s="11" t="s">
        <v>6904</v>
      </c>
      <c r="Q1596" s="11" t="s">
        <v>6905</v>
      </c>
      <c r="R1596" s="5"/>
      <c r="S1596" s="5"/>
      <c r="T1596" s="5"/>
      <c r="U1596" s="5"/>
      <c r="V1596" s="5"/>
      <c r="W1596" s="5"/>
      <c r="X1596" s="5"/>
      <c r="Y1596" s="5"/>
      <c r="Z1596" s="5"/>
    </row>
    <row r="1597" spans="1:26" ht="13.5" hidden="1" customHeight="1" x14ac:dyDescent="0.35">
      <c r="A1597" s="12">
        <v>2143015169</v>
      </c>
      <c r="B1597" s="12" t="s">
        <v>2857</v>
      </c>
      <c r="C1597" s="12" t="s">
        <v>6903</v>
      </c>
      <c r="D1597" s="12" t="s">
        <v>28</v>
      </c>
      <c r="E1597" s="12" t="s">
        <v>6679</v>
      </c>
      <c r="F1597" s="12" t="s">
        <v>43</v>
      </c>
      <c r="G1597" s="12">
        <v>43952</v>
      </c>
      <c r="H1597" s="12">
        <v>2020</v>
      </c>
      <c r="I1597" s="12">
        <v>22</v>
      </c>
      <c r="J1597" s="12" t="s">
        <v>44</v>
      </c>
      <c r="K1597" s="12" t="s">
        <v>173</v>
      </c>
      <c r="L1597" s="12" t="s">
        <v>6906</v>
      </c>
      <c r="M1597" s="12" t="s">
        <v>34</v>
      </c>
      <c r="N1597" s="12" t="s">
        <v>2959</v>
      </c>
      <c r="O1597" s="12" t="s">
        <v>37</v>
      </c>
      <c r="P1597" s="12" t="s">
        <v>3090</v>
      </c>
      <c r="Q1597" s="12" t="s">
        <v>6907</v>
      </c>
      <c r="R1597" s="5"/>
      <c r="S1597" s="5"/>
      <c r="T1597" s="5"/>
      <c r="U1597" s="5"/>
      <c r="V1597" s="5"/>
      <c r="W1597" s="5"/>
      <c r="X1597" s="5"/>
      <c r="Y1597" s="5"/>
      <c r="Z1597" s="5"/>
    </row>
    <row r="1598" spans="1:26" ht="13.5" hidden="1" customHeight="1" x14ac:dyDescent="0.35">
      <c r="A1598" s="11">
        <v>2143002728</v>
      </c>
      <c r="B1598" s="11" t="s">
        <v>2857</v>
      </c>
      <c r="C1598" s="11" t="s">
        <v>6908</v>
      </c>
      <c r="D1598" s="11" t="s">
        <v>3816</v>
      </c>
      <c r="E1598" s="11" t="s">
        <v>6298</v>
      </c>
      <c r="F1598" s="11" t="s">
        <v>43</v>
      </c>
      <c r="G1598" s="11">
        <v>24</v>
      </c>
      <c r="H1598" s="11">
        <v>2019</v>
      </c>
      <c r="I1598" s="11">
        <v>86</v>
      </c>
      <c r="J1598" s="11" t="s">
        <v>44</v>
      </c>
      <c r="K1598" s="11" t="s">
        <v>173</v>
      </c>
      <c r="L1598" s="11" t="s">
        <v>1413</v>
      </c>
      <c r="M1598" s="11" t="s">
        <v>1153</v>
      </c>
      <c r="N1598" s="11" t="s">
        <v>2868</v>
      </c>
      <c r="O1598" s="11" t="s">
        <v>2872</v>
      </c>
      <c r="P1598" s="11" t="s">
        <v>38</v>
      </c>
      <c r="Q1598" s="11" t="s">
        <v>6909</v>
      </c>
      <c r="R1598" s="5"/>
      <c r="S1598" s="5"/>
      <c r="T1598" s="5"/>
      <c r="U1598" s="5"/>
      <c r="V1598" s="5"/>
      <c r="W1598" s="5"/>
      <c r="X1598" s="5"/>
      <c r="Y1598" s="5"/>
      <c r="Z1598" s="5"/>
    </row>
    <row r="1599" spans="1:26" ht="13.5" hidden="1" customHeight="1" x14ac:dyDescent="0.35">
      <c r="A1599" s="12">
        <v>2143002728</v>
      </c>
      <c r="B1599" s="12" t="s">
        <v>2857</v>
      </c>
      <c r="C1599" s="12" t="s">
        <v>6908</v>
      </c>
      <c r="D1599" s="12" t="s">
        <v>3816</v>
      </c>
      <c r="E1599" s="12" t="s">
        <v>6298</v>
      </c>
      <c r="F1599" s="12" t="s">
        <v>43</v>
      </c>
      <c r="G1599" s="12">
        <v>24</v>
      </c>
      <c r="H1599" s="12">
        <v>2019</v>
      </c>
      <c r="I1599" s="12">
        <v>85</v>
      </c>
      <c r="J1599" s="12" t="s">
        <v>44</v>
      </c>
      <c r="K1599" s="12" t="s">
        <v>173</v>
      </c>
      <c r="L1599" s="12" t="s">
        <v>6910</v>
      </c>
      <c r="M1599" s="12" t="s">
        <v>34</v>
      </c>
      <c r="N1599" s="12" t="s">
        <v>2871</v>
      </c>
      <c r="O1599" s="12" t="s">
        <v>2872</v>
      </c>
      <c r="P1599" s="12" t="s">
        <v>6911</v>
      </c>
      <c r="Q1599" s="12" t="s">
        <v>6912</v>
      </c>
      <c r="R1599" s="5"/>
      <c r="S1599" s="5"/>
      <c r="T1599" s="5"/>
      <c r="U1599" s="5"/>
      <c r="V1599" s="5"/>
      <c r="W1599" s="5"/>
      <c r="X1599" s="5"/>
      <c r="Y1599" s="5"/>
      <c r="Z1599" s="5"/>
    </row>
    <row r="1600" spans="1:26" ht="13.5" hidden="1" customHeight="1" x14ac:dyDescent="0.35">
      <c r="A1600" s="11">
        <v>2143002728</v>
      </c>
      <c r="B1600" s="11" t="s">
        <v>2857</v>
      </c>
      <c r="C1600" s="11" t="s">
        <v>6908</v>
      </c>
      <c r="D1600" s="11" t="s">
        <v>3816</v>
      </c>
      <c r="E1600" s="11" t="s">
        <v>6298</v>
      </c>
      <c r="F1600" s="11" t="s">
        <v>43</v>
      </c>
      <c r="G1600" s="11">
        <v>24</v>
      </c>
      <c r="H1600" s="11">
        <v>2019</v>
      </c>
      <c r="I1600" s="11">
        <v>87</v>
      </c>
      <c r="J1600" s="11" t="s">
        <v>44</v>
      </c>
      <c r="K1600" s="11" t="s">
        <v>173</v>
      </c>
      <c r="L1600" s="11" t="s">
        <v>6913</v>
      </c>
      <c r="M1600" s="11" t="s">
        <v>396</v>
      </c>
      <c r="N1600" s="11" t="s">
        <v>2924</v>
      </c>
      <c r="O1600" s="11" t="s">
        <v>58</v>
      </c>
      <c r="P1600" s="11" t="s">
        <v>6914</v>
      </c>
      <c r="Q1600" s="11" t="s">
        <v>6915</v>
      </c>
      <c r="R1600" s="5"/>
      <c r="S1600" s="5"/>
      <c r="T1600" s="5"/>
      <c r="U1600" s="5"/>
      <c r="V1600" s="5"/>
      <c r="W1600" s="5"/>
      <c r="X1600" s="5"/>
      <c r="Y1600" s="5"/>
      <c r="Z1600" s="5"/>
    </row>
    <row r="1601" spans="1:26" ht="13.5" hidden="1" customHeight="1" x14ac:dyDescent="0.35">
      <c r="A1601" s="12">
        <v>2143002728</v>
      </c>
      <c r="B1601" s="12" t="s">
        <v>2857</v>
      </c>
      <c r="C1601" s="12" t="s">
        <v>6908</v>
      </c>
      <c r="D1601" s="12" t="s">
        <v>3816</v>
      </c>
      <c r="E1601" s="12" t="s">
        <v>6298</v>
      </c>
      <c r="F1601" s="12" t="s">
        <v>43</v>
      </c>
      <c r="G1601" s="12">
        <v>24</v>
      </c>
      <c r="H1601" s="12">
        <v>2019</v>
      </c>
      <c r="I1601" s="12">
        <v>86</v>
      </c>
      <c r="J1601" s="12" t="s">
        <v>44</v>
      </c>
      <c r="K1601" s="12" t="s">
        <v>173</v>
      </c>
      <c r="L1601" s="12" t="s">
        <v>5895</v>
      </c>
      <c r="M1601" s="12" t="s">
        <v>1153</v>
      </c>
      <c r="N1601" s="12" t="s">
        <v>2861</v>
      </c>
      <c r="O1601" s="12" t="s">
        <v>58</v>
      </c>
      <c r="P1601" s="12" t="s">
        <v>32</v>
      </c>
      <c r="Q1601" s="12" t="s">
        <v>6916</v>
      </c>
      <c r="R1601" s="5"/>
      <c r="S1601" s="5"/>
      <c r="T1601" s="5"/>
      <c r="U1601" s="5"/>
      <c r="V1601" s="5"/>
      <c r="W1601" s="5"/>
      <c r="X1601" s="5"/>
      <c r="Y1601" s="5"/>
      <c r="Z1601" s="5"/>
    </row>
    <row r="1602" spans="1:26" ht="13.5" hidden="1" customHeight="1" x14ac:dyDescent="0.35">
      <c r="A1602" s="11">
        <v>2142849153</v>
      </c>
      <c r="B1602" s="11" t="s">
        <v>2857</v>
      </c>
      <c r="C1602" s="11" t="s">
        <v>6917</v>
      </c>
      <c r="D1602" s="11" t="s">
        <v>171</v>
      </c>
      <c r="E1602" s="11" t="s">
        <v>4361</v>
      </c>
      <c r="F1602" s="11" t="s">
        <v>43</v>
      </c>
      <c r="G1602" s="11">
        <v>85</v>
      </c>
      <c r="H1602" s="11">
        <v>2020</v>
      </c>
      <c r="I1602" s="11">
        <v>35</v>
      </c>
      <c r="J1602" s="11" t="s">
        <v>44</v>
      </c>
      <c r="K1602" s="11" t="s">
        <v>173</v>
      </c>
      <c r="L1602" s="11" t="s">
        <v>208</v>
      </c>
      <c r="M1602" s="11" t="s">
        <v>34</v>
      </c>
      <c r="N1602" s="11" t="s">
        <v>2959</v>
      </c>
      <c r="O1602" s="11" t="s">
        <v>37</v>
      </c>
      <c r="P1602" s="11" t="s">
        <v>32</v>
      </c>
      <c r="Q1602" s="11" t="s">
        <v>6918</v>
      </c>
      <c r="R1602" s="5"/>
      <c r="S1602" s="5"/>
      <c r="T1602" s="5"/>
      <c r="U1602" s="5"/>
      <c r="V1602" s="5"/>
      <c r="W1602" s="5"/>
      <c r="X1602" s="5"/>
      <c r="Y1602" s="5"/>
      <c r="Z1602" s="5"/>
    </row>
    <row r="1603" spans="1:26" ht="13.5" hidden="1" customHeight="1" x14ac:dyDescent="0.35">
      <c r="A1603" s="12">
        <v>2142770417</v>
      </c>
      <c r="B1603" s="12" t="s">
        <v>2857</v>
      </c>
      <c r="C1603" s="12" t="s">
        <v>6919</v>
      </c>
      <c r="D1603" s="12" t="s">
        <v>98</v>
      </c>
      <c r="E1603" s="12" t="s">
        <v>99</v>
      </c>
      <c r="F1603" s="12" t="s">
        <v>43</v>
      </c>
      <c r="G1603" s="12">
        <v>190</v>
      </c>
      <c r="H1603" s="12">
        <v>2019</v>
      </c>
      <c r="I1603" s="12">
        <v>28</v>
      </c>
      <c r="J1603" s="12" t="s">
        <v>44</v>
      </c>
      <c r="K1603" s="12" t="s">
        <v>173</v>
      </c>
      <c r="L1603" s="12" t="s">
        <v>6693</v>
      </c>
      <c r="M1603" s="12" t="s">
        <v>34</v>
      </c>
      <c r="N1603" s="12" t="s">
        <v>3486</v>
      </c>
      <c r="O1603" s="12" t="s">
        <v>941</v>
      </c>
      <c r="P1603" s="12" t="s">
        <v>6920</v>
      </c>
      <c r="Q1603" s="12" t="s">
        <v>6921</v>
      </c>
      <c r="R1603" s="5"/>
      <c r="S1603" s="5"/>
      <c r="T1603" s="5"/>
      <c r="U1603" s="5"/>
      <c r="V1603" s="5"/>
      <c r="W1603" s="5"/>
      <c r="X1603" s="5"/>
      <c r="Y1603" s="5"/>
      <c r="Z1603" s="5"/>
    </row>
    <row r="1604" spans="1:26" ht="13.5" hidden="1" customHeight="1" x14ac:dyDescent="0.35">
      <c r="A1604" s="11">
        <v>2142770417</v>
      </c>
      <c r="B1604" s="11" t="s">
        <v>2857</v>
      </c>
      <c r="C1604" s="11" t="s">
        <v>6919</v>
      </c>
      <c r="D1604" s="11" t="s">
        <v>98</v>
      </c>
      <c r="E1604" s="11" t="s">
        <v>99</v>
      </c>
      <c r="F1604" s="11" t="s">
        <v>43</v>
      </c>
      <c r="G1604" s="11">
        <v>190</v>
      </c>
      <c r="H1604" s="11">
        <v>2019</v>
      </c>
      <c r="I1604" s="11">
        <v>27</v>
      </c>
      <c r="J1604" s="11" t="s">
        <v>44</v>
      </c>
      <c r="K1604" s="11" t="s">
        <v>173</v>
      </c>
      <c r="L1604" s="11" t="s">
        <v>5451</v>
      </c>
      <c r="M1604" s="11" t="s">
        <v>1153</v>
      </c>
      <c r="N1604" s="11" t="s">
        <v>2892</v>
      </c>
      <c r="O1604" s="11" t="s">
        <v>2865</v>
      </c>
      <c r="P1604" s="11" t="s">
        <v>6920</v>
      </c>
      <c r="Q1604" s="11" t="s">
        <v>6922</v>
      </c>
      <c r="R1604" s="5"/>
      <c r="S1604" s="5"/>
      <c r="T1604" s="5"/>
      <c r="U1604" s="5"/>
      <c r="V1604" s="5"/>
      <c r="W1604" s="5"/>
      <c r="X1604" s="5"/>
      <c r="Y1604" s="5"/>
      <c r="Z1604" s="5"/>
    </row>
    <row r="1605" spans="1:26" ht="13.5" hidden="1" customHeight="1" x14ac:dyDescent="0.35">
      <c r="A1605" s="12">
        <v>2142766134</v>
      </c>
      <c r="B1605" s="12" t="s">
        <v>2857</v>
      </c>
      <c r="C1605" s="12" t="s">
        <v>6923</v>
      </c>
      <c r="D1605" s="12" t="s">
        <v>66</v>
      </c>
      <c r="E1605" s="12" t="s">
        <v>6849</v>
      </c>
      <c r="F1605" s="12" t="s">
        <v>43</v>
      </c>
      <c r="G1605" s="12">
        <v>244</v>
      </c>
      <c r="H1605" s="12">
        <v>2019</v>
      </c>
      <c r="I1605" s="12">
        <v>85</v>
      </c>
      <c r="J1605" s="12" t="s">
        <v>44</v>
      </c>
      <c r="K1605" s="12" t="s">
        <v>173</v>
      </c>
      <c r="L1605" s="12" t="s">
        <v>6924</v>
      </c>
      <c r="M1605" s="12" t="s">
        <v>34</v>
      </c>
      <c r="N1605" s="12" t="s">
        <v>2871</v>
      </c>
      <c r="O1605" s="12" t="s">
        <v>58</v>
      </c>
      <c r="P1605" s="12" t="s">
        <v>6851</v>
      </c>
      <c r="Q1605" s="12" t="s">
        <v>6925</v>
      </c>
      <c r="R1605" s="5"/>
      <c r="S1605" s="5"/>
      <c r="T1605" s="5"/>
      <c r="U1605" s="5"/>
      <c r="V1605" s="5"/>
      <c r="W1605" s="5"/>
      <c r="X1605" s="5"/>
      <c r="Y1605" s="5"/>
      <c r="Z1605" s="5"/>
    </row>
    <row r="1606" spans="1:26" ht="13.5" hidden="1" customHeight="1" x14ac:dyDescent="0.35">
      <c r="A1606" s="11">
        <v>2142766134</v>
      </c>
      <c r="B1606" s="11" t="s">
        <v>2857</v>
      </c>
      <c r="C1606" s="11" t="s">
        <v>6923</v>
      </c>
      <c r="D1606" s="11" t="s">
        <v>66</v>
      </c>
      <c r="E1606" s="11" t="s">
        <v>6849</v>
      </c>
      <c r="F1606" s="11" t="s">
        <v>43</v>
      </c>
      <c r="G1606" s="11">
        <v>244</v>
      </c>
      <c r="H1606" s="11">
        <v>2019</v>
      </c>
      <c r="I1606" s="11">
        <v>87</v>
      </c>
      <c r="J1606" s="11" t="s">
        <v>44</v>
      </c>
      <c r="K1606" s="11" t="s">
        <v>173</v>
      </c>
      <c r="L1606" s="11" t="s">
        <v>6926</v>
      </c>
      <c r="M1606" s="11" t="s">
        <v>1905</v>
      </c>
      <c r="N1606" s="11" t="s">
        <v>2864</v>
      </c>
      <c r="O1606" s="11" t="s">
        <v>58</v>
      </c>
      <c r="P1606" s="11" t="s">
        <v>6927</v>
      </c>
      <c r="Q1606" s="11" t="s">
        <v>6928</v>
      </c>
      <c r="R1606" s="5"/>
      <c r="S1606" s="5"/>
      <c r="T1606" s="5"/>
      <c r="U1606" s="5"/>
      <c r="V1606" s="5"/>
      <c r="W1606" s="5"/>
      <c r="X1606" s="5"/>
      <c r="Y1606" s="5"/>
      <c r="Z1606" s="5"/>
    </row>
    <row r="1607" spans="1:26" ht="13.5" hidden="1" customHeight="1" x14ac:dyDescent="0.35">
      <c r="A1607" s="12">
        <v>2142766134</v>
      </c>
      <c r="B1607" s="12" t="s">
        <v>2857</v>
      </c>
      <c r="C1607" s="12" t="s">
        <v>6923</v>
      </c>
      <c r="D1607" s="12" t="s">
        <v>66</v>
      </c>
      <c r="E1607" s="12" t="s">
        <v>6849</v>
      </c>
      <c r="F1607" s="12" t="s">
        <v>43</v>
      </c>
      <c r="G1607" s="12">
        <v>244</v>
      </c>
      <c r="H1607" s="12">
        <v>2019</v>
      </c>
      <c r="I1607" s="12">
        <v>84</v>
      </c>
      <c r="J1607" s="12" t="s">
        <v>44</v>
      </c>
      <c r="K1607" s="12" t="s">
        <v>173</v>
      </c>
      <c r="L1607" s="12" t="s">
        <v>6929</v>
      </c>
      <c r="M1607" s="12" t="s">
        <v>1905</v>
      </c>
      <c r="N1607" s="12" t="s">
        <v>2311</v>
      </c>
      <c r="O1607" s="12" t="s">
        <v>58</v>
      </c>
      <c r="P1607" s="12" t="s">
        <v>6851</v>
      </c>
      <c r="Q1607" s="12" t="s">
        <v>6930</v>
      </c>
      <c r="R1607" s="5"/>
      <c r="S1607" s="5"/>
      <c r="T1607" s="5"/>
      <c r="U1607" s="5"/>
      <c r="V1607" s="5"/>
      <c r="W1607" s="5"/>
      <c r="X1607" s="5"/>
      <c r="Y1607" s="5"/>
      <c r="Z1607" s="5"/>
    </row>
    <row r="1608" spans="1:26" ht="13.5" hidden="1" customHeight="1" x14ac:dyDescent="0.35">
      <c r="A1608" s="11">
        <v>2142766134</v>
      </c>
      <c r="B1608" s="11" t="s">
        <v>2857</v>
      </c>
      <c r="C1608" s="11" t="s">
        <v>6923</v>
      </c>
      <c r="D1608" s="11" t="s">
        <v>66</v>
      </c>
      <c r="E1608" s="11" t="s">
        <v>6849</v>
      </c>
      <c r="F1608" s="11" t="s">
        <v>43</v>
      </c>
      <c r="G1608" s="11">
        <v>244</v>
      </c>
      <c r="H1608" s="11">
        <v>2019</v>
      </c>
      <c r="I1608" s="11">
        <v>87</v>
      </c>
      <c r="J1608" s="11" t="s">
        <v>44</v>
      </c>
      <c r="K1608" s="11" t="s">
        <v>173</v>
      </c>
      <c r="L1608" s="11" t="s">
        <v>6931</v>
      </c>
      <c r="M1608" s="11" t="s">
        <v>2533</v>
      </c>
      <c r="N1608" s="11" t="s">
        <v>2878</v>
      </c>
      <c r="O1608" s="11" t="s">
        <v>58</v>
      </c>
      <c r="P1608" s="11" t="s">
        <v>6927</v>
      </c>
      <c r="Q1608" s="11" t="s">
        <v>6932</v>
      </c>
      <c r="R1608" s="5"/>
      <c r="S1608" s="5"/>
      <c r="T1608" s="5"/>
      <c r="U1608" s="5"/>
      <c r="V1608" s="5"/>
      <c r="W1608" s="5"/>
      <c r="X1608" s="5"/>
      <c r="Y1608" s="5"/>
      <c r="Z1608" s="5"/>
    </row>
    <row r="1609" spans="1:26" ht="13.5" hidden="1" customHeight="1" x14ac:dyDescent="0.35">
      <c r="A1609" s="12">
        <v>2142766134</v>
      </c>
      <c r="B1609" s="12" t="s">
        <v>2857</v>
      </c>
      <c r="C1609" s="12" t="s">
        <v>6923</v>
      </c>
      <c r="D1609" s="12" t="s">
        <v>66</v>
      </c>
      <c r="E1609" s="12" t="s">
        <v>6849</v>
      </c>
      <c r="F1609" s="12" t="s">
        <v>43</v>
      </c>
      <c r="G1609" s="12">
        <v>244</v>
      </c>
      <c r="H1609" s="12">
        <v>2019</v>
      </c>
      <c r="I1609" s="12">
        <v>83</v>
      </c>
      <c r="J1609" s="12" t="s">
        <v>44</v>
      </c>
      <c r="K1609" s="12" t="s">
        <v>173</v>
      </c>
      <c r="L1609" s="12" t="s">
        <v>6933</v>
      </c>
      <c r="M1609" s="12" t="s">
        <v>396</v>
      </c>
      <c r="N1609" s="12" t="s">
        <v>3093</v>
      </c>
      <c r="O1609" s="12" t="s">
        <v>2865</v>
      </c>
      <c r="P1609" s="12" t="s">
        <v>6934</v>
      </c>
      <c r="Q1609" s="12" t="s">
        <v>6935</v>
      </c>
      <c r="R1609" s="5"/>
      <c r="S1609" s="5"/>
      <c r="T1609" s="5"/>
      <c r="U1609" s="5"/>
      <c r="V1609" s="5"/>
      <c r="W1609" s="5"/>
      <c r="X1609" s="5"/>
      <c r="Y1609" s="5"/>
      <c r="Z1609" s="5"/>
    </row>
    <row r="1610" spans="1:26" ht="13.5" hidden="1" customHeight="1" x14ac:dyDescent="0.35">
      <c r="A1610" s="11">
        <v>2142741314</v>
      </c>
      <c r="B1610" s="11" t="s">
        <v>2857</v>
      </c>
      <c r="C1610" s="11" t="s">
        <v>6936</v>
      </c>
      <c r="D1610" s="11" t="s">
        <v>3643</v>
      </c>
      <c r="E1610" s="11" t="s">
        <v>3644</v>
      </c>
      <c r="F1610" s="11" t="s">
        <v>43</v>
      </c>
      <c r="G1610" s="11">
        <v>90</v>
      </c>
      <c r="H1610" s="11">
        <v>2019</v>
      </c>
      <c r="I1610" s="11">
        <v>59</v>
      </c>
      <c r="J1610" s="11" t="s">
        <v>44</v>
      </c>
      <c r="K1610" s="11" t="s">
        <v>173</v>
      </c>
      <c r="L1610" s="11" t="s">
        <v>313</v>
      </c>
      <c r="M1610" s="11" t="s">
        <v>34</v>
      </c>
      <c r="N1610" s="11" t="s">
        <v>3272</v>
      </c>
      <c r="O1610" s="11" t="s">
        <v>58</v>
      </c>
      <c r="P1610" s="11" t="s">
        <v>6937</v>
      </c>
      <c r="Q1610" s="11" t="s">
        <v>6938</v>
      </c>
      <c r="R1610" s="5"/>
      <c r="S1610" s="5"/>
      <c r="T1610" s="5"/>
      <c r="U1610" s="5"/>
      <c r="V1610" s="5"/>
      <c r="W1610" s="5"/>
      <c r="X1610" s="5"/>
      <c r="Y1610" s="5"/>
      <c r="Z1610" s="5"/>
    </row>
    <row r="1611" spans="1:26" ht="13.5" hidden="1" customHeight="1" x14ac:dyDescent="0.35">
      <c r="A1611" s="12">
        <v>2142736902</v>
      </c>
      <c r="B1611" s="12" t="s">
        <v>2857</v>
      </c>
      <c r="C1611" s="12" t="s">
        <v>6939</v>
      </c>
      <c r="D1611" s="12" t="s">
        <v>171</v>
      </c>
      <c r="E1611" s="12" t="s">
        <v>4599</v>
      </c>
      <c r="F1611" s="12" t="s">
        <v>43</v>
      </c>
      <c r="G1611" s="12">
        <v>746</v>
      </c>
      <c r="H1611" s="12">
        <v>2019</v>
      </c>
      <c r="I1611" s="12">
        <v>21</v>
      </c>
      <c r="J1611" s="12" t="s">
        <v>44</v>
      </c>
      <c r="K1611" s="12" t="s">
        <v>173</v>
      </c>
      <c r="L1611" s="12" t="s">
        <v>6940</v>
      </c>
      <c r="M1611" s="12" t="s">
        <v>1905</v>
      </c>
      <c r="N1611" s="12" t="s">
        <v>2864</v>
      </c>
      <c r="O1611" s="12" t="s">
        <v>2862</v>
      </c>
      <c r="P1611" s="12" t="s">
        <v>32</v>
      </c>
      <c r="Q1611" s="12" t="s">
        <v>6941</v>
      </c>
      <c r="R1611" s="5"/>
      <c r="S1611" s="5"/>
      <c r="T1611" s="5"/>
      <c r="U1611" s="5"/>
      <c r="V1611" s="5"/>
      <c r="W1611" s="5"/>
      <c r="X1611" s="5"/>
      <c r="Y1611" s="5"/>
      <c r="Z1611" s="5"/>
    </row>
    <row r="1612" spans="1:26" ht="13.5" hidden="1" customHeight="1" x14ac:dyDescent="0.35">
      <c r="A1612" s="11">
        <v>2142736902</v>
      </c>
      <c r="B1612" s="11" t="s">
        <v>2857</v>
      </c>
      <c r="C1612" s="11" t="s">
        <v>6939</v>
      </c>
      <c r="D1612" s="11" t="s">
        <v>171</v>
      </c>
      <c r="E1612" s="11" t="s">
        <v>4599</v>
      </c>
      <c r="F1612" s="11" t="s">
        <v>43</v>
      </c>
      <c r="G1612" s="11">
        <v>746</v>
      </c>
      <c r="H1612" s="11">
        <v>2019</v>
      </c>
      <c r="I1612" s="11">
        <v>22</v>
      </c>
      <c r="J1612" s="11" t="s">
        <v>44</v>
      </c>
      <c r="K1612" s="11" t="s">
        <v>173</v>
      </c>
      <c r="L1612" s="11" t="s">
        <v>6942</v>
      </c>
      <c r="M1612" s="11" t="s">
        <v>1153</v>
      </c>
      <c r="N1612" s="11" t="s">
        <v>2892</v>
      </c>
      <c r="O1612" s="11" t="s">
        <v>58</v>
      </c>
      <c r="P1612" s="11" t="s">
        <v>32</v>
      </c>
      <c r="Q1612" s="11" t="s">
        <v>6943</v>
      </c>
      <c r="R1612" s="5"/>
      <c r="S1612" s="5"/>
      <c r="T1612" s="5"/>
      <c r="U1612" s="5"/>
      <c r="V1612" s="5"/>
      <c r="W1612" s="5"/>
      <c r="X1612" s="5"/>
      <c r="Y1612" s="5"/>
      <c r="Z1612" s="5"/>
    </row>
    <row r="1613" spans="1:26" ht="13.5" hidden="1" customHeight="1" x14ac:dyDescent="0.35">
      <c r="A1613" s="12">
        <v>2142736902</v>
      </c>
      <c r="B1613" s="12" t="s">
        <v>2857</v>
      </c>
      <c r="C1613" s="12" t="s">
        <v>6939</v>
      </c>
      <c r="D1613" s="12" t="s">
        <v>171</v>
      </c>
      <c r="E1613" s="12" t="s">
        <v>4599</v>
      </c>
      <c r="F1613" s="12" t="s">
        <v>43</v>
      </c>
      <c r="G1613" s="12">
        <v>746</v>
      </c>
      <c r="H1613" s="12">
        <v>2019</v>
      </c>
      <c r="I1613" s="12">
        <v>22</v>
      </c>
      <c r="J1613" s="12" t="s">
        <v>44</v>
      </c>
      <c r="K1613" s="12" t="s">
        <v>173</v>
      </c>
      <c r="L1613" s="12" t="s">
        <v>6944</v>
      </c>
      <c r="M1613" s="12" t="s">
        <v>34</v>
      </c>
      <c r="N1613" s="12" t="s">
        <v>2959</v>
      </c>
      <c r="O1613" s="12" t="s">
        <v>58</v>
      </c>
      <c r="P1613" s="12" t="s">
        <v>32</v>
      </c>
      <c r="Q1613" s="12" t="s">
        <v>6945</v>
      </c>
      <c r="R1613" s="5"/>
      <c r="S1613" s="5"/>
      <c r="T1613" s="5"/>
      <c r="U1613" s="5"/>
      <c r="V1613" s="5"/>
      <c r="W1613" s="5"/>
      <c r="X1613" s="5"/>
      <c r="Y1613" s="5"/>
      <c r="Z1613" s="5"/>
    </row>
    <row r="1614" spans="1:26" ht="13.5" hidden="1" customHeight="1" x14ac:dyDescent="0.35">
      <c r="A1614" s="11">
        <v>2142736902</v>
      </c>
      <c r="B1614" s="11" t="s">
        <v>2857</v>
      </c>
      <c r="C1614" s="11" t="s">
        <v>6939</v>
      </c>
      <c r="D1614" s="11" t="s">
        <v>171</v>
      </c>
      <c r="E1614" s="11" t="s">
        <v>4599</v>
      </c>
      <c r="F1614" s="11" t="s">
        <v>43</v>
      </c>
      <c r="G1614" s="11">
        <v>746</v>
      </c>
      <c r="H1614" s="11">
        <v>2019</v>
      </c>
      <c r="I1614" s="11">
        <v>23</v>
      </c>
      <c r="J1614" s="11" t="s">
        <v>44</v>
      </c>
      <c r="K1614" s="11" t="s">
        <v>173</v>
      </c>
      <c r="L1614" s="11" t="s">
        <v>6946</v>
      </c>
      <c r="M1614" s="11" t="s">
        <v>1905</v>
      </c>
      <c r="N1614" s="11" t="s">
        <v>2864</v>
      </c>
      <c r="O1614" s="11" t="s">
        <v>37</v>
      </c>
      <c r="P1614" s="11" t="s">
        <v>32</v>
      </c>
      <c r="Q1614" s="11" t="s">
        <v>6947</v>
      </c>
      <c r="R1614" s="5"/>
      <c r="S1614" s="5"/>
      <c r="T1614" s="5"/>
      <c r="U1614" s="5"/>
      <c r="V1614" s="5"/>
      <c r="W1614" s="5"/>
      <c r="X1614" s="5"/>
      <c r="Y1614" s="5"/>
      <c r="Z1614" s="5"/>
    </row>
    <row r="1615" spans="1:26" ht="13.5" customHeight="1" x14ac:dyDescent="0.35">
      <c r="A1615" s="12">
        <v>2142611113</v>
      </c>
      <c r="B1615" s="12" t="s">
        <v>3110</v>
      </c>
      <c r="C1615" s="12" t="s">
        <v>6948</v>
      </c>
      <c r="D1615" s="12" t="s">
        <v>171</v>
      </c>
      <c r="E1615" s="12" t="s">
        <v>6949</v>
      </c>
      <c r="F1615" s="12" t="s">
        <v>3205</v>
      </c>
      <c r="G1615" s="12">
        <v>61</v>
      </c>
      <c r="H1615" s="12">
        <v>2020</v>
      </c>
      <c r="I1615" s="12">
        <v>55</v>
      </c>
      <c r="J1615" s="12" t="s">
        <v>31</v>
      </c>
      <c r="K1615" s="12" t="s">
        <v>38</v>
      </c>
      <c r="L1615" s="12" t="s">
        <v>6950</v>
      </c>
      <c r="M1615" s="12" t="s">
        <v>1905</v>
      </c>
      <c r="N1615" s="12" t="s">
        <v>2214</v>
      </c>
      <c r="O1615" s="12" t="s">
        <v>2865</v>
      </c>
      <c r="P1615" s="12" t="s">
        <v>32</v>
      </c>
      <c r="Q1615" s="12" t="s">
        <v>6951</v>
      </c>
      <c r="R1615" s="5"/>
      <c r="S1615" s="5"/>
      <c r="T1615" s="5"/>
      <c r="U1615" s="5"/>
      <c r="V1615" s="5"/>
      <c r="W1615" s="5"/>
      <c r="X1615" s="5"/>
      <c r="Y1615" s="5"/>
      <c r="Z1615" s="5"/>
    </row>
    <row r="1616" spans="1:26" ht="13.5" customHeight="1" x14ac:dyDescent="0.35">
      <c r="A1616" s="11">
        <v>2142611113</v>
      </c>
      <c r="B1616" s="11" t="s">
        <v>3110</v>
      </c>
      <c r="C1616" s="11" t="s">
        <v>6948</v>
      </c>
      <c r="D1616" s="11" t="s">
        <v>171</v>
      </c>
      <c r="E1616" s="11" t="s">
        <v>6949</v>
      </c>
      <c r="F1616" s="11" t="s">
        <v>3205</v>
      </c>
      <c r="G1616" s="11">
        <v>61</v>
      </c>
      <c r="H1616" s="11">
        <v>2020</v>
      </c>
      <c r="I1616" s="11">
        <v>56</v>
      </c>
      <c r="J1616" s="11" t="s">
        <v>31</v>
      </c>
      <c r="K1616" s="11" t="s">
        <v>38</v>
      </c>
      <c r="L1616" s="11" t="s">
        <v>6952</v>
      </c>
      <c r="M1616" s="11" t="s">
        <v>231</v>
      </c>
      <c r="N1616" s="11" t="s">
        <v>2903</v>
      </c>
      <c r="O1616" s="11" t="s">
        <v>37</v>
      </c>
      <c r="P1616" s="11" t="s">
        <v>32</v>
      </c>
      <c r="Q1616" s="11" t="s">
        <v>6953</v>
      </c>
      <c r="R1616" s="5"/>
      <c r="S1616" s="5"/>
      <c r="T1616" s="5"/>
      <c r="U1616" s="5"/>
      <c r="V1616" s="5"/>
      <c r="W1616" s="5"/>
      <c r="X1616" s="5"/>
      <c r="Y1616" s="5"/>
      <c r="Z1616" s="5"/>
    </row>
    <row r="1617" spans="1:26" ht="13.5" customHeight="1" x14ac:dyDescent="0.35">
      <c r="A1617" s="12">
        <v>2142611113</v>
      </c>
      <c r="B1617" s="12" t="s">
        <v>3110</v>
      </c>
      <c r="C1617" s="12" t="s">
        <v>6948</v>
      </c>
      <c r="D1617" s="12" t="s">
        <v>171</v>
      </c>
      <c r="E1617" s="12" t="s">
        <v>6949</v>
      </c>
      <c r="F1617" s="12" t="s">
        <v>3205</v>
      </c>
      <c r="G1617" s="12">
        <v>61</v>
      </c>
      <c r="H1617" s="12">
        <v>2020</v>
      </c>
      <c r="I1617" s="12">
        <v>56</v>
      </c>
      <c r="J1617" s="12" t="s">
        <v>31</v>
      </c>
      <c r="K1617" s="12" t="s">
        <v>38</v>
      </c>
      <c r="L1617" s="12" t="s">
        <v>6954</v>
      </c>
      <c r="M1617" s="12" t="s">
        <v>1153</v>
      </c>
      <c r="N1617" s="12" t="s">
        <v>2861</v>
      </c>
      <c r="O1617" s="12" t="s">
        <v>941</v>
      </c>
      <c r="P1617" s="12" t="s">
        <v>32</v>
      </c>
      <c r="Q1617" s="12" t="s">
        <v>6955</v>
      </c>
      <c r="R1617" s="5"/>
      <c r="S1617" s="5"/>
      <c r="T1617" s="5"/>
      <c r="U1617" s="5"/>
      <c r="V1617" s="5"/>
      <c r="W1617" s="5"/>
      <c r="X1617" s="5"/>
      <c r="Y1617" s="5"/>
      <c r="Z1617" s="5"/>
    </row>
    <row r="1618" spans="1:26" ht="13.5" customHeight="1" x14ac:dyDescent="0.35">
      <c r="A1618" s="11">
        <v>2142611113</v>
      </c>
      <c r="B1618" s="11" t="s">
        <v>3110</v>
      </c>
      <c r="C1618" s="11" t="s">
        <v>6948</v>
      </c>
      <c r="D1618" s="11" t="s">
        <v>171</v>
      </c>
      <c r="E1618" s="11" t="s">
        <v>6949</v>
      </c>
      <c r="F1618" s="11" t="s">
        <v>3205</v>
      </c>
      <c r="G1618" s="11">
        <v>61</v>
      </c>
      <c r="H1618" s="11">
        <v>2020</v>
      </c>
      <c r="I1618" s="11">
        <v>56</v>
      </c>
      <c r="J1618" s="11" t="s">
        <v>31</v>
      </c>
      <c r="K1618" s="11" t="s">
        <v>38</v>
      </c>
      <c r="L1618" s="11" t="s">
        <v>6956</v>
      </c>
      <c r="M1618" s="11" t="s">
        <v>34</v>
      </c>
      <c r="N1618" s="11" t="s">
        <v>2871</v>
      </c>
      <c r="O1618" s="11" t="s">
        <v>37</v>
      </c>
      <c r="P1618" s="11" t="s">
        <v>32</v>
      </c>
      <c r="Q1618" s="11" t="s">
        <v>6957</v>
      </c>
      <c r="R1618" s="5"/>
      <c r="S1618" s="5"/>
      <c r="T1618" s="5"/>
      <c r="U1618" s="5"/>
      <c r="V1618" s="5"/>
      <c r="W1618" s="5"/>
      <c r="X1618" s="5"/>
      <c r="Y1618" s="5"/>
      <c r="Z1618" s="5"/>
    </row>
    <row r="1619" spans="1:26" ht="13.5" customHeight="1" x14ac:dyDescent="0.35">
      <c r="A1619" s="12">
        <v>2142611113</v>
      </c>
      <c r="B1619" s="12" t="s">
        <v>3110</v>
      </c>
      <c r="C1619" s="12" t="s">
        <v>6948</v>
      </c>
      <c r="D1619" s="12" t="s">
        <v>171</v>
      </c>
      <c r="E1619" s="12" t="s">
        <v>6949</v>
      </c>
      <c r="F1619" s="12" t="s">
        <v>3205</v>
      </c>
      <c r="G1619" s="12">
        <v>61</v>
      </c>
      <c r="H1619" s="12">
        <v>2020</v>
      </c>
      <c r="I1619" s="12">
        <v>57</v>
      </c>
      <c r="J1619" s="12" t="s">
        <v>31</v>
      </c>
      <c r="K1619" s="12" t="s">
        <v>38</v>
      </c>
      <c r="L1619" s="12" t="s">
        <v>6958</v>
      </c>
      <c r="M1619" s="12" t="s">
        <v>1905</v>
      </c>
      <c r="N1619" s="12" t="s">
        <v>2214</v>
      </c>
      <c r="O1619" s="12" t="s">
        <v>358</v>
      </c>
      <c r="P1619" s="12" t="s">
        <v>32</v>
      </c>
      <c r="Q1619" s="12" t="s">
        <v>6959</v>
      </c>
      <c r="R1619" s="5"/>
      <c r="S1619" s="5"/>
      <c r="T1619" s="5"/>
      <c r="U1619" s="5"/>
      <c r="V1619" s="5"/>
      <c r="W1619" s="5"/>
      <c r="X1619" s="5"/>
      <c r="Y1619" s="5"/>
      <c r="Z1619" s="5"/>
    </row>
    <row r="1620" spans="1:26" ht="13.5" customHeight="1" x14ac:dyDescent="0.35">
      <c r="A1620" s="11">
        <v>2142611113</v>
      </c>
      <c r="B1620" s="11" t="s">
        <v>3110</v>
      </c>
      <c r="C1620" s="11" t="s">
        <v>6948</v>
      </c>
      <c r="D1620" s="11" t="s">
        <v>171</v>
      </c>
      <c r="E1620" s="11" t="s">
        <v>6949</v>
      </c>
      <c r="F1620" s="11" t="s">
        <v>3205</v>
      </c>
      <c r="G1620" s="11">
        <v>61</v>
      </c>
      <c r="H1620" s="11">
        <v>2020</v>
      </c>
      <c r="I1620" s="11">
        <v>57</v>
      </c>
      <c r="J1620" s="11" t="s">
        <v>31</v>
      </c>
      <c r="K1620" s="11" t="s">
        <v>38</v>
      </c>
      <c r="L1620" s="11" t="s">
        <v>6960</v>
      </c>
      <c r="M1620" s="11" t="s">
        <v>34</v>
      </c>
      <c r="N1620" s="11" t="s">
        <v>2871</v>
      </c>
      <c r="O1620" s="11" t="s">
        <v>37</v>
      </c>
      <c r="P1620" s="11" t="s">
        <v>32</v>
      </c>
      <c r="Q1620" s="11" t="s">
        <v>6961</v>
      </c>
      <c r="R1620" s="5"/>
      <c r="S1620" s="5"/>
      <c r="T1620" s="5"/>
      <c r="U1620" s="5"/>
      <c r="V1620" s="5"/>
      <c r="W1620" s="5"/>
      <c r="X1620" s="5"/>
      <c r="Y1620" s="5"/>
      <c r="Z1620" s="5"/>
    </row>
    <row r="1621" spans="1:26" ht="13.5" hidden="1" customHeight="1" x14ac:dyDescent="0.35">
      <c r="A1621" s="12">
        <v>2142552324</v>
      </c>
      <c r="B1621" s="12" t="s">
        <v>2857</v>
      </c>
      <c r="C1621" s="12" t="s">
        <v>6962</v>
      </c>
      <c r="D1621" s="12" t="s">
        <v>3816</v>
      </c>
      <c r="E1621" s="12" t="s">
        <v>6963</v>
      </c>
      <c r="F1621" s="12" t="s">
        <v>43</v>
      </c>
      <c r="G1621" s="12">
        <v>29</v>
      </c>
      <c r="H1621" s="12">
        <v>2019</v>
      </c>
      <c r="I1621" s="12">
        <v>158</v>
      </c>
      <c r="J1621" s="12" t="s">
        <v>44</v>
      </c>
      <c r="K1621" s="12" t="s">
        <v>173</v>
      </c>
      <c r="L1621" s="12" t="s">
        <v>6964</v>
      </c>
      <c r="M1621" s="12" t="s">
        <v>1289</v>
      </c>
      <c r="N1621" s="12" t="s">
        <v>2439</v>
      </c>
      <c r="O1621" s="12" t="s">
        <v>2865</v>
      </c>
      <c r="P1621" s="12" t="s">
        <v>6965</v>
      </c>
      <c r="Q1621" s="12" t="s">
        <v>6966</v>
      </c>
      <c r="R1621" s="5"/>
      <c r="S1621" s="5"/>
      <c r="T1621" s="5"/>
      <c r="U1621" s="5"/>
      <c r="V1621" s="5"/>
      <c r="W1621" s="5"/>
      <c r="X1621" s="5"/>
      <c r="Y1621" s="5"/>
      <c r="Z1621" s="5"/>
    </row>
    <row r="1622" spans="1:26" ht="13.5" hidden="1" customHeight="1" x14ac:dyDescent="0.35">
      <c r="A1622" s="11">
        <v>2142552324</v>
      </c>
      <c r="B1622" s="11" t="s">
        <v>2857</v>
      </c>
      <c r="C1622" s="11" t="s">
        <v>6962</v>
      </c>
      <c r="D1622" s="11" t="s">
        <v>3816</v>
      </c>
      <c r="E1622" s="11" t="s">
        <v>6963</v>
      </c>
      <c r="F1622" s="11" t="s">
        <v>43</v>
      </c>
      <c r="G1622" s="11">
        <v>29</v>
      </c>
      <c r="H1622" s="11">
        <v>2019</v>
      </c>
      <c r="I1622" s="11">
        <v>159</v>
      </c>
      <c r="J1622" s="11" t="s">
        <v>44</v>
      </c>
      <c r="K1622" s="11" t="s">
        <v>173</v>
      </c>
      <c r="L1622" s="11" t="s">
        <v>6271</v>
      </c>
      <c r="M1622" s="11" t="s">
        <v>1905</v>
      </c>
      <c r="N1622" s="11" t="s">
        <v>2311</v>
      </c>
      <c r="O1622" s="11" t="s">
        <v>2865</v>
      </c>
      <c r="P1622" s="11" t="s">
        <v>6967</v>
      </c>
      <c r="Q1622" s="11" t="s">
        <v>6968</v>
      </c>
      <c r="R1622" s="5"/>
      <c r="S1622" s="5"/>
      <c r="T1622" s="5"/>
      <c r="U1622" s="5"/>
      <c r="V1622" s="5"/>
      <c r="W1622" s="5"/>
      <c r="X1622" s="5"/>
      <c r="Y1622" s="5"/>
      <c r="Z1622" s="5"/>
    </row>
    <row r="1623" spans="1:26" ht="13.5" hidden="1" customHeight="1" x14ac:dyDescent="0.35">
      <c r="A1623" s="12">
        <v>2142547893</v>
      </c>
      <c r="B1623" s="12" t="s">
        <v>2857</v>
      </c>
      <c r="C1623" s="12" t="s">
        <v>6969</v>
      </c>
      <c r="D1623" s="12" t="s">
        <v>28</v>
      </c>
      <c r="E1623" s="12" t="s">
        <v>3042</v>
      </c>
      <c r="F1623" s="12" t="s">
        <v>3627</v>
      </c>
      <c r="G1623" s="12">
        <v>29</v>
      </c>
      <c r="H1623" s="12">
        <v>2019</v>
      </c>
      <c r="I1623" s="12">
        <v>38</v>
      </c>
      <c r="J1623" s="12" t="s">
        <v>44</v>
      </c>
      <c r="K1623" s="12" t="s">
        <v>3193</v>
      </c>
      <c r="L1623" s="12" t="s">
        <v>6970</v>
      </c>
      <c r="M1623" s="12" t="s">
        <v>1905</v>
      </c>
      <c r="N1623" s="12" t="s">
        <v>2864</v>
      </c>
      <c r="O1623" s="12" t="s">
        <v>58</v>
      </c>
      <c r="P1623" s="12" t="s">
        <v>32</v>
      </c>
      <c r="Q1623" s="12" t="s">
        <v>6971</v>
      </c>
      <c r="R1623" s="5"/>
      <c r="S1623" s="5"/>
      <c r="T1623" s="5"/>
      <c r="U1623" s="5"/>
      <c r="V1623" s="5"/>
      <c r="W1623" s="5"/>
      <c r="X1623" s="5"/>
      <c r="Y1623" s="5"/>
      <c r="Z1623" s="5"/>
    </row>
    <row r="1624" spans="1:26" ht="13.5" hidden="1" customHeight="1" x14ac:dyDescent="0.35">
      <c r="A1624" s="11">
        <v>2142547893</v>
      </c>
      <c r="B1624" s="11" t="s">
        <v>2857</v>
      </c>
      <c r="C1624" s="11" t="s">
        <v>6969</v>
      </c>
      <c r="D1624" s="11" t="s">
        <v>28</v>
      </c>
      <c r="E1624" s="11" t="s">
        <v>3042</v>
      </c>
      <c r="F1624" s="11" t="s">
        <v>3627</v>
      </c>
      <c r="G1624" s="11">
        <v>29</v>
      </c>
      <c r="H1624" s="11">
        <v>2019</v>
      </c>
      <c r="I1624" s="11">
        <v>36</v>
      </c>
      <c r="J1624" s="11" t="s">
        <v>44</v>
      </c>
      <c r="K1624" s="11" t="s">
        <v>3193</v>
      </c>
      <c r="L1624" s="11" t="s">
        <v>6972</v>
      </c>
      <c r="M1624" s="11" t="s">
        <v>34</v>
      </c>
      <c r="N1624" s="11" t="s">
        <v>2871</v>
      </c>
      <c r="O1624" s="11" t="s">
        <v>58</v>
      </c>
      <c r="P1624" s="11" t="s">
        <v>6973</v>
      </c>
      <c r="Q1624" s="11" t="s">
        <v>6974</v>
      </c>
      <c r="R1624" s="5"/>
      <c r="S1624" s="5"/>
      <c r="T1624" s="5"/>
      <c r="U1624" s="5"/>
      <c r="V1624" s="5"/>
      <c r="W1624" s="5"/>
      <c r="X1624" s="5"/>
      <c r="Y1624" s="5"/>
      <c r="Z1624" s="5"/>
    </row>
    <row r="1625" spans="1:26" ht="13.5" hidden="1" customHeight="1" x14ac:dyDescent="0.35">
      <c r="A1625" s="12">
        <v>2142547893</v>
      </c>
      <c r="B1625" s="12" t="s">
        <v>2857</v>
      </c>
      <c r="C1625" s="12" t="s">
        <v>6969</v>
      </c>
      <c r="D1625" s="12" t="s">
        <v>28</v>
      </c>
      <c r="E1625" s="12" t="s">
        <v>3042</v>
      </c>
      <c r="F1625" s="12" t="s">
        <v>3627</v>
      </c>
      <c r="G1625" s="12">
        <v>29</v>
      </c>
      <c r="H1625" s="12">
        <v>2019</v>
      </c>
      <c r="I1625" s="12">
        <v>39</v>
      </c>
      <c r="J1625" s="12" t="s">
        <v>44</v>
      </c>
      <c r="K1625" s="12" t="s">
        <v>3193</v>
      </c>
      <c r="L1625" s="12" t="s">
        <v>6975</v>
      </c>
      <c r="M1625" s="12" t="s">
        <v>231</v>
      </c>
      <c r="N1625" s="12" t="s">
        <v>2903</v>
      </c>
      <c r="O1625" s="12" t="s">
        <v>58</v>
      </c>
      <c r="P1625" s="12" t="s">
        <v>32</v>
      </c>
      <c r="Q1625" s="12" t="s">
        <v>6976</v>
      </c>
      <c r="R1625" s="5"/>
      <c r="S1625" s="5"/>
      <c r="T1625" s="5"/>
      <c r="U1625" s="5"/>
      <c r="V1625" s="5"/>
      <c r="W1625" s="5"/>
      <c r="X1625" s="5"/>
      <c r="Y1625" s="5"/>
      <c r="Z1625" s="5"/>
    </row>
    <row r="1626" spans="1:26" ht="13.5" hidden="1" customHeight="1" x14ac:dyDescent="0.35">
      <c r="A1626" s="11">
        <v>2142547893</v>
      </c>
      <c r="B1626" s="11" t="s">
        <v>2857</v>
      </c>
      <c r="C1626" s="11" t="s">
        <v>6969</v>
      </c>
      <c r="D1626" s="11" t="s">
        <v>28</v>
      </c>
      <c r="E1626" s="11" t="s">
        <v>3042</v>
      </c>
      <c r="F1626" s="11" t="s">
        <v>3627</v>
      </c>
      <c r="G1626" s="11">
        <v>29</v>
      </c>
      <c r="H1626" s="11">
        <v>2019</v>
      </c>
      <c r="I1626" s="11">
        <v>37</v>
      </c>
      <c r="J1626" s="11" t="s">
        <v>44</v>
      </c>
      <c r="K1626" s="11" t="s">
        <v>3193</v>
      </c>
      <c r="L1626" s="11" t="s">
        <v>6977</v>
      </c>
      <c r="M1626" s="11" t="s">
        <v>34</v>
      </c>
      <c r="N1626" s="11" t="s">
        <v>3272</v>
      </c>
      <c r="O1626" s="11" t="s">
        <v>58</v>
      </c>
      <c r="P1626" s="11" t="s">
        <v>4721</v>
      </c>
      <c r="Q1626" s="11" t="s">
        <v>6978</v>
      </c>
      <c r="R1626" s="5"/>
      <c r="S1626" s="5"/>
      <c r="T1626" s="5"/>
      <c r="U1626" s="5"/>
      <c r="V1626" s="5"/>
      <c r="W1626" s="5"/>
      <c r="X1626" s="5"/>
      <c r="Y1626" s="5"/>
      <c r="Z1626" s="5"/>
    </row>
    <row r="1627" spans="1:26" ht="13.5" hidden="1" customHeight="1" x14ac:dyDescent="0.35">
      <c r="A1627" s="12">
        <v>2142547893</v>
      </c>
      <c r="B1627" s="12" t="s">
        <v>2857</v>
      </c>
      <c r="C1627" s="12" t="s">
        <v>6969</v>
      </c>
      <c r="D1627" s="12" t="s">
        <v>28</v>
      </c>
      <c r="E1627" s="12" t="s">
        <v>3042</v>
      </c>
      <c r="F1627" s="12" t="s">
        <v>3627</v>
      </c>
      <c r="G1627" s="12">
        <v>29</v>
      </c>
      <c r="H1627" s="12">
        <v>2019</v>
      </c>
      <c r="I1627" s="12">
        <v>35</v>
      </c>
      <c r="J1627" s="12" t="s">
        <v>44</v>
      </c>
      <c r="K1627" s="12" t="s">
        <v>3193</v>
      </c>
      <c r="L1627" s="12" t="s">
        <v>6979</v>
      </c>
      <c r="M1627" s="12" t="s">
        <v>396</v>
      </c>
      <c r="N1627" s="12" t="s">
        <v>2924</v>
      </c>
      <c r="O1627" s="12" t="s">
        <v>58</v>
      </c>
      <c r="P1627" s="12" t="s">
        <v>4587</v>
      </c>
      <c r="Q1627" s="12" t="s">
        <v>6980</v>
      </c>
      <c r="R1627" s="5"/>
      <c r="S1627" s="5"/>
      <c r="T1627" s="5"/>
      <c r="U1627" s="5"/>
      <c r="V1627" s="5"/>
      <c r="W1627" s="5"/>
      <c r="X1627" s="5"/>
      <c r="Y1627" s="5"/>
      <c r="Z1627" s="5"/>
    </row>
    <row r="1628" spans="1:26" ht="13.5" hidden="1" customHeight="1" x14ac:dyDescent="0.35">
      <c r="A1628" s="11">
        <v>2142547893</v>
      </c>
      <c r="B1628" s="11" t="s">
        <v>2857</v>
      </c>
      <c r="C1628" s="11" t="s">
        <v>6969</v>
      </c>
      <c r="D1628" s="11" t="s">
        <v>28</v>
      </c>
      <c r="E1628" s="11" t="s">
        <v>3042</v>
      </c>
      <c r="F1628" s="11" t="s">
        <v>3627</v>
      </c>
      <c r="G1628" s="11">
        <v>29</v>
      </c>
      <c r="H1628" s="11">
        <v>2019</v>
      </c>
      <c r="I1628" s="11">
        <v>41</v>
      </c>
      <c r="J1628" s="11" t="s">
        <v>44</v>
      </c>
      <c r="K1628" s="11" t="s">
        <v>3193</v>
      </c>
      <c r="L1628" s="11" t="s">
        <v>6981</v>
      </c>
      <c r="M1628" s="11" t="s">
        <v>34</v>
      </c>
      <c r="N1628" s="11" t="s">
        <v>2959</v>
      </c>
      <c r="O1628" s="11" t="s">
        <v>1028</v>
      </c>
      <c r="P1628" s="11" t="s">
        <v>6982</v>
      </c>
      <c r="Q1628" s="11" t="s">
        <v>6983</v>
      </c>
      <c r="R1628" s="5"/>
      <c r="S1628" s="5"/>
      <c r="T1628" s="5"/>
      <c r="U1628" s="5"/>
      <c r="V1628" s="5"/>
      <c r="W1628" s="5"/>
      <c r="X1628" s="5"/>
      <c r="Y1628" s="5"/>
      <c r="Z1628" s="5"/>
    </row>
    <row r="1629" spans="1:26" ht="13.5" hidden="1" customHeight="1" x14ac:dyDescent="0.35">
      <c r="A1629" s="12">
        <v>2142547893</v>
      </c>
      <c r="B1629" s="12" t="s">
        <v>2857</v>
      </c>
      <c r="C1629" s="12" t="s">
        <v>6969</v>
      </c>
      <c r="D1629" s="12" t="s">
        <v>28</v>
      </c>
      <c r="E1629" s="12" t="s">
        <v>3042</v>
      </c>
      <c r="F1629" s="12" t="s">
        <v>3627</v>
      </c>
      <c r="G1629" s="12">
        <v>29</v>
      </c>
      <c r="H1629" s="12">
        <v>2019</v>
      </c>
      <c r="I1629" s="12">
        <v>40</v>
      </c>
      <c r="J1629" s="12" t="s">
        <v>44</v>
      </c>
      <c r="K1629" s="12" t="s">
        <v>3193</v>
      </c>
      <c r="L1629" s="12" t="s">
        <v>6984</v>
      </c>
      <c r="M1629" s="12" t="s">
        <v>34</v>
      </c>
      <c r="N1629" s="12" t="s">
        <v>2959</v>
      </c>
      <c r="O1629" s="12" t="s">
        <v>58</v>
      </c>
      <c r="P1629" s="12" t="s">
        <v>3090</v>
      </c>
      <c r="Q1629" s="12" t="s">
        <v>6985</v>
      </c>
      <c r="R1629" s="5"/>
      <c r="S1629" s="5"/>
      <c r="T1629" s="5"/>
      <c r="U1629" s="5"/>
      <c r="V1629" s="5"/>
      <c r="W1629" s="5"/>
      <c r="X1629" s="5"/>
      <c r="Y1629" s="5"/>
      <c r="Z1629" s="5"/>
    </row>
    <row r="1630" spans="1:26" ht="13.5" hidden="1" customHeight="1" x14ac:dyDescent="0.35">
      <c r="A1630" s="11">
        <v>2142544106</v>
      </c>
      <c r="B1630" s="11" t="s">
        <v>2857</v>
      </c>
      <c r="C1630" s="11" t="s">
        <v>6986</v>
      </c>
      <c r="D1630" s="11" t="s">
        <v>98</v>
      </c>
      <c r="E1630" s="11" t="s">
        <v>99</v>
      </c>
      <c r="F1630" s="11" t="s">
        <v>3627</v>
      </c>
      <c r="G1630" s="11">
        <v>87</v>
      </c>
      <c r="H1630" s="11">
        <v>2020</v>
      </c>
      <c r="I1630" s="11">
        <v>25</v>
      </c>
      <c r="J1630" s="11" t="s">
        <v>44</v>
      </c>
      <c r="K1630" s="11" t="s">
        <v>3193</v>
      </c>
      <c r="L1630" s="11" t="s">
        <v>6987</v>
      </c>
      <c r="M1630" s="11" t="s">
        <v>1153</v>
      </c>
      <c r="N1630" s="11" t="s">
        <v>2892</v>
      </c>
      <c r="O1630" s="11" t="s">
        <v>2865</v>
      </c>
      <c r="P1630" s="11" t="s">
        <v>32</v>
      </c>
      <c r="Q1630" s="11" t="s">
        <v>6988</v>
      </c>
      <c r="R1630" s="5"/>
      <c r="S1630" s="5"/>
      <c r="T1630" s="5"/>
      <c r="U1630" s="5"/>
      <c r="V1630" s="5"/>
      <c r="W1630" s="5"/>
      <c r="X1630" s="5"/>
      <c r="Y1630" s="5"/>
      <c r="Z1630" s="5"/>
    </row>
    <row r="1631" spans="1:26" ht="13.5" hidden="1" customHeight="1" x14ac:dyDescent="0.35">
      <c r="A1631" s="12">
        <v>2142543430</v>
      </c>
      <c r="B1631" s="12" t="s">
        <v>2857</v>
      </c>
      <c r="C1631" s="12" t="s">
        <v>6989</v>
      </c>
      <c r="D1631" s="12" t="s">
        <v>3816</v>
      </c>
      <c r="E1631" s="12" t="s">
        <v>6590</v>
      </c>
      <c r="F1631" s="12" t="s">
        <v>43</v>
      </c>
      <c r="G1631" s="12">
        <v>43983</v>
      </c>
      <c r="H1631" s="12">
        <v>2020</v>
      </c>
      <c r="I1631" s="12">
        <v>209</v>
      </c>
      <c r="J1631" s="12" t="s">
        <v>44</v>
      </c>
      <c r="K1631" s="12" t="s">
        <v>173</v>
      </c>
      <c r="L1631" s="12" t="s">
        <v>6990</v>
      </c>
      <c r="M1631" s="12" t="s">
        <v>231</v>
      </c>
      <c r="N1631" s="12" t="s">
        <v>2903</v>
      </c>
      <c r="O1631" s="12" t="s">
        <v>58</v>
      </c>
      <c r="P1631" s="12" t="s">
        <v>6991</v>
      </c>
      <c r="Q1631" s="12" t="s">
        <v>6992</v>
      </c>
      <c r="R1631" s="5"/>
      <c r="S1631" s="5"/>
      <c r="T1631" s="5"/>
      <c r="U1631" s="5"/>
      <c r="V1631" s="5"/>
      <c r="W1631" s="5"/>
      <c r="X1631" s="5"/>
      <c r="Y1631" s="5"/>
      <c r="Z1631" s="5"/>
    </row>
    <row r="1632" spans="1:26" ht="13.5" hidden="1" customHeight="1" x14ac:dyDescent="0.35">
      <c r="A1632" s="11">
        <v>2142543430</v>
      </c>
      <c r="B1632" s="11" t="s">
        <v>2857</v>
      </c>
      <c r="C1632" s="11" t="s">
        <v>6989</v>
      </c>
      <c r="D1632" s="11" t="s">
        <v>3816</v>
      </c>
      <c r="E1632" s="11" t="s">
        <v>6590</v>
      </c>
      <c r="F1632" s="11" t="s">
        <v>43</v>
      </c>
      <c r="G1632" s="11">
        <v>43983</v>
      </c>
      <c r="H1632" s="11">
        <v>2020</v>
      </c>
      <c r="I1632" s="11">
        <v>209</v>
      </c>
      <c r="J1632" s="11" t="s">
        <v>44</v>
      </c>
      <c r="K1632" s="11" t="s">
        <v>173</v>
      </c>
      <c r="L1632" s="11" t="s">
        <v>6993</v>
      </c>
      <c r="M1632" s="11" t="s">
        <v>1289</v>
      </c>
      <c r="N1632" s="11" t="s">
        <v>2439</v>
      </c>
      <c r="O1632" s="11" t="s">
        <v>37</v>
      </c>
      <c r="P1632" s="11" t="s">
        <v>6994</v>
      </c>
      <c r="Q1632" s="11" t="s">
        <v>6995</v>
      </c>
      <c r="R1632" s="5"/>
      <c r="S1632" s="5"/>
      <c r="T1632" s="5"/>
      <c r="U1632" s="5"/>
      <c r="V1632" s="5"/>
      <c r="W1632" s="5"/>
      <c r="X1632" s="5"/>
      <c r="Y1632" s="5"/>
      <c r="Z1632" s="5"/>
    </row>
    <row r="1633" spans="1:26" ht="13.5" hidden="1" customHeight="1" x14ac:dyDescent="0.35">
      <c r="A1633" s="12">
        <v>2142543430</v>
      </c>
      <c r="B1633" s="12" t="s">
        <v>2857</v>
      </c>
      <c r="C1633" s="12" t="s">
        <v>6989</v>
      </c>
      <c r="D1633" s="12" t="s">
        <v>3816</v>
      </c>
      <c r="E1633" s="12" t="s">
        <v>6590</v>
      </c>
      <c r="F1633" s="12" t="s">
        <v>43</v>
      </c>
      <c r="G1633" s="12">
        <v>43983</v>
      </c>
      <c r="H1633" s="12">
        <v>2020</v>
      </c>
      <c r="I1633" s="12">
        <v>210</v>
      </c>
      <c r="J1633" s="12" t="s">
        <v>44</v>
      </c>
      <c r="K1633" s="12" t="s">
        <v>173</v>
      </c>
      <c r="L1633" s="12" t="s">
        <v>6996</v>
      </c>
      <c r="M1633" s="12" t="s">
        <v>1153</v>
      </c>
      <c r="N1633" s="12" t="s">
        <v>2861</v>
      </c>
      <c r="O1633" s="12" t="s">
        <v>58</v>
      </c>
      <c r="P1633" s="12" t="s">
        <v>6997</v>
      </c>
      <c r="Q1633" s="12" t="s">
        <v>6998</v>
      </c>
      <c r="R1633" s="5"/>
      <c r="S1633" s="5"/>
      <c r="T1633" s="5"/>
      <c r="U1633" s="5"/>
      <c r="V1633" s="5"/>
      <c r="W1633" s="5"/>
      <c r="X1633" s="5"/>
      <c r="Y1633" s="5"/>
      <c r="Z1633" s="5"/>
    </row>
    <row r="1634" spans="1:26" ht="13.5" hidden="1" customHeight="1" x14ac:dyDescent="0.35">
      <c r="A1634" s="11">
        <v>2142530409</v>
      </c>
      <c r="B1634" s="11" t="s">
        <v>2857</v>
      </c>
      <c r="C1634" s="11" t="s">
        <v>6999</v>
      </c>
      <c r="D1634" s="11" t="s">
        <v>28</v>
      </c>
      <c r="E1634" s="11" t="s">
        <v>5410</v>
      </c>
      <c r="F1634" s="11" t="s">
        <v>43</v>
      </c>
      <c r="G1634" s="11">
        <v>28</v>
      </c>
      <c r="H1634" s="11">
        <v>2019</v>
      </c>
      <c r="I1634" s="11">
        <v>21</v>
      </c>
      <c r="J1634" s="11" t="s">
        <v>44</v>
      </c>
      <c r="K1634" s="11" t="s">
        <v>173</v>
      </c>
      <c r="L1634" s="11" t="s">
        <v>7000</v>
      </c>
      <c r="M1634" s="11" t="s">
        <v>1905</v>
      </c>
      <c r="N1634" s="11" t="s">
        <v>2311</v>
      </c>
      <c r="O1634" s="11" t="s">
        <v>2862</v>
      </c>
      <c r="P1634" s="11" t="s">
        <v>38</v>
      </c>
      <c r="Q1634" s="11" t="s">
        <v>7001</v>
      </c>
      <c r="R1634" s="5"/>
      <c r="S1634" s="5"/>
      <c r="T1634" s="5"/>
      <c r="U1634" s="5"/>
      <c r="V1634" s="5"/>
      <c r="W1634" s="5"/>
      <c r="X1634" s="5"/>
      <c r="Y1634" s="5"/>
      <c r="Z1634" s="5"/>
    </row>
    <row r="1635" spans="1:26" ht="13.5" hidden="1" customHeight="1" x14ac:dyDescent="0.35">
      <c r="A1635" s="12">
        <v>2142530409</v>
      </c>
      <c r="B1635" s="12" t="s">
        <v>2857</v>
      </c>
      <c r="C1635" s="12" t="s">
        <v>6999</v>
      </c>
      <c r="D1635" s="12" t="s">
        <v>28</v>
      </c>
      <c r="E1635" s="12" t="s">
        <v>5410</v>
      </c>
      <c r="F1635" s="12" t="s">
        <v>43</v>
      </c>
      <c r="G1635" s="12">
        <v>28</v>
      </c>
      <c r="H1635" s="12">
        <v>2019</v>
      </c>
      <c r="I1635" s="12">
        <v>22</v>
      </c>
      <c r="J1635" s="12" t="s">
        <v>44</v>
      </c>
      <c r="K1635" s="12" t="s">
        <v>173</v>
      </c>
      <c r="L1635" s="12" t="s">
        <v>7002</v>
      </c>
      <c r="M1635" s="12" t="s">
        <v>396</v>
      </c>
      <c r="N1635" s="12" t="s">
        <v>2924</v>
      </c>
      <c r="O1635" s="12" t="s">
        <v>2862</v>
      </c>
      <c r="P1635" s="12" t="s">
        <v>38</v>
      </c>
      <c r="Q1635" s="12" t="s">
        <v>7003</v>
      </c>
      <c r="R1635" s="5"/>
      <c r="S1635" s="5"/>
      <c r="T1635" s="5"/>
      <c r="U1635" s="5"/>
      <c r="V1635" s="5"/>
      <c r="W1635" s="5"/>
      <c r="X1635" s="5"/>
      <c r="Y1635" s="5"/>
      <c r="Z1635" s="5"/>
    </row>
    <row r="1636" spans="1:26" ht="13.5" hidden="1" customHeight="1" x14ac:dyDescent="0.35">
      <c r="A1636" s="11">
        <v>2142530409</v>
      </c>
      <c r="B1636" s="11" t="s">
        <v>2857</v>
      </c>
      <c r="C1636" s="11" t="s">
        <v>6999</v>
      </c>
      <c r="D1636" s="11" t="s">
        <v>28</v>
      </c>
      <c r="E1636" s="11" t="s">
        <v>5410</v>
      </c>
      <c r="F1636" s="11" t="s">
        <v>43</v>
      </c>
      <c r="G1636" s="11">
        <v>28</v>
      </c>
      <c r="H1636" s="11">
        <v>2019</v>
      </c>
      <c r="I1636" s="11">
        <v>19</v>
      </c>
      <c r="J1636" s="11" t="s">
        <v>44</v>
      </c>
      <c r="K1636" s="11" t="s">
        <v>173</v>
      </c>
      <c r="L1636" s="11" t="s">
        <v>7004</v>
      </c>
      <c r="M1636" s="11" t="s">
        <v>1153</v>
      </c>
      <c r="N1636" s="11" t="s">
        <v>2861</v>
      </c>
      <c r="O1636" s="11" t="s">
        <v>2865</v>
      </c>
      <c r="P1636" s="11" t="s">
        <v>32</v>
      </c>
      <c r="Q1636" s="11" t="s">
        <v>7005</v>
      </c>
      <c r="R1636" s="5"/>
      <c r="S1636" s="5"/>
      <c r="T1636" s="5"/>
      <c r="U1636" s="5"/>
      <c r="V1636" s="5"/>
      <c r="W1636" s="5"/>
      <c r="X1636" s="5"/>
      <c r="Y1636" s="5"/>
      <c r="Z1636" s="5"/>
    </row>
    <row r="1637" spans="1:26" ht="13.5" hidden="1" customHeight="1" x14ac:dyDescent="0.35">
      <c r="A1637" s="12">
        <v>2142530409</v>
      </c>
      <c r="B1637" s="12" t="s">
        <v>2857</v>
      </c>
      <c r="C1637" s="12" t="s">
        <v>6999</v>
      </c>
      <c r="D1637" s="12" t="s">
        <v>28</v>
      </c>
      <c r="E1637" s="12" t="s">
        <v>5410</v>
      </c>
      <c r="F1637" s="12" t="s">
        <v>43</v>
      </c>
      <c r="G1637" s="12">
        <v>28</v>
      </c>
      <c r="H1637" s="12">
        <v>2019</v>
      </c>
      <c r="I1637" s="12">
        <v>20</v>
      </c>
      <c r="J1637" s="12" t="s">
        <v>44</v>
      </c>
      <c r="K1637" s="12" t="s">
        <v>173</v>
      </c>
      <c r="L1637" s="12" t="s">
        <v>7006</v>
      </c>
      <c r="M1637" s="12" t="s">
        <v>1905</v>
      </c>
      <c r="N1637" s="12" t="s">
        <v>2895</v>
      </c>
      <c r="O1637" s="12" t="s">
        <v>2862</v>
      </c>
      <c r="P1637" s="12" t="s">
        <v>38</v>
      </c>
      <c r="Q1637" s="12" t="s">
        <v>7007</v>
      </c>
      <c r="R1637" s="5"/>
      <c r="S1637" s="5"/>
      <c r="T1637" s="5"/>
      <c r="U1637" s="5"/>
      <c r="V1637" s="5"/>
      <c r="W1637" s="5"/>
      <c r="X1637" s="5"/>
      <c r="Y1637" s="5"/>
      <c r="Z1637" s="5"/>
    </row>
    <row r="1638" spans="1:26" ht="13.5" customHeight="1" x14ac:dyDescent="0.35">
      <c r="A1638" s="11">
        <v>2142385765</v>
      </c>
      <c r="B1638" s="11" t="s">
        <v>3110</v>
      </c>
      <c r="C1638" s="11" t="s">
        <v>7008</v>
      </c>
      <c r="D1638" s="11" t="s">
        <v>171</v>
      </c>
      <c r="E1638" s="11" t="s">
        <v>7009</v>
      </c>
      <c r="F1638" s="11" t="s">
        <v>2934</v>
      </c>
      <c r="G1638" s="11">
        <v>591</v>
      </c>
      <c r="H1638" s="11">
        <v>2019</v>
      </c>
      <c r="I1638" s="11">
        <v>63</v>
      </c>
      <c r="J1638" s="11" t="s">
        <v>82</v>
      </c>
      <c r="K1638" s="11" t="s">
        <v>38</v>
      </c>
      <c r="L1638" s="11" t="s">
        <v>7010</v>
      </c>
      <c r="M1638" s="11" t="s">
        <v>1153</v>
      </c>
      <c r="N1638" s="11" t="s">
        <v>2892</v>
      </c>
      <c r="O1638" s="11" t="s">
        <v>37</v>
      </c>
      <c r="P1638" s="11" t="s">
        <v>38</v>
      </c>
      <c r="Q1638" s="11" t="s">
        <v>7011</v>
      </c>
      <c r="R1638" s="5"/>
      <c r="S1638" s="5"/>
      <c r="T1638" s="5"/>
      <c r="U1638" s="5"/>
      <c r="V1638" s="5"/>
      <c r="W1638" s="5"/>
      <c r="X1638" s="5"/>
      <c r="Y1638" s="5"/>
      <c r="Z1638" s="5"/>
    </row>
    <row r="1639" spans="1:26" ht="13.5" customHeight="1" x14ac:dyDescent="0.35">
      <c r="A1639" s="12">
        <v>2142385765</v>
      </c>
      <c r="B1639" s="12" t="s">
        <v>3110</v>
      </c>
      <c r="C1639" s="12" t="s">
        <v>7008</v>
      </c>
      <c r="D1639" s="12" t="s">
        <v>171</v>
      </c>
      <c r="E1639" s="12" t="s">
        <v>7009</v>
      </c>
      <c r="F1639" s="12" t="s">
        <v>2934</v>
      </c>
      <c r="G1639" s="12">
        <v>591</v>
      </c>
      <c r="H1639" s="12">
        <v>2019</v>
      </c>
      <c r="I1639" s="12">
        <v>64</v>
      </c>
      <c r="J1639" s="12" t="s">
        <v>82</v>
      </c>
      <c r="K1639" s="12" t="s">
        <v>38</v>
      </c>
      <c r="L1639" s="12" t="s">
        <v>7012</v>
      </c>
      <c r="M1639" s="12" t="s">
        <v>1153</v>
      </c>
      <c r="N1639" s="12" t="s">
        <v>2861</v>
      </c>
      <c r="O1639" s="12" t="s">
        <v>37</v>
      </c>
      <c r="P1639" s="12" t="s">
        <v>38</v>
      </c>
      <c r="Q1639" s="12" t="s">
        <v>7013</v>
      </c>
      <c r="R1639" s="5"/>
      <c r="S1639" s="5"/>
      <c r="T1639" s="5"/>
      <c r="U1639" s="5"/>
      <c r="V1639" s="5"/>
      <c r="W1639" s="5"/>
      <c r="X1639" s="5"/>
      <c r="Y1639" s="5"/>
      <c r="Z1639" s="5"/>
    </row>
    <row r="1640" spans="1:26" ht="13.5" customHeight="1" x14ac:dyDescent="0.35">
      <c r="A1640" s="11">
        <v>2142385765</v>
      </c>
      <c r="B1640" s="11" t="s">
        <v>3110</v>
      </c>
      <c r="C1640" s="11" t="s">
        <v>7008</v>
      </c>
      <c r="D1640" s="11" t="s">
        <v>171</v>
      </c>
      <c r="E1640" s="11" t="s">
        <v>7009</v>
      </c>
      <c r="F1640" s="11" t="s">
        <v>2934</v>
      </c>
      <c r="G1640" s="11">
        <v>591</v>
      </c>
      <c r="H1640" s="11">
        <v>2019</v>
      </c>
      <c r="I1640" s="11">
        <v>15</v>
      </c>
      <c r="J1640" s="11" t="s">
        <v>82</v>
      </c>
      <c r="K1640" s="11" t="s">
        <v>38</v>
      </c>
      <c r="L1640" s="11" t="s">
        <v>7014</v>
      </c>
      <c r="M1640" s="11" t="s">
        <v>1153</v>
      </c>
      <c r="N1640" s="11" t="s">
        <v>2868</v>
      </c>
      <c r="O1640" s="11" t="s">
        <v>37</v>
      </c>
      <c r="P1640" s="11" t="s">
        <v>38</v>
      </c>
      <c r="Q1640" s="11" t="s">
        <v>7015</v>
      </c>
      <c r="R1640" s="5"/>
      <c r="S1640" s="5"/>
      <c r="T1640" s="5"/>
      <c r="U1640" s="5"/>
      <c r="V1640" s="5"/>
      <c r="W1640" s="5"/>
      <c r="X1640" s="5"/>
      <c r="Y1640" s="5"/>
      <c r="Z1640" s="5"/>
    </row>
    <row r="1641" spans="1:26" ht="13.5" hidden="1" customHeight="1" x14ac:dyDescent="0.35">
      <c r="A1641" s="12">
        <v>2142352143</v>
      </c>
      <c r="B1641" s="12" t="s">
        <v>2857</v>
      </c>
      <c r="C1641" s="12" t="s">
        <v>7016</v>
      </c>
      <c r="D1641" s="12" t="s">
        <v>3643</v>
      </c>
      <c r="E1641" s="12" t="s">
        <v>3992</v>
      </c>
      <c r="F1641" s="12" t="s">
        <v>43</v>
      </c>
      <c r="G1641" s="12">
        <v>66</v>
      </c>
      <c r="H1641" s="12">
        <v>2019</v>
      </c>
      <c r="I1641" s="12">
        <v>56</v>
      </c>
      <c r="J1641" s="12" t="s">
        <v>44</v>
      </c>
      <c r="K1641" s="12" t="s">
        <v>173</v>
      </c>
      <c r="L1641" s="12" t="s">
        <v>7017</v>
      </c>
      <c r="M1641" s="12" t="s">
        <v>396</v>
      </c>
      <c r="N1641" s="12" t="s">
        <v>4775</v>
      </c>
      <c r="O1641" s="12" t="s">
        <v>7018</v>
      </c>
      <c r="P1641" s="12" t="s">
        <v>6756</v>
      </c>
      <c r="Q1641" s="12" t="s">
        <v>7019</v>
      </c>
      <c r="R1641" s="5"/>
      <c r="S1641" s="5"/>
      <c r="T1641" s="5"/>
      <c r="U1641" s="5"/>
      <c r="V1641" s="5"/>
      <c r="W1641" s="5"/>
      <c r="X1641" s="5"/>
      <c r="Y1641" s="5"/>
      <c r="Z1641" s="5"/>
    </row>
    <row r="1642" spans="1:26" ht="13.5" hidden="1" customHeight="1" x14ac:dyDescent="0.35">
      <c r="A1642" s="11">
        <v>2142352143</v>
      </c>
      <c r="B1642" s="11" t="s">
        <v>2857</v>
      </c>
      <c r="C1642" s="11" t="s">
        <v>7016</v>
      </c>
      <c r="D1642" s="11" t="s">
        <v>3643</v>
      </c>
      <c r="E1642" s="11" t="s">
        <v>3992</v>
      </c>
      <c r="F1642" s="11" t="s">
        <v>43</v>
      </c>
      <c r="G1642" s="11">
        <v>66</v>
      </c>
      <c r="H1642" s="11">
        <v>2019</v>
      </c>
      <c r="I1642" s="11">
        <v>54</v>
      </c>
      <c r="J1642" s="11" t="s">
        <v>44</v>
      </c>
      <c r="K1642" s="11" t="s">
        <v>173</v>
      </c>
      <c r="L1642" s="11" t="s">
        <v>544</v>
      </c>
      <c r="M1642" s="11" t="s">
        <v>396</v>
      </c>
      <c r="N1642" s="11" t="s">
        <v>2924</v>
      </c>
      <c r="O1642" s="11" t="s">
        <v>2881</v>
      </c>
      <c r="P1642" s="11" t="s">
        <v>6756</v>
      </c>
      <c r="Q1642" s="11" t="s">
        <v>7020</v>
      </c>
      <c r="R1642" s="5"/>
      <c r="S1642" s="5"/>
      <c r="T1642" s="5"/>
      <c r="U1642" s="5"/>
      <c r="V1642" s="5"/>
      <c r="W1642" s="5"/>
      <c r="X1642" s="5"/>
      <c r="Y1642" s="5"/>
      <c r="Z1642" s="5"/>
    </row>
    <row r="1643" spans="1:26" ht="13.5" hidden="1" customHeight="1" x14ac:dyDescent="0.35">
      <c r="A1643" s="12">
        <v>2142169458</v>
      </c>
      <c r="B1643" s="12" t="s">
        <v>2857</v>
      </c>
      <c r="C1643" s="12" t="s">
        <v>7021</v>
      </c>
      <c r="D1643" s="12" t="s">
        <v>28</v>
      </c>
      <c r="E1643" s="12" t="s">
        <v>4384</v>
      </c>
      <c r="F1643" s="12" t="s">
        <v>43</v>
      </c>
      <c r="G1643" s="12">
        <v>26</v>
      </c>
      <c r="H1643" s="12">
        <v>2019</v>
      </c>
      <c r="I1643" s="12">
        <v>28</v>
      </c>
      <c r="J1643" s="12" t="s">
        <v>44</v>
      </c>
      <c r="K1643" s="12" t="s">
        <v>173</v>
      </c>
      <c r="L1643" s="12" t="s">
        <v>7022</v>
      </c>
      <c r="M1643" s="12" t="s">
        <v>34</v>
      </c>
      <c r="N1643" s="12" t="s">
        <v>3087</v>
      </c>
      <c r="O1643" s="12" t="s">
        <v>58</v>
      </c>
      <c r="P1643" s="12" t="s">
        <v>7023</v>
      </c>
      <c r="Q1643" s="12" t="s">
        <v>7024</v>
      </c>
      <c r="R1643" s="5"/>
      <c r="S1643" s="5"/>
      <c r="T1643" s="5"/>
      <c r="U1643" s="5"/>
      <c r="V1643" s="5"/>
      <c r="W1643" s="5"/>
      <c r="X1643" s="5"/>
      <c r="Y1643" s="5"/>
      <c r="Z1643" s="5"/>
    </row>
    <row r="1644" spans="1:26" ht="13.5" hidden="1" customHeight="1" x14ac:dyDescent="0.35">
      <c r="A1644" s="11">
        <v>2142169458</v>
      </c>
      <c r="B1644" s="11" t="s">
        <v>2857</v>
      </c>
      <c r="C1644" s="11" t="s">
        <v>7021</v>
      </c>
      <c r="D1644" s="11" t="s">
        <v>28</v>
      </c>
      <c r="E1644" s="11" t="s">
        <v>4384</v>
      </c>
      <c r="F1644" s="11" t="s">
        <v>43</v>
      </c>
      <c r="G1644" s="11">
        <v>26</v>
      </c>
      <c r="H1644" s="11">
        <v>2019</v>
      </c>
      <c r="I1644" s="11">
        <v>25</v>
      </c>
      <c r="J1644" s="11" t="s">
        <v>44</v>
      </c>
      <c r="K1644" s="11" t="s">
        <v>173</v>
      </c>
      <c r="L1644" s="11" t="s">
        <v>7025</v>
      </c>
      <c r="M1644" s="11" t="s">
        <v>1905</v>
      </c>
      <c r="N1644" s="11" t="s">
        <v>2864</v>
      </c>
      <c r="O1644" s="11" t="s">
        <v>58</v>
      </c>
      <c r="P1644" s="11" t="s">
        <v>4356</v>
      </c>
      <c r="Q1644" s="11" t="s">
        <v>7026</v>
      </c>
      <c r="R1644" s="5"/>
      <c r="S1644" s="5"/>
      <c r="T1644" s="5"/>
      <c r="U1644" s="5"/>
      <c r="V1644" s="5"/>
      <c r="W1644" s="5"/>
      <c r="X1644" s="5"/>
      <c r="Y1644" s="5"/>
      <c r="Z1644" s="5"/>
    </row>
    <row r="1645" spans="1:26" ht="13.5" hidden="1" customHeight="1" x14ac:dyDescent="0.35">
      <c r="A1645" s="12">
        <v>2142169458</v>
      </c>
      <c r="B1645" s="12" t="s">
        <v>2857</v>
      </c>
      <c r="C1645" s="12" t="s">
        <v>7021</v>
      </c>
      <c r="D1645" s="12" t="s">
        <v>28</v>
      </c>
      <c r="E1645" s="12" t="s">
        <v>4384</v>
      </c>
      <c r="F1645" s="12" t="s">
        <v>43</v>
      </c>
      <c r="G1645" s="12">
        <v>26</v>
      </c>
      <c r="H1645" s="12">
        <v>2019</v>
      </c>
      <c r="I1645" s="12">
        <v>27</v>
      </c>
      <c r="J1645" s="12" t="s">
        <v>44</v>
      </c>
      <c r="K1645" s="12" t="s">
        <v>173</v>
      </c>
      <c r="L1645" s="12" t="s">
        <v>7027</v>
      </c>
      <c r="M1645" s="12" t="s">
        <v>34</v>
      </c>
      <c r="N1645" s="12" t="s">
        <v>2871</v>
      </c>
      <c r="O1645" s="12" t="s">
        <v>2872</v>
      </c>
      <c r="P1645" s="12" t="s">
        <v>6904</v>
      </c>
      <c r="Q1645" s="12" t="s">
        <v>7028</v>
      </c>
      <c r="R1645" s="5"/>
      <c r="S1645" s="5"/>
      <c r="T1645" s="5"/>
      <c r="U1645" s="5"/>
      <c r="V1645" s="5"/>
      <c r="W1645" s="5"/>
      <c r="X1645" s="5"/>
      <c r="Y1645" s="5"/>
      <c r="Z1645" s="5"/>
    </row>
    <row r="1646" spans="1:26" ht="13.5" hidden="1" customHeight="1" x14ac:dyDescent="0.35">
      <c r="A1646" s="11">
        <v>2142169458</v>
      </c>
      <c r="B1646" s="11" t="s">
        <v>2857</v>
      </c>
      <c r="C1646" s="11" t="s">
        <v>7021</v>
      </c>
      <c r="D1646" s="11" t="s">
        <v>28</v>
      </c>
      <c r="E1646" s="11" t="s">
        <v>4384</v>
      </c>
      <c r="F1646" s="11" t="s">
        <v>43</v>
      </c>
      <c r="G1646" s="11">
        <v>26</v>
      </c>
      <c r="H1646" s="11">
        <v>2019</v>
      </c>
      <c r="I1646" s="11">
        <v>26</v>
      </c>
      <c r="J1646" s="11" t="s">
        <v>44</v>
      </c>
      <c r="K1646" s="11" t="s">
        <v>173</v>
      </c>
      <c r="L1646" s="11" t="s">
        <v>7029</v>
      </c>
      <c r="M1646" s="11" t="s">
        <v>2533</v>
      </c>
      <c r="N1646" s="11" t="s">
        <v>2878</v>
      </c>
      <c r="O1646" s="11" t="s">
        <v>58</v>
      </c>
      <c r="P1646" s="11" t="s">
        <v>4356</v>
      </c>
      <c r="Q1646" s="11" t="s">
        <v>7030</v>
      </c>
      <c r="R1646" s="5"/>
      <c r="S1646" s="5"/>
      <c r="T1646" s="5"/>
      <c r="U1646" s="5"/>
      <c r="V1646" s="5"/>
      <c r="W1646" s="5"/>
      <c r="X1646" s="5"/>
      <c r="Y1646" s="5"/>
      <c r="Z1646" s="5"/>
    </row>
    <row r="1647" spans="1:26" ht="13.5" hidden="1" customHeight="1" x14ac:dyDescent="0.35">
      <c r="A1647" s="12">
        <v>2142169458</v>
      </c>
      <c r="B1647" s="12" t="s">
        <v>2857</v>
      </c>
      <c r="C1647" s="12" t="s">
        <v>7021</v>
      </c>
      <c r="D1647" s="12" t="s">
        <v>28</v>
      </c>
      <c r="E1647" s="12" t="s">
        <v>4384</v>
      </c>
      <c r="F1647" s="12" t="s">
        <v>43</v>
      </c>
      <c r="G1647" s="12">
        <v>26</v>
      </c>
      <c r="H1647" s="12">
        <v>2019</v>
      </c>
      <c r="I1647" s="12">
        <v>28</v>
      </c>
      <c r="J1647" s="12" t="s">
        <v>44</v>
      </c>
      <c r="K1647" s="12" t="s">
        <v>173</v>
      </c>
      <c r="L1647" s="12" t="s">
        <v>3612</v>
      </c>
      <c r="M1647" s="12" t="s">
        <v>34</v>
      </c>
      <c r="N1647" s="12" t="s">
        <v>3272</v>
      </c>
      <c r="O1647" s="12" t="s">
        <v>58</v>
      </c>
      <c r="P1647" s="12" t="s">
        <v>7023</v>
      </c>
      <c r="Q1647" s="12" t="s">
        <v>7031</v>
      </c>
      <c r="R1647" s="5"/>
      <c r="S1647" s="5"/>
      <c r="T1647" s="5"/>
      <c r="U1647" s="5"/>
      <c r="V1647" s="5"/>
      <c r="W1647" s="5"/>
      <c r="X1647" s="5"/>
      <c r="Y1647" s="5"/>
      <c r="Z1647" s="5"/>
    </row>
    <row r="1648" spans="1:26" ht="13.5" hidden="1" customHeight="1" x14ac:dyDescent="0.35">
      <c r="A1648" s="11">
        <v>2142169458</v>
      </c>
      <c r="B1648" s="11" t="s">
        <v>2857</v>
      </c>
      <c r="C1648" s="11" t="s">
        <v>7021</v>
      </c>
      <c r="D1648" s="11" t="s">
        <v>28</v>
      </c>
      <c r="E1648" s="11" t="s">
        <v>4384</v>
      </c>
      <c r="F1648" s="11" t="s">
        <v>43</v>
      </c>
      <c r="G1648" s="11">
        <v>26</v>
      </c>
      <c r="H1648" s="11">
        <v>2019</v>
      </c>
      <c r="I1648" s="11">
        <v>29</v>
      </c>
      <c r="J1648" s="11" t="s">
        <v>44</v>
      </c>
      <c r="K1648" s="11" t="s">
        <v>173</v>
      </c>
      <c r="L1648" s="11" t="s">
        <v>7032</v>
      </c>
      <c r="M1648" s="11" t="s">
        <v>34</v>
      </c>
      <c r="N1648" s="11" t="s">
        <v>2959</v>
      </c>
      <c r="O1648" s="11" t="s">
        <v>37</v>
      </c>
      <c r="P1648" s="11" t="s">
        <v>7033</v>
      </c>
      <c r="Q1648" s="11" t="s">
        <v>7034</v>
      </c>
      <c r="R1648" s="5"/>
      <c r="S1648" s="5"/>
      <c r="T1648" s="5"/>
      <c r="U1648" s="5"/>
      <c r="V1648" s="5"/>
      <c r="W1648" s="5"/>
      <c r="X1648" s="5"/>
      <c r="Y1648" s="5"/>
      <c r="Z1648" s="5"/>
    </row>
    <row r="1649" spans="1:26" ht="13.5" customHeight="1" x14ac:dyDescent="0.35">
      <c r="A1649" s="12">
        <v>2142105020</v>
      </c>
      <c r="B1649" s="12" t="s">
        <v>3110</v>
      </c>
      <c r="C1649" s="12" t="s">
        <v>7035</v>
      </c>
      <c r="D1649" s="12" t="s">
        <v>41</v>
      </c>
      <c r="E1649" s="12" t="s">
        <v>7036</v>
      </c>
      <c r="F1649" s="12" t="s">
        <v>43</v>
      </c>
      <c r="G1649" s="12">
        <v>185</v>
      </c>
      <c r="H1649" s="12">
        <v>2019</v>
      </c>
      <c r="I1649" s="12">
        <v>71</v>
      </c>
      <c r="J1649" s="12" t="s">
        <v>44</v>
      </c>
      <c r="K1649" s="12" t="s">
        <v>74</v>
      </c>
      <c r="L1649" s="12" t="s">
        <v>7037</v>
      </c>
      <c r="M1649" s="12" t="s">
        <v>231</v>
      </c>
      <c r="N1649" s="12" t="s">
        <v>2903</v>
      </c>
      <c r="O1649" s="12" t="s">
        <v>941</v>
      </c>
      <c r="P1649" s="12" t="s">
        <v>38</v>
      </c>
      <c r="Q1649" s="12" t="s">
        <v>7038</v>
      </c>
      <c r="R1649" s="5"/>
      <c r="S1649" s="5"/>
      <c r="T1649" s="5"/>
      <c r="U1649" s="5"/>
      <c r="V1649" s="5"/>
      <c r="W1649" s="5"/>
      <c r="X1649" s="5"/>
      <c r="Y1649" s="5"/>
      <c r="Z1649" s="5"/>
    </row>
    <row r="1650" spans="1:26" ht="13.5" customHeight="1" x14ac:dyDescent="0.35">
      <c r="A1650" s="11">
        <v>2142105020</v>
      </c>
      <c r="B1650" s="11" t="s">
        <v>3110</v>
      </c>
      <c r="C1650" s="11" t="s">
        <v>7035</v>
      </c>
      <c r="D1650" s="11" t="s">
        <v>41</v>
      </c>
      <c r="E1650" s="11" t="s">
        <v>7036</v>
      </c>
      <c r="F1650" s="11" t="s">
        <v>43</v>
      </c>
      <c r="G1650" s="11">
        <v>185</v>
      </c>
      <c r="H1650" s="11">
        <v>2019</v>
      </c>
      <c r="I1650" s="11">
        <v>66</v>
      </c>
      <c r="J1650" s="11" t="s">
        <v>44</v>
      </c>
      <c r="K1650" s="11" t="s">
        <v>74</v>
      </c>
      <c r="L1650" s="11" t="s">
        <v>7039</v>
      </c>
      <c r="M1650" s="11" t="s">
        <v>1905</v>
      </c>
      <c r="N1650" s="11" t="s">
        <v>2864</v>
      </c>
      <c r="O1650" s="11" t="s">
        <v>58</v>
      </c>
      <c r="P1650" s="11" t="s">
        <v>38</v>
      </c>
      <c r="Q1650" s="11" t="s">
        <v>7040</v>
      </c>
      <c r="R1650" s="5"/>
      <c r="S1650" s="5"/>
      <c r="T1650" s="5"/>
      <c r="U1650" s="5"/>
      <c r="V1650" s="5"/>
      <c r="W1650" s="5"/>
      <c r="X1650" s="5"/>
      <c r="Y1650" s="5"/>
      <c r="Z1650" s="5"/>
    </row>
    <row r="1651" spans="1:26" ht="13.5" customHeight="1" x14ac:dyDescent="0.35">
      <c r="A1651" s="12">
        <v>2142105020</v>
      </c>
      <c r="B1651" s="12" t="s">
        <v>3110</v>
      </c>
      <c r="C1651" s="12" t="s">
        <v>7035</v>
      </c>
      <c r="D1651" s="12" t="s">
        <v>41</v>
      </c>
      <c r="E1651" s="12" t="s">
        <v>7036</v>
      </c>
      <c r="F1651" s="12" t="s">
        <v>43</v>
      </c>
      <c r="G1651" s="12">
        <v>185</v>
      </c>
      <c r="H1651" s="12">
        <v>2019</v>
      </c>
      <c r="I1651" s="12">
        <v>66</v>
      </c>
      <c r="J1651" s="12" t="s">
        <v>44</v>
      </c>
      <c r="K1651" s="12" t="s">
        <v>74</v>
      </c>
      <c r="L1651" s="12" t="s">
        <v>7041</v>
      </c>
      <c r="M1651" s="12" t="s">
        <v>1153</v>
      </c>
      <c r="N1651" s="12" t="s">
        <v>2868</v>
      </c>
      <c r="O1651" s="12" t="s">
        <v>2865</v>
      </c>
      <c r="P1651" s="12" t="s">
        <v>38</v>
      </c>
      <c r="Q1651" s="12" t="s">
        <v>7042</v>
      </c>
      <c r="R1651" s="5"/>
      <c r="S1651" s="5"/>
      <c r="T1651" s="5"/>
      <c r="U1651" s="5"/>
      <c r="V1651" s="5"/>
      <c r="W1651" s="5"/>
      <c r="X1651" s="5"/>
      <c r="Y1651" s="5"/>
      <c r="Z1651" s="5"/>
    </row>
    <row r="1652" spans="1:26" ht="13.5" customHeight="1" x14ac:dyDescent="0.35">
      <c r="A1652" s="11">
        <v>2142105020</v>
      </c>
      <c r="B1652" s="11" t="s">
        <v>3110</v>
      </c>
      <c r="C1652" s="11" t="s">
        <v>7035</v>
      </c>
      <c r="D1652" s="11" t="s">
        <v>41</v>
      </c>
      <c r="E1652" s="11" t="s">
        <v>7036</v>
      </c>
      <c r="F1652" s="11" t="s">
        <v>43</v>
      </c>
      <c r="G1652" s="11">
        <v>185</v>
      </c>
      <c r="H1652" s="11">
        <v>2019</v>
      </c>
      <c r="I1652" s="11">
        <v>67</v>
      </c>
      <c r="J1652" s="11" t="s">
        <v>44</v>
      </c>
      <c r="K1652" s="11" t="s">
        <v>74</v>
      </c>
      <c r="L1652" s="11" t="s">
        <v>7043</v>
      </c>
      <c r="M1652" s="11" t="s">
        <v>1153</v>
      </c>
      <c r="N1652" s="11" t="s">
        <v>2868</v>
      </c>
      <c r="O1652" s="11" t="s">
        <v>2865</v>
      </c>
      <c r="P1652" s="11" t="s">
        <v>38</v>
      </c>
      <c r="Q1652" s="11" t="s">
        <v>7044</v>
      </c>
      <c r="R1652" s="5"/>
      <c r="S1652" s="5"/>
      <c r="T1652" s="5"/>
      <c r="U1652" s="5"/>
      <c r="V1652" s="5"/>
      <c r="W1652" s="5"/>
      <c r="X1652" s="5"/>
      <c r="Y1652" s="5"/>
      <c r="Z1652" s="5"/>
    </row>
    <row r="1653" spans="1:26" ht="13.5" customHeight="1" x14ac:dyDescent="0.35">
      <c r="A1653" s="12">
        <v>2142105020</v>
      </c>
      <c r="B1653" s="12" t="s">
        <v>3110</v>
      </c>
      <c r="C1653" s="12" t="s">
        <v>7035</v>
      </c>
      <c r="D1653" s="12" t="s">
        <v>41</v>
      </c>
      <c r="E1653" s="12" t="s">
        <v>7036</v>
      </c>
      <c r="F1653" s="12" t="s">
        <v>43</v>
      </c>
      <c r="G1653" s="12">
        <v>185</v>
      </c>
      <c r="H1653" s="12">
        <v>2019</v>
      </c>
      <c r="I1653" s="12">
        <v>70</v>
      </c>
      <c r="J1653" s="12" t="s">
        <v>44</v>
      </c>
      <c r="K1653" s="12" t="s">
        <v>74</v>
      </c>
      <c r="L1653" s="12" t="s">
        <v>7045</v>
      </c>
      <c r="M1653" s="12" t="s">
        <v>396</v>
      </c>
      <c r="N1653" s="12" t="s">
        <v>2914</v>
      </c>
      <c r="O1653" s="12" t="s">
        <v>37</v>
      </c>
      <c r="P1653" s="12" t="s">
        <v>38</v>
      </c>
      <c r="Q1653" s="12" t="s">
        <v>7046</v>
      </c>
      <c r="R1653" s="5"/>
      <c r="S1653" s="5"/>
      <c r="T1653" s="5"/>
      <c r="U1653" s="5"/>
      <c r="V1653" s="5"/>
      <c r="W1653" s="5"/>
      <c r="X1653" s="5"/>
      <c r="Y1653" s="5"/>
      <c r="Z1653" s="5"/>
    </row>
    <row r="1654" spans="1:26" ht="13.5" customHeight="1" x14ac:dyDescent="0.35">
      <c r="A1654" s="11">
        <v>2142105020</v>
      </c>
      <c r="B1654" s="11" t="s">
        <v>3110</v>
      </c>
      <c r="C1654" s="11" t="s">
        <v>7035</v>
      </c>
      <c r="D1654" s="11" t="s">
        <v>41</v>
      </c>
      <c r="E1654" s="11" t="s">
        <v>7036</v>
      </c>
      <c r="F1654" s="11" t="s">
        <v>43</v>
      </c>
      <c r="G1654" s="11">
        <v>185</v>
      </c>
      <c r="H1654" s="11">
        <v>2019</v>
      </c>
      <c r="I1654" s="11">
        <v>67</v>
      </c>
      <c r="J1654" s="11" t="s">
        <v>44</v>
      </c>
      <c r="K1654" s="11" t="s">
        <v>74</v>
      </c>
      <c r="L1654" s="11" t="s">
        <v>7047</v>
      </c>
      <c r="M1654" s="11" t="s">
        <v>396</v>
      </c>
      <c r="N1654" s="11" t="s">
        <v>3023</v>
      </c>
      <c r="O1654" s="11" t="s">
        <v>7048</v>
      </c>
      <c r="P1654" s="11" t="s">
        <v>38</v>
      </c>
      <c r="Q1654" s="11" t="s">
        <v>7049</v>
      </c>
      <c r="R1654" s="5"/>
      <c r="S1654" s="5"/>
      <c r="T1654" s="5"/>
      <c r="U1654" s="5"/>
      <c r="V1654" s="5"/>
      <c r="W1654" s="5"/>
      <c r="X1654" s="5"/>
      <c r="Y1654" s="5"/>
      <c r="Z1654" s="5"/>
    </row>
    <row r="1655" spans="1:26" ht="13.5" customHeight="1" x14ac:dyDescent="0.35">
      <c r="A1655" s="12">
        <v>2142096377</v>
      </c>
      <c r="B1655" s="12" t="s">
        <v>3110</v>
      </c>
      <c r="C1655" s="12" t="s">
        <v>7050</v>
      </c>
      <c r="D1655" s="12" t="s">
        <v>489</v>
      </c>
      <c r="E1655" s="12" t="s">
        <v>7051</v>
      </c>
      <c r="F1655" s="12" t="s">
        <v>5272</v>
      </c>
      <c r="G1655" s="12">
        <v>6</v>
      </c>
      <c r="H1655" s="12">
        <v>2020</v>
      </c>
      <c r="I1655" s="12">
        <v>105</v>
      </c>
      <c r="J1655" s="12" t="s">
        <v>82</v>
      </c>
      <c r="K1655" s="12" t="s">
        <v>38</v>
      </c>
      <c r="L1655" s="12" t="s">
        <v>4085</v>
      </c>
      <c r="M1655" s="12" t="s">
        <v>34</v>
      </c>
      <c r="N1655" s="12" t="s">
        <v>3272</v>
      </c>
      <c r="O1655" s="12" t="s">
        <v>37</v>
      </c>
      <c r="P1655" s="12" t="s">
        <v>38</v>
      </c>
      <c r="Q1655" s="12" t="s">
        <v>7052</v>
      </c>
      <c r="R1655" s="5"/>
      <c r="S1655" s="5"/>
      <c r="T1655" s="5"/>
      <c r="U1655" s="5"/>
      <c r="V1655" s="5"/>
      <c r="W1655" s="5"/>
      <c r="X1655" s="5"/>
      <c r="Y1655" s="5"/>
      <c r="Z1655" s="5"/>
    </row>
    <row r="1656" spans="1:26" ht="13.5" customHeight="1" x14ac:dyDescent="0.35">
      <c r="A1656" s="11">
        <v>2142091971</v>
      </c>
      <c r="B1656" s="11" t="s">
        <v>3110</v>
      </c>
      <c r="C1656" s="11" t="s">
        <v>7053</v>
      </c>
      <c r="D1656" s="11" t="s">
        <v>98</v>
      </c>
      <c r="E1656" s="11" t="s">
        <v>2985</v>
      </c>
      <c r="F1656" s="11" t="s">
        <v>54</v>
      </c>
      <c r="G1656" s="11">
        <v>212</v>
      </c>
      <c r="H1656" s="11">
        <v>2019</v>
      </c>
      <c r="I1656" s="11">
        <v>52</v>
      </c>
      <c r="J1656" s="11" t="s">
        <v>44</v>
      </c>
      <c r="K1656" s="11" t="s">
        <v>55</v>
      </c>
      <c r="L1656" s="11" t="s">
        <v>7054</v>
      </c>
      <c r="M1656" s="11" t="s">
        <v>2533</v>
      </c>
      <c r="N1656" s="11" t="s">
        <v>2668</v>
      </c>
      <c r="O1656" s="11" t="s">
        <v>58</v>
      </c>
      <c r="P1656" s="11" t="s">
        <v>38</v>
      </c>
      <c r="Q1656" s="11" t="s">
        <v>7055</v>
      </c>
      <c r="R1656" s="5"/>
      <c r="S1656" s="5"/>
      <c r="T1656" s="5"/>
      <c r="U1656" s="5"/>
      <c r="V1656" s="5"/>
      <c r="W1656" s="5"/>
      <c r="X1656" s="5"/>
      <c r="Y1656" s="5"/>
      <c r="Z1656" s="5"/>
    </row>
    <row r="1657" spans="1:26" ht="13.5" customHeight="1" x14ac:dyDescent="0.35">
      <c r="A1657" s="12">
        <v>2142091971</v>
      </c>
      <c r="B1657" s="12" t="s">
        <v>3110</v>
      </c>
      <c r="C1657" s="12" t="s">
        <v>7053</v>
      </c>
      <c r="D1657" s="12" t="s">
        <v>98</v>
      </c>
      <c r="E1657" s="12" t="s">
        <v>2985</v>
      </c>
      <c r="F1657" s="12" t="s">
        <v>54</v>
      </c>
      <c r="G1657" s="12">
        <v>212</v>
      </c>
      <c r="H1657" s="12">
        <v>2019</v>
      </c>
      <c r="I1657" s="12">
        <v>51</v>
      </c>
      <c r="J1657" s="12" t="s">
        <v>44</v>
      </c>
      <c r="K1657" s="12" t="s">
        <v>55</v>
      </c>
      <c r="L1657" s="12" t="s">
        <v>7056</v>
      </c>
      <c r="M1657" s="12" t="s">
        <v>1905</v>
      </c>
      <c r="N1657" s="12" t="s">
        <v>2864</v>
      </c>
      <c r="O1657" s="12" t="s">
        <v>58</v>
      </c>
      <c r="P1657" s="12" t="s">
        <v>38</v>
      </c>
      <c r="Q1657" s="12" t="s">
        <v>7057</v>
      </c>
      <c r="R1657" s="5"/>
      <c r="S1657" s="5"/>
      <c r="T1657" s="5"/>
      <c r="U1657" s="5" t="s">
        <v>3905</v>
      </c>
      <c r="V1657" s="5"/>
      <c r="W1657" s="5"/>
      <c r="X1657" s="5"/>
      <c r="Y1657" s="5"/>
      <c r="Z1657" s="5"/>
    </row>
    <row r="1658" spans="1:26" ht="13.5" customHeight="1" x14ac:dyDescent="0.35">
      <c r="A1658" s="11">
        <v>2142091971</v>
      </c>
      <c r="B1658" s="11" t="s">
        <v>3110</v>
      </c>
      <c r="C1658" s="11" t="s">
        <v>7053</v>
      </c>
      <c r="D1658" s="11" t="s">
        <v>98</v>
      </c>
      <c r="E1658" s="11" t="s">
        <v>2985</v>
      </c>
      <c r="F1658" s="11" t="s">
        <v>54</v>
      </c>
      <c r="G1658" s="11">
        <v>212</v>
      </c>
      <c r="H1658" s="11">
        <v>2019</v>
      </c>
      <c r="I1658" s="11">
        <v>52</v>
      </c>
      <c r="J1658" s="11" t="s">
        <v>44</v>
      </c>
      <c r="K1658" s="11" t="s">
        <v>55</v>
      </c>
      <c r="L1658" s="11" t="s">
        <v>1413</v>
      </c>
      <c r="M1658" s="11" t="s">
        <v>1153</v>
      </c>
      <c r="N1658" s="11" t="s">
        <v>2868</v>
      </c>
      <c r="O1658" s="11" t="s">
        <v>358</v>
      </c>
      <c r="P1658" s="11" t="s">
        <v>38</v>
      </c>
      <c r="Q1658" s="11" t="s">
        <v>7058</v>
      </c>
      <c r="R1658" s="5"/>
      <c r="S1658" s="5"/>
      <c r="T1658" s="5"/>
      <c r="U1658" s="5"/>
      <c r="V1658" s="5"/>
      <c r="W1658" s="5"/>
      <c r="X1658" s="5"/>
      <c r="Y1658" s="5"/>
      <c r="Z1658" s="5"/>
    </row>
    <row r="1659" spans="1:26" ht="13.5" customHeight="1" x14ac:dyDescent="0.35">
      <c r="A1659" s="12">
        <v>2142091971</v>
      </c>
      <c r="B1659" s="12" t="s">
        <v>3110</v>
      </c>
      <c r="C1659" s="12" t="s">
        <v>7053</v>
      </c>
      <c r="D1659" s="12" t="s">
        <v>98</v>
      </c>
      <c r="E1659" s="12" t="s">
        <v>2985</v>
      </c>
      <c r="F1659" s="12" t="s">
        <v>54</v>
      </c>
      <c r="G1659" s="12">
        <v>212</v>
      </c>
      <c r="H1659" s="12">
        <v>2019</v>
      </c>
      <c r="I1659" s="12">
        <v>52</v>
      </c>
      <c r="J1659" s="12" t="s">
        <v>44</v>
      </c>
      <c r="K1659" s="12" t="s">
        <v>55</v>
      </c>
      <c r="L1659" s="12" t="s">
        <v>7059</v>
      </c>
      <c r="M1659" s="12" t="s">
        <v>2533</v>
      </c>
      <c r="N1659" s="12" t="s">
        <v>2668</v>
      </c>
      <c r="O1659" s="12" t="s">
        <v>2872</v>
      </c>
      <c r="P1659" s="12" t="s">
        <v>38</v>
      </c>
      <c r="Q1659" s="12" t="s">
        <v>7060</v>
      </c>
      <c r="R1659" s="5"/>
      <c r="S1659" s="5"/>
      <c r="T1659" s="5"/>
      <c r="U1659" s="5"/>
      <c r="V1659" s="5"/>
      <c r="W1659" s="5"/>
      <c r="X1659" s="5"/>
      <c r="Y1659" s="5"/>
      <c r="Z1659" s="5"/>
    </row>
    <row r="1660" spans="1:26" ht="13.5" hidden="1" customHeight="1" x14ac:dyDescent="0.35">
      <c r="A1660" s="11">
        <v>2142073805</v>
      </c>
      <c r="B1660" s="11" t="s">
        <v>2857</v>
      </c>
      <c r="C1660" s="11" t="s">
        <v>7061</v>
      </c>
      <c r="D1660" s="11" t="s">
        <v>72</v>
      </c>
      <c r="E1660" s="11" t="s">
        <v>4697</v>
      </c>
      <c r="F1660" s="11" t="s">
        <v>43</v>
      </c>
      <c r="G1660" s="11">
        <v>84</v>
      </c>
      <c r="H1660" s="11">
        <v>2019</v>
      </c>
      <c r="I1660" s="11">
        <v>32</v>
      </c>
      <c r="J1660" s="11" t="s">
        <v>44</v>
      </c>
      <c r="K1660" s="11" t="s">
        <v>173</v>
      </c>
      <c r="L1660" s="11" t="s">
        <v>7062</v>
      </c>
      <c r="M1660" s="11" t="s">
        <v>34</v>
      </c>
      <c r="N1660" s="11" t="s">
        <v>2871</v>
      </c>
      <c r="O1660" s="11" t="s">
        <v>6493</v>
      </c>
      <c r="P1660" s="11" t="s">
        <v>7063</v>
      </c>
      <c r="Q1660" s="11" t="s">
        <v>7064</v>
      </c>
      <c r="R1660" s="5"/>
      <c r="S1660" s="5"/>
      <c r="T1660" s="5"/>
      <c r="U1660" s="5"/>
      <c r="V1660" s="5"/>
      <c r="W1660" s="5"/>
      <c r="X1660" s="5"/>
      <c r="Y1660" s="5"/>
      <c r="Z1660" s="5"/>
    </row>
    <row r="1661" spans="1:26" ht="13.5" hidden="1" customHeight="1" x14ac:dyDescent="0.35">
      <c r="A1661" s="12">
        <v>2142073805</v>
      </c>
      <c r="B1661" s="12" t="s">
        <v>2857</v>
      </c>
      <c r="C1661" s="12" t="s">
        <v>7061</v>
      </c>
      <c r="D1661" s="12" t="s">
        <v>72</v>
      </c>
      <c r="E1661" s="12" t="s">
        <v>4697</v>
      </c>
      <c r="F1661" s="12" t="s">
        <v>43</v>
      </c>
      <c r="G1661" s="12">
        <v>84</v>
      </c>
      <c r="H1661" s="12">
        <v>2019</v>
      </c>
      <c r="I1661" s="12">
        <v>33</v>
      </c>
      <c r="J1661" s="12" t="s">
        <v>44</v>
      </c>
      <c r="K1661" s="12" t="s">
        <v>173</v>
      </c>
      <c r="L1661" s="12" t="s">
        <v>7065</v>
      </c>
      <c r="M1661" s="12" t="s">
        <v>231</v>
      </c>
      <c r="N1661" s="12" t="s">
        <v>2903</v>
      </c>
      <c r="O1661" s="12" t="s">
        <v>7066</v>
      </c>
      <c r="P1661" s="12" t="s">
        <v>7067</v>
      </c>
      <c r="Q1661" s="12" t="s">
        <v>7068</v>
      </c>
      <c r="R1661" s="5"/>
      <c r="S1661" s="5"/>
      <c r="T1661" s="5"/>
      <c r="U1661" s="5"/>
      <c r="V1661" s="5"/>
      <c r="W1661" s="5"/>
      <c r="X1661" s="5"/>
      <c r="Y1661" s="5"/>
      <c r="Z1661" s="5"/>
    </row>
    <row r="1662" spans="1:26" ht="13.5" hidden="1" customHeight="1" x14ac:dyDescent="0.35">
      <c r="A1662" s="11">
        <v>2142073805</v>
      </c>
      <c r="B1662" s="11" t="s">
        <v>2857</v>
      </c>
      <c r="C1662" s="11" t="s">
        <v>7061</v>
      </c>
      <c r="D1662" s="11" t="s">
        <v>72</v>
      </c>
      <c r="E1662" s="11" t="s">
        <v>4697</v>
      </c>
      <c r="F1662" s="11" t="s">
        <v>43</v>
      </c>
      <c r="G1662" s="11">
        <v>84</v>
      </c>
      <c r="H1662" s="11">
        <v>2019</v>
      </c>
      <c r="I1662" s="11">
        <v>38</v>
      </c>
      <c r="J1662" s="11" t="s">
        <v>44</v>
      </c>
      <c r="K1662" s="11" t="s">
        <v>173</v>
      </c>
      <c r="L1662" s="11" t="s">
        <v>7069</v>
      </c>
      <c r="M1662" s="11" t="s">
        <v>34</v>
      </c>
      <c r="N1662" s="11" t="s">
        <v>4479</v>
      </c>
      <c r="O1662" s="11" t="s">
        <v>6493</v>
      </c>
      <c r="P1662" s="11" t="s">
        <v>7070</v>
      </c>
      <c r="Q1662" s="11" t="s">
        <v>7071</v>
      </c>
      <c r="R1662" s="5"/>
      <c r="S1662" s="5"/>
      <c r="T1662" s="5"/>
      <c r="U1662" s="5"/>
      <c r="V1662" s="5"/>
      <c r="W1662" s="5"/>
      <c r="X1662" s="5"/>
      <c r="Y1662" s="5"/>
      <c r="Z1662" s="5"/>
    </row>
    <row r="1663" spans="1:26" ht="13.5" hidden="1" customHeight="1" x14ac:dyDescent="0.35">
      <c r="A1663" s="12">
        <v>2142073805</v>
      </c>
      <c r="B1663" s="12" t="s">
        <v>2857</v>
      </c>
      <c r="C1663" s="12" t="s">
        <v>7061</v>
      </c>
      <c r="D1663" s="12" t="s">
        <v>72</v>
      </c>
      <c r="E1663" s="12" t="s">
        <v>4697</v>
      </c>
      <c r="F1663" s="12" t="s">
        <v>43</v>
      </c>
      <c r="G1663" s="12">
        <v>84</v>
      </c>
      <c r="H1663" s="12">
        <v>2019</v>
      </c>
      <c r="I1663" s="12">
        <v>40</v>
      </c>
      <c r="J1663" s="12" t="s">
        <v>44</v>
      </c>
      <c r="K1663" s="12" t="s">
        <v>173</v>
      </c>
      <c r="L1663" s="12" t="s">
        <v>7072</v>
      </c>
      <c r="M1663" s="12" t="s">
        <v>1905</v>
      </c>
      <c r="N1663" s="12" t="s">
        <v>2311</v>
      </c>
      <c r="O1663" s="12" t="s">
        <v>2872</v>
      </c>
      <c r="P1663" s="12" t="s">
        <v>32</v>
      </c>
      <c r="Q1663" s="12" t="s">
        <v>7073</v>
      </c>
      <c r="R1663" s="5"/>
      <c r="S1663" s="5"/>
      <c r="T1663" s="5"/>
      <c r="U1663" s="5"/>
      <c r="V1663" s="5"/>
      <c r="W1663" s="5"/>
      <c r="X1663" s="5"/>
      <c r="Y1663" s="5"/>
      <c r="Z1663" s="5"/>
    </row>
    <row r="1664" spans="1:26" ht="13.5" hidden="1" customHeight="1" x14ac:dyDescent="0.35">
      <c r="A1664" s="11">
        <v>2142073805</v>
      </c>
      <c r="B1664" s="11" t="s">
        <v>2857</v>
      </c>
      <c r="C1664" s="11" t="s">
        <v>7061</v>
      </c>
      <c r="D1664" s="11" t="s">
        <v>72</v>
      </c>
      <c r="E1664" s="11" t="s">
        <v>4697</v>
      </c>
      <c r="F1664" s="11" t="s">
        <v>43</v>
      </c>
      <c r="G1664" s="11">
        <v>84</v>
      </c>
      <c r="H1664" s="11">
        <v>2019</v>
      </c>
      <c r="I1664" s="11">
        <v>36</v>
      </c>
      <c r="J1664" s="11" t="s">
        <v>44</v>
      </c>
      <c r="K1664" s="11" t="s">
        <v>173</v>
      </c>
      <c r="L1664" s="11" t="s">
        <v>7074</v>
      </c>
      <c r="M1664" s="11" t="s">
        <v>396</v>
      </c>
      <c r="N1664" s="11" t="s">
        <v>3023</v>
      </c>
      <c r="O1664" s="11" t="s">
        <v>941</v>
      </c>
      <c r="P1664" s="11" t="s">
        <v>7075</v>
      </c>
      <c r="Q1664" s="11" t="s">
        <v>7076</v>
      </c>
      <c r="R1664" s="5"/>
      <c r="S1664" s="5"/>
      <c r="T1664" s="5"/>
      <c r="U1664" s="5"/>
      <c r="V1664" s="5"/>
      <c r="W1664" s="5"/>
      <c r="X1664" s="5"/>
      <c r="Y1664" s="5"/>
      <c r="Z1664" s="5"/>
    </row>
    <row r="1665" spans="1:26" ht="13.5" hidden="1" customHeight="1" x14ac:dyDescent="0.35">
      <c r="A1665" s="12">
        <v>2142073805</v>
      </c>
      <c r="B1665" s="12" t="s">
        <v>2857</v>
      </c>
      <c r="C1665" s="12" t="s">
        <v>7061</v>
      </c>
      <c r="D1665" s="12" t="s">
        <v>72</v>
      </c>
      <c r="E1665" s="12" t="s">
        <v>4697</v>
      </c>
      <c r="F1665" s="12" t="s">
        <v>43</v>
      </c>
      <c r="G1665" s="12">
        <v>84</v>
      </c>
      <c r="H1665" s="12">
        <v>2019</v>
      </c>
      <c r="I1665" s="12">
        <v>34</v>
      </c>
      <c r="J1665" s="12" t="s">
        <v>44</v>
      </c>
      <c r="K1665" s="12" t="s">
        <v>173</v>
      </c>
      <c r="L1665" s="12" t="s">
        <v>7077</v>
      </c>
      <c r="M1665" s="12" t="s">
        <v>231</v>
      </c>
      <c r="N1665" s="12" t="s">
        <v>3052</v>
      </c>
      <c r="O1665" s="12" t="s">
        <v>7078</v>
      </c>
      <c r="P1665" s="12" t="s">
        <v>7067</v>
      </c>
      <c r="Q1665" s="12" t="s">
        <v>7079</v>
      </c>
      <c r="R1665" s="5"/>
      <c r="S1665" s="5"/>
      <c r="T1665" s="5"/>
      <c r="U1665" s="5"/>
      <c r="V1665" s="5"/>
      <c r="W1665" s="5"/>
      <c r="X1665" s="5"/>
      <c r="Y1665" s="5"/>
      <c r="Z1665" s="5"/>
    </row>
    <row r="1666" spans="1:26" ht="13.5" hidden="1" customHeight="1" x14ac:dyDescent="0.35">
      <c r="A1666" s="11">
        <v>2142073805</v>
      </c>
      <c r="B1666" s="11" t="s">
        <v>2857</v>
      </c>
      <c r="C1666" s="11" t="s">
        <v>7061</v>
      </c>
      <c r="D1666" s="11" t="s">
        <v>72</v>
      </c>
      <c r="E1666" s="11" t="s">
        <v>4697</v>
      </c>
      <c r="F1666" s="11" t="s">
        <v>43</v>
      </c>
      <c r="G1666" s="11">
        <v>84</v>
      </c>
      <c r="H1666" s="11">
        <v>2019</v>
      </c>
      <c r="I1666" s="11">
        <v>37</v>
      </c>
      <c r="J1666" s="11" t="s">
        <v>44</v>
      </c>
      <c r="K1666" s="11" t="s">
        <v>173</v>
      </c>
      <c r="L1666" s="11" t="s">
        <v>7080</v>
      </c>
      <c r="M1666" s="11" t="s">
        <v>396</v>
      </c>
      <c r="N1666" s="11" t="s">
        <v>2924</v>
      </c>
      <c r="O1666" s="11" t="s">
        <v>7081</v>
      </c>
      <c r="P1666" s="11" t="s">
        <v>7075</v>
      </c>
      <c r="Q1666" s="11" t="s">
        <v>7082</v>
      </c>
      <c r="R1666" s="5"/>
      <c r="S1666" s="5"/>
      <c r="T1666" s="5"/>
      <c r="U1666" s="5"/>
      <c r="V1666" s="5"/>
      <c r="W1666" s="5"/>
      <c r="X1666" s="5"/>
      <c r="Y1666" s="5"/>
      <c r="Z1666" s="5"/>
    </row>
    <row r="1667" spans="1:26" ht="13.5" hidden="1" customHeight="1" x14ac:dyDescent="0.35">
      <c r="A1667" s="12">
        <v>2142073805</v>
      </c>
      <c r="B1667" s="12" t="s">
        <v>2857</v>
      </c>
      <c r="C1667" s="12" t="s">
        <v>7061</v>
      </c>
      <c r="D1667" s="12" t="s">
        <v>72</v>
      </c>
      <c r="E1667" s="12" t="s">
        <v>4697</v>
      </c>
      <c r="F1667" s="12" t="s">
        <v>43</v>
      </c>
      <c r="G1667" s="12">
        <v>84</v>
      </c>
      <c r="H1667" s="12">
        <v>2019</v>
      </c>
      <c r="I1667" s="12">
        <v>35</v>
      </c>
      <c r="J1667" s="12" t="s">
        <v>44</v>
      </c>
      <c r="K1667" s="12" t="s">
        <v>173</v>
      </c>
      <c r="L1667" s="12" t="s">
        <v>7083</v>
      </c>
      <c r="M1667" s="12" t="s">
        <v>396</v>
      </c>
      <c r="N1667" s="12" t="s">
        <v>3001</v>
      </c>
      <c r="O1667" s="12" t="s">
        <v>2865</v>
      </c>
      <c r="P1667" s="12" t="s">
        <v>7075</v>
      </c>
      <c r="Q1667" s="12" t="s">
        <v>7084</v>
      </c>
      <c r="R1667" s="5"/>
      <c r="S1667" s="5"/>
      <c r="T1667" s="5"/>
      <c r="U1667" s="5"/>
      <c r="V1667" s="5"/>
      <c r="W1667" s="5"/>
      <c r="X1667" s="5"/>
      <c r="Y1667" s="5"/>
      <c r="Z1667" s="5"/>
    </row>
    <row r="1668" spans="1:26" ht="13.5" hidden="1" customHeight="1" x14ac:dyDescent="0.35">
      <c r="A1668" s="11">
        <v>2142073805</v>
      </c>
      <c r="B1668" s="11" t="s">
        <v>2857</v>
      </c>
      <c r="C1668" s="11" t="s">
        <v>7061</v>
      </c>
      <c r="D1668" s="11" t="s">
        <v>72</v>
      </c>
      <c r="E1668" s="11" t="s">
        <v>4697</v>
      </c>
      <c r="F1668" s="11" t="s">
        <v>43</v>
      </c>
      <c r="G1668" s="11">
        <v>84</v>
      </c>
      <c r="H1668" s="11">
        <v>2019</v>
      </c>
      <c r="I1668" s="11">
        <v>39</v>
      </c>
      <c r="J1668" s="11" t="s">
        <v>44</v>
      </c>
      <c r="K1668" s="11" t="s">
        <v>173</v>
      </c>
      <c r="L1668" s="11" t="s">
        <v>7085</v>
      </c>
      <c r="M1668" s="11" t="s">
        <v>2533</v>
      </c>
      <c r="N1668" s="11" t="s">
        <v>2668</v>
      </c>
      <c r="O1668" s="11" t="s">
        <v>6493</v>
      </c>
      <c r="P1668" s="11" t="s">
        <v>7086</v>
      </c>
      <c r="Q1668" s="11" t="s">
        <v>7087</v>
      </c>
      <c r="R1668" s="5"/>
      <c r="S1668" s="5"/>
      <c r="T1668" s="5"/>
      <c r="U1668" s="5"/>
      <c r="V1668" s="5"/>
      <c r="W1668" s="5"/>
      <c r="X1668" s="5"/>
      <c r="Y1668" s="5"/>
      <c r="Z1668" s="5"/>
    </row>
    <row r="1669" spans="1:26" ht="13.5" hidden="1" customHeight="1" x14ac:dyDescent="0.35">
      <c r="A1669" s="12">
        <v>2142073805</v>
      </c>
      <c r="B1669" s="12" t="s">
        <v>2857</v>
      </c>
      <c r="C1669" s="12" t="s">
        <v>7061</v>
      </c>
      <c r="D1669" s="12" t="s">
        <v>72</v>
      </c>
      <c r="E1669" s="12" t="s">
        <v>4697</v>
      </c>
      <c r="F1669" s="12" t="s">
        <v>43</v>
      </c>
      <c r="G1669" s="12">
        <v>84</v>
      </c>
      <c r="H1669" s="12">
        <v>2019</v>
      </c>
      <c r="I1669" s="12">
        <v>35</v>
      </c>
      <c r="J1669" s="12" t="s">
        <v>44</v>
      </c>
      <c r="K1669" s="12" t="s">
        <v>173</v>
      </c>
      <c r="L1669" s="12" t="s">
        <v>7088</v>
      </c>
      <c r="M1669" s="12" t="s">
        <v>1905</v>
      </c>
      <c r="N1669" s="12" t="s">
        <v>2864</v>
      </c>
      <c r="O1669" s="12" t="s">
        <v>2865</v>
      </c>
      <c r="P1669" s="12" t="s">
        <v>6029</v>
      </c>
      <c r="Q1669" s="12" t="s">
        <v>7089</v>
      </c>
      <c r="R1669" s="5"/>
      <c r="S1669" s="5"/>
      <c r="T1669" s="5"/>
      <c r="U1669" s="5"/>
      <c r="V1669" s="5"/>
      <c r="W1669" s="5"/>
      <c r="X1669" s="5"/>
      <c r="Y1669" s="5"/>
      <c r="Z1669" s="5"/>
    </row>
    <row r="1670" spans="1:26" ht="13.5" hidden="1" customHeight="1" x14ac:dyDescent="0.35">
      <c r="A1670" s="11">
        <v>2142073805</v>
      </c>
      <c r="B1670" s="11" t="s">
        <v>2857</v>
      </c>
      <c r="C1670" s="11" t="s">
        <v>7061</v>
      </c>
      <c r="D1670" s="11" t="s">
        <v>72</v>
      </c>
      <c r="E1670" s="11" t="s">
        <v>4697</v>
      </c>
      <c r="F1670" s="11" t="s">
        <v>43</v>
      </c>
      <c r="G1670" s="11">
        <v>84</v>
      </c>
      <c r="H1670" s="11">
        <v>2019</v>
      </c>
      <c r="I1670" s="11">
        <v>39</v>
      </c>
      <c r="J1670" s="11" t="s">
        <v>44</v>
      </c>
      <c r="K1670" s="11" t="s">
        <v>173</v>
      </c>
      <c r="L1670" s="11" t="s">
        <v>7090</v>
      </c>
      <c r="M1670" s="11" t="s">
        <v>2533</v>
      </c>
      <c r="N1670" s="11" t="s">
        <v>2668</v>
      </c>
      <c r="O1670" s="11" t="s">
        <v>58</v>
      </c>
      <c r="P1670" s="11" t="s">
        <v>7086</v>
      </c>
      <c r="Q1670" s="11" t="s">
        <v>7091</v>
      </c>
      <c r="R1670" s="5"/>
      <c r="S1670" s="5"/>
      <c r="T1670" s="5"/>
      <c r="U1670" s="5"/>
      <c r="V1670" s="5"/>
      <c r="W1670" s="5"/>
      <c r="X1670" s="5"/>
      <c r="Y1670" s="5"/>
      <c r="Z1670" s="5"/>
    </row>
    <row r="1671" spans="1:26" ht="13.5" hidden="1" customHeight="1" x14ac:dyDescent="0.35">
      <c r="A1671" s="12">
        <v>2142073805</v>
      </c>
      <c r="B1671" s="12" t="s">
        <v>2857</v>
      </c>
      <c r="C1671" s="12" t="s">
        <v>7061</v>
      </c>
      <c r="D1671" s="12" t="s">
        <v>72</v>
      </c>
      <c r="E1671" s="12" t="s">
        <v>4697</v>
      </c>
      <c r="F1671" s="12" t="s">
        <v>43</v>
      </c>
      <c r="G1671" s="12">
        <v>84</v>
      </c>
      <c r="H1671" s="12">
        <v>2019</v>
      </c>
      <c r="I1671" s="12">
        <v>38</v>
      </c>
      <c r="J1671" s="12" t="s">
        <v>44</v>
      </c>
      <c r="K1671" s="12" t="s">
        <v>173</v>
      </c>
      <c r="L1671" s="12" t="s">
        <v>7092</v>
      </c>
      <c r="M1671" s="12" t="s">
        <v>34</v>
      </c>
      <c r="N1671" s="12" t="s">
        <v>2959</v>
      </c>
      <c r="O1671" s="12" t="s">
        <v>7093</v>
      </c>
      <c r="P1671" s="12" t="s">
        <v>7094</v>
      </c>
      <c r="Q1671" s="12" t="s">
        <v>7095</v>
      </c>
      <c r="R1671" s="5"/>
      <c r="S1671" s="5"/>
      <c r="T1671" s="5"/>
      <c r="U1671" s="5"/>
      <c r="V1671" s="5"/>
      <c r="W1671" s="5"/>
      <c r="X1671" s="5"/>
      <c r="Y1671" s="5"/>
      <c r="Z1671" s="5"/>
    </row>
    <row r="1672" spans="1:26" ht="13.5" hidden="1" customHeight="1" x14ac:dyDescent="0.35">
      <c r="A1672" s="11">
        <v>2142053590</v>
      </c>
      <c r="B1672" s="11" t="s">
        <v>2857</v>
      </c>
      <c r="C1672" s="11" t="s">
        <v>7096</v>
      </c>
      <c r="D1672" s="11" t="s">
        <v>98</v>
      </c>
      <c r="E1672" s="11" t="s">
        <v>5420</v>
      </c>
      <c r="F1672" s="11" t="s">
        <v>43</v>
      </c>
      <c r="G1672" s="11">
        <v>119</v>
      </c>
      <c r="H1672" s="11">
        <v>2019</v>
      </c>
      <c r="I1672" s="11">
        <v>25</v>
      </c>
      <c r="J1672" s="11" t="s">
        <v>44</v>
      </c>
      <c r="K1672" s="11" t="s">
        <v>173</v>
      </c>
      <c r="L1672" s="11" t="s">
        <v>7097</v>
      </c>
      <c r="M1672" s="11" t="s">
        <v>1905</v>
      </c>
      <c r="N1672" s="11" t="s">
        <v>2864</v>
      </c>
      <c r="O1672" s="11" t="s">
        <v>2865</v>
      </c>
      <c r="P1672" s="11" t="s">
        <v>38</v>
      </c>
      <c r="Q1672" s="11" t="s">
        <v>7098</v>
      </c>
      <c r="R1672" s="5"/>
      <c r="S1672" s="5"/>
      <c r="T1672" s="5"/>
      <c r="U1672" s="5"/>
      <c r="V1672" s="5"/>
      <c r="W1672" s="5"/>
      <c r="X1672" s="5"/>
      <c r="Y1672" s="5"/>
      <c r="Z1672" s="5"/>
    </row>
    <row r="1673" spans="1:26" ht="13.5" hidden="1" customHeight="1" x14ac:dyDescent="0.35">
      <c r="A1673" s="12">
        <v>2142053590</v>
      </c>
      <c r="B1673" s="12" t="s">
        <v>2857</v>
      </c>
      <c r="C1673" s="12" t="s">
        <v>7096</v>
      </c>
      <c r="D1673" s="12" t="s">
        <v>98</v>
      </c>
      <c r="E1673" s="12" t="s">
        <v>5420</v>
      </c>
      <c r="F1673" s="12" t="s">
        <v>43</v>
      </c>
      <c r="G1673" s="12">
        <v>119</v>
      </c>
      <c r="H1673" s="12">
        <v>2019</v>
      </c>
      <c r="I1673" s="12">
        <v>26</v>
      </c>
      <c r="J1673" s="12" t="s">
        <v>44</v>
      </c>
      <c r="K1673" s="12" t="s">
        <v>173</v>
      </c>
      <c r="L1673" s="12" t="s">
        <v>7099</v>
      </c>
      <c r="M1673" s="12" t="s">
        <v>1905</v>
      </c>
      <c r="N1673" s="12" t="s">
        <v>2214</v>
      </c>
      <c r="O1673" s="12" t="s">
        <v>358</v>
      </c>
      <c r="P1673" s="12" t="s">
        <v>38</v>
      </c>
      <c r="Q1673" s="12" t="s">
        <v>7100</v>
      </c>
      <c r="R1673" s="5"/>
      <c r="S1673" s="5"/>
      <c r="T1673" s="5"/>
      <c r="U1673" s="5"/>
      <c r="V1673" s="5"/>
      <c r="W1673" s="5"/>
      <c r="X1673" s="5"/>
      <c r="Y1673" s="5"/>
      <c r="Z1673" s="5"/>
    </row>
    <row r="1674" spans="1:26" ht="13.5" hidden="1" customHeight="1" x14ac:dyDescent="0.35">
      <c r="A1674" s="11">
        <v>2142053590</v>
      </c>
      <c r="B1674" s="11" t="s">
        <v>2857</v>
      </c>
      <c r="C1674" s="11" t="s">
        <v>7096</v>
      </c>
      <c r="D1674" s="11" t="s">
        <v>98</v>
      </c>
      <c r="E1674" s="11" t="s">
        <v>5420</v>
      </c>
      <c r="F1674" s="11" t="s">
        <v>43</v>
      </c>
      <c r="G1674" s="11">
        <v>119</v>
      </c>
      <c r="H1674" s="11">
        <v>2019</v>
      </c>
      <c r="I1674" s="11">
        <v>25</v>
      </c>
      <c r="J1674" s="11" t="s">
        <v>44</v>
      </c>
      <c r="K1674" s="11" t="s">
        <v>173</v>
      </c>
      <c r="L1674" s="11" t="s">
        <v>7101</v>
      </c>
      <c r="M1674" s="11" t="s">
        <v>34</v>
      </c>
      <c r="N1674" s="11" t="s">
        <v>3486</v>
      </c>
      <c r="O1674" s="11" t="s">
        <v>2872</v>
      </c>
      <c r="P1674" s="11" t="s">
        <v>38</v>
      </c>
      <c r="Q1674" s="11" t="s">
        <v>7102</v>
      </c>
      <c r="R1674" s="5"/>
      <c r="S1674" s="5"/>
      <c r="T1674" s="5"/>
      <c r="U1674" s="5"/>
      <c r="V1674" s="5"/>
      <c r="W1674" s="5"/>
      <c r="X1674" s="5"/>
      <c r="Y1674" s="5"/>
      <c r="Z1674" s="5"/>
    </row>
    <row r="1675" spans="1:26" ht="13.5" hidden="1" customHeight="1" x14ac:dyDescent="0.35">
      <c r="A1675" s="12">
        <v>2142053590</v>
      </c>
      <c r="B1675" s="12" t="s">
        <v>2857</v>
      </c>
      <c r="C1675" s="12" t="s">
        <v>7096</v>
      </c>
      <c r="D1675" s="12" t="s">
        <v>98</v>
      </c>
      <c r="E1675" s="12" t="s">
        <v>5420</v>
      </c>
      <c r="F1675" s="12" t="s">
        <v>43</v>
      </c>
      <c r="G1675" s="12">
        <v>119</v>
      </c>
      <c r="H1675" s="12">
        <v>2019</v>
      </c>
      <c r="I1675" s="12">
        <v>24</v>
      </c>
      <c r="J1675" s="12" t="s">
        <v>44</v>
      </c>
      <c r="K1675" s="12" t="s">
        <v>173</v>
      </c>
      <c r="L1675" s="12" t="s">
        <v>7103</v>
      </c>
      <c r="M1675" s="12" t="s">
        <v>2533</v>
      </c>
      <c r="N1675" s="12" t="s">
        <v>2668</v>
      </c>
      <c r="O1675" s="12" t="s">
        <v>58</v>
      </c>
      <c r="P1675" s="12" t="s">
        <v>38</v>
      </c>
      <c r="Q1675" s="12" t="s">
        <v>7104</v>
      </c>
      <c r="R1675" s="5"/>
      <c r="S1675" s="5"/>
      <c r="T1675" s="5"/>
      <c r="U1675" s="5"/>
      <c r="V1675" s="5"/>
      <c r="W1675" s="5"/>
      <c r="X1675" s="5"/>
      <c r="Y1675" s="5"/>
      <c r="Z1675" s="5"/>
    </row>
    <row r="1676" spans="1:26" ht="13.5" customHeight="1" x14ac:dyDescent="0.35">
      <c r="A1676" s="11">
        <v>2141955128</v>
      </c>
      <c r="B1676" s="11" t="s">
        <v>3110</v>
      </c>
      <c r="C1676" s="11" t="s">
        <v>7105</v>
      </c>
      <c r="D1676" s="11" t="s">
        <v>72</v>
      </c>
      <c r="E1676" s="11" t="s">
        <v>3437</v>
      </c>
      <c r="F1676" s="11" t="s">
        <v>54</v>
      </c>
      <c r="G1676" s="11">
        <v>106</v>
      </c>
      <c r="H1676" s="11">
        <v>2019</v>
      </c>
      <c r="I1676" s="11">
        <v>65</v>
      </c>
      <c r="J1676" s="11" t="s">
        <v>44</v>
      </c>
      <c r="K1676" s="11" t="s">
        <v>55</v>
      </c>
      <c r="L1676" s="11" t="s">
        <v>7106</v>
      </c>
      <c r="M1676" s="11" t="s">
        <v>34</v>
      </c>
      <c r="N1676" s="11" t="s">
        <v>2871</v>
      </c>
      <c r="O1676" s="11" t="s">
        <v>58</v>
      </c>
      <c r="P1676" s="11" t="s">
        <v>2333</v>
      </c>
      <c r="Q1676" s="11" t="s">
        <v>7107</v>
      </c>
      <c r="R1676" s="5"/>
      <c r="S1676" s="5"/>
      <c r="T1676" s="5"/>
      <c r="U1676" s="5"/>
      <c r="V1676" s="5"/>
      <c r="W1676" s="5"/>
      <c r="X1676" s="5"/>
      <c r="Y1676" s="5"/>
      <c r="Z1676" s="5"/>
    </row>
    <row r="1677" spans="1:26" ht="13.5" customHeight="1" x14ac:dyDescent="0.35">
      <c r="A1677" s="12">
        <v>2141955128</v>
      </c>
      <c r="B1677" s="12" t="s">
        <v>3110</v>
      </c>
      <c r="C1677" s="12" t="s">
        <v>7105</v>
      </c>
      <c r="D1677" s="12" t="s">
        <v>72</v>
      </c>
      <c r="E1677" s="12" t="s">
        <v>3437</v>
      </c>
      <c r="F1677" s="12" t="s">
        <v>54</v>
      </c>
      <c r="G1677" s="12">
        <v>106</v>
      </c>
      <c r="H1677" s="12">
        <v>2019</v>
      </c>
      <c r="I1677" s="12">
        <v>60</v>
      </c>
      <c r="J1677" s="12" t="s">
        <v>44</v>
      </c>
      <c r="K1677" s="12" t="s">
        <v>55</v>
      </c>
      <c r="L1677" s="12" t="s">
        <v>2662</v>
      </c>
      <c r="M1677" s="12" t="s">
        <v>2533</v>
      </c>
      <c r="N1677" s="12" t="s">
        <v>2668</v>
      </c>
      <c r="O1677" s="12" t="s">
        <v>58</v>
      </c>
      <c r="P1677" s="12" t="s">
        <v>7108</v>
      </c>
      <c r="Q1677" s="12" t="s">
        <v>7109</v>
      </c>
      <c r="R1677" s="5"/>
      <c r="S1677" s="5"/>
      <c r="T1677" s="5"/>
      <c r="U1677" s="5"/>
      <c r="V1677" s="5"/>
      <c r="W1677" s="5"/>
      <c r="X1677" s="5"/>
      <c r="Y1677" s="5"/>
      <c r="Z1677" s="5"/>
    </row>
    <row r="1678" spans="1:26" ht="13.5" customHeight="1" x14ac:dyDescent="0.35">
      <c r="A1678" s="11">
        <v>2141955128</v>
      </c>
      <c r="B1678" s="11" t="s">
        <v>3110</v>
      </c>
      <c r="C1678" s="11" t="s">
        <v>7105</v>
      </c>
      <c r="D1678" s="11" t="s">
        <v>72</v>
      </c>
      <c r="E1678" s="11" t="s">
        <v>3437</v>
      </c>
      <c r="F1678" s="11" t="s">
        <v>54</v>
      </c>
      <c r="G1678" s="11">
        <v>106</v>
      </c>
      <c r="H1678" s="11">
        <v>2019</v>
      </c>
      <c r="I1678" s="11">
        <v>61</v>
      </c>
      <c r="J1678" s="11" t="s">
        <v>44</v>
      </c>
      <c r="K1678" s="11" t="s">
        <v>55</v>
      </c>
      <c r="L1678" s="11" t="s">
        <v>7110</v>
      </c>
      <c r="M1678" s="11" t="s">
        <v>1905</v>
      </c>
      <c r="N1678" s="11" t="s">
        <v>2864</v>
      </c>
      <c r="O1678" s="11" t="s">
        <v>58</v>
      </c>
      <c r="P1678" s="11" t="s">
        <v>7111</v>
      </c>
      <c r="Q1678" s="11" t="s">
        <v>7112</v>
      </c>
      <c r="R1678" s="5"/>
      <c r="S1678" s="5"/>
      <c r="T1678" s="5"/>
      <c r="U1678" s="5"/>
      <c r="V1678" s="5"/>
      <c r="W1678" s="5"/>
      <c r="X1678" s="5"/>
      <c r="Y1678" s="5"/>
      <c r="Z1678" s="5"/>
    </row>
    <row r="1679" spans="1:26" ht="13.5" customHeight="1" x14ac:dyDescent="0.35">
      <c r="A1679" s="12">
        <v>2141955128</v>
      </c>
      <c r="B1679" s="12" t="s">
        <v>3110</v>
      </c>
      <c r="C1679" s="12" t="s">
        <v>7105</v>
      </c>
      <c r="D1679" s="12" t="s">
        <v>72</v>
      </c>
      <c r="E1679" s="12" t="s">
        <v>3437</v>
      </c>
      <c r="F1679" s="12" t="s">
        <v>54</v>
      </c>
      <c r="G1679" s="12">
        <v>106</v>
      </c>
      <c r="H1679" s="12">
        <v>2019</v>
      </c>
      <c r="I1679" s="12">
        <v>60</v>
      </c>
      <c r="J1679" s="12" t="s">
        <v>44</v>
      </c>
      <c r="K1679" s="12" t="s">
        <v>55</v>
      </c>
      <c r="L1679" s="12" t="s">
        <v>7113</v>
      </c>
      <c r="M1679" s="12" t="s">
        <v>1153</v>
      </c>
      <c r="N1679" s="12" t="s">
        <v>2868</v>
      </c>
      <c r="O1679" s="12" t="s">
        <v>2865</v>
      </c>
      <c r="P1679" s="12" t="s">
        <v>32</v>
      </c>
      <c r="Q1679" s="12" t="s">
        <v>7114</v>
      </c>
      <c r="R1679" s="5"/>
      <c r="S1679" s="5"/>
      <c r="T1679" s="5"/>
      <c r="U1679" s="5"/>
      <c r="V1679" s="5"/>
      <c r="W1679" s="5"/>
      <c r="X1679" s="5"/>
      <c r="Y1679" s="5"/>
      <c r="Z1679" s="5"/>
    </row>
    <row r="1680" spans="1:26" ht="13.5" customHeight="1" x14ac:dyDescent="0.35">
      <c r="A1680" s="11">
        <v>2141955128</v>
      </c>
      <c r="B1680" s="11" t="s">
        <v>3110</v>
      </c>
      <c r="C1680" s="11" t="s">
        <v>7105</v>
      </c>
      <c r="D1680" s="11" t="s">
        <v>72</v>
      </c>
      <c r="E1680" s="11" t="s">
        <v>3437</v>
      </c>
      <c r="F1680" s="11" t="s">
        <v>54</v>
      </c>
      <c r="G1680" s="11">
        <v>106</v>
      </c>
      <c r="H1680" s="11">
        <v>2019</v>
      </c>
      <c r="I1680" s="11">
        <v>64</v>
      </c>
      <c r="J1680" s="11" t="s">
        <v>44</v>
      </c>
      <c r="K1680" s="11" t="s">
        <v>55</v>
      </c>
      <c r="L1680" s="11" t="s">
        <v>7115</v>
      </c>
      <c r="M1680" s="11" t="s">
        <v>2533</v>
      </c>
      <c r="N1680" s="11" t="s">
        <v>2878</v>
      </c>
      <c r="O1680" s="11" t="s">
        <v>58</v>
      </c>
      <c r="P1680" s="11" t="s">
        <v>7116</v>
      </c>
      <c r="Q1680" s="11" t="s">
        <v>7117</v>
      </c>
      <c r="R1680" s="5"/>
      <c r="S1680" s="5"/>
      <c r="T1680" s="5"/>
      <c r="U1680" s="5"/>
      <c r="V1680" s="5"/>
      <c r="W1680" s="5"/>
      <c r="X1680" s="5"/>
      <c r="Y1680" s="5"/>
      <c r="Z1680" s="5"/>
    </row>
    <row r="1681" spans="1:26" ht="13.5" customHeight="1" x14ac:dyDescent="0.35">
      <c r="A1681" s="12">
        <v>2141955128</v>
      </c>
      <c r="B1681" s="12" t="s">
        <v>3110</v>
      </c>
      <c r="C1681" s="12" t="s">
        <v>7105</v>
      </c>
      <c r="D1681" s="12" t="s">
        <v>72</v>
      </c>
      <c r="E1681" s="12" t="s">
        <v>3437</v>
      </c>
      <c r="F1681" s="12" t="s">
        <v>54</v>
      </c>
      <c r="G1681" s="12">
        <v>106</v>
      </c>
      <c r="H1681" s="12">
        <v>2019</v>
      </c>
      <c r="I1681" s="12">
        <v>62</v>
      </c>
      <c r="J1681" s="12" t="s">
        <v>44</v>
      </c>
      <c r="K1681" s="12" t="s">
        <v>55</v>
      </c>
      <c r="L1681" s="12" t="s">
        <v>7118</v>
      </c>
      <c r="M1681" s="12" t="s">
        <v>2533</v>
      </c>
      <c r="N1681" s="12" t="s">
        <v>2668</v>
      </c>
      <c r="O1681" s="12" t="s">
        <v>58</v>
      </c>
      <c r="P1681" s="12" t="s">
        <v>7116</v>
      </c>
      <c r="Q1681" s="12" t="s">
        <v>7119</v>
      </c>
      <c r="R1681" s="5"/>
      <c r="S1681" s="5"/>
      <c r="T1681" s="5"/>
      <c r="U1681" s="5"/>
      <c r="V1681" s="5"/>
      <c r="W1681" s="5"/>
      <c r="X1681" s="5"/>
      <c r="Y1681" s="5"/>
      <c r="Z1681" s="5"/>
    </row>
    <row r="1682" spans="1:26" ht="13.5" customHeight="1" x14ac:dyDescent="0.35">
      <c r="A1682" s="11">
        <v>2141955128</v>
      </c>
      <c r="B1682" s="11" t="s">
        <v>3110</v>
      </c>
      <c r="C1682" s="11" t="s">
        <v>7105</v>
      </c>
      <c r="D1682" s="11" t="s">
        <v>72</v>
      </c>
      <c r="E1682" s="11" t="s">
        <v>3437</v>
      </c>
      <c r="F1682" s="11" t="s">
        <v>54</v>
      </c>
      <c r="G1682" s="11">
        <v>106</v>
      </c>
      <c r="H1682" s="11">
        <v>2019</v>
      </c>
      <c r="I1682" s="11">
        <v>62</v>
      </c>
      <c r="J1682" s="11" t="s">
        <v>44</v>
      </c>
      <c r="K1682" s="11" t="s">
        <v>55</v>
      </c>
      <c r="L1682" s="11" t="s">
        <v>7120</v>
      </c>
      <c r="M1682" s="11" t="s">
        <v>2533</v>
      </c>
      <c r="N1682" s="11" t="s">
        <v>5180</v>
      </c>
      <c r="O1682" s="11" t="s">
        <v>58</v>
      </c>
      <c r="P1682" s="11" t="s">
        <v>7116</v>
      </c>
      <c r="Q1682" s="11" t="s">
        <v>7121</v>
      </c>
      <c r="R1682" s="5"/>
      <c r="S1682" s="5"/>
      <c r="T1682" s="5"/>
      <c r="U1682" s="5"/>
      <c r="V1682" s="5"/>
      <c r="W1682" s="5"/>
      <c r="X1682" s="5"/>
      <c r="Y1682" s="5"/>
      <c r="Z1682" s="5"/>
    </row>
    <row r="1683" spans="1:26" ht="13.5" customHeight="1" x14ac:dyDescent="0.35">
      <c r="A1683" s="12">
        <v>2141955128</v>
      </c>
      <c r="B1683" s="12" t="s">
        <v>3110</v>
      </c>
      <c r="C1683" s="12" t="s">
        <v>7105</v>
      </c>
      <c r="D1683" s="12" t="s">
        <v>72</v>
      </c>
      <c r="E1683" s="12" t="s">
        <v>3437</v>
      </c>
      <c r="F1683" s="12" t="s">
        <v>54</v>
      </c>
      <c r="G1683" s="12">
        <v>106</v>
      </c>
      <c r="H1683" s="12">
        <v>2019</v>
      </c>
      <c r="I1683" s="12">
        <v>63</v>
      </c>
      <c r="J1683" s="12" t="s">
        <v>44</v>
      </c>
      <c r="K1683" s="12" t="s">
        <v>55</v>
      </c>
      <c r="L1683" s="12" t="s">
        <v>7122</v>
      </c>
      <c r="M1683" s="12" t="s">
        <v>2533</v>
      </c>
      <c r="N1683" s="12" t="s">
        <v>2668</v>
      </c>
      <c r="O1683" s="12" t="s">
        <v>58</v>
      </c>
      <c r="P1683" s="12" t="s">
        <v>7116</v>
      </c>
      <c r="Q1683" s="12" t="s">
        <v>7123</v>
      </c>
      <c r="R1683" s="5"/>
      <c r="S1683" s="5"/>
      <c r="T1683" s="5"/>
      <c r="U1683" s="5"/>
      <c r="V1683" s="5"/>
      <c r="W1683" s="5"/>
      <c r="X1683" s="5"/>
      <c r="Y1683" s="5"/>
      <c r="Z1683" s="5"/>
    </row>
    <row r="1684" spans="1:26" ht="13.5" hidden="1" customHeight="1" x14ac:dyDescent="0.35">
      <c r="A1684" s="11">
        <v>2141855170</v>
      </c>
      <c r="B1684" s="11" t="s">
        <v>2857</v>
      </c>
      <c r="C1684" s="11" t="s">
        <v>7124</v>
      </c>
      <c r="D1684" s="11" t="s">
        <v>66</v>
      </c>
      <c r="E1684" s="11" t="s">
        <v>7125</v>
      </c>
      <c r="F1684" s="11" t="s">
        <v>43</v>
      </c>
      <c r="G1684" s="11">
        <v>163</v>
      </c>
      <c r="H1684" s="11">
        <v>2019</v>
      </c>
      <c r="I1684" s="11">
        <v>42</v>
      </c>
      <c r="J1684" s="11" t="s">
        <v>44</v>
      </c>
      <c r="K1684" s="11" t="s">
        <v>173</v>
      </c>
      <c r="L1684" s="11" t="s">
        <v>7126</v>
      </c>
      <c r="M1684" s="11" t="s">
        <v>1905</v>
      </c>
      <c r="N1684" s="11" t="s">
        <v>2864</v>
      </c>
      <c r="O1684" s="11" t="s">
        <v>58</v>
      </c>
      <c r="P1684" s="11" t="s">
        <v>7127</v>
      </c>
      <c r="Q1684" s="11" t="s">
        <v>7128</v>
      </c>
      <c r="R1684" s="5"/>
      <c r="S1684" s="5"/>
      <c r="T1684" s="5"/>
      <c r="U1684" s="5"/>
      <c r="V1684" s="5"/>
      <c r="W1684" s="5"/>
      <c r="X1684" s="5"/>
      <c r="Y1684" s="5"/>
      <c r="Z1684" s="5"/>
    </row>
    <row r="1685" spans="1:26" ht="13.5" hidden="1" customHeight="1" x14ac:dyDescent="0.35">
      <c r="A1685" s="12">
        <v>2141855170</v>
      </c>
      <c r="B1685" s="12" t="s">
        <v>2857</v>
      </c>
      <c r="C1685" s="12" t="s">
        <v>7124</v>
      </c>
      <c r="D1685" s="12" t="s">
        <v>66</v>
      </c>
      <c r="E1685" s="12" t="s">
        <v>7125</v>
      </c>
      <c r="F1685" s="12" t="s">
        <v>43</v>
      </c>
      <c r="G1685" s="12">
        <v>163</v>
      </c>
      <c r="H1685" s="12">
        <v>2019</v>
      </c>
      <c r="I1685" s="12">
        <v>38</v>
      </c>
      <c r="J1685" s="12" t="s">
        <v>44</v>
      </c>
      <c r="K1685" s="12" t="s">
        <v>173</v>
      </c>
      <c r="L1685" s="12" t="s">
        <v>1413</v>
      </c>
      <c r="M1685" s="12" t="s">
        <v>1153</v>
      </c>
      <c r="N1685" s="12" t="s">
        <v>2868</v>
      </c>
      <c r="O1685" s="12" t="s">
        <v>2865</v>
      </c>
      <c r="P1685" s="12" t="s">
        <v>38</v>
      </c>
      <c r="Q1685" s="12" t="s">
        <v>7129</v>
      </c>
      <c r="R1685" s="5"/>
      <c r="S1685" s="5"/>
      <c r="T1685" s="5"/>
      <c r="U1685" s="5"/>
      <c r="V1685" s="5"/>
      <c r="W1685" s="5"/>
      <c r="X1685" s="5"/>
      <c r="Y1685" s="5"/>
      <c r="Z1685" s="5"/>
    </row>
    <row r="1686" spans="1:26" ht="13.5" hidden="1" customHeight="1" x14ac:dyDescent="0.35">
      <c r="A1686" s="11">
        <v>2141855170</v>
      </c>
      <c r="B1686" s="11" t="s">
        <v>2857</v>
      </c>
      <c r="C1686" s="11" t="s">
        <v>7124</v>
      </c>
      <c r="D1686" s="11" t="s">
        <v>66</v>
      </c>
      <c r="E1686" s="11" t="s">
        <v>7125</v>
      </c>
      <c r="F1686" s="11" t="s">
        <v>43</v>
      </c>
      <c r="G1686" s="11">
        <v>163</v>
      </c>
      <c r="H1686" s="11">
        <v>2019</v>
      </c>
      <c r="I1686" s="11">
        <v>38</v>
      </c>
      <c r="J1686" s="11" t="s">
        <v>44</v>
      </c>
      <c r="K1686" s="11" t="s">
        <v>173</v>
      </c>
      <c r="L1686" s="11" t="s">
        <v>2916</v>
      </c>
      <c r="M1686" s="11" t="s">
        <v>34</v>
      </c>
      <c r="N1686" s="11" t="s">
        <v>2871</v>
      </c>
      <c r="O1686" s="11" t="s">
        <v>2872</v>
      </c>
      <c r="P1686" s="11" t="s">
        <v>6911</v>
      </c>
      <c r="Q1686" s="11" t="s">
        <v>7130</v>
      </c>
      <c r="R1686" s="5"/>
      <c r="S1686" s="5"/>
      <c r="T1686" s="5"/>
      <c r="U1686" s="5"/>
      <c r="V1686" s="5"/>
      <c r="W1686" s="5"/>
      <c r="X1686" s="5"/>
      <c r="Y1686" s="5"/>
      <c r="Z1686" s="5"/>
    </row>
    <row r="1687" spans="1:26" ht="13.5" hidden="1" customHeight="1" x14ac:dyDescent="0.35">
      <c r="A1687" s="12">
        <v>2141855170</v>
      </c>
      <c r="B1687" s="12" t="s">
        <v>2857</v>
      </c>
      <c r="C1687" s="12" t="s">
        <v>7124</v>
      </c>
      <c r="D1687" s="12" t="s">
        <v>66</v>
      </c>
      <c r="E1687" s="12" t="s">
        <v>7125</v>
      </c>
      <c r="F1687" s="12" t="s">
        <v>43</v>
      </c>
      <c r="G1687" s="12">
        <v>163</v>
      </c>
      <c r="H1687" s="12">
        <v>2019</v>
      </c>
      <c r="I1687" s="12">
        <v>40</v>
      </c>
      <c r="J1687" s="12" t="s">
        <v>44</v>
      </c>
      <c r="K1687" s="12" t="s">
        <v>173</v>
      </c>
      <c r="L1687" s="12" t="s">
        <v>7131</v>
      </c>
      <c r="M1687" s="12" t="s">
        <v>34</v>
      </c>
      <c r="N1687" s="12" t="s">
        <v>3087</v>
      </c>
      <c r="O1687" s="12" t="s">
        <v>58</v>
      </c>
      <c r="P1687" s="12" t="s">
        <v>7132</v>
      </c>
      <c r="Q1687" s="12" t="s">
        <v>7133</v>
      </c>
      <c r="R1687" s="5"/>
      <c r="S1687" s="5"/>
      <c r="T1687" s="5"/>
      <c r="U1687" s="5"/>
      <c r="V1687" s="5"/>
      <c r="W1687" s="5"/>
      <c r="X1687" s="5"/>
      <c r="Y1687" s="5"/>
      <c r="Z1687" s="5"/>
    </row>
    <row r="1688" spans="1:26" ht="13.5" hidden="1" customHeight="1" x14ac:dyDescent="0.35">
      <c r="A1688" s="11">
        <v>2141855170</v>
      </c>
      <c r="B1688" s="11" t="s">
        <v>2857</v>
      </c>
      <c r="C1688" s="11" t="s">
        <v>7124</v>
      </c>
      <c r="D1688" s="11" t="s">
        <v>66</v>
      </c>
      <c r="E1688" s="11" t="s">
        <v>7125</v>
      </c>
      <c r="F1688" s="11" t="s">
        <v>43</v>
      </c>
      <c r="G1688" s="11">
        <v>163</v>
      </c>
      <c r="H1688" s="11">
        <v>2019</v>
      </c>
      <c r="I1688" s="11">
        <v>43</v>
      </c>
      <c r="J1688" s="11" t="s">
        <v>44</v>
      </c>
      <c r="K1688" s="11" t="s">
        <v>173</v>
      </c>
      <c r="L1688" s="11" t="s">
        <v>222</v>
      </c>
      <c r="M1688" s="11" t="s">
        <v>34</v>
      </c>
      <c r="N1688" s="11" t="s">
        <v>2959</v>
      </c>
      <c r="O1688" s="11" t="s">
        <v>2865</v>
      </c>
      <c r="P1688" s="11" t="s">
        <v>7134</v>
      </c>
      <c r="Q1688" s="11" t="s">
        <v>7135</v>
      </c>
      <c r="R1688" s="5"/>
      <c r="S1688" s="5"/>
      <c r="T1688" s="5"/>
      <c r="U1688" s="5"/>
      <c r="V1688" s="5"/>
      <c r="W1688" s="5"/>
      <c r="X1688" s="5"/>
      <c r="Y1688" s="5"/>
      <c r="Z1688" s="5"/>
    </row>
    <row r="1689" spans="1:26" ht="13.5" hidden="1" customHeight="1" x14ac:dyDescent="0.35">
      <c r="A1689" s="12">
        <v>2141855170</v>
      </c>
      <c r="B1689" s="12" t="s">
        <v>2857</v>
      </c>
      <c r="C1689" s="12" t="s">
        <v>7124</v>
      </c>
      <c r="D1689" s="12" t="s">
        <v>66</v>
      </c>
      <c r="E1689" s="12" t="s">
        <v>7125</v>
      </c>
      <c r="F1689" s="12" t="s">
        <v>43</v>
      </c>
      <c r="G1689" s="12">
        <v>163</v>
      </c>
      <c r="H1689" s="12">
        <v>2019</v>
      </c>
      <c r="I1689" s="12">
        <v>39</v>
      </c>
      <c r="J1689" s="12" t="s">
        <v>44</v>
      </c>
      <c r="K1689" s="12" t="s">
        <v>173</v>
      </c>
      <c r="L1689" s="12" t="s">
        <v>2556</v>
      </c>
      <c r="M1689" s="12" t="s">
        <v>2533</v>
      </c>
      <c r="N1689" s="12" t="s">
        <v>2878</v>
      </c>
      <c r="O1689" s="12" t="s">
        <v>58</v>
      </c>
      <c r="P1689" s="12" t="s">
        <v>38</v>
      </c>
      <c r="Q1689" s="12" t="s">
        <v>7136</v>
      </c>
      <c r="R1689" s="5"/>
      <c r="S1689" s="5"/>
      <c r="T1689" s="5"/>
      <c r="U1689" s="5"/>
      <c r="V1689" s="5"/>
      <c r="W1689" s="5"/>
      <c r="X1689" s="5"/>
      <c r="Y1689" s="5"/>
      <c r="Z1689" s="5"/>
    </row>
    <row r="1690" spans="1:26" ht="13.5" hidden="1" customHeight="1" x14ac:dyDescent="0.35">
      <c r="A1690" s="11">
        <v>2141855170</v>
      </c>
      <c r="B1690" s="11" t="s">
        <v>2857</v>
      </c>
      <c r="C1690" s="11" t="s">
        <v>7124</v>
      </c>
      <c r="D1690" s="11" t="s">
        <v>66</v>
      </c>
      <c r="E1690" s="11" t="s">
        <v>7125</v>
      </c>
      <c r="F1690" s="11" t="s">
        <v>43</v>
      </c>
      <c r="G1690" s="11">
        <v>163</v>
      </c>
      <c r="H1690" s="11">
        <v>2019</v>
      </c>
      <c r="I1690" s="11">
        <v>39</v>
      </c>
      <c r="J1690" s="11" t="s">
        <v>44</v>
      </c>
      <c r="K1690" s="11" t="s">
        <v>173</v>
      </c>
      <c r="L1690" s="11" t="s">
        <v>7137</v>
      </c>
      <c r="M1690" s="11" t="s">
        <v>396</v>
      </c>
      <c r="N1690" s="11" t="s">
        <v>2924</v>
      </c>
      <c r="O1690" s="11" t="s">
        <v>58</v>
      </c>
      <c r="P1690" s="11" t="s">
        <v>7138</v>
      </c>
      <c r="Q1690" s="11" t="s">
        <v>7139</v>
      </c>
      <c r="R1690" s="5"/>
      <c r="S1690" s="5"/>
      <c r="T1690" s="5"/>
      <c r="U1690" s="5"/>
      <c r="V1690" s="5"/>
      <c r="W1690" s="5"/>
      <c r="X1690" s="5"/>
      <c r="Y1690" s="5"/>
      <c r="Z1690" s="5"/>
    </row>
    <row r="1691" spans="1:26" ht="13.5" hidden="1" customHeight="1" x14ac:dyDescent="0.35">
      <c r="A1691" s="12">
        <v>2141855170</v>
      </c>
      <c r="B1691" s="12" t="s">
        <v>2857</v>
      </c>
      <c r="C1691" s="12" t="s">
        <v>7124</v>
      </c>
      <c r="D1691" s="12" t="s">
        <v>66</v>
      </c>
      <c r="E1691" s="12" t="s">
        <v>7125</v>
      </c>
      <c r="F1691" s="12" t="s">
        <v>43</v>
      </c>
      <c r="G1691" s="12">
        <v>163</v>
      </c>
      <c r="H1691" s="12">
        <v>2019</v>
      </c>
      <c r="I1691" s="12">
        <v>41</v>
      </c>
      <c r="J1691" s="12" t="s">
        <v>44</v>
      </c>
      <c r="K1691" s="12" t="s">
        <v>173</v>
      </c>
      <c r="L1691" s="12" t="s">
        <v>4977</v>
      </c>
      <c r="M1691" s="12" t="s">
        <v>1153</v>
      </c>
      <c r="N1691" s="12" t="s">
        <v>2861</v>
      </c>
      <c r="O1691" s="12" t="s">
        <v>58</v>
      </c>
      <c r="P1691" s="12" t="s">
        <v>7140</v>
      </c>
      <c r="Q1691" s="12" t="s">
        <v>7141</v>
      </c>
      <c r="R1691" s="5"/>
      <c r="S1691" s="5"/>
      <c r="T1691" s="5"/>
      <c r="U1691" s="5"/>
      <c r="V1691" s="5"/>
      <c r="W1691" s="5"/>
      <c r="X1691" s="5"/>
      <c r="Y1691" s="5"/>
      <c r="Z1691" s="5"/>
    </row>
    <row r="1692" spans="1:26" ht="13.5" hidden="1" customHeight="1" x14ac:dyDescent="0.35">
      <c r="A1692" s="11">
        <v>2141855170</v>
      </c>
      <c r="B1692" s="11" t="s">
        <v>2857</v>
      </c>
      <c r="C1692" s="11" t="s">
        <v>7124</v>
      </c>
      <c r="D1692" s="11" t="s">
        <v>66</v>
      </c>
      <c r="E1692" s="11" t="s">
        <v>7125</v>
      </c>
      <c r="F1692" s="11" t="s">
        <v>43</v>
      </c>
      <c r="G1692" s="11">
        <v>163</v>
      </c>
      <c r="H1692" s="11">
        <v>2019</v>
      </c>
      <c r="I1692" s="11">
        <v>42</v>
      </c>
      <c r="J1692" s="11" t="s">
        <v>44</v>
      </c>
      <c r="K1692" s="11" t="s">
        <v>173</v>
      </c>
      <c r="L1692" s="11" t="s">
        <v>309</v>
      </c>
      <c r="M1692" s="11" t="s">
        <v>34</v>
      </c>
      <c r="N1692" s="11" t="s">
        <v>3087</v>
      </c>
      <c r="O1692" s="11" t="s">
        <v>2872</v>
      </c>
      <c r="P1692" s="11" t="s">
        <v>7142</v>
      </c>
      <c r="Q1692" s="11" t="s">
        <v>7143</v>
      </c>
      <c r="R1692" s="5"/>
      <c r="S1692" s="5"/>
      <c r="T1692" s="5"/>
      <c r="U1692" s="5"/>
      <c r="V1692" s="5"/>
      <c r="W1692" s="5"/>
      <c r="X1692" s="5"/>
      <c r="Y1692" s="5"/>
      <c r="Z1692" s="5"/>
    </row>
    <row r="1693" spans="1:26" ht="13.5" hidden="1" customHeight="1" x14ac:dyDescent="0.35">
      <c r="A1693" s="12">
        <v>2141833793</v>
      </c>
      <c r="B1693" s="12" t="s">
        <v>2857</v>
      </c>
      <c r="C1693" s="12" t="s">
        <v>7144</v>
      </c>
      <c r="D1693" s="12" t="s">
        <v>98</v>
      </c>
      <c r="E1693" s="12" t="s">
        <v>4860</v>
      </c>
      <c r="F1693" s="12" t="s">
        <v>3205</v>
      </c>
      <c r="G1693" s="12">
        <v>113</v>
      </c>
      <c r="H1693" s="12">
        <v>2019</v>
      </c>
      <c r="I1693" s="12">
        <v>40</v>
      </c>
      <c r="J1693" s="12" t="s">
        <v>31</v>
      </c>
      <c r="K1693" s="12" t="s">
        <v>38</v>
      </c>
      <c r="L1693" s="12" t="s">
        <v>7145</v>
      </c>
      <c r="M1693" s="12" t="s">
        <v>1153</v>
      </c>
      <c r="N1693" s="12" t="s">
        <v>2868</v>
      </c>
      <c r="O1693" s="12" t="s">
        <v>2865</v>
      </c>
      <c r="P1693" s="12" t="s">
        <v>32</v>
      </c>
      <c r="Q1693" s="12" t="s">
        <v>7146</v>
      </c>
      <c r="R1693" s="5"/>
      <c r="S1693" s="5"/>
      <c r="T1693" s="5"/>
      <c r="U1693" s="5"/>
      <c r="V1693" s="5"/>
      <c r="W1693" s="5"/>
      <c r="X1693" s="5"/>
      <c r="Y1693" s="5"/>
      <c r="Z1693" s="5"/>
    </row>
    <row r="1694" spans="1:26" ht="13.5" hidden="1" customHeight="1" x14ac:dyDescent="0.35">
      <c r="A1694" s="11">
        <v>2141833793</v>
      </c>
      <c r="B1694" s="11" t="s">
        <v>2857</v>
      </c>
      <c r="C1694" s="11" t="s">
        <v>7144</v>
      </c>
      <c r="D1694" s="11" t="s">
        <v>98</v>
      </c>
      <c r="E1694" s="11" t="s">
        <v>4860</v>
      </c>
      <c r="F1694" s="11" t="s">
        <v>3205</v>
      </c>
      <c r="G1694" s="11">
        <v>113</v>
      </c>
      <c r="H1694" s="11">
        <v>2019</v>
      </c>
      <c r="I1694" s="11">
        <v>41</v>
      </c>
      <c r="J1694" s="11" t="s">
        <v>31</v>
      </c>
      <c r="K1694" s="11" t="s">
        <v>38</v>
      </c>
      <c r="L1694" s="11" t="s">
        <v>7147</v>
      </c>
      <c r="M1694" s="11" t="s">
        <v>1905</v>
      </c>
      <c r="N1694" s="11" t="s">
        <v>2214</v>
      </c>
      <c r="O1694" s="11" t="s">
        <v>2865</v>
      </c>
      <c r="P1694" s="11" t="s">
        <v>32</v>
      </c>
      <c r="Q1694" s="11" t="s">
        <v>7148</v>
      </c>
      <c r="R1694" s="5"/>
      <c r="S1694" s="5"/>
      <c r="T1694" s="5"/>
      <c r="U1694" s="5"/>
      <c r="V1694" s="5"/>
      <c r="W1694" s="5"/>
      <c r="X1694" s="5"/>
      <c r="Y1694" s="5"/>
      <c r="Z1694" s="5"/>
    </row>
    <row r="1695" spans="1:26" ht="13.5" hidden="1" customHeight="1" x14ac:dyDescent="0.35">
      <c r="A1695" s="12">
        <v>2141833793</v>
      </c>
      <c r="B1695" s="12" t="s">
        <v>2857</v>
      </c>
      <c r="C1695" s="12" t="s">
        <v>7144</v>
      </c>
      <c r="D1695" s="12" t="s">
        <v>98</v>
      </c>
      <c r="E1695" s="12" t="s">
        <v>4860</v>
      </c>
      <c r="F1695" s="12" t="s">
        <v>3205</v>
      </c>
      <c r="G1695" s="12">
        <v>113</v>
      </c>
      <c r="H1695" s="12">
        <v>2019</v>
      </c>
      <c r="I1695" s="12">
        <v>42</v>
      </c>
      <c r="J1695" s="12" t="s">
        <v>31</v>
      </c>
      <c r="K1695" s="12" t="s">
        <v>38</v>
      </c>
      <c r="L1695" s="12" t="s">
        <v>7149</v>
      </c>
      <c r="M1695" s="12" t="s">
        <v>2533</v>
      </c>
      <c r="N1695" s="12" t="s">
        <v>3115</v>
      </c>
      <c r="O1695" s="12" t="s">
        <v>58</v>
      </c>
      <c r="P1695" s="12" t="s">
        <v>32</v>
      </c>
      <c r="Q1695" s="12" t="s">
        <v>7150</v>
      </c>
      <c r="R1695" s="5"/>
      <c r="S1695" s="5"/>
      <c r="T1695" s="5"/>
      <c r="U1695" s="5"/>
      <c r="V1695" s="5"/>
      <c r="W1695" s="5"/>
      <c r="X1695" s="5"/>
      <c r="Y1695" s="5"/>
      <c r="Z1695" s="5"/>
    </row>
    <row r="1696" spans="1:26" ht="13.5" hidden="1" customHeight="1" x14ac:dyDescent="0.35">
      <c r="A1696" s="11">
        <v>2141821827</v>
      </c>
      <c r="B1696" s="11" t="s">
        <v>2857</v>
      </c>
      <c r="C1696" s="11" t="s">
        <v>7151</v>
      </c>
      <c r="D1696" s="11" t="s">
        <v>98</v>
      </c>
      <c r="E1696" s="11" t="s">
        <v>99</v>
      </c>
      <c r="F1696" s="11" t="s">
        <v>43</v>
      </c>
      <c r="G1696" s="11">
        <v>140</v>
      </c>
      <c r="H1696" s="11">
        <v>2019</v>
      </c>
      <c r="I1696" s="11">
        <v>37</v>
      </c>
      <c r="J1696" s="11" t="s">
        <v>44</v>
      </c>
      <c r="K1696" s="11" t="s">
        <v>74</v>
      </c>
      <c r="L1696" s="11" t="s">
        <v>6572</v>
      </c>
      <c r="M1696" s="11" t="s">
        <v>34</v>
      </c>
      <c r="N1696" s="11" t="s">
        <v>2871</v>
      </c>
      <c r="O1696" s="11" t="s">
        <v>58</v>
      </c>
      <c r="P1696" s="11" t="s">
        <v>7152</v>
      </c>
      <c r="Q1696" s="11" t="s">
        <v>7153</v>
      </c>
      <c r="R1696" s="5"/>
      <c r="S1696" s="5"/>
      <c r="T1696" s="5"/>
      <c r="U1696" s="5"/>
      <c r="V1696" s="5"/>
      <c r="W1696" s="5"/>
      <c r="X1696" s="5"/>
      <c r="Y1696" s="5"/>
      <c r="Z1696" s="5"/>
    </row>
    <row r="1697" spans="1:26" ht="13.5" hidden="1" customHeight="1" x14ac:dyDescent="0.35">
      <c r="A1697" s="12">
        <v>2141821827</v>
      </c>
      <c r="B1697" s="12" t="s">
        <v>2857</v>
      </c>
      <c r="C1697" s="12" t="s">
        <v>7151</v>
      </c>
      <c r="D1697" s="12" t="s">
        <v>98</v>
      </c>
      <c r="E1697" s="12" t="s">
        <v>99</v>
      </c>
      <c r="F1697" s="12" t="s">
        <v>43</v>
      </c>
      <c r="G1697" s="12">
        <v>140</v>
      </c>
      <c r="H1697" s="12">
        <v>2019</v>
      </c>
      <c r="I1697" s="12">
        <v>43</v>
      </c>
      <c r="J1697" s="12" t="s">
        <v>44</v>
      </c>
      <c r="K1697" s="12" t="s">
        <v>74</v>
      </c>
      <c r="L1697" s="12" t="s">
        <v>7154</v>
      </c>
      <c r="M1697" s="12" t="s">
        <v>1905</v>
      </c>
      <c r="N1697" s="12" t="s">
        <v>2864</v>
      </c>
      <c r="O1697" s="12" t="s">
        <v>58</v>
      </c>
      <c r="P1697" s="12" t="s">
        <v>7155</v>
      </c>
      <c r="Q1697" s="12" t="s">
        <v>7156</v>
      </c>
      <c r="R1697" s="5"/>
      <c r="S1697" s="5"/>
      <c r="T1697" s="5"/>
      <c r="U1697" s="5"/>
      <c r="V1697" s="5"/>
      <c r="W1697" s="5"/>
      <c r="X1697" s="5"/>
      <c r="Y1697" s="5"/>
      <c r="Z1697" s="5"/>
    </row>
    <row r="1698" spans="1:26" ht="13.5" hidden="1" customHeight="1" x14ac:dyDescent="0.35">
      <c r="A1698" s="11">
        <v>2141821827</v>
      </c>
      <c r="B1698" s="11" t="s">
        <v>2857</v>
      </c>
      <c r="C1698" s="11" t="s">
        <v>7151</v>
      </c>
      <c r="D1698" s="11" t="s">
        <v>98</v>
      </c>
      <c r="E1698" s="11" t="s">
        <v>99</v>
      </c>
      <c r="F1698" s="11" t="s">
        <v>43</v>
      </c>
      <c r="G1698" s="11">
        <v>140</v>
      </c>
      <c r="H1698" s="11">
        <v>2019</v>
      </c>
      <c r="I1698" s="11">
        <v>41</v>
      </c>
      <c r="J1698" s="11" t="s">
        <v>44</v>
      </c>
      <c r="K1698" s="11" t="s">
        <v>74</v>
      </c>
      <c r="L1698" s="11" t="s">
        <v>7157</v>
      </c>
      <c r="M1698" s="11" t="s">
        <v>1905</v>
      </c>
      <c r="N1698" s="11" t="s">
        <v>2864</v>
      </c>
      <c r="O1698" s="11" t="s">
        <v>58</v>
      </c>
      <c r="P1698" s="11" t="s">
        <v>7158</v>
      </c>
      <c r="Q1698" s="11" t="s">
        <v>7159</v>
      </c>
      <c r="R1698" s="5"/>
      <c r="S1698" s="5"/>
      <c r="T1698" s="5"/>
      <c r="U1698" s="5"/>
      <c r="V1698" s="5"/>
      <c r="W1698" s="5"/>
      <c r="X1698" s="5"/>
      <c r="Y1698" s="5"/>
      <c r="Z1698" s="5"/>
    </row>
    <row r="1699" spans="1:26" ht="13.5" hidden="1" customHeight="1" x14ac:dyDescent="0.35">
      <c r="A1699" s="12">
        <v>2141821827</v>
      </c>
      <c r="B1699" s="12" t="s">
        <v>2857</v>
      </c>
      <c r="C1699" s="12" t="s">
        <v>7151</v>
      </c>
      <c r="D1699" s="12" t="s">
        <v>98</v>
      </c>
      <c r="E1699" s="12" t="s">
        <v>99</v>
      </c>
      <c r="F1699" s="12" t="s">
        <v>43</v>
      </c>
      <c r="G1699" s="12">
        <v>140</v>
      </c>
      <c r="H1699" s="12">
        <v>2019</v>
      </c>
      <c r="I1699" s="12">
        <v>38</v>
      </c>
      <c r="J1699" s="12" t="s">
        <v>44</v>
      </c>
      <c r="K1699" s="12" t="s">
        <v>74</v>
      </c>
      <c r="L1699" s="12" t="s">
        <v>7160</v>
      </c>
      <c r="M1699" s="12" t="s">
        <v>1905</v>
      </c>
      <c r="N1699" s="12" t="s">
        <v>2864</v>
      </c>
      <c r="O1699" s="12" t="s">
        <v>58</v>
      </c>
      <c r="P1699" s="12" t="s">
        <v>7161</v>
      </c>
      <c r="Q1699" s="12" t="s">
        <v>7162</v>
      </c>
      <c r="R1699" s="5"/>
      <c r="S1699" s="5"/>
      <c r="T1699" s="5"/>
      <c r="U1699" s="5"/>
      <c r="V1699" s="5"/>
      <c r="W1699" s="5"/>
      <c r="X1699" s="5"/>
      <c r="Y1699" s="5"/>
      <c r="Z1699" s="5"/>
    </row>
    <row r="1700" spans="1:26" ht="13.5" hidden="1" customHeight="1" x14ac:dyDescent="0.35">
      <c r="A1700" s="11">
        <v>2141821827</v>
      </c>
      <c r="B1700" s="11" t="s">
        <v>2857</v>
      </c>
      <c r="C1700" s="11" t="s">
        <v>7151</v>
      </c>
      <c r="D1700" s="11" t="s">
        <v>98</v>
      </c>
      <c r="E1700" s="11" t="s">
        <v>99</v>
      </c>
      <c r="F1700" s="11" t="s">
        <v>43</v>
      </c>
      <c r="G1700" s="11">
        <v>140</v>
      </c>
      <c r="H1700" s="11">
        <v>2019</v>
      </c>
      <c r="I1700" s="11">
        <v>39</v>
      </c>
      <c r="J1700" s="11" t="s">
        <v>44</v>
      </c>
      <c r="K1700" s="11" t="s">
        <v>74</v>
      </c>
      <c r="L1700" s="11" t="s">
        <v>7163</v>
      </c>
      <c r="M1700" s="11" t="s">
        <v>1905</v>
      </c>
      <c r="N1700" s="11" t="s">
        <v>2895</v>
      </c>
      <c r="O1700" s="11" t="s">
        <v>58</v>
      </c>
      <c r="P1700" s="11" t="s">
        <v>7161</v>
      </c>
      <c r="Q1700" s="11" t="s">
        <v>7164</v>
      </c>
      <c r="R1700" s="5"/>
      <c r="S1700" s="5"/>
      <c r="T1700" s="5"/>
      <c r="U1700" s="5"/>
      <c r="V1700" s="5"/>
      <c r="W1700" s="5"/>
      <c r="X1700" s="5"/>
      <c r="Y1700" s="5"/>
      <c r="Z1700" s="5"/>
    </row>
    <row r="1701" spans="1:26" ht="13.5" hidden="1" customHeight="1" x14ac:dyDescent="0.35">
      <c r="A1701" s="12">
        <v>2141821827</v>
      </c>
      <c r="B1701" s="12" t="s">
        <v>2857</v>
      </c>
      <c r="C1701" s="12" t="s">
        <v>7151</v>
      </c>
      <c r="D1701" s="12" t="s">
        <v>98</v>
      </c>
      <c r="E1701" s="12" t="s">
        <v>99</v>
      </c>
      <c r="F1701" s="12" t="s">
        <v>43</v>
      </c>
      <c r="G1701" s="12">
        <v>140</v>
      </c>
      <c r="H1701" s="12">
        <v>2019</v>
      </c>
      <c r="I1701" s="12">
        <v>40</v>
      </c>
      <c r="J1701" s="12" t="s">
        <v>44</v>
      </c>
      <c r="K1701" s="12" t="s">
        <v>74</v>
      </c>
      <c r="L1701" s="12" t="s">
        <v>7165</v>
      </c>
      <c r="M1701" s="12" t="s">
        <v>1289</v>
      </c>
      <c r="N1701" s="12" t="s">
        <v>2439</v>
      </c>
      <c r="O1701" s="12" t="s">
        <v>37</v>
      </c>
      <c r="P1701" s="12" t="s">
        <v>3890</v>
      </c>
      <c r="Q1701" s="12" t="s">
        <v>58</v>
      </c>
      <c r="R1701" s="5"/>
      <c r="S1701" s="5"/>
      <c r="T1701" s="5"/>
      <c r="U1701" s="5"/>
      <c r="V1701" s="5"/>
      <c r="W1701" s="5"/>
      <c r="X1701" s="5"/>
      <c r="Y1701" s="5"/>
      <c r="Z1701" s="5"/>
    </row>
    <row r="1702" spans="1:26" ht="13.5" hidden="1" customHeight="1" x14ac:dyDescent="0.35">
      <c r="A1702" s="11">
        <v>2141821827</v>
      </c>
      <c r="B1702" s="11" t="s">
        <v>2857</v>
      </c>
      <c r="C1702" s="11" t="s">
        <v>7151</v>
      </c>
      <c r="D1702" s="11" t="s">
        <v>98</v>
      </c>
      <c r="E1702" s="11" t="s">
        <v>99</v>
      </c>
      <c r="F1702" s="11" t="s">
        <v>43</v>
      </c>
      <c r="G1702" s="11">
        <v>140</v>
      </c>
      <c r="H1702" s="11">
        <v>2019</v>
      </c>
      <c r="I1702" s="11">
        <v>39</v>
      </c>
      <c r="J1702" s="11" t="s">
        <v>44</v>
      </c>
      <c r="K1702" s="11" t="s">
        <v>74</v>
      </c>
      <c r="L1702" s="11" t="s">
        <v>7166</v>
      </c>
      <c r="M1702" s="11" t="s">
        <v>2533</v>
      </c>
      <c r="N1702" s="11" t="s">
        <v>2878</v>
      </c>
      <c r="O1702" s="11" t="s">
        <v>941</v>
      </c>
      <c r="P1702" s="11" t="s">
        <v>3890</v>
      </c>
      <c r="Q1702" s="11" t="s">
        <v>7167</v>
      </c>
      <c r="R1702" s="5"/>
      <c r="S1702" s="5"/>
      <c r="T1702" s="5"/>
      <c r="U1702" s="5"/>
      <c r="V1702" s="5"/>
      <c r="W1702" s="5"/>
      <c r="X1702" s="5"/>
      <c r="Y1702" s="5"/>
      <c r="Z1702" s="5"/>
    </row>
    <row r="1703" spans="1:26" ht="13.5" hidden="1" customHeight="1" x14ac:dyDescent="0.35">
      <c r="A1703" s="12">
        <v>2141821827</v>
      </c>
      <c r="B1703" s="12" t="s">
        <v>2857</v>
      </c>
      <c r="C1703" s="12" t="s">
        <v>7151</v>
      </c>
      <c r="D1703" s="12" t="s">
        <v>98</v>
      </c>
      <c r="E1703" s="12" t="s">
        <v>99</v>
      </c>
      <c r="F1703" s="12" t="s">
        <v>43</v>
      </c>
      <c r="G1703" s="12">
        <v>140</v>
      </c>
      <c r="H1703" s="12">
        <v>2019</v>
      </c>
      <c r="I1703" s="12">
        <v>41</v>
      </c>
      <c r="J1703" s="12" t="s">
        <v>44</v>
      </c>
      <c r="K1703" s="12" t="s">
        <v>74</v>
      </c>
      <c r="L1703" s="12" t="s">
        <v>7168</v>
      </c>
      <c r="M1703" s="12" t="s">
        <v>1905</v>
      </c>
      <c r="N1703" s="12" t="s">
        <v>2864</v>
      </c>
      <c r="O1703" s="12" t="s">
        <v>2865</v>
      </c>
      <c r="P1703" s="12" t="s">
        <v>737</v>
      </c>
      <c r="Q1703" s="12" t="s">
        <v>7169</v>
      </c>
      <c r="R1703" s="5"/>
      <c r="S1703" s="5"/>
      <c r="T1703" s="5"/>
      <c r="U1703" s="5"/>
      <c r="V1703" s="5"/>
      <c r="W1703" s="5"/>
      <c r="X1703" s="5"/>
      <c r="Y1703" s="5"/>
      <c r="Z1703" s="5"/>
    </row>
    <row r="1704" spans="1:26" ht="13.5" hidden="1" customHeight="1" x14ac:dyDescent="0.35">
      <c r="A1704" s="11">
        <v>2141821827</v>
      </c>
      <c r="B1704" s="11" t="s">
        <v>2857</v>
      </c>
      <c r="C1704" s="11" t="s">
        <v>7151</v>
      </c>
      <c r="D1704" s="11" t="s">
        <v>98</v>
      </c>
      <c r="E1704" s="11" t="s">
        <v>99</v>
      </c>
      <c r="F1704" s="11" t="s">
        <v>43</v>
      </c>
      <c r="G1704" s="11">
        <v>140</v>
      </c>
      <c r="H1704" s="11">
        <v>2019</v>
      </c>
      <c r="I1704" s="11">
        <v>42</v>
      </c>
      <c r="J1704" s="11" t="s">
        <v>44</v>
      </c>
      <c r="K1704" s="11" t="s">
        <v>74</v>
      </c>
      <c r="L1704" s="11" t="s">
        <v>7170</v>
      </c>
      <c r="M1704" s="11" t="s">
        <v>396</v>
      </c>
      <c r="N1704" s="11" t="s">
        <v>3023</v>
      </c>
      <c r="O1704" s="11" t="s">
        <v>37</v>
      </c>
      <c r="P1704" s="11" t="s">
        <v>737</v>
      </c>
      <c r="Q1704" s="11" t="s">
        <v>7171</v>
      </c>
      <c r="R1704" s="5"/>
      <c r="S1704" s="5"/>
      <c r="T1704" s="5"/>
      <c r="U1704" s="5"/>
      <c r="V1704" s="5"/>
      <c r="W1704" s="5"/>
      <c r="X1704" s="5"/>
      <c r="Y1704" s="5"/>
      <c r="Z1704" s="5"/>
    </row>
    <row r="1705" spans="1:26" ht="13.5" hidden="1" customHeight="1" x14ac:dyDescent="0.35">
      <c r="A1705" s="12">
        <v>2141821827</v>
      </c>
      <c r="B1705" s="12" t="s">
        <v>2857</v>
      </c>
      <c r="C1705" s="12" t="s">
        <v>7151</v>
      </c>
      <c r="D1705" s="12" t="s">
        <v>98</v>
      </c>
      <c r="E1705" s="12" t="s">
        <v>99</v>
      </c>
      <c r="F1705" s="12" t="s">
        <v>43</v>
      </c>
      <c r="G1705" s="12">
        <v>140</v>
      </c>
      <c r="H1705" s="12">
        <v>2019</v>
      </c>
      <c r="I1705" s="12">
        <v>37</v>
      </c>
      <c r="J1705" s="12" t="s">
        <v>44</v>
      </c>
      <c r="K1705" s="12" t="s">
        <v>74</v>
      </c>
      <c r="L1705" s="12" t="s">
        <v>3038</v>
      </c>
      <c r="M1705" s="12" t="s">
        <v>1905</v>
      </c>
      <c r="N1705" s="12" t="s">
        <v>2311</v>
      </c>
      <c r="O1705" s="12" t="s">
        <v>2872</v>
      </c>
      <c r="P1705" s="12" t="s">
        <v>7152</v>
      </c>
      <c r="Q1705" s="12" t="s">
        <v>7172</v>
      </c>
      <c r="R1705" s="5"/>
      <c r="S1705" s="5"/>
      <c r="T1705" s="5"/>
      <c r="U1705" s="5"/>
      <c r="V1705" s="5"/>
      <c r="W1705" s="5"/>
      <c r="X1705" s="5"/>
      <c r="Y1705" s="5"/>
      <c r="Z1705" s="5"/>
    </row>
    <row r="1706" spans="1:26" ht="13.5" hidden="1" customHeight="1" x14ac:dyDescent="0.35">
      <c r="A1706" s="11">
        <v>2141685113</v>
      </c>
      <c r="B1706" s="11" t="s">
        <v>2857</v>
      </c>
      <c r="C1706" s="11" t="s">
        <v>7173</v>
      </c>
      <c r="D1706" s="11" t="s">
        <v>3643</v>
      </c>
      <c r="E1706" s="11" t="s">
        <v>4506</v>
      </c>
      <c r="F1706" s="11" t="s">
        <v>43</v>
      </c>
      <c r="G1706" s="11">
        <v>63</v>
      </c>
      <c r="H1706" s="11">
        <v>2019</v>
      </c>
      <c r="I1706" s="11">
        <v>43</v>
      </c>
      <c r="J1706" s="11" t="s">
        <v>44</v>
      </c>
      <c r="K1706" s="11" t="s">
        <v>173</v>
      </c>
      <c r="L1706" s="11" t="s">
        <v>7174</v>
      </c>
      <c r="M1706" s="11" t="s">
        <v>1153</v>
      </c>
      <c r="N1706" s="11" t="s">
        <v>2892</v>
      </c>
      <c r="O1706" s="11" t="s">
        <v>58</v>
      </c>
      <c r="P1706" s="11" t="s">
        <v>7175</v>
      </c>
      <c r="Q1706" s="11" t="s">
        <v>7176</v>
      </c>
      <c r="R1706" s="5"/>
      <c r="S1706" s="5"/>
      <c r="T1706" s="5"/>
      <c r="U1706" s="5"/>
      <c r="V1706" s="5"/>
      <c r="W1706" s="5"/>
      <c r="X1706" s="5"/>
      <c r="Y1706" s="5"/>
      <c r="Z1706" s="5"/>
    </row>
    <row r="1707" spans="1:26" ht="13.5" hidden="1" customHeight="1" x14ac:dyDescent="0.35">
      <c r="A1707" s="12">
        <v>2141685113</v>
      </c>
      <c r="B1707" s="12" t="s">
        <v>2857</v>
      </c>
      <c r="C1707" s="12" t="s">
        <v>7173</v>
      </c>
      <c r="D1707" s="12" t="s">
        <v>3643</v>
      </c>
      <c r="E1707" s="12" t="s">
        <v>4506</v>
      </c>
      <c r="F1707" s="12" t="s">
        <v>43</v>
      </c>
      <c r="G1707" s="12">
        <v>63</v>
      </c>
      <c r="H1707" s="12">
        <v>2019</v>
      </c>
      <c r="I1707" s="12">
        <v>42</v>
      </c>
      <c r="J1707" s="12" t="s">
        <v>44</v>
      </c>
      <c r="K1707" s="12" t="s">
        <v>173</v>
      </c>
      <c r="L1707" s="12" t="s">
        <v>7177</v>
      </c>
      <c r="M1707" s="12" t="s">
        <v>34</v>
      </c>
      <c r="N1707" s="12" t="s">
        <v>2959</v>
      </c>
      <c r="O1707" s="12" t="s">
        <v>37</v>
      </c>
      <c r="P1707" s="12" t="s">
        <v>7178</v>
      </c>
      <c r="Q1707" s="12" t="s">
        <v>7179</v>
      </c>
      <c r="R1707" s="5"/>
      <c r="S1707" s="5"/>
      <c r="T1707" s="5"/>
      <c r="U1707" s="5"/>
      <c r="V1707" s="5"/>
      <c r="W1707" s="5"/>
      <c r="X1707" s="5"/>
      <c r="Y1707" s="5"/>
      <c r="Z1707" s="5"/>
    </row>
    <row r="1708" spans="1:26" ht="13.5" hidden="1" customHeight="1" x14ac:dyDescent="0.35">
      <c r="A1708" s="11">
        <v>2141685113</v>
      </c>
      <c r="B1708" s="11" t="s">
        <v>2857</v>
      </c>
      <c r="C1708" s="11" t="s">
        <v>7173</v>
      </c>
      <c r="D1708" s="11" t="s">
        <v>3643</v>
      </c>
      <c r="E1708" s="11" t="s">
        <v>4506</v>
      </c>
      <c r="F1708" s="11" t="s">
        <v>43</v>
      </c>
      <c r="G1708" s="11">
        <v>63</v>
      </c>
      <c r="H1708" s="11">
        <v>2019</v>
      </c>
      <c r="I1708" s="11">
        <v>41</v>
      </c>
      <c r="J1708" s="11" t="s">
        <v>44</v>
      </c>
      <c r="K1708" s="11" t="s">
        <v>173</v>
      </c>
      <c r="L1708" s="11" t="s">
        <v>7180</v>
      </c>
      <c r="M1708" s="11" t="s">
        <v>34</v>
      </c>
      <c r="N1708" s="11" t="s">
        <v>3087</v>
      </c>
      <c r="O1708" s="11" t="s">
        <v>2872</v>
      </c>
      <c r="P1708" s="11" t="s">
        <v>7181</v>
      </c>
      <c r="Q1708" s="11" t="s">
        <v>7182</v>
      </c>
      <c r="R1708" s="5"/>
      <c r="S1708" s="5"/>
      <c r="T1708" s="5"/>
      <c r="U1708" s="5"/>
      <c r="V1708" s="5"/>
      <c r="W1708" s="5"/>
      <c r="X1708" s="5"/>
      <c r="Y1708" s="5"/>
      <c r="Z1708" s="5"/>
    </row>
    <row r="1709" spans="1:26" ht="13.5" hidden="1" customHeight="1" x14ac:dyDescent="0.35">
      <c r="A1709" s="12">
        <v>2141685113</v>
      </c>
      <c r="B1709" s="12" t="s">
        <v>2857</v>
      </c>
      <c r="C1709" s="12" t="s">
        <v>7173</v>
      </c>
      <c r="D1709" s="12" t="s">
        <v>3643</v>
      </c>
      <c r="E1709" s="12" t="s">
        <v>4506</v>
      </c>
      <c r="F1709" s="12" t="s">
        <v>43</v>
      </c>
      <c r="G1709" s="12">
        <v>63</v>
      </c>
      <c r="H1709" s="12">
        <v>2019</v>
      </c>
      <c r="I1709" s="12">
        <v>41</v>
      </c>
      <c r="J1709" s="12" t="s">
        <v>44</v>
      </c>
      <c r="K1709" s="12" t="s">
        <v>173</v>
      </c>
      <c r="L1709" s="12" t="s">
        <v>7183</v>
      </c>
      <c r="M1709" s="12" t="s">
        <v>1905</v>
      </c>
      <c r="N1709" s="12" t="s">
        <v>2895</v>
      </c>
      <c r="O1709" s="12" t="s">
        <v>58</v>
      </c>
      <c r="P1709" s="12" t="s">
        <v>7184</v>
      </c>
      <c r="Q1709" s="12" t="s">
        <v>7185</v>
      </c>
      <c r="R1709" s="5"/>
      <c r="S1709" s="5"/>
      <c r="T1709" s="5"/>
      <c r="U1709" s="5"/>
      <c r="V1709" s="5"/>
      <c r="W1709" s="5"/>
      <c r="X1709" s="5"/>
      <c r="Y1709" s="5"/>
      <c r="Z1709" s="5"/>
    </row>
    <row r="1710" spans="1:26" ht="13.5" hidden="1" customHeight="1" x14ac:dyDescent="0.35">
      <c r="A1710" s="11">
        <v>2141637491</v>
      </c>
      <c r="B1710" s="11" t="s">
        <v>2857</v>
      </c>
      <c r="C1710" s="11" t="s">
        <v>7186</v>
      </c>
      <c r="D1710" s="11" t="s">
        <v>3172</v>
      </c>
      <c r="E1710" s="11" t="s">
        <v>3786</v>
      </c>
      <c r="F1710" s="11" t="s">
        <v>3787</v>
      </c>
      <c r="G1710" s="11" t="s">
        <v>7187</v>
      </c>
      <c r="H1710" s="11">
        <v>2019</v>
      </c>
      <c r="I1710" s="11">
        <v>34</v>
      </c>
      <c r="J1710" s="11" t="s">
        <v>82</v>
      </c>
      <c r="K1710" s="11" t="s">
        <v>38</v>
      </c>
      <c r="L1710" s="11" t="s">
        <v>7188</v>
      </c>
      <c r="M1710" s="11" t="s">
        <v>1905</v>
      </c>
      <c r="N1710" s="11" t="s">
        <v>3119</v>
      </c>
      <c r="O1710" s="11" t="s">
        <v>58</v>
      </c>
      <c r="P1710" s="11" t="s">
        <v>32</v>
      </c>
      <c r="Q1710" s="11" t="s">
        <v>7189</v>
      </c>
      <c r="R1710" s="5"/>
      <c r="S1710" s="5"/>
      <c r="T1710" s="5"/>
      <c r="U1710" s="5"/>
      <c r="V1710" s="5"/>
      <c r="W1710" s="5"/>
      <c r="X1710" s="5"/>
      <c r="Y1710" s="5"/>
      <c r="Z1710" s="5"/>
    </row>
    <row r="1711" spans="1:26" ht="13.5" hidden="1" customHeight="1" x14ac:dyDescent="0.35">
      <c r="A1711" s="12">
        <v>2141637491</v>
      </c>
      <c r="B1711" s="12" t="s">
        <v>2857</v>
      </c>
      <c r="C1711" s="12" t="s">
        <v>7186</v>
      </c>
      <c r="D1711" s="12" t="s">
        <v>3172</v>
      </c>
      <c r="E1711" s="12" t="s">
        <v>3786</v>
      </c>
      <c r="F1711" s="12" t="s">
        <v>3787</v>
      </c>
      <c r="G1711" s="12" t="s">
        <v>7187</v>
      </c>
      <c r="H1711" s="12">
        <v>2019</v>
      </c>
      <c r="I1711" s="12">
        <v>33</v>
      </c>
      <c r="J1711" s="12" t="s">
        <v>82</v>
      </c>
      <c r="K1711" s="12" t="s">
        <v>38</v>
      </c>
      <c r="L1711" s="12" t="s">
        <v>7190</v>
      </c>
      <c r="M1711" s="12" t="s">
        <v>1905</v>
      </c>
      <c r="N1711" s="12" t="s">
        <v>2214</v>
      </c>
      <c r="O1711" s="12" t="s">
        <v>941</v>
      </c>
      <c r="P1711" s="12" t="s">
        <v>32</v>
      </c>
      <c r="Q1711" s="12" t="s">
        <v>7191</v>
      </c>
      <c r="R1711" s="5"/>
      <c r="S1711" s="5"/>
      <c r="T1711" s="5"/>
      <c r="U1711" s="5"/>
      <c r="V1711" s="5"/>
      <c r="W1711" s="5"/>
      <c r="X1711" s="5"/>
      <c r="Y1711" s="5"/>
      <c r="Z1711" s="5"/>
    </row>
    <row r="1712" spans="1:26" ht="13.5" hidden="1" customHeight="1" x14ac:dyDescent="0.35">
      <c r="A1712" s="11">
        <v>2141395155</v>
      </c>
      <c r="B1712" s="11" t="s">
        <v>2857</v>
      </c>
      <c r="C1712" s="11" t="s">
        <v>7192</v>
      </c>
      <c r="D1712" s="11" t="s">
        <v>72</v>
      </c>
      <c r="E1712" s="11" t="s">
        <v>229</v>
      </c>
      <c r="F1712" s="11" t="s">
        <v>43</v>
      </c>
      <c r="G1712" s="11">
        <v>69</v>
      </c>
      <c r="H1712" s="11">
        <v>2019</v>
      </c>
      <c r="I1712" s="11">
        <v>29</v>
      </c>
      <c r="J1712" s="11" t="s">
        <v>44</v>
      </c>
      <c r="K1712" s="11" t="s">
        <v>173</v>
      </c>
      <c r="L1712" s="11" t="s">
        <v>1413</v>
      </c>
      <c r="M1712" s="11" t="s">
        <v>1153</v>
      </c>
      <c r="N1712" s="11" t="s">
        <v>2868</v>
      </c>
      <c r="O1712" s="11" t="s">
        <v>2865</v>
      </c>
      <c r="P1712" s="11" t="s">
        <v>38</v>
      </c>
      <c r="Q1712" s="11" t="s">
        <v>7193</v>
      </c>
      <c r="R1712" s="5"/>
      <c r="S1712" s="5"/>
      <c r="T1712" s="5"/>
      <c r="U1712" s="5"/>
      <c r="V1712" s="5"/>
      <c r="W1712" s="5"/>
      <c r="X1712" s="5"/>
      <c r="Y1712" s="5"/>
      <c r="Z1712" s="5"/>
    </row>
    <row r="1713" spans="1:26" ht="13.5" hidden="1" customHeight="1" x14ac:dyDescent="0.35">
      <c r="A1713" s="12">
        <v>2141395155</v>
      </c>
      <c r="B1713" s="12" t="s">
        <v>2857</v>
      </c>
      <c r="C1713" s="12" t="s">
        <v>7192</v>
      </c>
      <c r="D1713" s="12" t="s">
        <v>72</v>
      </c>
      <c r="E1713" s="12" t="s">
        <v>229</v>
      </c>
      <c r="F1713" s="12" t="s">
        <v>43</v>
      </c>
      <c r="G1713" s="12">
        <v>69</v>
      </c>
      <c r="H1713" s="12">
        <v>2019</v>
      </c>
      <c r="I1713" s="12">
        <v>30</v>
      </c>
      <c r="J1713" s="12" t="s">
        <v>44</v>
      </c>
      <c r="K1713" s="12" t="s">
        <v>173</v>
      </c>
      <c r="L1713" s="12" t="s">
        <v>7194</v>
      </c>
      <c r="M1713" s="12" t="s">
        <v>1905</v>
      </c>
      <c r="N1713" s="12" t="s">
        <v>2895</v>
      </c>
      <c r="O1713" s="12" t="s">
        <v>2872</v>
      </c>
      <c r="P1713" s="12" t="s">
        <v>7086</v>
      </c>
      <c r="Q1713" s="12" t="s">
        <v>7195</v>
      </c>
      <c r="R1713" s="5"/>
      <c r="S1713" s="5"/>
      <c r="T1713" s="5"/>
      <c r="U1713" s="5"/>
      <c r="V1713" s="5"/>
      <c r="W1713" s="5"/>
      <c r="X1713" s="5"/>
      <c r="Y1713" s="5"/>
      <c r="Z1713" s="5"/>
    </row>
    <row r="1714" spans="1:26" ht="13.5" hidden="1" customHeight="1" x14ac:dyDescent="0.35">
      <c r="A1714" s="11">
        <v>2141395155</v>
      </c>
      <c r="B1714" s="11" t="s">
        <v>2857</v>
      </c>
      <c r="C1714" s="11" t="s">
        <v>7192</v>
      </c>
      <c r="D1714" s="11" t="s">
        <v>72</v>
      </c>
      <c r="E1714" s="11" t="s">
        <v>229</v>
      </c>
      <c r="F1714" s="11" t="s">
        <v>43</v>
      </c>
      <c r="G1714" s="11">
        <v>69</v>
      </c>
      <c r="H1714" s="11">
        <v>2019</v>
      </c>
      <c r="I1714" s="11">
        <v>29</v>
      </c>
      <c r="J1714" s="11" t="s">
        <v>44</v>
      </c>
      <c r="K1714" s="11" t="s">
        <v>173</v>
      </c>
      <c r="L1714" s="11" t="s">
        <v>2916</v>
      </c>
      <c r="M1714" s="11" t="s">
        <v>34</v>
      </c>
      <c r="N1714" s="11" t="s">
        <v>2871</v>
      </c>
      <c r="O1714" s="11" t="s">
        <v>2872</v>
      </c>
      <c r="P1714" s="11" t="s">
        <v>7196</v>
      </c>
      <c r="Q1714" s="11" t="s">
        <v>7197</v>
      </c>
      <c r="R1714" s="5"/>
      <c r="S1714" s="5"/>
      <c r="T1714" s="5"/>
      <c r="U1714" s="5"/>
      <c r="V1714" s="5"/>
      <c r="W1714" s="5"/>
      <c r="X1714" s="5"/>
      <c r="Y1714" s="5"/>
      <c r="Z1714" s="5"/>
    </row>
    <row r="1715" spans="1:26" ht="13.5" hidden="1" customHeight="1" x14ac:dyDescent="0.35">
      <c r="A1715" s="12">
        <v>2141395155</v>
      </c>
      <c r="B1715" s="12" t="s">
        <v>2857</v>
      </c>
      <c r="C1715" s="12" t="s">
        <v>7192</v>
      </c>
      <c r="D1715" s="12" t="s">
        <v>72</v>
      </c>
      <c r="E1715" s="12" t="s">
        <v>229</v>
      </c>
      <c r="F1715" s="12" t="s">
        <v>43</v>
      </c>
      <c r="G1715" s="12">
        <v>69</v>
      </c>
      <c r="H1715" s="12">
        <v>2019</v>
      </c>
      <c r="I1715" s="12">
        <v>30</v>
      </c>
      <c r="J1715" s="12" t="s">
        <v>44</v>
      </c>
      <c r="K1715" s="12" t="s">
        <v>173</v>
      </c>
      <c r="L1715" s="12" t="s">
        <v>7198</v>
      </c>
      <c r="M1715" s="12" t="s">
        <v>396</v>
      </c>
      <c r="N1715" s="12" t="s">
        <v>2924</v>
      </c>
      <c r="O1715" s="12" t="s">
        <v>2862</v>
      </c>
      <c r="P1715" s="12" t="s">
        <v>6029</v>
      </c>
      <c r="Q1715" s="12" t="s">
        <v>7199</v>
      </c>
      <c r="R1715" s="5"/>
      <c r="S1715" s="5"/>
      <c r="T1715" s="5"/>
      <c r="U1715" s="5"/>
      <c r="V1715" s="5"/>
      <c r="W1715" s="5"/>
      <c r="X1715" s="5"/>
      <c r="Y1715" s="5"/>
      <c r="Z1715" s="5"/>
    </row>
    <row r="1716" spans="1:26" ht="13.5" hidden="1" customHeight="1" x14ac:dyDescent="0.35">
      <c r="A1716" s="11">
        <v>2141395155</v>
      </c>
      <c r="B1716" s="11" t="s">
        <v>2857</v>
      </c>
      <c r="C1716" s="11" t="s">
        <v>7192</v>
      </c>
      <c r="D1716" s="11" t="s">
        <v>72</v>
      </c>
      <c r="E1716" s="11" t="s">
        <v>229</v>
      </c>
      <c r="F1716" s="11" t="s">
        <v>43</v>
      </c>
      <c r="G1716" s="11">
        <v>69</v>
      </c>
      <c r="H1716" s="11">
        <v>2019</v>
      </c>
      <c r="I1716" s="11">
        <v>31</v>
      </c>
      <c r="J1716" s="11" t="s">
        <v>44</v>
      </c>
      <c r="K1716" s="11" t="s">
        <v>173</v>
      </c>
      <c r="L1716" s="11" t="s">
        <v>4977</v>
      </c>
      <c r="M1716" s="11" t="s">
        <v>1153</v>
      </c>
      <c r="N1716" s="11" t="s">
        <v>2861</v>
      </c>
      <c r="O1716" s="11" t="s">
        <v>2872</v>
      </c>
      <c r="P1716" s="11" t="s">
        <v>38</v>
      </c>
      <c r="Q1716" s="11" t="s">
        <v>7200</v>
      </c>
      <c r="R1716" s="5"/>
      <c r="S1716" s="5"/>
      <c r="T1716" s="5"/>
      <c r="U1716" s="5"/>
      <c r="V1716" s="5"/>
      <c r="W1716" s="5"/>
      <c r="X1716" s="5"/>
      <c r="Y1716" s="5"/>
      <c r="Z1716" s="5"/>
    </row>
    <row r="1717" spans="1:26" ht="13.5" hidden="1" customHeight="1" x14ac:dyDescent="0.35">
      <c r="A1717" s="12">
        <v>2140991364</v>
      </c>
      <c r="B1717" s="12" t="s">
        <v>2857</v>
      </c>
      <c r="C1717" s="12" t="s">
        <v>7201</v>
      </c>
      <c r="D1717" s="12" t="s">
        <v>98</v>
      </c>
      <c r="E1717" s="12" t="s">
        <v>7202</v>
      </c>
      <c r="F1717" s="12" t="s">
        <v>6824</v>
      </c>
      <c r="G1717" s="12">
        <v>57</v>
      </c>
      <c r="H1717" s="12">
        <v>2019</v>
      </c>
      <c r="I1717" s="12">
        <v>51</v>
      </c>
      <c r="J1717" s="12" t="s">
        <v>125</v>
      </c>
      <c r="K1717" s="12" t="s">
        <v>38</v>
      </c>
      <c r="L1717" s="12" t="s">
        <v>7203</v>
      </c>
      <c r="M1717" s="12" t="s">
        <v>1905</v>
      </c>
      <c r="N1717" s="12" t="s">
        <v>2214</v>
      </c>
      <c r="O1717" s="12" t="s">
        <v>58</v>
      </c>
      <c r="P1717" s="12" t="s">
        <v>32</v>
      </c>
      <c r="Q1717" s="12" t="s">
        <v>7204</v>
      </c>
      <c r="R1717" s="5"/>
      <c r="S1717" s="5"/>
      <c r="T1717" s="5"/>
      <c r="U1717" s="5"/>
      <c r="V1717" s="5"/>
      <c r="W1717" s="5"/>
      <c r="X1717" s="5"/>
      <c r="Y1717" s="5"/>
      <c r="Z1717" s="5"/>
    </row>
    <row r="1718" spans="1:26" ht="13.5" hidden="1" customHeight="1" x14ac:dyDescent="0.35">
      <c r="A1718" s="11">
        <v>2140991364</v>
      </c>
      <c r="B1718" s="11" t="s">
        <v>2857</v>
      </c>
      <c r="C1718" s="11" t="s">
        <v>7201</v>
      </c>
      <c r="D1718" s="11" t="s">
        <v>98</v>
      </c>
      <c r="E1718" s="11" t="s">
        <v>7202</v>
      </c>
      <c r="F1718" s="11" t="s">
        <v>6824</v>
      </c>
      <c r="G1718" s="11">
        <v>57</v>
      </c>
      <c r="H1718" s="11">
        <v>2019</v>
      </c>
      <c r="I1718" s="11">
        <v>52</v>
      </c>
      <c r="J1718" s="11" t="s">
        <v>125</v>
      </c>
      <c r="K1718" s="11" t="s">
        <v>38</v>
      </c>
      <c r="L1718" s="11" t="s">
        <v>7205</v>
      </c>
      <c r="M1718" s="11" t="s">
        <v>1905</v>
      </c>
      <c r="N1718" s="11" t="s">
        <v>2214</v>
      </c>
      <c r="O1718" s="11" t="s">
        <v>2865</v>
      </c>
      <c r="P1718" s="11" t="s">
        <v>32</v>
      </c>
      <c r="Q1718" s="11" t="s">
        <v>7206</v>
      </c>
      <c r="R1718" s="5"/>
      <c r="S1718" s="5"/>
      <c r="T1718" s="5"/>
      <c r="U1718" s="5"/>
      <c r="V1718" s="5"/>
      <c r="W1718" s="5"/>
      <c r="X1718" s="5"/>
      <c r="Y1718" s="5"/>
      <c r="Z1718" s="5"/>
    </row>
    <row r="1719" spans="1:26" ht="13.5" hidden="1" customHeight="1" x14ac:dyDescent="0.35">
      <c r="A1719" s="12">
        <v>2140991364</v>
      </c>
      <c r="B1719" s="12" t="s">
        <v>2857</v>
      </c>
      <c r="C1719" s="12" t="s">
        <v>7201</v>
      </c>
      <c r="D1719" s="12" t="s">
        <v>98</v>
      </c>
      <c r="E1719" s="12" t="s">
        <v>7202</v>
      </c>
      <c r="F1719" s="12" t="s">
        <v>6824</v>
      </c>
      <c r="G1719" s="12">
        <v>57</v>
      </c>
      <c r="H1719" s="12">
        <v>2019</v>
      </c>
      <c r="I1719" s="12">
        <v>53</v>
      </c>
      <c r="J1719" s="12" t="s">
        <v>125</v>
      </c>
      <c r="K1719" s="12" t="s">
        <v>38</v>
      </c>
      <c r="L1719" s="12" t="s">
        <v>7207</v>
      </c>
      <c r="M1719" s="12" t="s">
        <v>34</v>
      </c>
      <c r="N1719" s="12" t="s">
        <v>3345</v>
      </c>
      <c r="O1719" s="12" t="s">
        <v>37</v>
      </c>
      <c r="P1719" s="12" t="s">
        <v>32</v>
      </c>
      <c r="Q1719" s="12" t="s">
        <v>7208</v>
      </c>
      <c r="R1719" s="5"/>
      <c r="S1719" s="5"/>
      <c r="T1719" s="5"/>
      <c r="U1719" s="5"/>
      <c r="V1719" s="5"/>
      <c r="W1719" s="5"/>
      <c r="X1719" s="5"/>
      <c r="Y1719" s="5"/>
      <c r="Z1719" s="5"/>
    </row>
    <row r="1720" spans="1:26" ht="13.5" hidden="1" customHeight="1" x14ac:dyDescent="0.35">
      <c r="A1720" s="11">
        <v>2140991364</v>
      </c>
      <c r="B1720" s="11" t="s">
        <v>2857</v>
      </c>
      <c r="C1720" s="11" t="s">
        <v>7201</v>
      </c>
      <c r="D1720" s="11" t="s">
        <v>98</v>
      </c>
      <c r="E1720" s="11" t="s">
        <v>7202</v>
      </c>
      <c r="F1720" s="11" t="s">
        <v>6824</v>
      </c>
      <c r="G1720" s="11">
        <v>57</v>
      </c>
      <c r="H1720" s="11">
        <v>2019</v>
      </c>
      <c r="I1720" s="11">
        <v>52</v>
      </c>
      <c r="J1720" s="11" t="s">
        <v>125</v>
      </c>
      <c r="K1720" s="11" t="s">
        <v>38</v>
      </c>
      <c r="L1720" s="11" t="s">
        <v>7209</v>
      </c>
      <c r="M1720" s="11" t="s">
        <v>396</v>
      </c>
      <c r="N1720" s="11" t="s">
        <v>2914</v>
      </c>
      <c r="O1720" s="11" t="s">
        <v>37</v>
      </c>
      <c r="P1720" s="11" t="s">
        <v>32</v>
      </c>
      <c r="Q1720" s="11" t="s">
        <v>7210</v>
      </c>
      <c r="R1720" s="5"/>
      <c r="S1720" s="5"/>
      <c r="T1720" s="5"/>
      <c r="U1720" s="5"/>
      <c r="V1720" s="5"/>
      <c r="W1720" s="5"/>
      <c r="X1720" s="5"/>
      <c r="Y1720" s="5"/>
      <c r="Z1720" s="5"/>
    </row>
    <row r="1721" spans="1:26" ht="13.5" hidden="1" customHeight="1" x14ac:dyDescent="0.35">
      <c r="A1721" s="12">
        <v>2140991364</v>
      </c>
      <c r="B1721" s="12" t="s">
        <v>2857</v>
      </c>
      <c r="C1721" s="12" t="s">
        <v>7201</v>
      </c>
      <c r="D1721" s="12" t="s">
        <v>98</v>
      </c>
      <c r="E1721" s="12" t="s">
        <v>7202</v>
      </c>
      <c r="F1721" s="12" t="s">
        <v>6824</v>
      </c>
      <c r="G1721" s="12">
        <v>57</v>
      </c>
      <c r="H1721" s="12">
        <v>2019</v>
      </c>
      <c r="I1721" s="12">
        <v>53</v>
      </c>
      <c r="J1721" s="12" t="s">
        <v>125</v>
      </c>
      <c r="K1721" s="12" t="s">
        <v>38</v>
      </c>
      <c r="L1721" s="12" t="s">
        <v>7211</v>
      </c>
      <c r="M1721" s="12" t="s">
        <v>1905</v>
      </c>
      <c r="N1721" s="12" t="s">
        <v>2214</v>
      </c>
      <c r="O1721" s="12" t="s">
        <v>2865</v>
      </c>
      <c r="P1721" s="12" t="s">
        <v>32</v>
      </c>
      <c r="Q1721" s="12" t="s">
        <v>7212</v>
      </c>
      <c r="R1721" s="5"/>
      <c r="S1721" s="5"/>
      <c r="T1721" s="5"/>
      <c r="U1721" s="5"/>
      <c r="V1721" s="5"/>
      <c r="W1721" s="5"/>
      <c r="X1721" s="5"/>
      <c r="Y1721" s="5"/>
      <c r="Z1721" s="5"/>
    </row>
    <row r="1722" spans="1:26" ht="13.5" hidden="1" customHeight="1" x14ac:dyDescent="0.35">
      <c r="A1722" s="11">
        <v>2140909418</v>
      </c>
      <c r="B1722" s="11" t="s">
        <v>2857</v>
      </c>
      <c r="C1722" s="11" t="s">
        <v>7213</v>
      </c>
      <c r="D1722" s="11" t="s">
        <v>28</v>
      </c>
      <c r="E1722" s="11" t="s">
        <v>3398</v>
      </c>
      <c r="F1722" s="11" t="s">
        <v>5272</v>
      </c>
      <c r="G1722" s="11">
        <v>43586</v>
      </c>
      <c r="H1722" s="11">
        <v>2019</v>
      </c>
      <c r="I1722" s="11">
        <v>26</v>
      </c>
      <c r="J1722" s="11" t="s">
        <v>3206</v>
      </c>
      <c r="K1722" s="11" t="s">
        <v>38</v>
      </c>
      <c r="L1722" s="11" t="s">
        <v>7214</v>
      </c>
      <c r="M1722" s="11" t="s">
        <v>1153</v>
      </c>
      <c r="N1722" s="11" t="s">
        <v>2892</v>
      </c>
      <c r="O1722" s="11" t="s">
        <v>58</v>
      </c>
      <c r="P1722" s="11" t="s">
        <v>7215</v>
      </c>
      <c r="Q1722" s="11" t="s">
        <v>7216</v>
      </c>
      <c r="R1722" s="5"/>
      <c r="S1722" s="5"/>
      <c r="T1722" s="5"/>
      <c r="U1722" s="5"/>
      <c r="V1722" s="5"/>
      <c r="W1722" s="5"/>
      <c r="X1722" s="5"/>
      <c r="Y1722" s="5"/>
      <c r="Z1722" s="5"/>
    </row>
    <row r="1723" spans="1:26" ht="13.5" hidden="1" customHeight="1" x14ac:dyDescent="0.35">
      <c r="A1723" s="12">
        <v>2140909418</v>
      </c>
      <c r="B1723" s="12" t="s">
        <v>2857</v>
      </c>
      <c r="C1723" s="12" t="s">
        <v>7213</v>
      </c>
      <c r="D1723" s="12" t="s">
        <v>28</v>
      </c>
      <c r="E1723" s="12" t="s">
        <v>3398</v>
      </c>
      <c r="F1723" s="12" t="s">
        <v>5272</v>
      </c>
      <c r="G1723" s="12">
        <v>43586</v>
      </c>
      <c r="H1723" s="12">
        <v>2019</v>
      </c>
      <c r="I1723" s="12">
        <v>25</v>
      </c>
      <c r="J1723" s="12" t="s">
        <v>3206</v>
      </c>
      <c r="K1723" s="12" t="s">
        <v>38</v>
      </c>
      <c r="L1723" s="12" t="s">
        <v>7217</v>
      </c>
      <c r="M1723" s="12" t="s">
        <v>1153</v>
      </c>
      <c r="N1723" s="12" t="s">
        <v>2861</v>
      </c>
      <c r="O1723" s="12" t="s">
        <v>37</v>
      </c>
      <c r="P1723" s="12" t="s">
        <v>32</v>
      </c>
      <c r="Q1723" s="12" t="s">
        <v>7218</v>
      </c>
      <c r="R1723" s="5"/>
      <c r="S1723" s="5"/>
      <c r="T1723" s="5"/>
      <c r="U1723" s="5"/>
      <c r="V1723" s="5"/>
      <c r="W1723" s="5"/>
      <c r="X1723" s="5"/>
      <c r="Y1723" s="5"/>
      <c r="Z1723" s="5"/>
    </row>
    <row r="1724" spans="1:26" ht="13.5" hidden="1" customHeight="1" x14ac:dyDescent="0.35">
      <c r="A1724" s="11">
        <v>2140909418</v>
      </c>
      <c r="B1724" s="11" t="s">
        <v>2857</v>
      </c>
      <c r="C1724" s="11" t="s">
        <v>7213</v>
      </c>
      <c r="D1724" s="11" t="s">
        <v>28</v>
      </c>
      <c r="E1724" s="11" t="s">
        <v>3398</v>
      </c>
      <c r="F1724" s="11" t="s">
        <v>5272</v>
      </c>
      <c r="G1724" s="11">
        <v>43586</v>
      </c>
      <c r="H1724" s="11">
        <v>2019</v>
      </c>
      <c r="I1724" s="11">
        <v>26</v>
      </c>
      <c r="J1724" s="11" t="s">
        <v>3206</v>
      </c>
      <c r="K1724" s="11" t="s">
        <v>38</v>
      </c>
      <c r="L1724" s="11" t="s">
        <v>7219</v>
      </c>
      <c r="M1724" s="11" t="s">
        <v>1905</v>
      </c>
      <c r="N1724" s="11" t="s">
        <v>2311</v>
      </c>
      <c r="O1724" s="11" t="s">
        <v>58</v>
      </c>
      <c r="P1724" s="11" t="s">
        <v>7220</v>
      </c>
      <c r="Q1724" s="11" t="s">
        <v>7221</v>
      </c>
      <c r="R1724" s="5"/>
      <c r="S1724" s="5"/>
      <c r="T1724" s="5"/>
      <c r="U1724" s="5"/>
      <c r="V1724" s="5"/>
      <c r="W1724" s="5"/>
      <c r="X1724" s="5"/>
      <c r="Y1724" s="5"/>
      <c r="Z1724" s="5"/>
    </row>
    <row r="1725" spans="1:26" ht="13.5" hidden="1" customHeight="1" x14ac:dyDescent="0.35">
      <c r="A1725" s="12">
        <v>2140909151</v>
      </c>
      <c r="B1725" s="12" t="s">
        <v>2857</v>
      </c>
      <c r="C1725" s="12" t="s">
        <v>7222</v>
      </c>
      <c r="D1725" s="12" t="s">
        <v>98</v>
      </c>
      <c r="E1725" s="12" t="s">
        <v>99</v>
      </c>
      <c r="F1725" s="12" t="s">
        <v>54</v>
      </c>
      <c r="G1725" s="12">
        <v>64</v>
      </c>
      <c r="H1725" s="12">
        <v>2019</v>
      </c>
      <c r="I1725" s="12">
        <v>34</v>
      </c>
      <c r="J1725" s="12" t="s">
        <v>44</v>
      </c>
      <c r="K1725" s="12" t="s">
        <v>3193</v>
      </c>
      <c r="L1725" s="12" t="s">
        <v>7223</v>
      </c>
      <c r="M1725" s="12" t="s">
        <v>34</v>
      </c>
      <c r="N1725" s="12" t="s">
        <v>2871</v>
      </c>
      <c r="O1725" s="12" t="s">
        <v>58</v>
      </c>
      <c r="P1725" s="12" t="s">
        <v>32</v>
      </c>
      <c r="Q1725" s="12" t="s">
        <v>7224</v>
      </c>
      <c r="R1725" s="5"/>
      <c r="S1725" s="5"/>
      <c r="T1725" s="5"/>
      <c r="U1725" s="5"/>
      <c r="V1725" s="5"/>
      <c r="W1725" s="5"/>
      <c r="X1725" s="5"/>
      <c r="Y1725" s="5"/>
      <c r="Z1725" s="5"/>
    </row>
    <row r="1726" spans="1:26" ht="13.5" hidden="1" customHeight="1" x14ac:dyDescent="0.35">
      <c r="A1726" s="11">
        <v>2140909151</v>
      </c>
      <c r="B1726" s="11" t="s">
        <v>2857</v>
      </c>
      <c r="C1726" s="11" t="s">
        <v>7222</v>
      </c>
      <c r="D1726" s="11" t="s">
        <v>98</v>
      </c>
      <c r="E1726" s="11" t="s">
        <v>99</v>
      </c>
      <c r="F1726" s="11" t="s">
        <v>54</v>
      </c>
      <c r="G1726" s="11">
        <v>64</v>
      </c>
      <c r="H1726" s="11">
        <v>2019</v>
      </c>
      <c r="I1726" s="11">
        <v>34</v>
      </c>
      <c r="J1726" s="11" t="s">
        <v>44</v>
      </c>
      <c r="K1726" s="11" t="s">
        <v>3193</v>
      </c>
      <c r="L1726" s="11" t="s">
        <v>7225</v>
      </c>
      <c r="M1726" s="11" t="s">
        <v>1905</v>
      </c>
      <c r="N1726" s="11" t="s">
        <v>2895</v>
      </c>
      <c r="O1726" s="11" t="s">
        <v>58</v>
      </c>
      <c r="P1726" s="11" t="s">
        <v>32</v>
      </c>
      <c r="Q1726" s="11" t="s">
        <v>7226</v>
      </c>
      <c r="R1726" s="5"/>
      <c r="S1726" s="5"/>
      <c r="T1726" s="5"/>
      <c r="U1726" s="5"/>
      <c r="V1726" s="5"/>
      <c r="W1726" s="5"/>
      <c r="X1726" s="5"/>
      <c r="Y1726" s="5"/>
      <c r="Z1726" s="5"/>
    </row>
    <row r="1727" spans="1:26" ht="13.5" hidden="1" customHeight="1" x14ac:dyDescent="0.35">
      <c r="A1727" s="12">
        <v>2140909151</v>
      </c>
      <c r="B1727" s="12" t="s">
        <v>2857</v>
      </c>
      <c r="C1727" s="12" t="s">
        <v>7222</v>
      </c>
      <c r="D1727" s="12" t="s">
        <v>98</v>
      </c>
      <c r="E1727" s="12" t="s">
        <v>99</v>
      </c>
      <c r="F1727" s="12" t="s">
        <v>54</v>
      </c>
      <c r="G1727" s="12">
        <v>64</v>
      </c>
      <c r="H1727" s="12">
        <v>2019</v>
      </c>
      <c r="I1727" s="12">
        <v>37</v>
      </c>
      <c r="J1727" s="12" t="s">
        <v>44</v>
      </c>
      <c r="K1727" s="12" t="s">
        <v>3193</v>
      </c>
      <c r="L1727" s="12" t="s">
        <v>7227</v>
      </c>
      <c r="M1727" s="12" t="s">
        <v>396</v>
      </c>
      <c r="N1727" s="12" t="s">
        <v>2914</v>
      </c>
      <c r="O1727" s="12" t="s">
        <v>941</v>
      </c>
      <c r="P1727" s="12" t="s">
        <v>32</v>
      </c>
      <c r="Q1727" s="12" t="s">
        <v>7228</v>
      </c>
      <c r="R1727" s="5"/>
      <c r="S1727" s="5"/>
      <c r="T1727" s="5"/>
      <c r="U1727" s="5"/>
      <c r="V1727" s="5"/>
      <c r="W1727" s="5"/>
      <c r="X1727" s="5"/>
      <c r="Y1727" s="5"/>
      <c r="Z1727" s="5"/>
    </row>
    <row r="1728" spans="1:26" ht="13.5" hidden="1" customHeight="1" x14ac:dyDescent="0.35">
      <c r="A1728" s="11">
        <v>2140909151</v>
      </c>
      <c r="B1728" s="11" t="s">
        <v>2857</v>
      </c>
      <c r="C1728" s="11" t="s">
        <v>7222</v>
      </c>
      <c r="D1728" s="11" t="s">
        <v>98</v>
      </c>
      <c r="E1728" s="11" t="s">
        <v>99</v>
      </c>
      <c r="F1728" s="11" t="s">
        <v>54</v>
      </c>
      <c r="G1728" s="11">
        <v>64</v>
      </c>
      <c r="H1728" s="11">
        <v>2019</v>
      </c>
      <c r="I1728" s="11">
        <v>35</v>
      </c>
      <c r="J1728" s="11" t="s">
        <v>44</v>
      </c>
      <c r="K1728" s="11" t="s">
        <v>3193</v>
      </c>
      <c r="L1728" s="11" t="s">
        <v>7229</v>
      </c>
      <c r="M1728" s="11" t="s">
        <v>34</v>
      </c>
      <c r="N1728" s="11" t="s">
        <v>2871</v>
      </c>
      <c r="O1728" s="11" t="s">
        <v>58</v>
      </c>
      <c r="P1728" s="11" t="s">
        <v>32</v>
      </c>
      <c r="Q1728" s="11" t="s">
        <v>7230</v>
      </c>
      <c r="R1728" s="5"/>
      <c r="S1728" s="5"/>
      <c r="T1728" s="5"/>
      <c r="U1728" s="5"/>
      <c r="V1728" s="5"/>
      <c r="W1728" s="5"/>
      <c r="X1728" s="5"/>
      <c r="Y1728" s="5"/>
      <c r="Z1728" s="5"/>
    </row>
    <row r="1729" spans="1:26" ht="13.5" hidden="1" customHeight="1" x14ac:dyDescent="0.35">
      <c r="A1729" s="12">
        <v>2140909151</v>
      </c>
      <c r="B1729" s="12" t="s">
        <v>2857</v>
      </c>
      <c r="C1729" s="12" t="s">
        <v>7222</v>
      </c>
      <c r="D1729" s="12" t="s">
        <v>98</v>
      </c>
      <c r="E1729" s="12" t="s">
        <v>99</v>
      </c>
      <c r="F1729" s="12" t="s">
        <v>54</v>
      </c>
      <c r="G1729" s="12">
        <v>64</v>
      </c>
      <c r="H1729" s="12">
        <v>2019</v>
      </c>
      <c r="I1729" s="12">
        <v>38</v>
      </c>
      <c r="J1729" s="12" t="s">
        <v>44</v>
      </c>
      <c r="K1729" s="12" t="s">
        <v>3193</v>
      </c>
      <c r="L1729" s="12" t="s">
        <v>2556</v>
      </c>
      <c r="M1729" s="12" t="s">
        <v>2533</v>
      </c>
      <c r="N1729" s="12" t="s">
        <v>2878</v>
      </c>
      <c r="O1729" s="12" t="s">
        <v>58</v>
      </c>
      <c r="P1729" s="12" t="s">
        <v>32</v>
      </c>
      <c r="Q1729" s="12" t="s">
        <v>7231</v>
      </c>
      <c r="R1729" s="5"/>
      <c r="S1729" s="5"/>
      <c r="T1729" s="5"/>
      <c r="U1729" s="5"/>
      <c r="V1729" s="5"/>
      <c r="W1729" s="5"/>
      <c r="X1729" s="5"/>
      <c r="Y1729" s="5"/>
      <c r="Z1729" s="5"/>
    </row>
    <row r="1730" spans="1:26" ht="13.5" hidden="1" customHeight="1" x14ac:dyDescent="0.35">
      <c r="A1730" s="11">
        <v>2140909151</v>
      </c>
      <c r="B1730" s="11" t="s">
        <v>2857</v>
      </c>
      <c r="C1730" s="11" t="s">
        <v>7222</v>
      </c>
      <c r="D1730" s="11" t="s">
        <v>98</v>
      </c>
      <c r="E1730" s="11" t="s">
        <v>99</v>
      </c>
      <c r="F1730" s="11" t="s">
        <v>54</v>
      </c>
      <c r="G1730" s="11">
        <v>64</v>
      </c>
      <c r="H1730" s="11">
        <v>2019</v>
      </c>
      <c r="I1730" s="11">
        <v>36</v>
      </c>
      <c r="J1730" s="11" t="s">
        <v>44</v>
      </c>
      <c r="K1730" s="11" t="s">
        <v>3193</v>
      </c>
      <c r="L1730" s="11" t="s">
        <v>7232</v>
      </c>
      <c r="M1730" s="11" t="s">
        <v>1905</v>
      </c>
      <c r="N1730" s="11" t="s">
        <v>2864</v>
      </c>
      <c r="O1730" s="11" t="s">
        <v>941</v>
      </c>
      <c r="P1730" s="11" t="s">
        <v>32</v>
      </c>
      <c r="Q1730" s="11" t="s">
        <v>7233</v>
      </c>
      <c r="R1730" s="5"/>
      <c r="S1730" s="5"/>
      <c r="T1730" s="5"/>
      <c r="U1730" s="5"/>
      <c r="V1730" s="5"/>
      <c r="W1730" s="5"/>
      <c r="X1730" s="5"/>
      <c r="Y1730" s="5"/>
      <c r="Z1730" s="5"/>
    </row>
    <row r="1731" spans="1:26" ht="13.5" hidden="1" customHeight="1" x14ac:dyDescent="0.35">
      <c r="A1731" s="12">
        <v>2140909151</v>
      </c>
      <c r="B1731" s="12" t="s">
        <v>2857</v>
      </c>
      <c r="C1731" s="12" t="s">
        <v>7222</v>
      </c>
      <c r="D1731" s="12" t="s">
        <v>98</v>
      </c>
      <c r="E1731" s="12" t="s">
        <v>99</v>
      </c>
      <c r="F1731" s="12" t="s">
        <v>54</v>
      </c>
      <c r="G1731" s="12">
        <v>64</v>
      </c>
      <c r="H1731" s="12">
        <v>2019</v>
      </c>
      <c r="I1731" s="12">
        <v>35</v>
      </c>
      <c r="J1731" s="12" t="s">
        <v>44</v>
      </c>
      <c r="K1731" s="12" t="s">
        <v>3193</v>
      </c>
      <c r="L1731" s="12" t="s">
        <v>7234</v>
      </c>
      <c r="M1731" s="12" t="s">
        <v>1905</v>
      </c>
      <c r="N1731" s="12" t="s">
        <v>2311</v>
      </c>
      <c r="O1731" s="12" t="s">
        <v>2872</v>
      </c>
      <c r="P1731" s="12" t="s">
        <v>32</v>
      </c>
      <c r="Q1731" s="12" t="s">
        <v>7235</v>
      </c>
      <c r="R1731" s="5"/>
      <c r="S1731" s="5"/>
      <c r="T1731" s="5"/>
      <c r="U1731" s="5"/>
      <c r="V1731" s="5"/>
      <c r="W1731" s="5"/>
      <c r="X1731" s="5"/>
      <c r="Y1731" s="5"/>
      <c r="Z1731" s="5"/>
    </row>
    <row r="1732" spans="1:26" ht="13.5" hidden="1" customHeight="1" x14ac:dyDescent="0.35">
      <c r="A1732" s="11">
        <v>2140811176</v>
      </c>
      <c r="B1732" s="11" t="s">
        <v>2857</v>
      </c>
      <c r="C1732" s="11" t="s">
        <v>7236</v>
      </c>
      <c r="D1732" s="11" t="s">
        <v>66</v>
      </c>
      <c r="E1732" s="11" t="s">
        <v>7237</v>
      </c>
      <c r="F1732" s="11" t="s">
        <v>43</v>
      </c>
      <c r="G1732" s="11">
        <v>150</v>
      </c>
      <c r="H1732" s="11">
        <v>2019</v>
      </c>
      <c r="I1732" s="11">
        <v>72</v>
      </c>
      <c r="J1732" s="11" t="s">
        <v>44</v>
      </c>
      <c r="K1732" s="11" t="s">
        <v>173</v>
      </c>
      <c r="L1732" s="11" t="s">
        <v>7238</v>
      </c>
      <c r="M1732" s="11" t="s">
        <v>1905</v>
      </c>
      <c r="N1732" s="11" t="s">
        <v>2864</v>
      </c>
      <c r="O1732" s="11" t="s">
        <v>2865</v>
      </c>
      <c r="P1732" s="11" t="s">
        <v>7239</v>
      </c>
      <c r="Q1732" s="11" t="s">
        <v>7240</v>
      </c>
      <c r="R1732" s="5"/>
      <c r="S1732" s="5"/>
      <c r="T1732" s="5"/>
      <c r="U1732" s="5"/>
      <c r="V1732" s="5"/>
      <c r="W1732" s="5"/>
      <c r="X1732" s="5"/>
      <c r="Y1732" s="5"/>
      <c r="Z1732" s="5"/>
    </row>
    <row r="1733" spans="1:26" ht="13.5" hidden="1" customHeight="1" x14ac:dyDescent="0.35">
      <c r="A1733" s="12">
        <v>2140811176</v>
      </c>
      <c r="B1733" s="12" t="s">
        <v>2857</v>
      </c>
      <c r="C1733" s="12" t="s">
        <v>7236</v>
      </c>
      <c r="D1733" s="12" t="s">
        <v>66</v>
      </c>
      <c r="E1733" s="12" t="s">
        <v>7237</v>
      </c>
      <c r="F1733" s="12" t="s">
        <v>43</v>
      </c>
      <c r="G1733" s="12">
        <v>150</v>
      </c>
      <c r="H1733" s="12">
        <v>2019</v>
      </c>
      <c r="I1733" s="12">
        <v>78</v>
      </c>
      <c r="J1733" s="12" t="s">
        <v>44</v>
      </c>
      <c r="K1733" s="12" t="s">
        <v>173</v>
      </c>
      <c r="L1733" s="12" t="s">
        <v>7241</v>
      </c>
      <c r="M1733" s="12" t="s">
        <v>1905</v>
      </c>
      <c r="N1733" s="12" t="s">
        <v>2864</v>
      </c>
      <c r="O1733" s="12" t="s">
        <v>2865</v>
      </c>
      <c r="P1733" s="12" t="s">
        <v>7239</v>
      </c>
      <c r="Q1733" s="12" t="s">
        <v>7242</v>
      </c>
      <c r="R1733" s="5"/>
      <c r="S1733" s="5"/>
      <c r="T1733" s="5"/>
      <c r="U1733" s="5"/>
      <c r="V1733" s="5"/>
      <c r="W1733" s="5"/>
      <c r="X1733" s="5"/>
      <c r="Y1733" s="5"/>
      <c r="Z1733" s="5"/>
    </row>
    <row r="1734" spans="1:26" ht="13.5" hidden="1" customHeight="1" x14ac:dyDescent="0.35">
      <c r="A1734" s="11">
        <v>2140811176</v>
      </c>
      <c r="B1734" s="11" t="s">
        <v>2857</v>
      </c>
      <c r="C1734" s="11" t="s">
        <v>7236</v>
      </c>
      <c r="D1734" s="11" t="s">
        <v>66</v>
      </c>
      <c r="E1734" s="11" t="s">
        <v>7237</v>
      </c>
      <c r="F1734" s="11" t="s">
        <v>43</v>
      </c>
      <c r="G1734" s="11">
        <v>150</v>
      </c>
      <c r="H1734" s="11">
        <v>2019</v>
      </c>
      <c r="I1734" s="11">
        <v>76</v>
      </c>
      <c r="J1734" s="11" t="s">
        <v>44</v>
      </c>
      <c r="K1734" s="11" t="s">
        <v>173</v>
      </c>
      <c r="L1734" s="11" t="s">
        <v>7243</v>
      </c>
      <c r="M1734" s="11" t="s">
        <v>396</v>
      </c>
      <c r="N1734" s="11" t="s">
        <v>3001</v>
      </c>
      <c r="O1734" s="11" t="s">
        <v>58</v>
      </c>
      <c r="P1734" s="11" t="s">
        <v>7244</v>
      </c>
      <c r="Q1734" s="11" t="s">
        <v>7245</v>
      </c>
      <c r="R1734" s="5"/>
      <c r="S1734" s="5"/>
      <c r="T1734" s="5"/>
      <c r="U1734" s="5"/>
      <c r="V1734" s="5"/>
      <c r="W1734" s="5"/>
      <c r="X1734" s="5"/>
      <c r="Y1734" s="5"/>
      <c r="Z1734" s="5"/>
    </row>
    <row r="1735" spans="1:26" ht="13.5" hidden="1" customHeight="1" x14ac:dyDescent="0.35">
      <c r="A1735" s="12">
        <v>2140811176</v>
      </c>
      <c r="B1735" s="12" t="s">
        <v>2857</v>
      </c>
      <c r="C1735" s="12" t="s">
        <v>7236</v>
      </c>
      <c r="D1735" s="12" t="s">
        <v>66</v>
      </c>
      <c r="E1735" s="12" t="s">
        <v>7237</v>
      </c>
      <c r="F1735" s="12" t="s">
        <v>43</v>
      </c>
      <c r="G1735" s="12">
        <v>150</v>
      </c>
      <c r="H1735" s="12">
        <v>2019</v>
      </c>
      <c r="I1735" s="12">
        <v>73</v>
      </c>
      <c r="J1735" s="12" t="s">
        <v>44</v>
      </c>
      <c r="K1735" s="12" t="s">
        <v>173</v>
      </c>
      <c r="L1735" s="12" t="s">
        <v>7246</v>
      </c>
      <c r="M1735" s="12" t="s">
        <v>1905</v>
      </c>
      <c r="N1735" s="12" t="s">
        <v>2311</v>
      </c>
      <c r="O1735" s="12" t="s">
        <v>2865</v>
      </c>
      <c r="P1735" s="12" t="s">
        <v>7239</v>
      </c>
      <c r="Q1735" s="12" t="s">
        <v>7247</v>
      </c>
      <c r="R1735" s="5"/>
      <c r="S1735" s="5"/>
      <c r="T1735" s="5"/>
      <c r="U1735" s="5"/>
      <c r="V1735" s="5"/>
      <c r="W1735" s="5"/>
      <c r="X1735" s="5"/>
      <c r="Y1735" s="5"/>
      <c r="Z1735" s="5"/>
    </row>
    <row r="1736" spans="1:26" ht="13.5" hidden="1" customHeight="1" x14ac:dyDescent="0.35">
      <c r="A1736" s="11">
        <v>2140811176</v>
      </c>
      <c r="B1736" s="11" t="s">
        <v>2857</v>
      </c>
      <c r="C1736" s="11" t="s">
        <v>7236</v>
      </c>
      <c r="D1736" s="11" t="s">
        <v>66</v>
      </c>
      <c r="E1736" s="11" t="s">
        <v>7237</v>
      </c>
      <c r="F1736" s="11" t="s">
        <v>43</v>
      </c>
      <c r="G1736" s="11">
        <v>150</v>
      </c>
      <c r="H1736" s="11">
        <v>2019</v>
      </c>
      <c r="I1736" s="11">
        <v>80</v>
      </c>
      <c r="J1736" s="11" t="s">
        <v>44</v>
      </c>
      <c r="K1736" s="11" t="s">
        <v>173</v>
      </c>
      <c r="L1736" s="11" t="s">
        <v>7248</v>
      </c>
      <c r="M1736" s="11" t="s">
        <v>1153</v>
      </c>
      <c r="N1736" s="11" t="s">
        <v>2861</v>
      </c>
      <c r="O1736" s="11" t="s">
        <v>37</v>
      </c>
      <c r="P1736" s="11" t="s">
        <v>32</v>
      </c>
      <c r="Q1736" s="11" t="s">
        <v>7249</v>
      </c>
      <c r="R1736" s="5"/>
      <c r="S1736" s="5"/>
      <c r="T1736" s="5"/>
      <c r="U1736" s="5"/>
      <c r="V1736" s="5"/>
      <c r="W1736" s="5"/>
      <c r="X1736" s="5"/>
      <c r="Y1736" s="5"/>
      <c r="Z1736" s="5"/>
    </row>
    <row r="1737" spans="1:26" ht="13.5" hidden="1" customHeight="1" x14ac:dyDescent="0.35">
      <c r="A1737" s="12">
        <v>2139190986</v>
      </c>
      <c r="B1737" s="12" t="s">
        <v>2857</v>
      </c>
      <c r="C1737" s="12" t="s">
        <v>7250</v>
      </c>
      <c r="D1737" s="12" t="s">
        <v>98</v>
      </c>
      <c r="E1737" s="12" t="s">
        <v>2985</v>
      </c>
      <c r="F1737" s="12" t="s">
        <v>43</v>
      </c>
      <c r="G1737" s="12">
        <v>122</v>
      </c>
      <c r="H1737" s="12">
        <v>2019</v>
      </c>
      <c r="I1737" s="12">
        <v>22</v>
      </c>
      <c r="J1737" s="12" t="s">
        <v>44</v>
      </c>
      <c r="K1737" s="12" t="s">
        <v>173</v>
      </c>
      <c r="L1737" s="12" t="s">
        <v>7251</v>
      </c>
      <c r="M1737" s="12" t="s">
        <v>34</v>
      </c>
      <c r="N1737" s="12" t="s">
        <v>2871</v>
      </c>
      <c r="O1737" s="12" t="s">
        <v>2872</v>
      </c>
      <c r="P1737" s="12" t="s">
        <v>2320</v>
      </c>
      <c r="Q1737" s="12" t="s">
        <v>7252</v>
      </c>
      <c r="R1737" s="5"/>
      <c r="S1737" s="5"/>
      <c r="T1737" s="5"/>
      <c r="U1737" s="5"/>
      <c r="V1737" s="5"/>
      <c r="W1737" s="5"/>
      <c r="X1737" s="5"/>
      <c r="Y1737" s="5"/>
      <c r="Z1737" s="5"/>
    </row>
    <row r="1738" spans="1:26" ht="13.5" hidden="1" customHeight="1" x14ac:dyDescent="0.35">
      <c r="A1738" s="11">
        <v>2139190986</v>
      </c>
      <c r="B1738" s="11" t="s">
        <v>2857</v>
      </c>
      <c r="C1738" s="11" t="s">
        <v>7250</v>
      </c>
      <c r="D1738" s="11" t="s">
        <v>98</v>
      </c>
      <c r="E1738" s="11" t="s">
        <v>2985</v>
      </c>
      <c r="F1738" s="11" t="s">
        <v>43</v>
      </c>
      <c r="G1738" s="11">
        <v>122</v>
      </c>
      <c r="H1738" s="11">
        <v>2019</v>
      </c>
      <c r="I1738" s="11">
        <v>24</v>
      </c>
      <c r="J1738" s="11" t="s">
        <v>44</v>
      </c>
      <c r="K1738" s="11" t="s">
        <v>173</v>
      </c>
      <c r="L1738" s="11" t="s">
        <v>7253</v>
      </c>
      <c r="M1738" s="11" t="s">
        <v>1153</v>
      </c>
      <c r="N1738" s="11" t="s">
        <v>2892</v>
      </c>
      <c r="O1738" s="11" t="s">
        <v>37</v>
      </c>
      <c r="P1738" s="11" t="s">
        <v>38</v>
      </c>
      <c r="Q1738" s="11" t="s">
        <v>7254</v>
      </c>
      <c r="R1738" s="5"/>
      <c r="S1738" s="5"/>
      <c r="T1738" s="5"/>
      <c r="U1738" s="5"/>
      <c r="V1738" s="5"/>
      <c r="W1738" s="5"/>
      <c r="X1738" s="5"/>
      <c r="Y1738" s="5"/>
      <c r="Z1738" s="5"/>
    </row>
    <row r="1739" spans="1:26" ht="13.5" hidden="1" customHeight="1" x14ac:dyDescent="0.35">
      <c r="A1739" s="12">
        <v>2139190986</v>
      </c>
      <c r="B1739" s="12" t="s">
        <v>2857</v>
      </c>
      <c r="C1739" s="12" t="s">
        <v>7250</v>
      </c>
      <c r="D1739" s="12" t="s">
        <v>98</v>
      </c>
      <c r="E1739" s="12" t="s">
        <v>2985</v>
      </c>
      <c r="F1739" s="12" t="s">
        <v>43</v>
      </c>
      <c r="G1739" s="12">
        <v>122</v>
      </c>
      <c r="H1739" s="12">
        <v>2019</v>
      </c>
      <c r="I1739" s="12">
        <v>24</v>
      </c>
      <c r="J1739" s="12" t="s">
        <v>44</v>
      </c>
      <c r="K1739" s="12" t="s">
        <v>173</v>
      </c>
      <c r="L1739" s="12" t="s">
        <v>7255</v>
      </c>
      <c r="M1739" s="12" t="s">
        <v>34</v>
      </c>
      <c r="N1739" s="12" t="s">
        <v>2871</v>
      </c>
      <c r="O1739" s="12" t="s">
        <v>358</v>
      </c>
      <c r="P1739" s="12" t="s">
        <v>2320</v>
      </c>
      <c r="Q1739" s="12" t="s">
        <v>7256</v>
      </c>
      <c r="R1739" s="5"/>
      <c r="S1739" s="5"/>
      <c r="T1739" s="5"/>
      <c r="U1739" s="5"/>
      <c r="V1739" s="5"/>
      <c r="W1739" s="5"/>
      <c r="X1739" s="5"/>
      <c r="Y1739" s="5"/>
      <c r="Z1739" s="5"/>
    </row>
    <row r="1740" spans="1:26" ht="13.5" hidden="1" customHeight="1" x14ac:dyDescent="0.35">
      <c r="A1740" s="11">
        <v>2139190986</v>
      </c>
      <c r="B1740" s="11" t="s">
        <v>2857</v>
      </c>
      <c r="C1740" s="11" t="s">
        <v>7250</v>
      </c>
      <c r="D1740" s="11" t="s">
        <v>98</v>
      </c>
      <c r="E1740" s="11" t="s">
        <v>2985</v>
      </c>
      <c r="F1740" s="11" t="s">
        <v>43</v>
      </c>
      <c r="G1740" s="11">
        <v>122</v>
      </c>
      <c r="H1740" s="11">
        <v>2019</v>
      </c>
      <c r="I1740" s="11">
        <v>22</v>
      </c>
      <c r="J1740" s="11" t="s">
        <v>44</v>
      </c>
      <c r="K1740" s="11" t="s">
        <v>173</v>
      </c>
      <c r="L1740" s="11" t="s">
        <v>7257</v>
      </c>
      <c r="M1740" s="11" t="s">
        <v>34</v>
      </c>
      <c r="N1740" s="11" t="s">
        <v>2871</v>
      </c>
      <c r="O1740" s="11" t="s">
        <v>58</v>
      </c>
      <c r="P1740" s="11" t="s">
        <v>2320</v>
      </c>
      <c r="Q1740" s="11" t="s">
        <v>7258</v>
      </c>
      <c r="R1740" s="5"/>
      <c r="S1740" s="5"/>
      <c r="T1740" s="5"/>
      <c r="U1740" s="5"/>
      <c r="V1740" s="5"/>
      <c r="W1740" s="5"/>
      <c r="X1740" s="5"/>
      <c r="Y1740" s="5"/>
      <c r="Z1740" s="5"/>
    </row>
    <row r="1741" spans="1:26" ht="13.5" hidden="1" customHeight="1" x14ac:dyDescent="0.35">
      <c r="A1741" s="12">
        <v>2139190986</v>
      </c>
      <c r="B1741" s="12" t="s">
        <v>2857</v>
      </c>
      <c r="C1741" s="12" t="s">
        <v>7250</v>
      </c>
      <c r="D1741" s="12" t="s">
        <v>98</v>
      </c>
      <c r="E1741" s="12" t="s">
        <v>2985</v>
      </c>
      <c r="F1741" s="12" t="s">
        <v>43</v>
      </c>
      <c r="G1741" s="12">
        <v>122</v>
      </c>
      <c r="H1741" s="12">
        <v>2019</v>
      </c>
      <c r="I1741" s="12">
        <v>23</v>
      </c>
      <c r="J1741" s="12" t="s">
        <v>44</v>
      </c>
      <c r="K1741" s="12" t="s">
        <v>173</v>
      </c>
      <c r="L1741" s="12" t="s">
        <v>7259</v>
      </c>
      <c r="M1741" s="12" t="s">
        <v>34</v>
      </c>
      <c r="N1741" s="12" t="s">
        <v>3087</v>
      </c>
      <c r="O1741" s="12" t="s">
        <v>2872</v>
      </c>
      <c r="P1741" s="12" t="s">
        <v>2320</v>
      </c>
      <c r="Q1741" s="12" t="s">
        <v>7260</v>
      </c>
      <c r="R1741" s="5"/>
      <c r="S1741" s="5"/>
      <c r="T1741" s="5"/>
      <c r="U1741" s="5"/>
      <c r="V1741" s="5"/>
      <c r="W1741" s="5"/>
      <c r="X1741" s="5"/>
      <c r="Y1741" s="5"/>
      <c r="Z1741" s="5"/>
    </row>
    <row r="1742" spans="1:26" ht="13.5" customHeight="1" x14ac:dyDescent="0.35">
      <c r="A1742" s="11">
        <v>2139137010</v>
      </c>
      <c r="B1742" s="11" t="s">
        <v>3110</v>
      </c>
      <c r="C1742" s="11" t="s">
        <v>7261</v>
      </c>
      <c r="D1742" s="11" t="s">
        <v>742</v>
      </c>
      <c r="E1742" s="11" t="s">
        <v>4633</v>
      </c>
      <c r="F1742" s="11" t="s">
        <v>3205</v>
      </c>
      <c r="G1742" s="11">
        <v>30</v>
      </c>
      <c r="H1742" s="11">
        <v>2018</v>
      </c>
      <c r="I1742" s="11">
        <v>43</v>
      </c>
      <c r="J1742" s="11" t="s">
        <v>3206</v>
      </c>
      <c r="K1742" s="11" t="s">
        <v>38</v>
      </c>
      <c r="L1742" s="11" t="s">
        <v>7262</v>
      </c>
      <c r="M1742" s="11" t="s">
        <v>1905</v>
      </c>
      <c r="N1742" s="11" t="s">
        <v>3119</v>
      </c>
      <c r="O1742" s="11" t="s">
        <v>2865</v>
      </c>
      <c r="P1742" s="11" t="s">
        <v>32</v>
      </c>
      <c r="Q1742" s="11" t="s">
        <v>7263</v>
      </c>
      <c r="R1742" s="5"/>
      <c r="S1742" s="5"/>
      <c r="T1742" s="5"/>
      <c r="U1742" s="5"/>
      <c r="V1742" s="5"/>
      <c r="W1742" s="5"/>
      <c r="X1742" s="5"/>
      <c r="Y1742" s="5"/>
      <c r="Z1742" s="5"/>
    </row>
    <row r="1743" spans="1:26" ht="13.5" hidden="1" customHeight="1" x14ac:dyDescent="0.35">
      <c r="A1743" s="12">
        <v>2138982988</v>
      </c>
      <c r="B1743" s="12" t="s">
        <v>2857</v>
      </c>
      <c r="C1743" s="12" t="s">
        <v>7264</v>
      </c>
      <c r="D1743" s="12" t="s">
        <v>28</v>
      </c>
      <c r="E1743" s="12" t="s">
        <v>6679</v>
      </c>
      <c r="F1743" s="12" t="s">
        <v>43</v>
      </c>
      <c r="G1743" s="12">
        <v>19</v>
      </c>
      <c r="H1743" s="12">
        <v>2019</v>
      </c>
      <c r="I1743" s="12">
        <v>26</v>
      </c>
      <c r="J1743" s="12" t="s">
        <v>44</v>
      </c>
      <c r="K1743" s="12" t="s">
        <v>173</v>
      </c>
      <c r="L1743" s="12" t="s">
        <v>7265</v>
      </c>
      <c r="M1743" s="12" t="s">
        <v>1905</v>
      </c>
      <c r="N1743" s="12" t="s">
        <v>2864</v>
      </c>
      <c r="O1743" s="12" t="s">
        <v>941</v>
      </c>
      <c r="P1743" s="12" t="s">
        <v>32</v>
      </c>
      <c r="Q1743" s="12" t="s">
        <v>7266</v>
      </c>
      <c r="R1743" s="5"/>
      <c r="S1743" s="5"/>
      <c r="T1743" s="5"/>
      <c r="U1743" s="5"/>
      <c r="V1743" s="5"/>
      <c r="W1743" s="5"/>
      <c r="X1743" s="5"/>
      <c r="Y1743" s="5"/>
      <c r="Z1743" s="5"/>
    </row>
    <row r="1744" spans="1:26" ht="13.5" hidden="1" customHeight="1" x14ac:dyDescent="0.35">
      <c r="A1744" s="11">
        <v>2138982988</v>
      </c>
      <c r="B1744" s="11" t="s">
        <v>2857</v>
      </c>
      <c r="C1744" s="11" t="s">
        <v>7264</v>
      </c>
      <c r="D1744" s="11" t="s">
        <v>28</v>
      </c>
      <c r="E1744" s="11" t="s">
        <v>6679</v>
      </c>
      <c r="F1744" s="11" t="s">
        <v>43</v>
      </c>
      <c r="G1744" s="11">
        <v>19</v>
      </c>
      <c r="H1744" s="11">
        <v>2019</v>
      </c>
      <c r="I1744" s="11">
        <v>27</v>
      </c>
      <c r="J1744" s="11" t="s">
        <v>44</v>
      </c>
      <c r="K1744" s="11" t="s">
        <v>173</v>
      </c>
      <c r="L1744" s="11" t="s">
        <v>7267</v>
      </c>
      <c r="M1744" s="11" t="s">
        <v>1289</v>
      </c>
      <c r="N1744" s="11" t="s">
        <v>2439</v>
      </c>
      <c r="O1744" s="11" t="s">
        <v>2865</v>
      </c>
      <c r="P1744" s="11" t="s">
        <v>7268</v>
      </c>
      <c r="Q1744" s="11" t="s">
        <v>7269</v>
      </c>
      <c r="R1744" s="5"/>
      <c r="S1744" s="5"/>
      <c r="T1744" s="5"/>
      <c r="U1744" s="5"/>
      <c r="V1744" s="5"/>
      <c r="W1744" s="5"/>
      <c r="X1744" s="5"/>
      <c r="Y1744" s="5"/>
      <c r="Z1744" s="5"/>
    </row>
    <row r="1745" spans="1:26" ht="13.5" hidden="1" customHeight="1" x14ac:dyDescent="0.35">
      <c r="A1745" s="12">
        <v>2138982988</v>
      </c>
      <c r="B1745" s="12" t="s">
        <v>2857</v>
      </c>
      <c r="C1745" s="12" t="s">
        <v>7264</v>
      </c>
      <c r="D1745" s="12" t="s">
        <v>28</v>
      </c>
      <c r="E1745" s="12" t="s">
        <v>6679</v>
      </c>
      <c r="F1745" s="12" t="s">
        <v>43</v>
      </c>
      <c r="G1745" s="12">
        <v>19</v>
      </c>
      <c r="H1745" s="12">
        <v>2019</v>
      </c>
      <c r="I1745" s="12">
        <v>24</v>
      </c>
      <c r="J1745" s="12" t="s">
        <v>44</v>
      </c>
      <c r="K1745" s="12" t="s">
        <v>173</v>
      </c>
      <c r="L1745" s="12" t="s">
        <v>7270</v>
      </c>
      <c r="M1745" s="12" t="s">
        <v>1905</v>
      </c>
      <c r="N1745" s="12" t="s">
        <v>2895</v>
      </c>
      <c r="O1745" s="12" t="s">
        <v>58</v>
      </c>
      <c r="P1745" s="12" t="s">
        <v>7271</v>
      </c>
      <c r="Q1745" s="12" t="s">
        <v>7272</v>
      </c>
      <c r="R1745" s="5"/>
      <c r="S1745" s="5"/>
      <c r="T1745" s="5"/>
      <c r="U1745" s="5"/>
      <c r="V1745" s="5"/>
      <c r="W1745" s="5"/>
      <c r="X1745" s="5"/>
      <c r="Y1745" s="5"/>
      <c r="Z1745" s="5"/>
    </row>
    <row r="1746" spans="1:26" ht="13.5" hidden="1" customHeight="1" x14ac:dyDescent="0.35">
      <c r="A1746" s="11">
        <v>2138982988</v>
      </c>
      <c r="B1746" s="11" t="s">
        <v>2857</v>
      </c>
      <c r="C1746" s="11" t="s">
        <v>7264</v>
      </c>
      <c r="D1746" s="11" t="s">
        <v>28</v>
      </c>
      <c r="E1746" s="11" t="s">
        <v>6679</v>
      </c>
      <c r="F1746" s="11" t="s">
        <v>43</v>
      </c>
      <c r="G1746" s="11">
        <v>19</v>
      </c>
      <c r="H1746" s="11">
        <v>2019</v>
      </c>
      <c r="I1746" s="11">
        <v>28</v>
      </c>
      <c r="J1746" s="11" t="s">
        <v>44</v>
      </c>
      <c r="K1746" s="11" t="s">
        <v>173</v>
      </c>
      <c r="L1746" s="11" t="s">
        <v>7273</v>
      </c>
      <c r="M1746" s="11" t="s">
        <v>396</v>
      </c>
      <c r="N1746" s="11" t="s">
        <v>2924</v>
      </c>
      <c r="O1746" s="11" t="s">
        <v>58</v>
      </c>
      <c r="P1746" s="11" t="s">
        <v>7274</v>
      </c>
      <c r="Q1746" s="11" t="s">
        <v>7275</v>
      </c>
      <c r="R1746" s="5"/>
      <c r="S1746" s="5"/>
      <c r="T1746" s="5"/>
      <c r="U1746" s="5"/>
      <c r="V1746" s="5"/>
      <c r="W1746" s="5"/>
      <c r="X1746" s="5"/>
      <c r="Y1746" s="5"/>
      <c r="Z1746" s="5"/>
    </row>
    <row r="1747" spans="1:26" ht="13.5" hidden="1" customHeight="1" x14ac:dyDescent="0.35">
      <c r="A1747" s="12">
        <v>2138982988</v>
      </c>
      <c r="B1747" s="12" t="s">
        <v>2857</v>
      </c>
      <c r="C1747" s="12" t="s">
        <v>7264</v>
      </c>
      <c r="D1747" s="12" t="s">
        <v>28</v>
      </c>
      <c r="E1747" s="12" t="s">
        <v>6679</v>
      </c>
      <c r="F1747" s="12" t="s">
        <v>43</v>
      </c>
      <c r="G1747" s="12">
        <v>19</v>
      </c>
      <c r="H1747" s="12">
        <v>2019</v>
      </c>
      <c r="I1747" s="12">
        <v>22</v>
      </c>
      <c r="J1747" s="12" t="s">
        <v>44</v>
      </c>
      <c r="K1747" s="12" t="s">
        <v>173</v>
      </c>
      <c r="L1747" s="12" t="s">
        <v>7276</v>
      </c>
      <c r="M1747" s="12" t="s">
        <v>34</v>
      </c>
      <c r="N1747" s="12" t="s">
        <v>2959</v>
      </c>
      <c r="O1747" s="12" t="s">
        <v>58</v>
      </c>
      <c r="P1747" s="12" t="s">
        <v>7277</v>
      </c>
      <c r="Q1747" s="12" t="s">
        <v>7278</v>
      </c>
      <c r="R1747" s="5"/>
      <c r="S1747" s="5"/>
      <c r="T1747" s="5"/>
      <c r="U1747" s="5"/>
      <c r="V1747" s="5"/>
      <c r="W1747" s="5"/>
      <c r="X1747" s="5"/>
      <c r="Y1747" s="5"/>
      <c r="Z1747" s="5"/>
    </row>
    <row r="1748" spans="1:26" ht="13.5" hidden="1" customHeight="1" x14ac:dyDescent="0.35">
      <c r="A1748" s="11">
        <v>2138982988</v>
      </c>
      <c r="B1748" s="11" t="s">
        <v>2857</v>
      </c>
      <c r="C1748" s="11" t="s">
        <v>7264</v>
      </c>
      <c r="D1748" s="11" t="s">
        <v>28</v>
      </c>
      <c r="E1748" s="11" t="s">
        <v>6679</v>
      </c>
      <c r="F1748" s="11" t="s">
        <v>43</v>
      </c>
      <c r="G1748" s="11">
        <v>19</v>
      </c>
      <c r="H1748" s="11">
        <v>2019</v>
      </c>
      <c r="I1748" s="11">
        <v>23</v>
      </c>
      <c r="J1748" s="11" t="s">
        <v>44</v>
      </c>
      <c r="K1748" s="11" t="s">
        <v>173</v>
      </c>
      <c r="L1748" s="11" t="s">
        <v>7279</v>
      </c>
      <c r="M1748" s="11" t="s">
        <v>34</v>
      </c>
      <c r="N1748" s="11" t="s">
        <v>2959</v>
      </c>
      <c r="O1748" s="11" t="s">
        <v>58</v>
      </c>
      <c r="P1748" s="11" t="s">
        <v>7277</v>
      </c>
      <c r="Q1748" s="11" t="s">
        <v>7280</v>
      </c>
      <c r="R1748" s="5"/>
      <c r="S1748" s="5"/>
      <c r="T1748" s="5"/>
      <c r="U1748" s="5"/>
      <c r="V1748" s="5"/>
      <c r="W1748" s="5"/>
      <c r="X1748" s="5"/>
      <c r="Y1748" s="5"/>
      <c r="Z1748" s="5"/>
    </row>
    <row r="1749" spans="1:26" ht="13.5" hidden="1" customHeight="1" x14ac:dyDescent="0.35">
      <c r="A1749" s="12">
        <v>2138982988</v>
      </c>
      <c r="B1749" s="12" t="s">
        <v>2857</v>
      </c>
      <c r="C1749" s="12" t="s">
        <v>7264</v>
      </c>
      <c r="D1749" s="12" t="s">
        <v>28</v>
      </c>
      <c r="E1749" s="12" t="s">
        <v>6679</v>
      </c>
      <c r="F1749" s="12" t="s">
        <v>43</v>
      </c>
      <c r="G1749" s="12">
        <v>19</v>
      </c>
      <c r="H1749" s="12">
        <v>2019</v>
      </c>
      <c r="I1749" s="12">
        <v>28</v>
      </c>
      <c r="J1749" s="12" t="s">
        <v>44</v>
      </c>
      <c r="K1749" s="12" t="s">
        <v>173</v>
      </c>
      <c r="L1749" s="12" t="s">
        <v>7281</v>
      </c>
      <c r="M1749" s="12" t="s">
        <v>34</v>
      </c>
      <c r="N1749" s="12" t="s">
        <v>3087</v>
      </c>
      <c r="O1749" s="12" t="s">
        <v>58</v>
      </c>
      <c r="P1749" s="12" t="s">
        <v>7282</v>
      </c>
      <c r="Q1749" s="12" t="s">
        <v>7283</v>
      </c>
      <c r="R1749" s="5"/>
      <c r="S1749" s="5"/>
      <c r="T1749" s="5"/>
      <c r="U1749" s="5"/>
      <c r="V1749" s="5"/>
      <c r="W1749" s="5"/>
      <c r="X1749" s="5"/>
      <c r="Y1749" s="5"/>
      <c r="Z1749" s="5"/>
    </row>
    <row r="1750" spans="1:26" ht="13.5" hidden="1" customHeight="1" x14ac:dyDescent="0.35">
      <c r="A1750" s="11">
        <v>2138982988</v>
      </c>
      <c r="B1750" s="11" t="s">
        <v>2857</v>
      </c>
      <c r="C1750" s="11" t="s">
        <v>7264</v>
      </c>
      <c r="D1750" s="11" t="s">
        <v>28</v>
      </c>
      <c r="E1750" s="11" t="s">
        <v>6679</v>
      </c>
      <c r="F1750" s="11" t="s">
        <v>43</v>
      </c>
      <c r="G1750" s="11">
        <v>19</v>
      </c>
      <c r="H1750" s="11">
        <v>2019</v>
      </c>
      <c r="I1750" s="11">
        <v>26</v>
      </c>
      <c r="J1750" s="11" t="s">
        <v>44</v>
      </c>
      <c r="K1750" s="11" t="s">
        <v>173</v>
      </c>
      <c r="L1750" s="11" t="s">
        <v>7284</v>
      </c>
      <c r="M1750" s="11" t="s">
        <v>1905</v>
      </c>
      <c r="N1750" s="11" t="s">
        <v>3119</v>
      </c>
      <c r="O1750" s="11" t="s">
        <v>37</v>
      </c>
      <c r="P1750" s="11" t="s">
        <v>32</v>
      </c>
      <c r="Q1750" s="11" t="s">
        <v>7285</v>
      </c>
      <c r="R1750" s="5"/>
      <c r="S1750" s="5"/>
      <c r="T1750" s="5"/>
      <c r="U1750" s="5"/>
      <c r="V1750" s="5"/>
      <c r="W1750" s="5"/>
      <c r="X1750" s="5"/>
      <c r="Y1750" s="5"/>
      <c r="Z1750" s="5"/>
    </row>
    <row r="1751" spans="1:26" ht="13.5" hidden="1" customHeight="1" x14ac:dyDescent="0.35">
      <c r="A1751" s="12">
        <v>2138982988</v>
      </c>
      <c r="B1751" s="12" t="s">
        <v>2857</v>
      </c>
      <c r="C1751" s="12" t="s">
        <v>7264</v>
      </c>
      <c r="D1751" s="12" t="s">
        <v>28</v>
      </c>
      <c r="E1751" s="12" t="s">
        <v>6679</v>
      </c>
      <c r="F1751" s="12" t="s">
        <v>43</v>
      </c>
      <c r="G1751" s="12">
        <v>19</v>
      </c>
      <c r="H1751" s="12">
        <v>2019</v>
      </c>
      <c r="I1751" s="12">
        <v>21</v>
      </c>
      <c r="J1751" s="12" t="s">
        <v>44</v>
      </c>
      <c r="K1751" s="12" t="s">
        <v>173</v>
      </c>
      <c r="L1751" s="12" t="s">
        <v>7286</v>
      </c>
      <c r="M1751" s="12" t="s">
        <v>34</v>
      </c>
      <c r="N1751" s="12" t="s">
        <v>2950</v>
      </c>
      <c r="O1751" s="12" t="s">
        <v>37</v>
      </c>
      <c r="P1751" s="12" t="s">
        <v>7277</v>
      </c>
      <c r="Q1751" s="12" t="s">
        <v>7287</v>
      </c>
      <c r="R1751" s="5"/>
      <c r="S1751" s="5"/>
      <c r="T1751" s="5"/>
      <c r="U1751" s="5"/>
      <c r="V1751" s="5"/>
      <c r="W1751" s="5"/>
      <c r="X1751" s="5"/>
      <c r="Y1751" s="5"/>
      <c r="Z1751" s="5"/>
    </row>
    <row r="1752" spans="1:26" ht="13.5" hidden="1" customHeight="1" x14ac:dyDescent="0.35">
      <c r="A1752" s="11">
        <v>2138982988</v>
      </c>
      <c r="B1752" s="11" t="s">
        <v>2857</v>
      </c>
      <c r="C1752" s="11" t="s">
        <v>7264</v>
      </c>
      <c r="D1752" s="11" t="s">
        <v>28</v>
      </c>
      <c r="E1752" s="11" t="s">
        <v>6679</v>
      </c>
      <c r="F1752" s="11" t="s">
        <v>43</v>
      </c>
      <c r="G1752" s="11">
        <v>19</v>
      </c>
      <c r="H1752" s="11">
        <v>2019</v>
      </c>
      <c r="I1752" s="11">
        <v>23</v>
      </c>
      <c r="J1752" s="11" t="s">
        <v>44</v>
      </c>
      <c r="K1752" s="11" t="s">
        <v>173</v>
      </c>
      <c r="L1752" s="11" t="s">
        <v>7288</v>
      </c>
      <c r="M1752" s="11" t="s">
        <v>1289</v>
      </c>
      <c r="N1752" s="11" t="s">
        <v>2439</v>
      </c>
      <c r="O1752" s="11" t="s">
        <v>58</v>
      </c>
      <c r="P1752" s="11" t="s">
        <v>5794</v>
      </c>
      <c r="Q1752" s="11" t="s">
        <v>7289</v>
      </c>
      <c r="R1752" s="5"/>
      <c r="S1752" s="5"/>
      <c r="T1752" s="5"/>
      <c r="U1752" s="5"/>
      <c r="V1752" s="5"/>
      <c r="W1752" s="5"/>
      <c r="X1752" s="5"/>
      <c r="Y1752" s="5"/>
      <c r="Z1752" s="5"/>
    </row>
    <row r="1753" spans="1:26" ht="13.5" hidden="1" customHeight="1" x14ac:dyDescent="0.35">
      <c r="A1753" s="12">
        <v>2138982988</v>
      </c>
      <c r="B1753" s="12" t="s">
        <v>2857</v>
      </c>
      <c r="C1753" s="12" t="s">
        <v>7264</v>
      </c>
      <c r="D1753" s="12" t="s">
        <v>28</v>
      </c>
      <c r="E1753" s="12" t="s">
        <v>6679</v>
      </c>
      <c r="F1753" s="12" t="s">
        <v>43</v>
      </c>
      <c r="G1753" s="12">
        <v>19</v>
      </c>
      <c r="H1753" s="12">
        <v>2019</v>
      </c>
      <c r="I1753" s="12">
        <v>25</v>
      </c>
      <c r="J1753" s="12" t="s">
        <v>44</v>
      </c>
      <c r="K1753" s="12" t="s">
        <v>173</v>
      </c>
      <c r="L1753" s="12" t="s">
        <v>7290</v>
      </c>
      <c r="M1753" s="12" t="s">
        <v>231</v>
      </c>
      <c r="N1753" s="12" t="s">
        <v>2903</v>
      </c>
      <c r="O1753" s="12" t="s">
        <v>58</v>
      </c>
      <c r="P1753" s="12" t="s">
        <v>7268</v>
      </c>
      <c r="Q1753" s="12" t="s">
        <v>7291</v>
      </c>
      <c r="R1753" s="5"/>
      <c r="S1753" s="5"/>
      <c r="T1753" s="5"/>
      <c r="U1753" s="5"/>
      <c r="V1753" s="5"/>
      <c r="W1753" s="5"/>
      <c r="X1753" s="5"/>
      <c r="Y1753" s="5"/>
      <c r="Z1753" s="5"/>
    </row>
    <row r="1754" spans="1:26" ht="13.5" hidden="1" customHeight="1" x14ac:dyDescent="0.35">
      <c r="A1754" s="11">
        <v>2138974653</v>
      </c>
      <c r="B1754" s="11" t="s">
        <v>2857</v>
      </c>
      <c r="C1754" s="11" t="s">
        <v>7292</v>
      </c>
      <c r="D1754" s="11" t="s">
        <v>171</v>
      </c>
      <c r="E1754" s="11" t="s">
        <v>7293</v>
      </c>
      <c r="F1754" s="11" t="s">
        <v>3205</v>
      </c>
      <c r="G1754" s="11">
        <v>371</v>
      </c>
      <c r="H1754" s="11">
        <v>2018</v>
      </c>
      <c r="I1754" s="11">
        <v>33</v>
      </c>
      <c r="J1754" s="11" t="s">
        <v>3206</v>
      </c>
      <c r="K1754" s="11" t="s">
        <v>38</v>
      </c>
      <c r="L1754" s="11" t="s">
        <v>7294</v>
      </c>
      <c r="M1754" s="11" t="s">
        <v>5162</v>
      </c>
      <c r="N1754" s="11" t="s">
        <v>2861</v>
      </c>
      <c r="O1754" s="11" t="s">
        <v>58</v>
      </c>
      <c r="P1754" s="11" t="s">
        <v>32</v>
      </c>
      <c r="Q1754" s="11" t="s">
        <v>7295</v>
      </c>
      <c r="R1754" s="5"/>
      <c r="S1754" s="5"/>
      <c r="T1754" s="5"/>
      <c r="U1754" s="5"/>
      <c r="V1754" s="5"/>
      <c r="W1754" s="5"/>
      <c r="X1754" s="5"/>
      <c r="Y1754" s="5"/>
      <c r="Z1754" s="5"/>
    </row>
    <row r="1755" spans="1:26" ht="13.5" hidden="1" customHeight="1" x14ac:dyDescent="0.35">
      <c r="A1755" s="12">
        <v>2138974653</v>
      </c>
      <c r="B1755" s="12" t="s">
        <v>2857</v>
      </c>
      <c r="C1755" s="12" t="s">
        <v>7292</v>
      </c>
      <c r="D1755" s="12" t="s">
        <v>171</v>
      </c>
      <c r="E1755" s="12" t="s">
        <v>7293</v>
      </c>
      <c r="F1755" s="12" t="s">
        <v>3205</v>
      </c>
      <c r="G1755" s="12">
        <v>371</v>
      </c>
      <c r="H1755" s="12">
        <v>2018</v>
      </c>
      <c r="I1755" s="12">
        <v>34</v>
      </c>
      <c r="J1755" s="12" t="s">
        <v>3206</v>
      </c>
      <c r="K1755" s="12" t="s">
        <v>38</v>
      </c>
      <c r="L1755" s="12" t="s">
        <v>7296</v>
      </c>
      <c r="M1755" s="12" t="s">
        <v>5162</v>
      </c>
      <c r="N1755" s="12" t="s">
        <v>2861</v>
      </c>
      <c r="O1755" s="12" t="s">
        <v>37</v>
      </c>
      <c r="P1755" s="12" t="s">
        <v>32</v>
      </c>
      <c r="Q1755" s="12" t="s">
        <v>7297</v>
      </c>
      <c r="R1755" s="5"/>
      <c r="S1755" s="5"/>
      <c r="T1755" s="5"/>
      <c r="U1755" s="5"/>
      <c r="V1755" s="5"/>
      <c r="W1755" s="5"/>
      <c r="X1755" s="5"/>
      <c r="Y1755" s="5"/>
      <c r="Z1755" s="5"/>
    </row>
    <row r="1756" spans="1:26" ht="13.5" hidden="1" customHeight="1" x14ac:dyDescent="0.35">
      <c r="A1756" s="11">
        <v>2138966796</v>
      </c>
      <c r="B1756" s="11" t="s">
        <v>2857</v>
      </c>
      <c r="C1756" s="11" t="s">
        <v>7298</v>
      </c>
      <c r="D1756" s="11" t="s">
        <v>98</v>
      </c>
      <c r="E1756" s="11" t="s">
        <v>2985</v>
      </c>
      <c r="F1756" s="11" t="s">
        <v>43</v>
      </c>
      <c r="G1756" s="11">
        <v>236</v>
      </c>
      <c r="H1756" s="11">
        <v>2018</v>
      </c>
      <c r="I1756" s="11">
        <v>34</v>
      </c>
      <c r="J1756" s="11" t="s">
        <v>44</v>
      </c>
      <c r="K1756" s="11" t="s">
        <v>74</v>
      </c>
      <c r="L1756" s="11" t="s">
        <v>7299</v>
      </c>
      <c r="M1756" s="11" t="s">
        <v>5162</v>
      </c>
      <c r="N1756" s="11" t="s">
        <v>2892</v>
      </c>
      <c r="O1756" s="11" t="s">
        <v>58</v>
      </c>
      <c r="P1756" s="11" t="s">
        <v>32</v>
      </c>
      <c r="Q1756" s="11" t="s">
        <v>7300</v>
      </c>
      <c r="R1756" s="5"/>
      <c r="S1756" s="5"/>
      <c r="T1756" s="5"/>
      <c r="U1756" s="5"/>
      <c r="V1756" s="5"/>
      <c r="W1756" s="5"/>
      <c r="X1756" s="5"/>
      <c r="Y1756" s="5"/>
      <c r="Z1756" s="5"/>
    </row>
    <row r="1757" spans="1:26" ht="13.5" hidden="1" customHeight="1" x14ac:dyDescent="0.35">
      <c r="A1757" s="12">
        <v>2138966796</v>
      </c>
      <c r="B1757" s="12" t="s">
        <v>2857</v>
      </c>
      <c r="C1757" s="12" t="s">
        <v>7298</v>
      </c>
      <c r="D1757" s="12" t="s">
        <v>98</v>
      </c>
      <c r="E1757" s="12" t="s">
        <v>2985</v>
      </c>
      <c r="F1757" s="12" t="s">
        <v>43</v>
      </c>
      <c r="G1757" s="12">
        <v>236</v>
      </c>
      <c r="H1757" s="12">
        <v>2018</v>
      </c>
      <c r="I1757" s="12">
        <v>38</v>
      </c>
      <c r="J1757" s="12" t="s">
        <v>44</v>
      </c>
      <c r="K1757" s="12" t="s">
        <v>74</v>
      </c>
      <c r="L1757" s="12" t="s">
        <v>7301</v>
      </c>
      <c r="M1757" s="12" t="s">
        <v>5162</v>
      </c>
      <c r="N1757" s="12" t="s">
        <v>2892</v>
      </c>
      <c r="O1757" s="12" t="s">
        <v>58</v>
      </c>
      <c r="P1757" s="12" t="s">
        <v>32</v>
      </c>
      <c r="Q1757" s="12" t="s">
        <v>7302</v>
      </c>
      <c r="R1757" s="5"/>
      <c r="S1757" s="5"/>
      <c r="T1757" s="5"/>
      <c r="U1757" s="5"/>
      <c r="V1757" s="5"/>
      <c r="W1757" s="5"/>
      <c r="X1757" s="5"/>
      <c r="Y1757" s="5"/>
      <c r="Z1757" s="5"/>
    </row>
    <row r="1758" spans="1:26" ht="13.5" hidden="1" customHeight="1" x14ac:dyDescent="0.35">
      <c r="A1758" s="11">
        <v>2138966796</v>
      </c>
      <c r="B1758" s="11" t="s">
        <v>2857</v>
      </c>
      <c r="C1758" s="11" t="s">
        <v>7298</v>
      </c>
      <c r="D1758" s="11" t="s">
        <v>98</v>
      </c>
      <c r="E1758" s="11" t="s">
        <v>2985</v>
      </c>
      <c r="F1758" s="11" t="s">
        <v>43</v>
      </c>
      <c r="G1758" s="11">
        <v>236</v>
      </c>
      <c r="H1758" s="11">
        <v>2018</v>
      </c>
      <c r="I1758" s="11">
        <v>39</v>
      </c>
      <c r="J1758" s="11" t="s">
        <v>44</v>
      </c>
      <c r="K1758" s="11" t="s">
        <v>74</v>
      </c>
      <c r="L1758" s="11" t="s">
        <v>7301</v>
      </c>
      <c r="M1758" s="11" t="s">
        <v>5162</v>
      </c>
      <c r="N1758" s="11" t="s">
        <v>2892</v>
      </c>
      <c r="O1758" s="11" t="s">
        <v>58</v>
      </c>
      <c r="P1758" s="11" t="s">
        <v>32</v>
      </c>
      <c r="Q1758" s="11" t="s">
        <v>7303</v>
      </c>
      <c r="R1758" s="5"/>
      <c r="S1758" s="5"/>
      <c r="T1758" s="5"/>
      <c r="U1758" s="5"/>
      <c r="V1758" s="5"/>
      <c r="W1758" s="5"/>
      <c r="X1758" s="5"/>
      <c r="Y1758" s="5"/>
      <c r="Z1758" s="5"/>
    </row>
    <row r="1759" spans="1:26" ht="13.5" hidden="1" customHeight="1" x14ac:dyDescent="0.35">
      <c r="A1759" s="12">
        <v>2138966796</v>
      </c>
      <c r="B1759" s="12" t="s">
        <v>2857</v>
      </c>
      <c r="C1759" s="12" t="s">
        <v>7298</v>
      </c>
      <c r="D1759" s="12" t="s">
        <v>98</v>
      </c>
      <c r="E1759" s="12" t="s">
        <v>2985</v>
      </c>
      <c r="F1759" s="12" t="s">
        <v>43</v>
      </c>
      <c r="G1759" s="12">
        <v>236</v>
      </c>
      <c r="H1759" s="12">
        <v>2018</v>
      </c>
      <c r="I1759" s="12">
        <v>35</v>
      </c>
      <c r="J1759" s="12" t="s">
        <v>44</v>
      </c>
      <c r="K1759" s="12" t="s">
        <v>74</v>
      </c>
      <c r="L1759" s="12" t="s">
        <v>7304</v>
      </c>
      <c r="M1759" s="12" t="s">
        <v>5162</v>
      </c>
      <c r="N1759" s="12" t="s">
        <v>2892</v>
      </c>
      <c r="O1759" s="12" t="s">
        <v>58</v>
      </c>
      <c r="P1759" s="12" t="s">
        <v>32</v>
      </c>
      <c r="Q1759" s="12" t="s">
        <v>7305</v>
      </c>
      <c r="R1759" s="5"/>
      <c r="S1759" s="5"/>
      <c r="T1759" s="5"/>
      <c r="U1759" s="5"/>
      <c r="V1759" s="5"/>
      <c r="W1759" s="5"/>
      <c r="X1759" s="5"/>
      <c r="Y1759" s="5"/>
      <c r="Z1759" s="5"/>
    </row>
    <row r="1760" spans="1:26" ht="13.5" hidden="1" customHeight="1" x14ac:dyDescent="0.35">
      <c r="A1760" s="11">
        <v>2138966796</v>
      </c>
      <c r="B1760" s="11" t="s">
        <v>2857</v>
      </c>
      <c r="C1760" s="11" t="s">
        <v>7298</v>
      </c>
      <c r="D1760" s="11" t="s">
        <v>98</v>
      </c>
      <c r="E1760" s="11" t="s">
        <v>2985</v>
      </c>
      <c r="F1760" s="11" t="s">
        <v>43</v>
      </c>
      <c r="G1760" s="11">
        <v>236</v>
      </c>
      <c r="H1760" s="11">
        <v>2018</v>
      </c>
      <c r="I1760" s="11">
        <v>37</v>
      </c>
      <c r="J1760" s="11" t="s">
        <v>44</v>
      </c>
      <c r="K1760" s="11" t="s">
        <v>74</v>
      </c>
      <c r="L1760" s="11" t="s">
        <v>7306</v>
      </c>
      <c r="M1760" s="11" t="s">
        <v>5162</v>
      </c>
      <c r="N1760" s="11" t="s">
        <v>2892</v>
      </c>
      <c r="O1760" s="11" t="s">
        <v>58</v>
      </c>
      <c r="P1760" s="11" t="s">
        <v>32</v>
      </c>
      <c r="Q1760" s="11" t="s">
        <v>7307</v>
      </c>
      <c r="R1760" s="5"/>
      <c r="S1760" s="5"/>
      <c r="T1760" s="5"/>
      <c r="U1760" s="5"/>
      <c r="V1760" s="5"/>
      <c r="W1760" s="5"/>
      <c r="X1760" s="5"/>
      <c r="Y1760" s="5"/>
      <c r="Z1760" s="5"/>
    </row>
    <row r="1761" spans="1:26" ht="13.5" hidden="1" customHeight="1" x14ac:dyDescent="0.35">
      <c r="A1761" s="12">
        <v>2138966796</v>
      </c>
      <c r="B1761" s="12" t="s">
        <v>2857</v>
      </c>
      <c r="C1761" s="12" t="s">
        <v>7298</v>
      </c>
      <c r="D1761" s="12" t="s">
        <v>98</v>
      </c>
      <c r="E1761" s="12" t="s">
        <v>2985</v>
      </c>
      <c r="F1761" s="12" t="s">
        <v>43</v>
      </c>
      <c r="G1761" s="12">
        <v>236</v>
      </c>
      <c r="H1761" s="12">
        <v>2018</v>
      </c>
      <c r="I1761" s="12">
        <v>37</v>
      </c>
      <c r="J1761" s="12" t="s">
        <v>44</v>
      </c>
      <c r="K1761" s="12" t="s">
        <v>74</v>
      </c>
      <c r="L1761" s="12" t="s">
        <v>7308</v>
      </c>
      <c r="M1761" s="12" t="s">
        <v>5162</v>
      </c>
      <c r="N1761" s="12" t="s">
        <v>2892</v>
      </c>
      <c r="O1761" s="12" t="s">
        <v>58</v>
      </c>
      <c r="P1761" s="12" t="s">
        <v>32</v>
      </c>
      <c r="Q1761" s="12" t="s">
        <v>7309</v>
      </c>
      <c r="R1761" s="5"/>
      <c r="S1761" s="5"/>
      <c r="T1761" s="5"/>
      <c r="U1761" s="5"/>
      <c r="V1761" s="5"/>
      <c r="W1761" s="5"/>
      <c r="X1761" s="5"/>
      <c r="Y1761" s="5"/>
      <c r="Z1761" s="5"/>
    </row>
    <row r="1762" spans="1:26" ht="13.5" hidden="1" customHeight="1" x14ac:dyDescent="0.35">
      <c r="A1762" s="11">
        <v>2138966796</v>
      </c>
      <c r="B1762" s="11" t="s">
        <v>2857</v>
      </c>
      <c r="C1762" s="11" t="s">
        <v>7298</v>
      </c>
      <c r="D1762" s="11" t="s">
        <v>98</v>
      </c>
      <c r="E1762" s="11" t="s">
        <v>2985</v>
      </c>
      <c r="F1762" s="11" t="s">
        <v>43</v>
      </c>
      <c r="G1762" s="11">
        <v>236</v>
      </c>
      <c r="H1762" s="11">
        <v>2018</v>
      </c>
      <c r="I1762" s="11">
        <v>36</v>
      </c>
      <c r="J1762" s="11" t="s">
        <v>44</v>
      </c>
      <c r="K1762" s="11" t="s">
        <v>74</v>
      </c>
      <c r="L1762" s="11" t="s">
        <v>7310</v>
      </c>
      <c r="M1762" s="11" t="s">
        <v>5162</v>
      </c>
      <c r="N1762" s="11" t="s">
        <v>2892</v>
      </c>
      <c r="O1762" s="11" t="s">
        <v>58</v>
      </c>
      <c r="P1762" s="11" t="s">
        <v>32</v>
      </c>
      <c r="Q1762" s="11" t="s">
        <v>7311</v>
      </c>
      <c r="R1762" s="5"/>
      <c r="S1762" s="5"/>
      <c r="T1762" s="5"/>
      <c r="U1762" s="5"/>
      <c r="V1762" s="5"/>
      <c r="W1762" s="5"/>
      <c r="X1762" s="5"/>
      <c r="Y1762" s="5"/>
      <c r="Z1762" s="5"/>
    </row>
    <row r="1763" spans="1:26" ht="13.5" hidden="1" customHeight="1" x14ac:dyDescent="0.35">
      <c r="A1763" s="12">
        <v>2138357850</v>
      </c>
      <c r="B1763" s="12" t="s">
        <v>2857</v>
      </c>
      <c r="C1763" s="12" t="s">
        <v>7312</v>
      </c>
      <c r="D1763" s="12" t="s">
        <v>98</v>
      </c>
      <c r="E1763" s="12" t="s">
        <v>7313</v>
      </c>
      <c r="F1763" s="12" t="s">
        <v>2934</v>
      </c>
      <c r="G1763" s="12">
        <v>151</v>
      </c>
      <c r="H1763" s="12">
        <v>2018</v>
      </c>
      <c r="I1763" s="12">
        <v>43</v>
      </c>
      <c r="J1763" s="12" t="s">
        <v>82</v>
      </c>
      <c r="K1763" s="12" t="s">
        <v>38</v>
      </c>
      <c r="L1763" s="12" t="s">
        <v>7314</v>
      </c>
      <c r="M1763" s="12" t="s">
        <v>1905</v>
      </c>
      <c r="N1763" s="12" t="s">
        <v>2864</v>
      </c>
      <c r="O1763" s="12" t="s">
        <v>37</v>
      </c>
      <c r="P1763" s="12" t="s">
        <v>38</v>
      </c>
      <c r="Q1763" s="12" t="s">
        <v>7315</v>
      </c>
      <c r="R1763" s="5"/>
      <c r="S1763" s="5"/>
      <c r="T1763" s="5"/>
      <c r="U1763" s="5"/>
      <c r="V1763" s="5"/>
      <c r="W1763" s="5"/>
      <c r="X1763" s="5"/>
      <c r="Y1763" s="5"/>
      <c r="Z1763" s="5"/>
    </row>
    <row r="1764" spans="1:26" ht="13.5" hidden="1" customHeight="1" x14ac:dyDescent="0.35">
      <c r="A1764" s="11">
        <v>2138357850</v>
      </c>
      <c r="B1764" s="11" t="s">
        <v>2857</v>
      </c>
      <c r="C1764" s="11" t="s">
        <v>7312</v>
      </c>
      <c r="D1764" s="11" t="s">
        <v>98</v>
      </c>
      <c r="E1764" s="11" t="s">
        <v>7313</v>
      </c>
      <c r="F1764" s="11" t="s">
        <v>2934</v>
      </c>
      <c r="G1764" s="11">
        <v>151</v>
      </c>
      <c r="H1764" s="11">
        <v>2018</v>
      </c>
      <c r="I1764" s="11">
        <v>44</v>
      </c>
      <c r="J1764" s="11" t="s">
        <v>82</v>
      </c>
      <c r="K1764" s="11" t="s">
        <v>38</v>
      </c>
      <c r="L1764" s="11" t="s">
        <v>7316</v>
      </c>
      <c r="M1764" s="11" t="s">
        <v>1905</v>
      </c>
      <c r="N1764" s="11" t="s">
        <v>2311</v>
      </c>
      <c r="O1764" s="11" t="s">
        <v>2865</v>
      </c>
      <c r="P1764" s="11" t="s">
        <v>38</v>
      </c>
      <c r="Q1764" s="11" t="s">
        <v>7317</v>
      </c>
      <c r="R1764" s="5"/>
      <c r="S1764" s="5"/>
      <c r="T1764" s="5"/>
      <c r="U1764" s="5"/>
      <c r="V1764" s="5"/>
      <c r="W1764" s="5"/>
      <c r="X1764" s="5"/>
      <c r="Y1764" s="5"/>
      <c r="Z1764" s="5"/>
    </row>
    <row r="1765" spans="1:26" ht="13.5" hidden="1" customHeight="1" x14ac:dyDescent="0.35">
      <c r="A1765" s="12">
        <v>2132788571</v>
      </c>
      <c r="B1765" s="12" t="s">
        <v>2857</v>
      </c>
      <c r="C1765" s="12" t="s">
        <v>7318</v>
      </c>
      <c r="D1765" s="12" t="s">
        <v>3763</v>
      </c>
      <c r="E1765" s="12" t="s">
        <v>7319</v>
      </c>
      <c r="F1765" s="12" t="s">
        <v>3205</v>
      </c>
      <c r="G1765" s="12" t="s">
        <v>7320</v>
      </c>
      <c r="H1765" s="12">
        <v>2019</v>
      </c>
      <c r="I1765" s="12">
        <v>60</v>
      </c>
      <c r="J1765" s="12" t="s">
        <v>3206</v>
      </c>
      <c r="K1765" s="12" t="s">
        <v>38</v>
      </c>
      <c r="L1765" s="12" t="s">
        <v>7321</v>
      </c>
      <c r="M1765" s="12" t="s">
        <v>1905</v>
      </c>
      <c r="N1765" s="12" t="s">
        <v>2214</v>
      </c>
      <c r="O1765" s="12" t="s">
        <v>58</v>
      </c>
      <c r="P1765" s="12" t="s">
        <v>38</v>
      </c>
      <c r="Q1765" s="12" t="s">
        <v>7322</v>
      </c>
      <c r="R1765" s="5"/>
      <c r="S1765" s="5"/>
      <c r="T1765" s="5"/>
      <c r="U1765" s="5"/>
      <c r="V1765" s="5"/>
      <c r="W1765" s="5"/>
      <c r="X1765" s="5"/>
      <c r="Y1765" s="5"/>
      <c r="Z1765" s="5"/>
    </row>
    <row r="1766" spans="1:26" ht="13.5" hidden="1" customHeight="1" x14ac:dyDescent="0.35">
      <c r="A1766" s="11">
        <v>2132788571</v>
      </c>
      <c r="B1766" s="11" t="s">
        <v>2857</v>
      </c>
      <c r="C1766" s="11" t="s">
        <v>7318</v>
      </c>
      <c r="D1766" s="11" t="s">
        <v>3763</v>
      </c>
      <c r="E1766" s="11" t="s">
        <v>7319</v>
      </c>
      <c r="F1766" s="11" t="s">
        <v>3205</v>
      </c>
      <c r="G1766" s="11" t="s">
        <v>7320</v>
      </c>
      <c r="H1766" s="11">
        <v>2019</v>
      </c>
      <c r="I1766" s="11">
        <v>59</v>
      </c>
      <c r="J1766" s="11" t="s">
        <v>3206</v>
      </c>
      <c r="K1766" s="11" t="s">
        <v>38</v>
      </c>
      <c r="L1766" s="11" t="s">
        <v>7323</v>
      </c>
      <c r="M1766" s="11" t="s">
        <v>1905</v>
      </c>
      <c r="N1766" s="11" t="s">
        <v>2214</v>
      </c>
      <c r="O1766" s="11" t="s">
        <v>58</v>
      </c>
      <c r="P1766" s="11" t="s">
        <v>38</v>
      </c>
      <c r="Q1766" s="11" t="s">
        <v>7324</v>
      </c>
      <c r="R1766" s="5"/>
      <c r="S1766" s="5"/>
      <c r="T1766" s="5"/>
      <c r="U1766" s="5"/>
      <c r="V1766" s="5"/>
      <c r="W1766" s="5"/>
      <c r="X1766" s="5"/>
      <c r="Y1766" s="5"/>
      <c r="Z1766" s="5"/>
    </row>
    <row r="1767" spans="1:26" ht="13.5" hidden="1" customHeight="1" x14ac:dyDescent="0.35">
      <c r="A1767" s="12">
        <v>2132788571</v>
      </c>
      <c r="B1767" s="12" t="s">
        <v>2857</v>
      </c>
      <c r="C1767" s="12" t="s">
        <v>7318</v>
      </c>
      <c r="D1767" s="12" t="s">
        <v>3763</v>
      </c>
      <c r="E1767" s="12" t="s">
        <v>7319</v>
      </c>
      <c r="F1767" s="12" t="s">
        <v>3205</v>
      </c>
      <c r="G1767" s="12" t="s">
        <v>7320</v>
      </c>
      <c r="H1767" s="12">
        <v>2019</v>
      </c>
      <c r="I1767" s="12">
        <v>57</v>
      </c>
      <c r="J1767" s="12" t="s">
        <v>3206</v>
      </c>
      <c r="K1767" s="12" t="s">
        <v>38</v>
      </c>
      <c r="L1767" s="12" t="s">
        <v>7325</v>
      </c>
      <c r="M1767" s="12" t="s">
        <v>1905</v>
      </c>
      <c r="N1767" s="12" t="s">
        <v>2214</v>
      </c>
      <c r="O1767" s="12" t="s">
        <v>58</v>
      </c>
      <c r="P1767" s="12" t="s">
        <v>38</v>
      </c>
      <c r="Q1767" s="12" t="s">
        <v>7326</v>
      </c>
      <c r="R1767" s="5"/>
      <c r="S1767" s="5"/>
      <c r="T1767" s="5"/>
      <c r="U1767" s="5"/>
      <c r="V1767" s="5"/>
      <c r="W1767" s="5"/>
      <c r="X1767" s="5"/>
      <c r="Y1767" s="5"/>
      <c r="Z1767" s="5"/>
    </row>
    <row r="1768" spans="1:26" ht="13.5" hidden="1" customHeight="1" x14ac:dyDescent="0.35">
      <c r="A1768" s="11">
        <v>2132788571</v>
      </c>
      <c r="B1768" s="11" t="s">
        <v>2857</v>
      </c>
      <c r="C1768" s="11" t="s">
        <v>7318</v>
      </c>
      <c r="D1768" s="11" t="s">
        <v>3763</v>
      </c>
      <c r="E1768" s="11" t="s">
        <v>7319</v>
      </c>
      <c r="F1768" s="11" t="s">
        <v>3205</v>
      </c>
      <c r="G1768" s="11" t="s">
        <v>7320</v>
      </c>
      <c r="H1768" s="11">
        <v>2019</v>
      </c>
      <c r="I1768" s="11">
        <v>59</v>
      </c>
      <c r="J1768" s="11" t="s">
        <v>3206</v>
      </c>
      <c r="K1768" s="11" t="s">
        <v>38</v>
      </c>
      <c r="L1768" s="11" t="s">
        <v>7327</v>
      </c>
      <c r="M1768" s="11" t="s">
        <v>1905</v>
      </c>
      <c r="N1768" s="11" t="s">
        <v>2214</v>
      </c>
      <c r="O1768" s="11" t="s">
        <v>58</v>
      </c>
      <c r="P1768" s="11" t="s">
        <v>38</v>
      </c>
      <c r="Q1768" s="11" t="s">
        <v>7328</v>
      </c>
      <c r="R1768" s="5"/>
      <c r="S1768" s="5"/>
      <c r="T1768" s="5"/>
      <c r="U1768" s="5"/>
      <c r="V1768" s="5"/>
      <c r="W1768" s="5"/>
      <c r="X1768" s="5"/>
      <c r="Y1768" s="5"/>
      <c r="Z1768" s="5"/>
    </row>
    <row r="1769" spans="1:26" ht="13.5" hidden="1" customHeight="1" x14ac:dyDescent="0.35">
      <c r="A1769" s="12">
        <v>2132788571</v>
      </c>
      <c r="B1769" s="12" t="s">
        <v>2857</v>
      </c>
      <c r="C1769" s="12" t="s">
        <v>7318</v>
      </c>
      <c r="D1769" s="12" t="s">
        <v>3763</v>
      </c>
      <c r="E1769" s="12" t="s">
        <v>7319</v>
      </c>
      <c r="F1769" s="12" t="s">
        <v>3205</v>
      </c>
      <c r="G1769" s="12" t="s">
        <v>7320</v>
      </c>
      <c r="H1769" s="12">
        <v>2019</v>
      </c>
      <c r="I1769" s="12">
        <v>58</v>
      </c>
      <c r="J1769" s="12" t="s">
        <v>3206</v>
      </c>
      <c r="K1769" s="12" t="s">
        <v>38</v>
      </c>
      <c r="L1769" s="12" t="s">
        <v>7329</v>
      </c>
      <c r="M1769" s="12" t="s">
        <v>34</v>
      </c>
      <c r="N1769" s="12" t="s">
        <v>2871</v>
      </c>
      <c r="O1769" s="12" t="s">
        <v>58</v>
      </c>
      <c r="P1769" s="12" t="s">
        <v>7330</v>
      </c>
      <c r="Q1769" s="12" t="s">
        <v>7331</v>
      </c>
      <c r="R1769" s="5"/>
      <c r="S1769" s="5"/>
      <c r="T1769" s="5"/>
      <c r="U1769" s="5"/>
      <c r="V1769" s="5"/>
      <c r="W1769" s="5"/>
      <c r="X1769" s="5"/>
      <c r="Y1769" s="5"/>
      <c r="Z1769" s="5"/>
    </row>
    <row r="1770" spans="1:26" ht="13.5" hidden="1" customHeight="1" x14ac:dyDescent="0.35">
      <c r="A1770" s="11">
        <v>2132788571</v>
      </c>
      <c r="B1770" s="11" t="s">
        <v>2857</v>
      </c>
      <c r="C1770" s="11" t="s">
        <v>7318</v>
      </c>
      <c r="D1770" s="11" t="s">
        <v>3763</v>
      </c>
      <c r="E1770" s="11" t="s">
        <v>7319</v>
      </c>
      <c r="F1770" s="11" t="s">
        <v>3205</v>
      </c>
      <c r="G1770" s="11" t="s">
        <v>7320</v>
      </c>
      <c r="H1770" s="11">
        <v>2019</v>
      </c>
      <c r="I1770" s="11">
        <v>60</v>
      </c>
      <c r="J1770" s="11" t="s">
        <v>3206</v>
      </c>
      <c r="K1770" s="11" t="s">
        <v>38</v>
      </c>
      <c r="L1770" s="11" t="s">
        <v>7332</v>
      </c>
      <c r="M1770" s="11" t="s">
        <v>34</v>
      </c>
      <c r="N1770" s="11" t="s">
        <v>3087</v>
      </c>
      <c r="O1770" s="11" t="s">
        <v>58</v>
      </c>
      <c r="P1770" s="11" t="s">
        <v>311</v>
      </c>
      <c r="Q1770" s="11" t="s">
        <v>7333</v>
      </c>
      <c r="R1770" s="5"/>
      <c r="S1770" s="5"/>
      <c r="T1770" s="5"/>
      <c r="U1770" s="5"/>
      <c r="V1770" s="5"/>
      <c r="W1770" s="5"/>
      <c r="X1770" s="5"/>
      <c r="Y1770" s="5"/>
      <c r="Z1770" s="5"/>
    </row>
    <row r="1771" spans="1:26" ht="13.5" hidden="1" customHeight="1" x14ac:dyDescent="0.35">
      <c r="A1771" s="12">
        <v>2132788571</v>
      </c>
      <c r="B1771" s="12" t="s">
        <v>2857</v>
      </c>
      <c r="C1771" s="12" t="s">
        <v>7318</v>
      </c>
      <c r="D1771" s="12" t="s">
        <v>3763</v>
      </c>
      <c r="E1771" s="12" t="s">
        <v>7319</v>
      </c>
      <c r="F1771" s="12" t="s">
        <v>3205</v>
      </c>
      <c r="G1771" s="12" t="s">
        <v>7320</v>
      </c>
      <c r="H1771" s="12">
        <v>2019</v>
      </c>
      <c r="I1771" s="12">
        <v>58</v>
      </c>
      <c r="J1771" s="12" t="s">
        <v>3206</v>
      </c>
      <c r="K1771" s="12" t="s">
        <v>38</v>
      </c>
      <c r="L1771" s="12" t="s">
        <v>7334</v>
      </c>
      <c r="M1771" s="12" t="s">
        <v>34</v>
      </c>
      <c r="N1771" s="12" t="s">
        <v>3087</v>
      </c>
      <c r="O1771" s="12" t="s">
        <v>58</v>
      </c>
      <c r="P1771" s="12" t="s">
        <v>38</v>
      </c>
      <c r="Q1771" s="12" t="s">
        <v>7335</v>
      </c>
      <c r="R1771" s="5"/>
      <c r="S1771" s="5"/>
      <c r="T1771" s="5"/>
      <c r="U1771" s="5"/>
      <c r="V1771" s="5"/>
      <c r="W1771" s="5"/>
      <c r="X1771" s="5"/>
      <c r="Y1771" s="5"/>
      <c r="Z1771" s="5"/>
    </row>
    <row r="1772" spans="1:26" ht="13.5" hidden="1" customHeight="1" x14ac:dyDescent="0.35">
      <c r="A1772" s="11">
        <v>2132773327</v>
      </c>
      <c r="B1772" s="11" t="s">
        <v>2857</v>
      </c>
      <c r="C1772" s="11" t="s">
        <v>7336</v>
      </c>
      <c r="D1772" s="11" t="s">
        <v>98</v>
      </c>
      <c r="E1772" s="11" t="s">
        <v>4137</v>
      </c>
      <c r="F1772" s="11" t="s">
        <v>30</v>
      </c>
      <c r="G1772" s="11">
        <v>94</v>
      </c>
      <c r="H1772" s="11">
        <v>2018</v>
      </c>
      <c r="I1772" s="11">
        <v>14</v>
      </c>
      <c r="J1772" s="11" t="s">
        <v>31</v>
      </c>
      <c r="K1772" s="11" t="s">
        <v>38</v>
      </c>
      <c r="L1772" s="11" t="s">
        <v>7337</v>
      </c>
      <c r="M1772" s="11" t="s">
        <v>1905</v>
      </c>
      <c r="N1772" s="11" t="s">
        <v>2864</v>
      </c>
      <c r="O1772" s="11" t="s">
        <v>37</v>
      </c>
      <c r="P1772" s="11" t="s">
        <v>38</v>
      </c>
      <c r="Q1772" s="11" t="s">
        <v>7338</v>
      </c>
      <c r="R1772" s="5"/>
      <c r="S1772" s="5"/>
      <c r="T1772" s="5"/>
      <c r="U1772" s="5"/>
      <c r="V1772" s="5"/>
      <c r="W1772" s="5"/>
      <c r="X1772" s="5"/>
      <c r="Y1772" s="5"/>
      <c r="Z1772" s="5"/>
    </row>
    <row r="1773" spans="1:26" ht="13.5" hidden="1" customHeight="1" x14ac:dyDescent="0.35">
      <c r="A1773" s="12">
        <v>2132655856</v>
      </c>
      <c r="B1773" s="12" t="s">
        <v>2857</v>
      </c>
      <c r="C1773" s="12" t="s">
        <v>7339</v>
      </c>
      <c r="D1773" s="12" t="s">
        <v>98</v>
      </c>
      <c r="E1773" s="12" t="s">
        <v>7340</v>
      </c>
      <c r="F1773" s="12" t="s">
        <v>30</v>
      </c>
      <c r="G1773" s="12">
        <v>45</v>
      </c>
      <c r="H1773" s="12">
        <v>2018</v>
      </c>
      <c r="I1773" s="12">
        <v>27</v>
      </c>
      <c r="J1773" s="12" t="s">
        <v>125</v>
      </c>
      <c r="K1773" s="12" t="s">
        <v>38</v>
      </c>
      <c r="L1773" s="12" t="s">
        <v>7341</v>
      </c>
      <c r="M1773" s="12" t="s">
        <v>1905</v>
      </c>
      <c r="N1773" s="12" t="s">
        <v>2864</v>
      </c>
      <c r="O1773" s="12" t="s">
        <v>32</v>
      </c>
      <c r="P1773" s="12" t="s">
        <v>38</v>
      </c>
      <c r="Q1773" s="12" t="s">
        <v>7342</v>
      </c>
      <c r="R1773" s="5"/>
      <c r="S1773" s="5"/>
      <c r="T1773" s="5"/>
      <c r="U1773" s="5"/>
      <c r="V1773" s="5"/>
      <c r="W1773" s="5"/>
      <c r="X1773" s="5"/>
      <c r="Y1773" s="5"/>
      <c r="Z1773" s="5"/>
    </row>
    <row r="1774" spans="1:26" ht="13.5" hidden="1" customHeight="1" x14ac:dyDescent="0.35">
      <c r="A1774" s="11">
        <v>2132653801</v>
      </c>
      <c r="B1774" s="11" t="s">
        <v>2857</v>
      </c>
      <c r="C1774" s="11" t="s">
        <v>7343</v>
      </c>
      <c r="D1774" s="11" t="s">
        <v>98</v>
      </c>
      <c r="E1774" s="11" t="s">
        <v>4137</v>
      </c>
      <c r="F1774" s="11" t="s">
        <v>54</v>
      </c>
      <c r="G1774" s="11">
        <v>42</v>
      </c>
      <c r="H1774" s="11">
        <v>2018</v>
      </c>
      <c r="I1774" s="11">
        <v>26</v>
      </c>
      <c r="J1774" s="11" t="s">
        <v>44</v>
      </c>
      <c r="K1774" s="11" t="s">
        <v>55</v>
      </c>
      <c r="L1774" s="11" t="s">
        <v>2013</v>
      </c>
      <c r="M1774" s="11" t="s">
        <v>1905</v>
      </c>
      <c r="N1774" s="11" t="s">
        <v>1906</v>
      </c>
      <c r="O1774" s="11" t="s">
        <v>58</v>
      </c>
      <c r="P1774" s="11" t="s">
        <v>7344</v>
      </c>
      <c r="Q1774" s="11" t="s">
        <v>7345</v>
      </c>
      <c r="R1774" s="5"/>
      <c r="S1774" s="5"/>
      <c r="T1774" s="5"/>
      <c r="U1774" s="5"/>
      <c r="V1774" s="5"/>
      <c r="W1774" s="5"/>
      <c r="X1774" s="5"/>
      <c r="Y1774" s="5"/>
      <c r="Z1774" s="5"/>
    </row>
    <row r="1775" spans="1:26" ht="13.5" hidden="1" customHeight="1" x14ac:dyDescent="0.35">
      <c r="A1775" s="12">
        <v>2132653801</v>
      </c>
      <c r="B1775" s="12" t="s">
        <v>2857</v>
      </c>
      <c r="C1775" s="12" t="s">
        <v>7343</v>
      </c>
      <c r="D1775" s="12" t="s">
        <v>98</v>
      </c>
      <c r="E1775" s="12" t="s">
        <v>4137</v>
      </c>
      <c r="F1775" s="12" t="s">
        <v>54</v>
      </c>
      <c r="G1775" s="12">
        <v>42</v>
      </c>
      <c r="H1775" s="12">
        <v>2018</v>
      </c>
      <c r="I1775" s="12">
        <v>27</v>
      </c>
      <c r="J1775" s="12" t="s">
        <v>44</v>
      </c>
      <c r="K1775" s="12" t="s">
        <v>55</v>
      </c>
      <c r="L1775" s="12" t="s">
        <v>7346</v>
      </c>
      <c r="M1775" s="12" t="s">
        <v>2533</v>
      </c>
      <c r="N1775" s="12" t="s">
        <v>3115</v>
      </c>
      <c r="O1775" s="12" t="s">
        <v>941</v>
      </c>
      <c r="P1775" s="12" t="s">
        <v>7344</v>
      </c>
      <c r="Q1775" s="12" t="s">
        <v>7347</v>
      </c>
      <c r="R1775" s="5"/>
      <c r="S1775" s="5"/>
      <c r="T1775" s="5"/>
      <c r="U1775" s="5"/>
      <c r="V1775" s="5"/>
      <c r="W1775" s="5"/>
      <c r="X1775" s="5"/>
      <c r="Y1775" s="5"/>
      <c r="Z1775" s="5"/>
    </row>
    <row r="1776" spans="1:26" ht="13.5" hidden="1" customHeight="1" x14ac:dyDescent="0.35">
      <c r="A1776" s="11">
        <v>2132653801</v>
      </c>
      <c r="B1776" s="11" t="s">
        <v>2857</v>
      </c>
      <c r="C1776" s="11" t="s">
        <v>7343</v>
      </c>
      <c r="D1776" s="11" t="s">
        <v>98</v>
      </c>
      <c r="E1776" s="11" t="s">
        <v>4137</v>
      </c>
      <c r="F1776" s="11" t="s">
        <v>54</v>
      </c>
      <c r="G1776" s="11">
        <v>42</v>
      </c>
      <c r="H1776" s="11">
        <v>2018</v>
      </c>
      <c r="I1776" s="11">
        <v>26</v>
      </c>
      <c r="J1776" s="11" t="s">
        <v>44</v>
      </c>
      <c r="K1776" s="11" t="s">
        <v>55</v>
      </c>
      <c r="L1776" s="11" t="s">
        <v>7348</v>
      </c>
      <c r="M1776" s="11" t="s">
        <v>2533</v>
      </c>
      <c r="N1776" s="11" t="s">
        <v>2878</v>
      </c>
      <c r="O1776" s="11" t="s">
        <v>58</v>
      </c>
      <c r="P1776" s="11" t="s">
        <v>7344</v>
      </c>
      <c r="Q1776" s="11" t="s">
        <v>7349</v>
      </c>
      <c r="R1776" s="5"/>
      <c r="S1776" s="5"/>
      <c r="T1776" s="5"/>
      <c r="U1776" s="5"/>
      <c r="V1776" s="5"/>
      <c r="W1776" s="5"/>
      <c r="X1776" s="5"/>
      <c r="Y1776" s="5"/>
      <c r="Z1776" s="5"/>
    </row>
    <row r="1777" spans="1:26" ht="13.5" hidden="1" customHeight="1" x14ac:dyDescent="0.35">
      <c r="A1777" s="12">
        <v>2132653801</v>
      </c>
      <c r="B1777" s="12" t="s">
        <v>2857</v>
      </c>
      <c r="C1777" s="12" t="s">
        <v>7343</v>
      </c>
      <c r="D1777" s="12" t="s">
        <v>98</v>
      </c>
      <c r="E1777" s="12" t="s">
        <v>4137</v>
      </c>
      <c r="F1777" s="12" t="s">
        <v>54</v>
      </c>
      <c r="G1777" s="12">
        <v>42</v>
      </c>
      <c r="H1777" s="12">
        <v>2018</v>
      </c>
      <c r="I1777" s="12">
        <v>25</v>
      </c>
      <c r="J1777" s="12" t="s">
        <v>44</v>
      </c>
      <c r="K1777" s="12" t="s">
        <v>55</v>
      </c>
      <c r="L1777" s="12" t="s">
        <v>2554</v>
      </c>
      <c r="M1777" s="12" t="s">
        <v>2533</v>
      </c>
      <c r="N1777" s="12" t="s">
        <v>2878</v>
      </c>
      <c r="O1777" s="12" t="s">
        <v>58</v>
      </c>
      <c r="P1777" s="12" t="s">
        <v>7344</v>
      </c>
      <c r="Q1777" s="12" t="s">
        <v>7350</v>
      </c>
      <c r="R1777" s="5"/>
      <c r="S1777" s="5"/>
      <c r="T1777" s="5"/>
      <c r="U1777" s="5"/>
      <c r="V1777" s="5"/>
      <c r="W1777" s="5"/>
      <c r="X1777" s="5"/>
      <c r="Y1777" s="5"/>
      <c r="Z1777" s="5"/>
    </row>
    <row r="1778" spans="1:26" ht="13.5" hidden="1" customHeight="1" x14ac:dyDescent="0.35">
      <c r="A1778" s="11">
        <v>2132623028</v>
      </c>
      <c r="B1778" s="11" t="s">
        <v>2857</v>
      </c>
      <c r="C1778" s="11" t="s">
        <v>7351</v>
      </c>
      <c r="D1778" s="11" t="s">
        <v>3816</v>
      </c>
      <c r="E1778" s="11" t="s">
        <v>4214</v>
      </c>
      <c r="F1778" s="11" t="s">
        <v>3205</v>
      </c>
      <c r="G1778" s="11">
        <v>21</v>
      </c>
      <c r="H1778" s="11">
        <v>2018</v>
      </c>
      <c r="I1778" s="11">
        <v>83</v>
      </c>
      <c r="J1778" s="11" t="s">
        <v>3206</v>
      </c>
      <c r="K1778" s="11" t="s">
        <v>38</v>
      </c>
      <c r="L1778" s="11" t="s">
        <v>7352</v>
      </c>
      <c r="M1778" s="11" t="s">
        <v>396</v>
      </c>
      <c r="N1778" s="11" t="s">
        <v>3001</v>
      </c>
      <c r="O1778" s="11" t="s">
        <v>58</v>
      </c>
      <c r="P1778" s="11" t="s">
        <v>7353</v>
      </c>
      <c r="Q1778" s="11" t="s">
        <v>7354</v>
      </c>
      <c r="R1778" s="5"/>
      <c r="S1778" s="5"/>
      <c r="T1778" s="5"/>
      <c r="U1778" s="5"/>
      <c r="V1778" s="5"/>
      <c r="W1778" s="5"/>
      <c r="X1778" s="5"/>
      <c r="Y1778" s="5"/>
      <c r="Z1778" s="5"/>
    </row>
    <row r="1779" spans="1:26" ht="13.5" hidden="1" customHeight="1" x14ac:dyDescent="0.35">
      <c r="A1779" s="12">
        <v>2132623028</v>
      </c>
      <c r="B1779" s="12" t="s">
        <v>2857</v>
      </c>
      <c r="C1779" s="12" t="s">
        <v>7351</v>
      </c>
      <c r="D1779" s="12" t="s">
        <v>3816</v>
      </c>
      <c r="E1779" s="12" t="s">
        <v>4214</v>
      </c>
      <c r="F1779" s="12" t="s">
        <v>3205</v>
      </c>
      <c r="G1779" s="12">
        <v>21</v>
      </c>
      <c r="H1779" s="12">
        <v>2018</v>
      </c>
      <c r="I1779" s="12">
        <v>85</v>
      </c>
      <c r="J1779" s="12" t="s">
        <v>3206</v>
      </c>
      <c r="K1779" s="12" t="s">
        <v>38</v>
      </c>
      <c r="L1779" s="12" t="s">
        <v>7355</v>
      </c>
      <c r="M1779" s="12" t="s">
        <v>1905</v>
      </c>
      <c r="N1779" s="12" t="s">
        <v>1906</v>
      </c>
      <c r="O1779" s="12" t="s">
        <v>58</v>
      </c>
      <c r="P1779" s="12" t="s">
        <v>7353</v>
      </c>
      <c r="Q1779" s="12" t="s">
        <v>7356</v>
      </c>
      <c r="R1779" s="5"/>
      <c r="S1779" s="5"/>
      <c r="T1779" s="5"/>
      <c r="U1779" s="5"/>
      <c r="V1779" s="5"/>
      <c r="W1779" s="5"/>
      <c r="X1779" s="5"/>
      <c r="Y1779" s="5"/>
      <c r="Z1779" s="5"/>
    </row>
    <row r="1780" spans="1:26" ht="13.5" hidden="1" customHeight="1" x14ac:dyDescent="0.35">
      <c r="A1780" s="11">
        <v>2132623028</v>
      </c>
      <c r="B1780" s="11" t="s">
        <v>2857</v>
      </c>
      <c r="C1780" s="11" t="s">
        <v>7351</v>
      </c>
      <c r="D1780" s="11" t="s">
        <v>3816</v>
      </c>
      <c r="E1780" s="11" t="s">
        <v>4214</v>
      </c>
      <c r="F1780" s="11" t="s">
        <v>3205</v>
      </c>
      <c r="G1780" s="11">
        <v>21</v>
      </c>
      <c r="H1780" s="11">
        <v>2018</v>
      </c>
      <c r="I1780" s="11">
        <v>85</v>
      </c>
      <c r="J1780" s="11" t="s">
        <v>3206</v>
      </c>
      <c r="K1780" s="11" t="s">
        <v>38</v>
      </c>
      <c r="L1780" s="11" t="s">
        <v>7357</v>
      </c>
      <c r="M1780" s="11" t="s">
        <v>1905</v>
      </c>
      <c r="N1780" s="11" t="s">
        <v>1906</v>
      </c>
      <c r="O1780" s="11" t="s">
        <v>58</v>
      </c>
      <c r="P1780" s="11" t="s">
        <v>32</v>
      </c>
      <c r="Q1780" s="11" t="s">
        <v>7358</v>
      </c>
      <c r="R1780" s="5"/>
      <c r="S1780" s="5"/>
      <c r="T1780" s="5"/>
      <c r="U1780" s="5"/>
      <c r="V1780" s="5"/>
      <c r="W1780" s="5"/>
      <c r="X1780" s="5"/>
      <c r="Y1780" s="5"/>
      <c r="Z1780" s="5"/>
    </row>
    <row r="1781" spans="1:26" ht="13.5" hidden="1" customHeight="1" x14ac:dyDescent="0.35">
      <c r="A1781" s="12">
        <v>2132623028</v>
      </c>
      <c r="B1781" s="12" t="s">
        <v>2857</v>
      </c>
      <c r="C1781" s="12" t="s">
        <v>7351</v>
      </c>
      <c r="D1781" s="12" t="s">
        <v>3816</v>
      </c>
      <c r="E1781" s="12" t="s">
        <v>4214</v>
      </c>
      <c r="F1781" s="12" t="s">
        <v>3205</v>
      </c>
      <c r="G1781" s="12">
        <v>21</v>
      </c>
      <c r="H1781" s="12">
        <v>2018</v>
      </c>
      <c r="I1781" s="12">
        <v>84</v>
      </c>
      <c r="J1781" s="12" t="s">
        <v>3206</v>
      </c>
      <c r="K1781" s="12" t="s">
        <v>38</v>
      </c>
      <c r="L1781" s="12" t="s">
        <v>7359</v>
      </c>
      <c r="M1781" s="12" t="s">
        <v>1905</v>
      </c>
      <c r="N1781" s="12" t="s">
        <v>2895</v>
      </c>
      <c r="O1781" s="12" t="s">
        <v>58</v>
      </c>
      <c r="P1781" s="12" t="s">
        <v>7353</v>
      </c>
      <c r="Q1781" s="12" t="s">
        <v>7360</v>
      </c>
      <c r="R1781" s="5"/>
      <c r="S1781" s="5"/>
      <c r="T1781" s="5"/>
      <c r="U1781" s="5"/>
      <c r="V1781" s="5"/>
      <c r="W1781" s="5"/>
      <c r="X1781" s="5"/>
      <c r="Y1781" s="5"/>
      <c r="Z1781" s="5"/>
    </row>
    <row r="1782" spans="1:26" ht="13.5" customHeight="1" x14ac:dyDescent="0.35">
      <c r="A1782" s="11">
        <v>2132565413</v>
      </c>
      <c r="B1782" s="11" t="s">
        <v>3110</v>
      </c>
      <c r="C1782" s="11" t="s">
        <v>7361</v>
      </c>
      <c r="D1782" s="11" t="s">
        <v>489</v>
      </c>
      <c r="E1782" s="11" t="s">
        <v>490</v>
      </c>
      <c r="F1782" s="11" t="s">
        <v>3627</v>
      </c>
      <c r="G1782" s="11">
        <v>28</v>
      </c>
      <c r="H1782" s="11">
        <v>2018</v>
      </c>
      <c r="I1782" s="11">
        <v>37</v>
      </c>
      <c r="J1782" s="11" t="s">
        <v>44</v>
      </c>
      <c r="K1782" s="11" t="s">
        <v>55</v>
      </c>
      <c r="L1782" s="11" t="s">
        <v>7362</v>
      </c>
      <c r="M1782" s="11" t="s">
        <v>34</v>
      </c>
      <c r="N1782" s="11" t="s">
        <v>3502</v>
      </c>
      <c r="O1782" s="11" t="s">
        <v>37</v>
      </c>
      <c r="P1782" s="11" t="s">
        <v>32</v>
      </c>
      <c r="Q1782" s="11" t="s">
        <v>7363</v>
      </c>
      <c r="R1782" s="5"/>
      <c r="S1782" s="5"/>
      <c r="T1782" s="5"/>
      <c r="U1782" s="5"/>
      <c r="V1782" s="5"/>
      <c r="W1782" s="5"/>
      <c r="X1782" s="5"/>
      <c r="Y1782" s="5"/>
      <c r="Z1782" s="5"/>
    </row>
    <row r="1783" spans="1:26" ht="13.5" customHeight="1" x14ac:dyDescent="0.35">
      <c r="A1783" s="12">
        <v>2132565413</v>
      </c>
      <c r="B1783" s="12" t="s">
        <v>3110</v>
      </c>
      <c r="C1783" s="12" t="s">
        <v>7361</v>
      </c>
      <c r="D1783" s="12" t="s">
        <v>489</v>
      </c>
      <c r="E1783" s="12" t="s">
        <v>490</v>
      </c>
      <c r="F1783" s="12" t="s">
        <v>3627</v>
      </c>
      <c r="G1783" s="12">
        <v>28</v>
      </c>
      <c r="H1783" s="12">
        <v>2018</v>
      </c>
      <c r="I1783" s="12">
        <v>37</v>
      </c>
      <c r="J1783" s="12" t="s">
        <v>44</v>
      </c>
      <c r="K1783" s="12" t="s">
        <v>55</v>
      </c>
      <c r="L1783" s="12" t="s">
        <v>7364</v>
      </c>
      <c r="M1783" s="12" t="s">
        <v>34</v>
      </c>
      <c r="N1783" s="12" t="s">
        <v>3345</v>
      </c>
      <c r="O1783" s="12" t="s">
        <v>37</v>
      </c>
      <c r="P1783" s="12" t="s">
        <v>32</v>
      </c>
      <c r="Q1783" s="12" t="s">
        <v>7365</v>
      </c>
      <c r="R1783" s="5"/>
      <c r="S1783" s="5"/>
      <c r="T1783" s="5"/>
      <c r="U1783" s="5"/>
      <c r="V1783" s="5"/>
      <c r="W1783" s="5"/>
      <c r="X1783" s="5"/>
      <c r="Y1783" s="5"/>
      <c r="Z1783" s="5"/>
    </row>
    <row r="1784" spans="1:26" ht="13.5" customHeight="1" x14ac:dyDescent="0.35">
      <c r="A1784" s="11">
        <v>2132565413</v>
      </c>
      <c r="B1784" s="11" t="s">
        <v>3110</v>
      </c>
      <c r="C1784" s="11" t="s">
        <v>7361</v>
      </c>
      <c r="D1784" s="11" t="s">
        <v>489</v>
      </c>
      <c r="E1784" s="11" t="s">
        <v>490</v>
      </c>
      <c r="F1784" s="11" t="s">
        <v>3627</v>
      </c>
      <c r="G1784" s="11">
        <v>28</v>
      </c>
      <c r="H1784" s="11">
        <v>2018</v>
      </c>
      <c r="I1784" s="11">
        <v>37</v>
      </c>
      <c r="J1784" s="11" t="s">
        <v>44</v>
      </c>
      <c r="K1784" s="11" t="s">
        <v>55</v>
      </c>
      <c r="L1784" s="11" t="s">
        <v>7366</v>
      </c>
      <c r="M1784" s="11" t="s">
        <v>1153</v>
      </c>
      <c r="N1784" s="11" t="s">
        <v>2861</v>
      </c>
      <c r="O1784" s="11" t="s">
        <v>7367</v>
      </c>
      <c r="P1784" s="11" t="s">
        <v>32</v>
      </c>
      <c r="Q1784" s="11" t="s">
        <v>7368</v>
      </c>
      <c r="R1784" s="5"/>
      <c r="S1784" s="5"/>
      <c r="T1784" s="5"/>
      <c r="U1784" s="5"/>
      <c r="V1784" s="5"/>
      <c r="W1784" s="5"/>
      <c r="X1784" s="5"/>
      <c r="Y1784" s="5"/>
      <c r="Z1784" s="5"/>
    </row>
    <row r="1785" spans="1:26" ht="13.5" customHeight="1" x14ac:dyDescent="0.35">
      <c r="A1785" s="12">
        <v>2132565413</v>
      </c>
      <c r="B1785" s="12" t="s">
        <v>3110</v>
      </c>
      <c r="C1785" s="12" t="s">
        <v>7361</v>
      </c>
      <c r="D1785" s="12" t="s">
        <v>489</v>
      </c>
      <c r="E1785" s="12" t="s">
        <v>490</v>
      </c>
      <c r="F1785" s="12" t="s">
        <v>3627</v>
      </c>
      <c r="G1785" s="12">
        <v>28</v>
      </c>
      <c r="H1785" s="12">
        <v>2018</v>
      </c>
      <c r="I1785" s="12">
        <v>37</v>
      </c>
      <c r="J1785" s="12" t="s">
        <v>44</v>
      </c>
      <c r="K1785" s="12" t="s">
        <v>55</v>
      </c>
      <c r="L1785" s="12" t="s">
        <v>3655</v>
      </c>
      <c r="M1785" s="12" t="s">
        <v>34</v>
      </c>
      <c r="N1785" s="12" t="s">
        <v>3272</v>
      </c>
      <c r="O1785" s="12" t="s">
        <v>37</v>
      </c>
      <c r="P1785" s="12" t="s">
        <v>32</v>
      </c>
      <c r="Q1785" s="12" t="s">
        <v>7369</v>
      </c>
      <c r="R1785" s="5"/>
      <c r="S1785" s="5"/>
      <c r="T1785" s="5"/>
      <c r="U1785" s="5"/>
      <c r="V1785" s="5"/>
      <c r="W1785" s="5"/>
      <c r="X1785" s="5"/>
      <c r="Y1785" s="5"/>
      <c r="Z1785" s="5"/>
    </row>
    <row r="1786" spans="1:26" ht="13.5" customHeight="1" x14ac:dyDescent="0.35">
      <c r="A1786" s="11">
        <v>2132533794</v>
      </c>
      <c r="B1786" s="11" t="s">
        <v>3110</v>
      </c>
      <c r="C1786" s="11" t="s">
        <v>7370</v>
      </c>
      <c r="D1786" s="11" t="s">
        <v>98</v>
      </c>
      <c r="E1786" s="11" t="s">
        <v>99</v>
      </c>
      <c r="F1786" s="11" t="s">
        <v>339</v>
      </c>
      <c r="G1786" s="11">
        <v>63</v>
      </c>
      <c r="H1786" s="11">
        <v>2018</v>
      </c>
      <c r="I1786" s="11">
        <v>87</v>
      </c>
      <c r="J1786" s="11" t="s">
        <v>125</v>
      </c>
      <c r="K1786" s="11" t="s">
        <v>38</v>
      </c>
      <c r="L1786" s="11" t="s">
        <v>7371</v>
      </c>
      <c r="M1786" s="11" t="s">
        <v>1905</v>
      </c>
      <c r="N1786" s="11" t="s">
        <v>2214</v>
      </c>
      <c r="O1786" s="11" t="s">
        <v>2865</v>
      </c>
      <c r="P1786" s="11" t="s">
        <v>7372</v>
      </c>
      <c r="Q1786" s="11" t="s">
        <v>7373</v>
      </c>
      <c r="R1786" s="5"/>
      <c r="S1786" s="5"/>
      <c r="T1786" s="5"/>
      <c r="U1786" s="5"/>
      <c r="V1786" s="5"/>
      <c r="W1786" s="5"/>
      <c r="X1786" s="5"/>
      <c r="Y1786" s="5"/>
      <c r="Z1786" s="5"/>
    </row>
    <row r="1787" spans="1:26" ht="13.5" hidden="1" customHeight="1" x14ac:dyDescent="0.35">
      <c r="A1787" s="12">
        <v>2132411401</v>
      </c>
      <c r="B1787" s="12" t="s">
        <v>2857</v>
      </c>
      <c r="C1787" s="12" t="s">
        <v>7374</v>
      </c>
      <c r="D1787" s="12" t="s">
        <v>98</v>
      </c>
      <c r="E1787" s="12" t="s">
        <v>5420</v>
      </c>
      <c r="F1787" s="12" t="s">
        <v>54</v>
      </c>
      <c r="G1787" s="12">
        <v>479</v>
      </c>
      <c r="H1787" s="12">
        <v>2017</v>
      </c>
      <c r="I1787" s="12">
        <v>12</v>
      </c>
      <c r="J1787" s="12" t="s">
        <v>44</v>
      </c>
      <c r="K1787" s="12" t="s">
        <v>3193</v>
      </c>
      <c r="L1787" s="12" t="s">
        <v>7375</v>
      </c>
      <c r="M1787" s="12" t="s">
        <v>5162</v>
      </c>
      <c r="N1787" s="12" t="s">
        <v>2892</v>
      </c>
      <c r="O1787" s="12" t="s">
        <v>32</v>
      </c>
      <c r="P1787" s="12" t="s">
        <v>32</v>
      </c>
      <c r="Q1787" s="12" t="s">
        <v>7376</v>
      </c>
      <c r="R1787" s="5"/>
      <c r="S1787" s="5"/>
      <c r="T1787" s="5"/>
      <c r="U1787" s="5"/>
      <c r="V1787" s="5"/>
      <c r="W1787" s="5"/>
      <c r="X1787" s="5"/>
      <c r="Y1787" s="5"/>
      <c r="Z1787" s="5"/>
    </row>
    <row r="1788" spans="1:26" ht="13.5" hidden="1" customHeight="1" x14ac:dyDescent="0.35">
      <c r="A1788" s="11">
        <v>2132411401</v>
      </c>
      <c r="B1788" s="11" t="s">
        <v>2857</v>
      </c>
      <c r="C1788" s="11" t="s">
        <v>7374</v>
      </c>
      <c r="D1788" s="11" t="s">
        <v>98</v>
      </c>
      <c r="E1788" s="11" t="s">
        <v>5420</v>
      </c>
      <c r="F1788" s="11" t="s">
        <v>54</v>
      </c>
      <c r="G1788" s="11">
        <v>479</v>
      </c>
      <c r="H1788" s="11">
        <v>2017</v>
      </c>
      <c r="I1788" s="11">
        <v>12</v>
      </c>
      <c r="J1788" s="11" t="s">
        <v>44</v>
      </c>
      <c r="K1788" s="11" t="s">
        <v>3193</v>
      </c>
      <c r="L1788" s="11" t="s">
        <v>7377</v>
      </c>
      <c r="M1788" s="11" t="s">
        <v>5162</v>
      </c>
      <c r="N1788" s="11" t="s">
        <v>2892</v>
      </c>
      <c r="O1788" s="11" t="s">
        <v>32</v>
      </c>
      <c r="P1788" s="11" t="s">
        <v>32</v>
      </c>
      <c r="Q1788" s="11" t="s">
        <v>7378</v>
      </c>
      <c r="R1788" s="5"/>
      <c r="S1788" s="5"/>
      <c r="T1788" s="5"/>
      <c r="U1788" s="5"/>
      <c r="V1788" s="5"/>
      <c r="W1788" s="5"/>
      <c r="X1788" s="5"/>
      <c r="Y1788" s="5"/>
      <c r="Z1788" s="5"/>
    </row>
    <row r="1789" spans="1:26" ht="13.5" hidden="1" customHeight="1" x14ac:dyDescent="0.35">
      <c r="A1789" s="12">
        <v>2132411401</v>
      </c>
      <c r="B1789" s="12" t="s">
        <v>2857</v>
      </c>
      <c r="C1789" s="12" t="s">
        <v>7374</v>
      </c>
      <c r="D1789" s="12" t="s">
        <v>98</v>
      </c>
      <c r="E1789" s="12" t="s">
        <v>5420</v>
      </c>
      <c r="F1789" s="12" t="s">
        <v>54</v>
      </c>
      <c r="G1789" s="12">
        <v>479</v>
      </c>
      <c r="H1789" s="12">
        <v>2017</v>
      </c>
      <c r="I1789" s="12">
        <v>12</v>
      </c>
      <c r="J1789" s="12" t="s">
        <v>44</v>
      </c>
      <c r="K1789" s="12" t="s">
        <v>3193</v>
      </c>
      <c r="L1789" s="12" t="s">
        <v>7379</v>
      </c>
      <c r="M1789" s="12" t="s">
        <v>5162</v>
      </c>
      <c r="N1789" s="12" t="s">
        <v>2892</v>
      </c>
      <c r="O1789" s="12" t="s">
        <v>32</v>
      </c>
      <c r="P1789" s="12" t="s">
        <v>32</v>
      </c>
      <c r="Q1789" s="12" t="s">
        <v>7380</v>
      </c>
      <c r="R1789" s="5"/>
      <c r="S1789" s="5"/>
      <c r="T1789" s="5"/>
      <c r="U1789" s="5"/>
      <c r="V1789" s="5"/>
      <c r="W1789" s="5"/>
      <c r="X1789" s="5"/>
      <c r="Y1789" s="5"/>
      <c r="Z1789" s="5"/>
    </row>
    <row r="1790" spans="1:26" ht="13.5" hidden="1" customHeight="1" x14ac:dyDescent="0.35">
      <c r="A1790" s="11">
        <v>2132300051</v>
      </c>
      <c r="B1790" s="11" t="s">
        <v>2857</v>
      </c>
      <c r="C1790" s="11" t="s">
        <v>7381</v>
      </c>
      <c r="D1790" s="11" t="s">
        <v>98</v>
      </c>
      <c r="E1790" s="11" t="s">
        <v>4860</v>
      </c>
      <c r="F1790" s="11" t="s">
        <v>3205</v>
      </c>
      <c r="G1790" s="11">
        <v>474</v>
      </c>
      <c r="H1790" s="11">
        <v>2017</v>
      </c>
      <c r="I1790" s="11">
        <v>42</v>
      </c>
      <c r="J1790" s="11" t="s">
        <v>31</v>
      </c>
      <c r="K1790" s="11" t="s">
        <v>38</v>
      </c>
      <c r="L1790" s="11" t="s">
        <v>7382</v>
      </c>
      <c r="M1790" s="11" t="s">
        <v>1153</v>
      </c>
      <c r="N1790" s="11" t="s">
        <v>2868</v>
      </c>
      <c r="O1790" s="11" t="s">
        <v>2881</v>
      </c>
      <c r="P1790" s="11" t="s">
        <v>38</v>
      </c>
      <c r="Q1790" s="11" t="s">
        <v>7383</v>
      </c>
      <c r="R1790" s="5"/>
      <c r="S1790" s="5"/>
      <c r="T1790" s="5"/>
      <c r="U1790" s="5"/>
      <c r="V1790" s="5"/>
      <c r="W1790" s="5"/>
      <c r="X1790" s="5"/>
      <c r="Y1790" s="5"/>
      <c r="Z1790" s="5"/>
    </row>
    <row r="1791" spans="1:26" ht="13.5" hidden="1" customHeight="1" x14ac:dyDescent="0.35">
      <c r="A1791" s="12">
        <v>2132300051</v>
      </c>
      <c r="B1791" s="12" t="s">
        <v>2857</v>
      </c>
      <c r="C1791" s="12" t="s">
        <v>7381</v>
      </c>
      <c r="D1791" s="12" t="s">
        <v>98</v>
      </c>
      <c r="E1791" s="12" t="s">
        <v>4860</v>
      </c>
      <c r="F1791" s="12" t="s">
        <v>3205</v>
      </c>
      <c r="G1791" s="12">
        <v>474</v>
      </c>
      <c r="H1791" s="12">
        <v>2017</v>
      </c>
      <c r="I1791" s="12">
        <v>42</v>
      </c>
      <c r="J1791" s="12" t="s">
        <v>31</v>
      </c>
      <c r="K1791" s="12" t="s">
        <v>38</v>
      </c>
      <c r="L1791" s="12" t="s">
        <v>7384</v>
      </c>
      <c r="M1791" s="12" t="s">
        <v>1153</v>
      </c>
      <c r="N1791" s="12" t="s">
        <v>2861</v>
      </c>
      <c r="O1791" s="12" t="s">
        <v>37</v>
      </c>
      <c r="P1791" s="12" t="s">
        <v>38</v>
      </c>
      <c r="Q1791" s="12" t="s">
        <v>7385</v>
      </c>
      <c r="R1791" s="5"/>
      <c r="S1791" s="5"/>
      <c r="T1791" s="5"/>
      <c r="U1791" s="5"/>
      <c r="V1791" s="5"/>
      <c r="W1791" s="5"/>
      <c r="X1791" s="5"/>
      <c r="Y1791" s="5"/>
      <c r="Z1791" s="5"/>
    </row>
    <row r="1792" spans="1:26" ht="13.5" hidden="1" customHeight="1" x14ac:dyDescent="0.35">
      <c r="A1792" s="11">
        <v>2132300051</v>
      </c>
      <c r="B1792" s="11" t="s">
        <v>2857</v>
      </c>
      <c r="C1792" s="11" t="s">
        <v>7381</v>
      </c>
      <c r="D1792" s="11" t="s">
        <v>98</v>
      </c>
      <c r="E1792" s="11" t="s">
        <v>4860</v>
      </c>
      <c r="F1792" s="11" t="s">
        <v>3205</v>
      </c>
      <c r="G1792" s="11">
        <v>474</v>
      </c>
      <c r="H1792" s="11">
        <v>2017</v>
      </c>
      <c r="I1792" s="11">
        <v>42</v>
      </c>
      <c r="J1792" s="11" t="s">
        <v>31</v>
      </c>
      <c r="K1792" s="11" t="s">
        <v>38</v>
      </c>
      <c r="L1792" s="11" t="s">
        <v>396</v>
      </c>
      <c r="M1792" s="11" t="s">
        <v>396</v>
      </c>
      <c r="N1792" s="11" t="s">
        <v>3023</v>
      </c>
      <c r="O1792" s="11" t="s">
        <v>2865</v>
      </c>
      <c r="P1792" s="11" t="s">
        <v>38</v>
      </c>
      <c r="Q1792" s="11" t="s">
        <v>7386</v>
      </c>
      <c r="R1792" s="5"/>
      <c r="S1792" s="5"/>
      <c r="T1792" s="5"/>
      <c r="U1792" s="5"/>
      <c r="V1792" s="5"/>
      <c r="W1792" s="5"/>
      <c r="X1792" s="5"/>
      <c r="Y1792" s="5"/>
      <c r="Z1792" s="5"/>
    </row>
    <row r="1793" spans="1:26" ht="13.5" hidden="1" customHeight="1" x14ac:dyDescent="0.35">
      <c r="A1793" s="12">
        <v>2132300051</v>
      </c>
      <c r="B1793" s="12" t="s">
        <v>2857</v>
      </c>
      <c r="C1793" s="12" t="s">
        <v>7381</v>
      </c>
      <c r="D1793" s="12" t="s">
        <v>98</v>
      </c>
      <c r="E1793" s="12" t="s">
        <v>4860</v>
      </c>
      <c r="F1793" s="12" t="s">
        <v>3205</v>
      </c>
      <c r="G1793" s="12">
        <v>474</v>
      </c>
      <c r="H1793" s="12">
        <v>2017</v>
      </c>
      <c r="I1793" s="12">
        <v>42</v>
      </c>
      <c r="J1793" s="12" t="s">
        <v>31</v>
      </c>
      <c r="K1793" s="12" t="s">
        <v>38</v>
      </c>
      <c r="L1793" s="12" t="s">
        <v>2043</v>
      </c>
      <c r="M1793" s="12" t="s">
        <v>2533</v>
      </c>
      <c r="N1793" s="12" t="s">
        <v>2878</v>
      </c>
      <c r="O1793" s="12" t="s">
        <v>58</v>
      </c>
      <c r="P1793" s="12" t="s">
        <v>38</v>
      </c>
      <c r="Q1793" s="12" t="s">
        <v>7387</v>
      </c>
      <c r="R1793" s="5"/>
      <c r="S1793" s="5"/>
      <c r="T1793" s="5"/>
      <c r="U1793" s="5"/>
      <c r="V1793" s="5"/>
      <c r="W1793" s="5"/>
      <c r="X1793" s="5"/>
      <c r="Y1793" s="5"/>
      <c r="Z1793" s="5"/>
    </row>
    <row r="1794" spans="1:26" ht="13.5" customHeight="1" x14ac:dyDescent="0.35">
      <c r="A1794" s="11">
        <v>2132262456</v>
      </c>
      <c r="B1794" s="11" t="s">
        <v>3110</v>
      </c>
      <c r="C1794" s="11" t="s">
        <v>7388</v>
      </c>
      <c r="D1794" s="11" t="s">
        <v>3172</v>
      </c>
      <c r="E1794" s="11" t="s">
        <v>7389</v>
      </c>
      <c r="F1794" s="11" t="s">
        <v>5454</v>
      </c>
      <c r="G1794" s="11">
        <v>116</v>
      </c>
      <c r="H1794" s="11">
        <v>2017</v>
      </c>
      <c r="I1794" s="11"/>
      <c r="J1794" s="11" t="s">
        <v>82</v>
      </c>
      <c r="K1794" s="11" t="s">
        <v>38</v>
      </c>
      <c r="L1794" s="11" t="s">
        <v>7390</v>
      </c>
      <c r="M1794" s="11" t="s">
        <v>1905</v>
      </c>
      <c r="N1794" s="11" t="s">
        <v>3119</v>
      </c>
      <c r="O1794" s="11" t="s">
        <v>941</v>
      </c>
      <c r="P1794" s="11" t="s">
        <v>38</v>
      </c>
      <c r="Q1794" s="11" t="s">
        <v>7391</v>
      </c>
      <c r="R1794" s="5"/>
      <c r="S1794" s="5"/>
      <c r="T1794" s="5"/>
      <c r="U1794" s="5"/>
      <c r="V1794" s="5"/>
      <c r="W1794" s="5"/>
      <c r="X1794" s="5"/>
      <c r="Y1794" s="5"/>
      <c r="Z1794" s="5"/>
    </row>
    <row r="1795" spans="1:26" ht="13.5" hidden="1" customHeight="1" x14ac:dyDescent="0.35">
      <c r="A1795" s="12">
        <v>2132131635</v>
      </c>
      <c r="B1795" s="12" t="s">
        <v>2857</v>
      </c>
      <c r="C1795" s="12" t="s">
        <v>7392</v>
      </c>
      <c r="D1795" s="12" t="s">
        <v>171</v>
      </c>
      <c r="E1795" s="12" t="s">
        <v>7393</v>
      </c>
      <c r="F1795" s="12" t="s">
        <v>54</v>
      </c>
      <c r="G1795" s="12">
        <v>26</v>
      </c>
      <c r="H1795" s="12">
        <v>2018</v>
      </c>
      <c r="I1795" s="12">
        <v>22</v>
      </c>
      <c r="J1795" s="12" t="s">
        <v>44</v>
      </c>
      <c r="K1795" s="12" t="s">
        <v>55</v>
      </c>
      <c r="L1795" s="12" t="s">
        <v>7394</v>
      </c>
      <c r="M1795" s="12" t="s">
        <v>1905</v>
      </c>
      <c r="N1795" s="12" t="s">
        <v>1906</v>
      </c>
      <c r="O1795" s="12" t="s">
        <v>58</v>
      </c>
      <c r="P1795" s="12" t="s">
        <v>32</v>
      </c>
      <c r="Q1795" s="12" t="s">
        <v>7395</v>
      </c>
      <c r="R1795" s="5"/>
      <c r="S1795" s="5"/>
      <c r="T1795" s="5"/>
      <c r="U1795" s="5"/>
      <c r="V1795" s="5"/>
      <c r="W1795" s="5"/>
      <c r="X1795" s="5"/>
      <c r="Y1795" s="5"/>
      <c r="Z1795" s="5"/>
    </row>
    <row r="1796" spans="1:26" ht="13.5" hidden="1" customHeight="1" x14ac:dyDescent="0.35">
      <c r="A1796" s="11">
        <v>2132131635</v>
      </c>
      <c r="B1796" s="11" t="s">
        <v>2857</v>
      </c>
      <c r="C1796" s="11" t="s">
        <v>7392</v>
      </c>
      <c r="D1796" s="11" t="s">
        <v>171</v>
      </c>
      <c r="E1796" s="11" t="s">
        <v>7393</v>
      </c>
      <c r="F1796" s="11" t="s">
        <v>54</v>
      </c>
      <c r="G1796" s="11">
        <v>26</v>
      </c>
      <c r="H1796" s="11">
        <v>2018</v>
      </c>
      <c r="I1796" s="11">
        <v>23</v>
      </c>
      <c r="J1796" s="11" t="s">
        <v>44</v>
      </c>
      <c r="K1796" s="11" t="s">
        <v>55</v>
      </c>
      <c r="L1796" s="11" t="s">
        <v>7396</v>
      </c>
      <c r="M1796" s="11" t="s">
        <v>1905</v>
      </c>
      <c r="N1796" s="11" t="s">
        <v>2311</v>
      </c>
      <c r="O1796" s="11" t="s">
        <v>58</v>
      </c>
      <c r="P1796" s="11" t="s">
        <v>32</v>
      </c>
      <c r="Q1796" s="11" t="s">
        <v>7397</v>
      </c>
      <c r="R1796" s="5"/>
      <c r="S1796" s="5"/>
      <c r="T1796" s="5"/>
      <c r="U1796" s="5"/>
      <c r="V1796" s="5"/>
      <c r="W1796" s="5"/>
      <c r="X1796" s="5"/>
      <c r="Y1796" s="5"/>
      <c r="Z1796" s="5"/>
    </row>
    <row r="1797" spans="1:26" ht="13.5" hidden="1" customHeight="1" x14ac:dyDescent="0.35">
      <c r="A1797" s="12">
        <v>2132086658</v>
      </c>
      <c r="B1797" s="12" t="s">
        <v>2857</v>
      </c>
      <c r="C1797" s="12" t="s">
        <v>7398</v>
      </c>
      <c r="D1797" s="12" t="s">
        <v>92</v>
      </c>
      <c r="E1797" s="12" t="s">
        <v>7399</v>
      </c>
      <c r="F1797" s="12" t="s">
        <v>54</v>
      </c>
      <c r="G1797" s="12">
        <v>8</v>
      </c>
      <c r="H1797" s="12">
        <v>2018</v>
      </c>
      <c r="I1797" s="12">
        <v>50</v>
      </c>
      <c r="J1797" s="12" t="s">
        <v>44</v>
      </c>
      <c r="K1797" s="12" t="s">
        <v>55</v>
      </c>
      <c r="L1797" s="12" t="s">
        <v>7400</v>
      </c>
      <c r="M1797" s="12" t="s">
        <v>1289</v>
      </c>
      <c r="N1797" s="12" t="s">
        <v>2439</v>
      </c>
      <c r="O1797" s="12" t="s">
        <v>37</v>
      </c>
      <c r="P1797" s="12" t="s">
        <v>7401</v>
      </c>
      <c r="Q1797" s="12" t="s">
        <v>7402</v>
      </c>
      <c r="R1797" s="5"/>
      <c r="S1797" s="5"/>
      <c r="T1797" s="5"/>
      <c r="U1797" s="5"/>
      <c r="V1797" s="5"/>
      <c r="W1797" s="5"/>
      <c r="X1797" s="5"/>
      <c r="Y1797" s="5"/>
      <c r="Z1797" s="5"/>
    </row>
    <row r="1798" spans="1:26" ht="13.5" hidden="1" customHeight="1" x14ac:dyDescent="0.35">
      <c r="A1798" s="11">
        <v>2132086658</v>
      </c>
      <c r="B1798" s="11" t="s">
        <v>2857</v>
      </c>
      <c r="C1798" s="11" t="s">
        <v>7398</v>
      </c>
      <c r="D1798" s="11" t="s">
        <v>92</v>
      </c>
      <c r="E1798" s="11" t="s">
        <v>7399</v>
      </c>
      <c r="F1798" s="11" t="s">
        <v>54</v>
      </c>
      <c r="G1798" s="11">
        <v>8</v>
      </c>
      <c r="H1798" s="11">
        <v>2018</v>
      </c>
      <c r="I1798" s="11">
        <v>47</v>
      </c>
      <c r="J1798" s="11" t="s">
        <v>44</v>
      </c>
      <c r="K1798" s="11" t="s">
        <v>55</v>
      </c>
      <c r="L1798" s="11" t="s">
        <v>4371</v>
      </c>
      <c r="M1798" s="11" t="s">
        <v>34</v>
      </c>
      <c r="N1798" s="11" t="s">
        <v>2871</v>
      </c>
      <c r="O1798" s="11" t="s">
        <v>58</v>
      </c>
      <c r="P1798" s="11" t="s">
        <v>7403</v>
      </c>
      <c r="Q1798" s="11" t="s">
        <v>7404</v>
      </c>
      <c r="R1798" s="5"/>
      <c r="S1798" s="5"/>
      <c r="T1798" s="5"/>
      <c r="U1798" s="5"/>
      <c r="V1798" s="5"/>
      <c r="W1798" s="5"/>
      <c r="X1798" s="5"/>
      <c r="Y1798" s="5"/>
      <c r="Z1798" s="5"/>
    </row>
    <row r="1799" spans="1:26" ht="13.5" hidden="1" customHeight="1" x14ac:dyDescent="0.35">
      <c r="A1799" s="12">
        <v>2132086658</v>
      </c>
      <c r="B1799" s="12" t="s">
        <v>2857</v>
      </c>
      <c r="C1799" s="12" t="s">
        <v>7398</v>
      </c>
      <c r="D1799" s="12" t="s">
        <v>92</v>
      </c>
      <c r="E1799" s="12" t="s">
        <v>7399</v>
      </c>
      <c r="F1799" s="12" t="s">
        <v>54</v>
      </c>
      <c r="G1799" s="12">
        <v>8</v>
      </c>
      <c r="H1799" s="12">
        <v>2018</v>
      </c>
      <c r="I1799" s="12">
        <v>47</v>
      </c>
      <c r="J1799" s="12" t="s">
        <v>44</v>
      </c>
      <c r="K1799" s="12" t="s">
        <v>55</v>
      </c>
      <c r="L1799" s="12" t="s">
        <v>7405</v>
      </c>
      <c r="M1799" s="12" t="s">
        <v>1905</v>
      </c>
      <c r="N1799" s="12" t="s">
        <v>1906</v>
      </c>
      <c r="O1799" s="12" t="s">
        <v>58</v>
      </c>
      <c r="P1799" s="12" t="s">
        <v>3890</v>
      </c>
      <c r="Q1799" s="12" t="s">
        <v>7406</v>
      </c>
      <c r="R1799" s="5"/>
      <c r="S1799" s="5"/>
      <c r="T1799" s="5"/>
      <c r="U1799" s="5"/>
      <c r="V1799" s="5"/>
      <c r="W1799" s="5"/>
      <c r="X1799" s="5"/>
      <c r="Y1799" s="5"/>
      <c r="Z1799" s="5"/>
    </row>
    <row r="1800" spans="1:26" ht="13.5" hidden="1" customHeight="1" x14ac:dyDescent="0.35">
      <c r="A1800" s="11">
        <v>2132086658</v>
      </c>
      <c r="B1800" s="11" t="s">
        <v>2857</v>
      </c>
      <c r="C1800" s="11" t="s">
        <v>7398</v>
      </c>
      <c r="D1800" s="11" t="s">
        <v>92</v>
      </c>
      <c r="E1800" s="11" t="s">
        <v>7399</v>
      </c>
      <c r="F1800" s="11" t="s">
        <v>54</v>
      </c>
      <c r="G1800" s="11">
        <v>8</v>
      </c>
      <c r="H1800" s="11">
        <v>2018</v>
      </c>
      <c r="I1800" s="11">
        <v>48</v>
      </c>
      <c r="J1800" s="11" t="s">
        <v>44</v>
      </c>
      <c r="K1800" s="11" t="s">
        <v>55</v>
      </c>
      <c r="L1800" s="11" t="s">
        <v>7407</v>
      </c>
      <c r="M1800" s="11" t="s">
        <v>34</v>
      </c>
      <c r="N1800" s="11" t="s">
        <v>3272</v>
      </c>
      <c r="O1800" s="11" t="s">
        <v>58</v>
      </c>
      <c r="P1800" s="11" t="s">
        <v>3655</v>
      </c>
      <c r="Q1800" s="11" t="s">
        <v>7408</v>
      </c>
      <c r="R1800" s="5"/>
      <c r="S1800" s="5"/>
      <c r="T1800" s="5"/>
      <c r="U1800" s="5"/>
      <c r="V1800" s="5"/>
      <c r="W1800" s="5"/>
      <c r="X1800" s="5"/>
      <c r="Y1800" s="5"/>
      <c r="Z1800" s="5"/>
    </row>
    <row r="1801" spans="1:26" ht="13.5" hidden="1" customHeight="1" x14ac:dyDescent="0.35">
      <c r="A1801" s="12">
        <v>2132086658</v>
      </c>
      <c r="B1801" s="12" t="s">
        <v>2857</v>
      </c>
      <c r="C1801" s="12" t="s">
        <v>7398</v>
      </c>
      <c r="D1801" s="12" t="s">
        <v>92</v>
      </c>
      <c r="E1801" s="12" t="s">
        <v>7399</v>
      </c>
      <c r="F1801" s="12" t="s">
        <v>54</v>
      </c>
      <c r="G1801" s="12">
        <v>8</v>
      </c>
      <c r="H1801" s="12">
        <v>2018</v>
      </c>
      <c r="I1801" s="12">
        <v>48</v>
      </c>
      <c r="J1801" s="12" t="s">
        <v>44</v>
      </c>
      <c r="K1801" s="12" t="s">
        <v>55</v>
      </c>
      <c r="L1801" s="12" t="s">
        <v>2556</v>
      </c>
      <c r="M1801" s="12" t="s">
        <v>2533</v>
      </c>
      <c r="N1801" s="12" t="s">
        <v>2878</v>
      </c>
      <c r="O1801" s="12" t="s">
        <v>58</v>
      </c>
      <c r="P1801" s="12" t="s">
        <v>3890</v>
      </c>
      <c r="Q1801" s="12" t="s">
        <v>7409</v>
      </c>
      <c r="R1801" s="5"/>
      <c r="S1801" s="5"/>
      <c r="T1801" s="5"/>
      <c r="U1801" s="5"/>
      <c r="V1801" s="5"/>
      <c r="W1801" s="5"/>
      <c r="X1801" s="5"/>
      <c r="Y1801" s="5"/>
      <c r="Z1801" s="5"/>
    </row>
    <row r="1802" spans="1:26" ht="13.5" hidden="1" customHeight="1" x14ac:dyDescent="0.35">
      <c r="A1802" s="11">
        <v>2132086658</v>
      </c>
      <c r="B1802" s="11" t="s">
        <v>2857</v>
      </c>
      <c r="C1802" s="11" t="s">
        <v>7398</v>
      </c>
      <c r="D1802" s="11" t="s">
        <v>92</v>
      </c>
      <c r="E1802" s="11" t="s">
        <v>7399</v>
      </c>
      <c r="F1802" s="11" t="s">
        <v>54</v>
      </c>
      <c r="G1802" s="11">
        <v>8</v>
      </c>
      <c r="H1802" s="11">
        <v>2018</v>
      </c>
      <c r="I1802" s="11">
        <v>49</v>
      </c>
      <c r="J1802" s="11" t="s">
        <v>44</v>
      </c>
      <c r="K1802" s="11" t="s">
        <v>55</v>
      </c>
      <c r="L1802" s="11" t="s">
        <v>7410</v>
      </c>
      <c r="M1802" s="11" t="s">
        <v>1905</v>
      </c>
      <c r="N1802" s="11" t="s">
        <v>2311</v>
      </c>
      <c r="O1802" s="11" t="s">
        <v>58</v>
      </c>
      <c r="P1802" s="11" t="s">
        <v>7411</v>
      </c>
      <c r="Q1802" s="11" t="s">
        <v>7412</v>
      </c>
      <c r="R1802" s="5"/>
      <c r="S1802" s="5"/>
      <c r="T1802" s="5"/>
      <c r="U1802" s="5"/>
      <c r="V1802" s="5"/>
      <c r="W1802" s="5"/>
      <c r="X1802" s="5"/>
      <c r="Y1802" s="5"/>
      <c r="Z1802" s="5"/>
    </row>
    <row r="1803" spans="1:26" ht="13.5" customHeight="1" x14ac:dyDescent="0.35">
      <c r="A1803" s="12">
        <v>2132072862</v>
      </c>
      <c r="B1803" s="12" t="s">
        <v>3110</v>
      </c>
      <c r="C1803" s="12" t="s">
        <v>7413</v>
      </c>
      <c r="D1803" s="12" t="s">
        <v>72</v>
      </c>
      <c r="E1803" s="12" t="s">
        <v>3437</v>
      </c>
      <c r="F1803" s="12" t="s">
        <v>339</v>
      </c>
      <c r="G1803" s="12">
        <v>70</v>
      </c>
      <c r="H1803" s="12">
        <v>2018</v>
      </c>
      <c r="I1803" s="12"/>
      <c r="J1803" s="12" t="s">
        <v>125</v>
      </c>
      <c r="K1803" s="12" t="s">
        <v>38</v>
      </c>
      <c r="L1803" s="12" t="s">
        <v>2295</v>
      </c>
      <c r="M1803" s="12" t="s">
        <v>1905</v>
      </c>
      <c r="N1803" s="12" t="s">
        <v>2895</v>
      </c>
      <c r="O1803" s="12" t="s">
        <v>2865</v>
      </c>
      <c r="P1803" s="12" t="s">
        <v>7414</v>
      </c>
      <c r="Q1803" s="12" t="s">
        <v>7415</v>
      </c>
      <c r="R1803" s="5"/>
      <c r="S1803" s="5"/>
      <c r="T1803" s="5"/>
      <c r="U1803" s="5"/>
      <c r="V1803" s="5"/>
      <c r="W1803" s="5"/>
      <c r="X1803" s="5"/>
      <c r="Y1803" s="5"/>
      <c r="Z1803" s="5"/>
    </row>
    <row r="1804" spans="1:26" ht="13.5" customHeight="1" x14ac:dyDescent="0.35">
      <c r="A1804" s="11">
        <v>2132072862</v>
      </c>
      <c r="B1804" s="11" t="s">
        <v>3110</v>
      </c>
      <c r="C1804" s="11" t="s">
        <v>7413</v>
      </c>
      <c r="D1804" s="11" t="s">
        <v>72</v>
      </c>
      <c r="E1804" s="11" t="s">
        <v>3437</v>
      </c>
      <c r="F1804" s="11" t="s">
        <v>339</v>
      </c>
      <c r="G1804" s="11">
        <v>70</v>
      </c>
      <c r="H1804" s="11">
        <v>2018</v>
      </c>
      <c r="I1804" s="11"/>
      <c r="J1804" s="11" t="s">
        <v>125</v>
      </c>
      <c r="K1804" s="11" t="s">
        <v>38</v>
      </c>
      <c r="L1804" s="11" t="s">
        <v>7416</v>
      </c>
      <c r="M1804" s="11" t="s">
        <v>1153</v>
      </c>
      <c r="N1804" s="11" t="s">
        <v>2868</v>
      </c>
      <c r="O1804" s="11" t="s">
        <v>2865</v>
      </c>
      <c r="P1804" s="11" t="s">
        <v>7417</v>
      </c>
      <c r="Q1804" s="11" t="s">
        <v>7418</v>
      </c>
      <c r="R1804" s="5"/>
      <c r="S1804" s="5"/>
      <c r="T1804" s="5"/>
      <c r="U1804" s="5"/>
      <c r="V1804" s="5"/>
      <c r="W1804" s="5"/>
      <c r="X1804" s="5"/>
      <c r="Y1804" s="5"/>
      <c r="Z1804" s="5"/>
    </row>
    <row r="1805" spans="1:26" ht="13.5" customHeight="1" x14ac:dyDescent="0.35">
      <c r="A1805" s="12">
        <v>2132009504</v>
      </c>
      <c r="B1805" s="12" t="s">
        <v>3110</v>
      </c>
      <c r="C1805" s="12" t="s">
        <v>7419</v>
      </c>
      <c r="D1805" s="12" t="s">
        <v>28</v>
      </c>
      <c r="E1805" s="12" t="s">
        <v>7420</v>
      </c>
      <c r="F1805" s="12" t="s">
        <v>54</v>
      </c>
      <c r="G1805" s="12">
        <v>447</v>
      </c>
      <c r="H1805" s="12">
        <v>2017</v>
      </c>
      <c r="I1805" s="12">
        <v>122</v>
      </c>
      <c r="J1805" s="12" t="s">
        <v>44</v>
      </c>
      <c r="K1805" s="12" t="s">
        <v>3193</v>
      </c>
      <c r="L1805" s="12" t="s">
        <v>7421</v>
      </c>
      <c r="M1805" s="12" t="s">
        <v>34</v>
      </c>
      <c r="N1805" s="12" t="s">
        <v>3345</v>
      </c>
      <c r="O1805" s="12" t="s">
        <v>58</v>
      </c>
      <c r="P1805" s="12" t="s">
        <v>7422</v>
      </c>
      <c r="Q1805" s="12" t="s">
        <v>7423</v>
      </c>
      <c r="R1805" s="5"/>
      <c r="S1805" s="5"/>
      <c r="T1805" s="5"/>
      <c r="U1805" s="5"/>
      <c r="V1805" s="5"/>
      <c r="W1805" s="5"/>
      <c r="X1805" s="5"/>
      <c r="Y1805" s="5"/>
      <c r="Z1805" s="5"/>
    </row>
    <row r="1806" spans="1:26" ht="13.5" customHeight="1" x14ac:dyDescent="0.35">
      <c r="A1806" s="11">
        <v>2132009504</v>
      </c>
      <c r="B1806" s="11" t="s">
        <v>3110</v>
      </c>
      <c r="C1806" s="11" t="s">
        <v>7419</v>
      </c>
      <c r="D1806" s="11" t="s">
        <v>28</v>
      </c>
      <c r="E1806" s="11" t="s">
        <v>7420</v>
      </c>
      <c r="F1806" s="11" t="s">
        <v>54</v>
      </c>
      <c r="G1806" s="11">
        <v>447</v>
      </c>
      <c r="H1806" s="11">
        <v>2017</v>
      </c>
      <c r="I1806" s="11">
        <v>120</v>
      </c>
      <c r="J1806" s="11" t="s">
        <v>44</v>
      </c>
      <c r="K1806" s="11" t="s">
        <v>3193</v>
      </c>
      <c r="L1806" s="11" t="s">
        <v>7424</v>
      </c>
      <c r="M1806" s="11" t="s">
        <v>34</v>
      </c>
      <c r="N1806" s="11" t="s">
        <v>3345</v>
      </c>
      <c r="O1806" s="11" t="s">
        <v>58</v>
      </c>
      <c r="P1806" s="11" t="s">
        <v>7425</v>
      </c>
      <c r="Q1806" s="11" t="s">
        <v>7426</v>
      </c>
      <c r="R1806" s="5"/>
      <c r="S1806" s="5"/>
      <c r="T1806" s="5"/>
      <c r="U1806" s="5"/>
      <c r="V1806" s="5"/>
      <c r="W1806" s="5"/>
      <c r="X1806" s="5"/>
      <c r="Y1806" s="5"/>
      <c r="Z1806" s="5"/>
    </row>
    <row r="1807" spans="1:26" ht="13.5" customHeight="1" x14ac:dyDescent="0.35">
      <c r="A1807" s="12">
        <v>2132009504</v>
      </c>
      <c r="B1807" s="12" t="s">
        <v>3110</v>
      </c>
      <c r="C1807" s="12" t="s">
        <v>7419</v>
      </c>
      <c r="D1807" s="12" t="s">
        <v>28</v>
      </c>
      <c r="E1807" s="12" t="s">
        <v>7420</v>
      </c>
      <c r="F1807" s="12" t="s">
        <v>54</v>
      </c>
      <c r="G1807" s="12">
        <v>447</v>
      </c>
      <c r="H1807" s="12">
        <v>2017</v>
      </c>
      <c r="I1807" s="12">
        <v>113</v>
      </c>
      <c r="J1807" s="12" t="s">
        <v>44</v>
      </c>
      <c r="K1807" s="12" t="s">
        <v>3193</v>
      </c>
      <c r="L1807" s="12" t="s">
        <v>7427</v>
      </c>
      <c r="M1807" s="12" t="s">
        <v>396</v>
      </c>
      <c r="N1807" s="12" t="s">
        <v>2924</v>
      </c>
      <c r="O1807" s="12" t="s">
        <v>58</v>
      </c>
      <c r="P1807" s="12" t="s">
        <v>7428</v>
      </c>
      <c r="Q1807" s="12" t="s">
        <v>7429</v>
      </c>
      <c r="R1807" s="5"/>
      <c r="S1807" s="5"/>
      <c r="T1807" s="5"/>
      <c r="U1807" s="5"/>
      <c r="V1807" s="5"/>
      <c r="W1807" s="5"/>
      <c r="X1807" s="5"/>
      <c r="Y1807" s="5"/>
      <c r="Z1807" s="5"/>
    </row>
    <row r="1808" spans="1:26" ht="13.5" customHeight="1" x14ac:dyDescent="0.35">
      <c r="A1808" s="11">
        <v>2132009504</v>
      </c>
      <c r="B1808" s="11" t="s">
        <v>3110</v>
      </c>
      <c r="C1808" s="11" t="s">
        <v>7419</v>
      </c>
      <c r="D1808" s="11" t="s">
        <v>28</v>
      </c>
      <c r="E1808" s="11" t="s">
        <v>7420</v>
      </c>
      <c r="F1808" s="11" t="s">
        <v>54</v>
      </c>
      <c r="G1808" s="11">
        <v>447</v>
      </c>
      <c r="H1808" s="11">
        <v>2017</v>
      </c>
      <c r="I1808" s="11">
        <v>108</v>
      </c>
      <c r="J1808" s="11" t="s">
        <v>44</v>
      </c>
      <c r="K1808" s="11" t="s">
        <v>3193</v>
      </c>
      <c r="L1808" s="11" t="s">
        <v>7430</v>
      </c>
      <c r="M1808" s="11" t="s">
        <v>396</v>
      </c>
      <c r="N1808" s="11" t="s">
        <v>3023</v>
      </c>
      <c r="O1808" s="11" t="s">
        <v>941</v>
      </c>
      <c r="P1808" s="11" t="s">
        <v>7431</v>
      </c>
      <c r="Q1808" s="11" t="s">
        <v>7432</v>
      </c>
      <c r="R1808" s="5"/>
      <c r="S1808" s="5"/>
      <c r="T1808" s="5"/>
      <c r="U1808" s="5"/>
      <c r="V1808" s="5"/>
      <c r="W1808" s="5"/>
      <c r="X1808" s="5"/>
      <c r="Y1808" s="5"/>
      <c r="Z1808" s="5"/>
    </row>
    <row r="1809" spans="1:26" ht="13.5" customHeight="1" x14ac:dyDescent="0.35">
      <c r="A1809" s="12">
        <v>2132009504</v>
      </c>
      <c r="B1809" s="12" t="s">
        <v>3110</v>
      </c>
      <c r="C1809" s="12" t="s">
        <v>7419</v>
      </c>
      <c r="D1809" s="12" t="s">
        <v>28</v>
      </c>
      <c r="E1809" s="12" t="s">
        <v>7420</v>
      </c>
      <c r="F1809" s="12" t="s">
        <v>54</v>
      </c>
      <c r="G1809" s="12">
        <v>447</v>
      </c>
      <c r="H1809" s="12">
        <v>2017</v>
      </c>
      <c r="I1809" s="12">
        <v>99</v>
      </c>
      <c r="J1809" s="12" t="s">
        <v>44</v>
      </c>
      <c r="K1809" s="12" t="s">
        <v>3193</v>
      </c>
      <c r="L1809" s="12" t="s">
        <v>7433</v>
      </c>
      <c r="M1809" s="12" t="s">
        <v>231</v>
      </c>
      <c r="N1809" s="12" t="s">
        <v>2903</v>
      </c>
      <c r="O1809" s="12" t="s">
        <v>58</v>
      </c>
      <c r="P1809" s="12" t="s">
        <v>32</v>
      </c>
      <c r="Q1809" s="12" t="s">
        <v>7433</v>
      </c>
      <c r="R1809" s="5"/>
      <c r="S1809" s="5"/>
      <c r="T1809" s="5"/>
      <c r="U1809" s="5"/>
      <c r="V1809" s="5"/>
      <c r="W1809" s="5"/>
      <c r="X1809" s="5"/>
      <c r="Y1809" s="5"/>
      <c r="Z1809" s="5"/>
    </row>
    <row r="1810" spans="1:26" ht="13.5" customHeight="1" x14ac:dyDescent="0.35">
      <c r="A1810" s="11">
        <v>2132009504</v>
      </c>
      <c r="B1810" s="11" t="s">
        <v>3110</v>
      </c>
      <c r="C1810" s="11" t="s">
        <v>7419</v>
      </c>
      <c r="D1810" s="11" t="s">
        <v>28</v>
      </c>
      <c r="E1810" s="11" t="s">
        <v>7420</v>
      </c>
      <c r="F1810" s="11" t="s">
        <v>54</v>
      </c>
      <c r="G1810" s="11">
        <v>447</v>
      </c>
      <c r="H1810" s="11">
        <v>2017</v>
      </c>
      <c r="I1810" s="11">
        <v>104</v>
      </c>
      <c r="J1810" s="11" t="s">
        <v>44</v>
      </c>
      <c r="K1810" s="11" t="s">
        <v>3193</v>
      </c>
      <c r="L1810" s="11" t="s">
        <v>7434</v>
      </c>
      <c r="M1810" s="11" t="s">
        <v>231</v>
      </c>
      <c r="N1810" s="11" t="s">
        <v>2903</v>
      </c>
      <c r="O1810" s="11" t="s">
        <v>58</v>
      </c>
      <c r="P1810" s="11" t="s">
        <v>32</v>
      </c>
      <c r="Q1810" s="11" t="s">
        <v>7435</v>
      </c>
      <c r="R1810" s="5"/>
      <c r="S1810" s="5"/>
      <c r="T1810" s="5"/>
      <c r="U1810" s="5"/>
      <c r="V1810" s="5"/>
      <c r="W1810" s="5"/>
      <c r="X1810" s="5"/>
      <c r="Y1810" s="5"/>
      <c r="Z1810" s="5"/>
    </row>
    <row r="1811" spans="1:26" ht="13.5" customHeight="1" x14ac:dyDescent="0.35">
      <c r="A1811" s="12">
        <v>2132009504</v>
      </c>
      <c r="B1811" s="12" t="s">
        <v>3110</v>
      </c>
      <c r="C1811" s="12" t="s">
        <v>7419</v>
      </c>
      <c r="D1811" s="12" t="s">
        <v>28</v>
      </c>
      <c r="E1811" s="12" t="s">
        <v>7420</v>
      </c>
      <c r="F1811" s="12" t="s">
        <v>54</v>
      </c>
      <c r="G1811" s="12">
        <v>447</v>
      </c>
      <c r="H1811" s="12">
        <v>2017</v>
      </c>
      <c r="I1811" s="12">
        <v>121</v>
      </c>
      <c r="J1811" s="12" t="s">
        <v>44</v>
      </c>
      <c r="K1811" s="12" t="s">
        <v>3193</v>
      </c>
      <c r="L1811" s="12" t="s">
        <v>7436</v>
      </c>
      <c r="M1811" s="12" t="s">
        <v>34</v>
      </c>
      <c r="N1811" s="12" t="s">
        <v>3345</v>
      </c>
      <c r="O1811" s="12" t="s">
        <v>58</v>
      </c>
      <c r="P1811" s="12" t="s">
        <v>7425</v>
      </c>
      <c r="Q1811" s="12" t="s">
        <v>7437</v>
      </c>
      <c r="R1811" s="5"/>
      <c r="S1811" s="5"/>
      <c r="T1811" s="5"/>
      <c r="U1811" s="5"/>
      <c r="V1811" s="5"/>
      <c r="W1811" s="5"/>
      <c r="X1811" s="5"/>
      <c r="Y1811" s="5"/>
      <c r="Z1811" s="5"/>
    </row>
    <row r="1812" spans="1:26" ht="13.5" customHeight="1" x14ac:dyDescent="0.35">
      <c r="A1812" s="11">
        <v>2132009504</v>
      </c>
      <c r="B1812" s="11" t="s">
        <v>3110</v>
      </c>
      <c r="C1812" s="11" t="s">
        <v>7419</v>
      </c>
      <c r="D1812" s="11" t="s">
        <v>28</v>
      </c>
      <c r="E1812" s="11" t="s">
        <v>7420</v>
      </c>
      <c r="F1812" s="11" t="s">
        <v>54</v>
      </c>
      <c r="G1812" s="11">
        <v>447</v>
      </c>
      <c r="H1812" s="11">
        <v>2017</v>
      </c>
      <c r="I1812" s="11">
        <v>106</v>
      </c>
      <c r="J1812" s="11" t="s">
        <v>44</v>
      </c>
      <c r="K1812" s="11" t="s">
        <v>3193</v>
      </c>
      <c r="L1812" s="11" t="s">
        <v>7438</v>
      </c>
      <c r="M1812" s="11" t="s">
        <v>231</v>
      </c>
      <c r="N1812" s="11" t="s">
        <v>3008</v>
      </c>
      <c r="O1812" s="11" t="s">
        <v>58</v>
      </c>
      <c r="P1812" s="11" t="s">
        <v>32</v>
      </c>
      <c r="Q1812" s="11" t="s">
        <v>7439</v>
      </c>
      <c r="R1812" s="5"/>
      <c r="S1812" s="5"/>
      <c r="T1812" s="5"/>
      <c r="U1812" s="5"/>
      <c r="V1812" s="5"/>
      <c r="W1812" s="5"/>
      <c r="X1812" s="5"/>
      <c r="Y1812" s="5"/>
      <c r="Z1812" s="5"/>
    </row>
    <row r="1813" spans="1:26" ht="13.5" customHeight="1" x14ac:dyDescent="0.35">
      <c r="A1813" s="12">
        <v>2132009504</v>
      </c>
      <c r="B1813" s="12" t="s">
        <v>3110</v>
      </c>
      <c r="C1813" s="12" t="s">
        <v>7419</v>
      </c>
      <c r="D1813" s="12" t="s">
        <v>28</v>
      </c>
      <c r="E1813" s="12" t="s">
        <v>7420</v>
      </c>
      <c r="F1813" s="12" t="s">
        <v>54</v>
      </c>
      <c r="G1813" s="12">
        <v>447</v>
      </c>
      <c r="H1813" s="12">
        <v>2017</v>
      </c>
      <c r="I1813" s="12">
        <v>119</v>
      </c>
      <c r="J1813" s="12" t="s">
        <v>44</v>
      </c>
      <c r="K1813" s="12" t="s">
        <v>3193</v>
      </c>
      <c r="L1813" s="12" t="s">
        <v>7440</v>
      </c>
      <c r="M1813" s="12" t="s">
        <v>1905</v>
      </c>
      <c r="N1813" s="12" t="s">
        <v>1906</v>
      </c>
      <c r="O1813" s="12" t="s">
        <v>58</v>
      </c>
      <c r="P1813" s="12" t="s">
        <v>7425</v>
      </c>
      <c r="Q1813" s="12" t="s">
        <v>7441</v>
      </c>
      <c r="R1813" s="5"/>
      <c r="S1813" s="5"/>
      <c r="T1813" s="5"/>
      <c r="U1813" s="5"/>
      <c r="V1813" s="5"/>
      <c r="W1813" s="5"/>
      <c r="X1813" s="5"/>
      <c r="Y1813" s="5"/>
      <c r="Z1813" s="5"/>
    </row>
    <row r="1814" spans="1:26" ht="13.5" customHeight="1" x14ac:dyDescent="0.35">
      <c r="A1814" s="11">
        <v>2131949949</v>
      </c>
      <c r="B1814" s="11" t="s">
        <v>3110</v>
      </c>
      <c r="C1814" s="11" t="s">
        <v>7442</v>
      </c>
      <c r="D1814" s="11" t="s">
        <v>3643</v>
      </c>
      <c r="E1814" s="11" t="s">
        <v>5694</v>
      </c>
      <c r="F1814" s="11" t="s">
        <v>3484</v>
      </c>
      <c r="G1814" s="11">
        <v>340</v>
      </c>
      <c r="H1814" s="11">
        <v>2017</v>
      </c>
      <c r="I1814" s="11">
        <v>51</v>
      </c>
      <c r="J1814" s="11" t="s">
        <v>125</v>
      </c>
      <c r="K1814" s="11" t="s">
        <v>38</v>
      </c>
      <c r="L1814" s="11" t="s">
        <v>7443</v>
      </c>
      <c r="M1814" s="11" t="s">
        <v>396</v>
      </c>
      <c r="N1814" s="11" t="s">
        <v>2914</v>
      </c>
      <c r="O1814" s="11" t="s">
        <v>37</v>
      </c>
      <c r="P1814" s="11" t="s">
        <v>7444</v>
      </c>
      <c r="Q1814" s="11" t="s">
        <v>7445</v>
      </c>
      <c r="R1814" s="5"/>
      <c r="S1814" s="5"/>
      <c r="T1814" s="5"/>
      <c r="U1814" s="5"/>
      <c r="V1814" s="5"/>
      <c r="W1814" s="5"/>
      <c r="X1814" s="5"/>
      <c r="Y1814" s="5"/>
      <c r="Z1814" s="5"/>
    </row>
    <row r="1815" spans="1:26" ht="13.5" customHeight="1" x14ac:dyDescent="0.35">
      <c r="A1815" s="12">
        <v>2131949949</v>
      </c>
      <c r="B1815" s="12" t="s">
        <v>3110</v>
      </c>
      <c r="C1815" s="12" t="s">
        <v>7442</v>
      </c>
      <c r="D1815" s="12" t="s">
        <v>3643</v>
      </c>
      <c r="E1815" s="12" t="s">
        <v>5694</v>
      </c>
      <c r="F1815" s="12" t="s">
        <v>3484</v>
      </c>
      <c r="G1815" s="12">
        <v>340</v>
      </c>
      <c r="H1815" s="12">
        <v>2017</v>
      </c>
      <c r="I1815" s="12">
        <v>50</v>
      </c>
      <c r="J1815" s="12" t="s">
        <v>125</v>
      </c>
      <c r="K1815" s="12" t="s">
        <v>38</v>
      </c>
      <c r="L1815" s="12" t="s">
        <v>7446</v>
      </c>
      <c r="M1815" s="12" t="s">
        <v>34</v>
      </c>
      <c r="N1815" s="12" t="s">
        <v>3502</v>
      </c>
      <c r="O1815" s="12" t="s">
        <v>37</v>
      </c>
      <c r="P1815" s="12" t="s">
        <v>7447</v>
      </c>
      <c r="Q1815" s="12" t="s">
        <v>7448</v>
      </c>
      <c r="R1815" s="5"/>
      <c r="S1815" s="5"/>
      <c r="T1815" s="5"/>
      <c r="U1815" s="5"/>
      <c r="V1815" s="5"/>
      <c r="W1815" s="5"/>
      <c r="X1815" s="5"/>
      <c r="Y1815" s="5"/>
      <c r="Z1815" s="5"/>
    </row>
    <row r="1816" spans="1:26" ht="13.5" hidden="1" customHeight="1" x14ac:dyDescent="0.35">
      <c r="A1816" s="11">
        <v>2131903093</v>
      </c>
      <c r="B1816" s="11" t="s">
        <v>2857</v>
      </c>
      <c r="C1816" s="11" t="s">
        <v>7449</v>
      </c>
      <c r="D1816" s="11" t="s">
        <v>98</v>
      </c>
      <c r="E1816" s="11" t="s">
        <v>7450</v>
      </c>
      <c r="F1816" s="11" t="s">
        <v>2934</v>
      </c>
      <c r="G1816" s="11">
        <v>230</v>
      </c>
      <c r="H1816" s="11">
        <v>2017</v>
      </c>
      <c r="I1816" s="11">
        <v>12</v>
      </c>
      <c r="J1816" s="11" t="s">
        <v>82</v>
      </c>
      <c r="K1816" s="11" t="s">
        <v>38</v>
      </c>
      <c r="L1816" s="11" t="s">
        <v>7451</v>
      </c>
      <c r="M1816" s="11" t="s">
        <v>1905</v>
      </c>
      <c r="N1816" s="11" t="s">
        <v>1906</v>
      </c>
      <c r="O1816" s="11" t="s">
        <v>2881</v>
      </c>
      <c r="P1816" s="11" t="s">
        <v>7452</v>
      </c>
      <c r="Q1816" s="11" t="s">
        <v>7453</v>
      </c>
      <c r="R1816" s="5"/>
      <c r="S1816" s="5"/>
      <c r="T1816" s="5"/>
      <c r="U1816" s="5"/>
      <c r="V1816" s="5"/>
      <c r="W1816" s="5"/>
      <c r="X1816" s="5"/>
      <c r="Y1816" s="5"/>
      <c r="Z1816" s="5"/>
    </row>
    <row r="1817" spans="1:26" ht="13.5" hidden="1" customHeight="1" x14ac:dyDescent="0.35">
      <c r="A1817" s="12">
        <v>2131880516</v>
      </c>
      <c r="B1817" s="12" t="s">
        <v>2857</v>
      </c>
      <c r="C1817" s="12" t="s">
        <v>7454</v>
      </c>
      <c r="D1817" s="12" t="s">
        <v>92</v>
      </c>
      <c r="E1817" s="12" t="s">
        <v>7455</v>
      </c>
      <c r="F1817" s="12" t="s">
        <v>3627</v>
      </c>
      <c r="G1817" s="12">
        <v>24</v>
      </c>
      <c r="H1817" s="12">
        <v>2017</v>
      </c>
      <c r="I1817" s="12">
        <v>23</v>
      </c>
      <c r="J1817" s="12" t="s">
        <v>44</v>
      </c>
      <c r="K1817" s="12" t="s">
        <v>3193</v>
      </c>
      <c r="L1817" s="12" t="s">
        <v>7456</v>
      </c>
      <c r="M1817" s="12" t="s">
        <v>34</v>
      </c>
      <c r="N1817" s="12" t="s">
        <v>3486</v>
      </c>
      <c r="O1817" s="12" t="s">
        <v>58</v>
      </c>
      <c r="P1817" s="12" t="s">
        <v>7457</v>
      </c>
      <c r="Q1817" s="12" t="s">
        <v>7458</v>
      </c>
      <c r="R1817" s="5"/>
      <c r="S1817" s="5"/>
      <c r="T1817" s="5"/>
      <c r="U1817" s="5"/>
      <c r="V1817" s="5"/>
      <c r="W1817" s="5"/>
      <c r="X1817" s="5"/>
      <c r="Y1817" s="5"/>
      <c r="Z1817" s="5"/>
    </row>
    <row r="1818" spans="1:26" ht="13.5" hidden="1" customHeight="1" x14ac:dyDescent="0.35">
      <c r="A1818" s="11">
        <v>2131880516</v>
      </c>
      <c r="B1818" s="11" t="s">
        <v>2857</v>
      </c>
      <c r="C1818" s="11" t="s">
        <v>7454</v>
      </c>
      <c r="D1818" s="11" t="s">
        <v>92</v>
      </c>
      <c r="E1818" s="11" t="s">
        <v>7455</v>
      </c>
      <c r="F1818" s="11" t="s">
        <v>3627</v>
      </c>
      <c r="G1818" s="11">
        <v>24</v>
      </c>
      <c r="H1818" s="11">
        <v>2017</v>
      </c>
      <c r="I1818" s="11">
        <v>23</v>
      </c>
      <c r="J1818" s="11" t="s">
        <v>44</v>
      </c>
      <c r="K1818" s="11" t="s">
        <v>3193</v>
      </c>
      <c r="L1818" s="11" t="s">
        <v>7459</v>
      </c>
      <c r="M1818" s="11" t="s">
        <v>231</v>
      </c>
      <c r="N1818" s="11" t="s">
        <v>2903</v>
      </c>
      <c r="O1818" s="11" t="s">
        <v>58</v>
      </c>
      <c r="P1818" s="11" t="s">
        <v>7460</v>
      </c>
      <c r="Q1818" s="11" t="s">
        <v>7461</v>
      </c>
      <c r="R1818" s="5"/>
      <c r="S1818" s="5"/>
      <c r="T1818" s="5"/>
      <c r="U1818" s="5"/>
      <c r="V1818" s="5"/>
      <c r="W1818" s="5"/>
      <c r="X1818" s="5"/>
      <c r="Y1818" s="5"/>
      <c r="Z1818" s="5"/>
    </row>
    <row r="1819" spans="1:26" ht="13.5" hidden="1" customHeight="1" x14ac:dyDescent="0.35">
      <c r="A1819" s="12">
        <v>2131880516</v>
      </c>
      <c r="B1819" s="12" t="s">
        <v>2857</v>
      </c>
      <c r="C1819" s="12" t="s">
        <v>7454</v>
      </c>
      <c r="D1819" s="12" t="s">
        <v>92</v>
      </c>
      <c r="E1819" s="12" t="s">
        <v>7455</v>
      </c>
      <c r="F1819" s="12" t="s">
        <v>3627</v>
      </c>
      <c r="G1819" s="12">
        <v>24</v>
      </c>
      <c r="H1819" s="12">
        <v>2017</v>
      </c>
      <c r="I1819" s="12">
        <v>25</v>
      </c>
      <c r="J1819" s="12" t="s">
        <v>44</v>
      </c>
      <c r="K1819" s="12" t="s">
        <v>3193</v>
      </c>
      <c r="L1819" s="12" t="s">
        <v>7462</v>
      </c>
      <c r="M1819" s="12" t="s">
        <v>1905</v>
      </c>
      <c r="N1819" s="12" t="s">
        <v>2311</v>
      </c>
      <c r="O1819" s="12" t="s">
        <v>58</v>
      </c>
      <c r="P1819" s="12" t="s">
        <v>7463</v>
      </c>
      <c r="Q1819" s="12" t="s">
        <v>7464</v>
      </c>
      <c r="R1819" s="5"/>
      <c r="S1819" s="5"/>
      <c r="T1819" s="5"/>
      <c r="U1819" s="5"/>
      <c r="V1819" s="5"/>
      <c r="W1819" s="5"/>
      <c r="X1819" s="5"/>
      <c r="Y1819" s="5"/>
      <c r="Z1819" s="5"/>
    </row>
    <row r="1820" spans="1:26" ht="13.5" hidden="1" customHeight="1" x14ac:dyDescent="0.35">
      <c r="A1820" s="11">
        <v>2131880516</v>
      </c>
      <c r="B1820" s="11" t="s">
        <v>2857</v>
      </c>
      <c r="C1820" s="11" t="s">
        <v>7454</v>
      </c>
      <c r="D1820" s="11" t="s">
        <v>92</v>
      </c>
      <c r="E1820" s="11" t="s">
        <v>7455</v>
      </c>
      <c r="F1820" s="11" t="s">
        <v>3627</v>
      </c>
      <c r="G1820" s="11">
        <v>24</v>
      </c>
      <c r="H1820" s="11">
        <v>2017</v>
      </c>
      <c r="I1820" s="11">
        <v>24</v>
      </c>
      <c r="J1820" s="11" t="s">
        <v>44</v>
      </c>
      <c r="K1820" s="11" t="s">
        <v>3193</v>
      </c>
      <c r="L1820" s="11" t="s">
        <v>7465</v>
      </c>
      <c r="M1820" s="11" t="s">
        <v>1905</v>
      </c>
      <c r="N1820" s="11" t="s">
        <v>2214</v>
      </c>
      <c r="O1820" s="11" t="s">
        <v>58</v>
      </c>
      <c r="P1820" s="11" t="s">
        <v>7466</v>
      </c>
      <c r="Q1820" s="11" t="s">
        <v>7467</v>
      </c>
      <c r="R1820" s="5"/>
      <c r="S1820" s="5"/>
      <c r="T1820" s="5"/>
      <c r="U1820" s="5"/>
      <c r="V1820" s="5"/>
      <c r="W1820" s="5"/>
      <c r="X1820" s="5"/>
      <c r="Y1820" s="5"/>
      <c r="Z1820" s="5"/>
    </row>
    <row r="1821" spans="1:26" ht="13.5" hidden="1" customHeight="1" x14ac:dyDescent="0.35">
      <c r="A1821" s="12">
        <v>2131880516</v>
      </c>
      <c r="B1821" s="12" t="s">
        <v>2857</v>
      </c>
      <c r="C1821" s="12" t="s">
        <v>7454</v>
      </c>
      <c r="D1821" s="12" t="s">
        <v>92</v>
      </c>
      <c r="E1821" s="12" t="s">
        <v>7455</v>
      </c>
      <c r="F1821" s="12" t="s">
        <v>3627</v>
      </c>
      <c r="G1821" s="12">
        <v>24</v>
      </c>
      <c r="H1821" s="12">
        <v>2017</v>
      </c>
      <c r="I1821" s="12">
        <v>26</v>
      </c>
      <c r="J1821" s="12" t="s">
        <v>44</v>
      </c>
      <c r="K1821" s="12" t="s">
        <v>3193</v>
      </c>
      <c r="L1821" s="12" t="s">
        <v>313</v>
      </c>
      <c r="M1821" s="12" t="s">
        <v>34</v>
      </c>
      <c r="N1821" s="12" t="s">
        <v>3272</v>
      </c>
      <c r="O1821" s="12" t="s">
        <v>58</v>
      </c>
      <c r="P1821" s="12" t="s">
        <v>3655</v>
      </c>
      <c r="Q1821" s="12" t="s">
        <v>7468</v>
      </c>
      <c r="R1821" s="5"/>
      <c r="S1821" s="5"/>
      <c r="T1821" s="5"/>
      <c r="U1821" s="5"/>
      <c r="V1821" s="5"/>
      <c r="W1821" s="5"/>
      <c r="X1821" s="5"/>
      <c r="Y1821" s="5"/>
      <c r="Z1821" s="5"/>
    </row>
    <row r="1822" spans="1:26" ht="13.5" hidden="1" customHeight="1" x14ac:dyDescent="0.35">
      <c r="A1822" s="11">
        <v>2131856064</v>
      </c>
      <c r="B1822" s="11" t="s">
        <v>2857</v>
      </c>
      <c r="C1822" s="11" t="s">
        <v>7469</v>
      </c>
      <c r="D1822" s="11" t="s">
        <v>52</v>
      </c>
      <c r="E1822" s="11" t="s">
        <v>7470</v>
      </c>
      <c r="F1822" s="11" t="s">
        <v>2934</v>
      </c>
      <c r="G1822" s="11">
        <v>661</v>
      </c>
      <c r="H1822" s="11">
        <v>2017</v>
      </c>
      <c r="I1822" s="11">
        <v>17</v>
      </c>
      <c r="J1822" s="11" t="s">
        <v>82</v>
      </c>
      <c r="K1822" s="11" t="s">
        <v>38</v>
      </c>
      <c r="L1822" s="11" t="s">
        <v>7471</v>
      </c>
      <c r="M1822" s="11" t="s">
        <v>1153</v>
      </c>
      <c r="N1822" s="11" t="s">
        <v>1682</v>
      </c>
      <c r="O1822" s="11" t="s">
        <v>37</v>
      </c>
      <c r="P1822" s="11" t="s">
        <v>32</v>
      </c>
      <c r="Q1822" s="11" t="s">
        <v>7472</v>
      </c>
      <c r="R1822" s="5"/>
      <c r="S1822" s="5"/>
      <c r="T1822" s="5"/>
      <c r="U1822" s="5"/>
      <c r="V1822" s="5"/>
      <c r="W1822" s="5"/>
      <c r="X1822" s="5"/>
      <c r="Y1822" s="5"/>
      <c r="Z1822" s="5"/>
    </row>
    <row r="1823" spans="1:26" ht="13.5" hidden="1" customHeight="1" x14ac:dyDescent="0.35">
      <c r="A1823" s="12">
        <v>2131856064</v>
      </c>
      <c r="B1823" s="12" t="s">
        <v>2857</v>
      </c>
      <c r="C1823" s="12" t="s">
        <v>7469</v>
      </c>
      <c r="D1823" s="12" t="s">
        <v>52</v>
      </c>
      <c r="E1823" s="12" t="s">
        <v>7470</v>
      </c>
      <c r="F1823" s="12" t="s">
        <v>2934</v>
      </c>
      <c r="G1823" s="12">
        <v>661</v>
      </c>
      <c r="H1823" s="12">
        <v>2017</v>
      </c>
      <c r="I1823" s="12">
        <v>17</v>
      </c>
      <c r="J1823" s="12" t="s">
        <v>82</v>
      </c>
      <c r="K1823" s="12" t="s">
        <v>38</v>
      </c>
      <c r="L1823" s="12" t="s">
        <v>7473</v>
      </c>
      <c r="M1823" s="12" t="s">
        <v>5162</v>
      </c>
      <c r="N1823" s="12" t="s">
        <v>2892</v>
      </c>
      <c r="O1823" s="12" t="s">
        <v>37</v>
      </c>
      <c r="P1823" s="12" t="s">
        <v>32</v>
      </c>
      <c r="Q1823" s="12" t="s">
        <v>7474</v>
      </c>
      <c r="R1823" s="5"/>
      <c r="S1823" s="5"/>
      <c r="T1823" s="5"/>
      <c r="U1823" s="5"/>
      <c r="V1823" s="5"/>
      <c r="W1823" s="5"/>
      <c r="X1823" s="5"/>
      <c r="Y1823" s="5"/>
      <c r="Z1823" s="5"/>
    </row>
    <row r="1824" spans="1:26" ht="13.5" hidden="1" customHeight="1" x14ac:dyDescent="0.35">
      <c r="A1824" s="11">
        <v>2131753910</v>
      </c>
      <c r="B1824" s="11" t="s">
        <v>2857</v>
      </c>
      <c r="C1824" s="11" t="s">
        <v>7475</v>
      </c>
      <c r="D1824" s="11" t="s">
        <v>72</v>
      </c>
      <c r="E1824" s="11" t="s">
        <v>3470</v>
      </c>
      <c r="F1824" s="11" t="s">
        <v>54</v>
      </c>
      <c r="G1824" s="11">
        <v>60</v>
      </c>
      <c r="H1824" s="11">
        <v>2017</v>
      </c>
      <c r="I1824" s="11">
        <v>18</v>
      </c>
      <c r="J1824" s="11" t="s">
        <v>44</v>
      </c>
      <c r="K1824" s="11" t="s">
        <v>55</v>
      </c>
      <c r="L1824" s="11" t="s">
        <v>815</v>
      </c>
      <c r="M1824" s="11" t="s">
        <v>396</v>
      </c>
      <c r="N1824" s="11" t="s">
        <v>3093</v>
      </c>
      <c r="O1824" s="11" t="s">
        <v>32</v>
      </c>
      <c r="P1824" s="11" t="s">
        <v>32</v>
      </c>
      <c r="Q1824" s="11" t="s">
        <v>7476</v>
      </c>
      <c r="R1824" s="5"/>
      <c r="S1824" s="5"/>
      <c r="T1824" s="5"/>
      <c r="U1824" s="5"/>
      <c r="V1824" s="5"/>
      <c r="W1824" s="5"/>
      <c r="X1824" s="5"/>
      <c r="Y1824" s="5"/>
      <c r="Z1824" s="5"/>
    </row>
    <row r="1825" spans="1:26" ht="13.5" hidden="1" customHeight="1" x14ac:dyDescent="0.35">
      <c r="A1825" s="12">
        <v>2131753910</v>
      </c>
      <c r="B1825" s="12" t="s">
        <v>2857</v>
      </c>
      <c r="C1825" s="12" t="s">
        <v>7475</v>
      </c>
      <c r="D1825" s="12" t="s">
        <v>72</v>
      </c>
      <c r="E1825" s="12" t="s">
        <v>3470</v>
      </c>
      <c r="F1825" s="12" t="s">
        <v>54</v>
      </c>
      <c r="G1825" s="12">
        <v>60</v>
      </c>
      <c r="H1825" s="12">
        <v>2017</v>
      </c>
      <c r="I1825" s="12">
        <v>18</v>
      </c>
      <c r="J1825" s="12" t="s">
        <v>44</v>
      </c>
      <c r="K1825" s="12" t="s">
        <v>55</v>
      </c>
      <c r="L1825" s="12" t="s">
        <v>7382</v>
      </c>
      <c r="M1825" s="12" t="s">
        <v>1153</v>
      </c>
      <c r="N1825" s="12" t="s">
        <v>1682</v>
      </c>
      <c r="O1825" s="12" t="s">
        <v>32</v>
      </c>
      <c r="P1825" s="12" t="s">
        <v>32</v>
      </c>
      <c r="Q1825" s="12" t="s">
        <v>7477</v>
      </c>
      <c r="R1825" s="5"/>
      <c r="S1825" s="5"/>
      <c r="T1825" s="5"/>
      <c r="U1825" s="5"/>
      <c r="V1825" s="5"/>
      <c r="W1825" s="5"/>
      <c r="X1825" s="5"/>
      <c r="Y1825" s="5"/>
      <c r="Z1825" s="5"/>
    </row>
    <row r="1826" spans="1:26" ht="13.5" hidden="1" customHeight="1" x14ac:dyDescent="0.35">
      <c r="A1826" s="11">
        <v>2131753910</v>
      </c>
      <c r="B1826" s="11" t="s">
        <v>2857</v>
      </c>
      <c r="C1826" s="11" t="s">
        <v>7475</v>
      </c>
      <c r="D1826" s="11" t="s">
        <v>72</v>
      </c>
      <c r="E1826" s="11" t="s">
        <v>3470</v>
      </c>
      <c r="F1826" s="11" t="s">
        <v>54</v>
      </c>
      <c r="G1826" s="11">
        <v>60</v>
      </c>
      <c r="H1826" s="11">
        <v>2017</v>
      </c>
      <c r="I1826" s="11">
        <v>18</v>
      </c>
      <c r="J1826" s="11" t="s">
        <v>44</v>
      </c>
      <c r="K1826" s="11" t="s">
        <v>55</v>
      </c>
      <c r="L1826" s="11" t="s">
        <v>3664</v>
      </c>
      <c r="M1826" s="11" t="s">
        <v>34</v>
      </c>
      <c r="N1826" s="11" t="s">
        <v>2871</v>
      </c>
      <c r="O1826" s="11" t="s">
        <v>32</v>
      </c>
      <c r="P1826" s="11" t="s">
        <v>32</v>
      </c>
      <c r="Q1826" s="11" t="s">
        <v>7478</v>
      </c>
      <c r="R1826" s="5"/>
      <c r="S1826" s="5"/>
      <c r="T1826" s="5"/>
      <c r="U1826" s="5"/>
      <c r="V1826" s="5"/>
      <c r="W1826" s="5"/>
      <c r="X1826" s="5"/>
      <c r="Y1826" s="5"/>
      <c r="Z1826" s="5"/>
    </row>
    <row r="1827" spans="1:26" ht="13.5" hidden="1" customHeight="1" x14ac:dyDescent="0.35">
      <c r="A1827" s="12">
        <v>2131753910</v>
      </c>
      <c r="B1827" s="12" t="s">
        <v>2857</v>
      </c>
      <c r="C1827" s="12" t="s">
        <v>7475</v>
      </c>
      <c r="D1827" s="12" t="s">
        <v>72</v>
      </c>
      <c r="E1827" s="12" t="s">
        <v>3470</v>
      </c>
      <c r="F1827" s="12" t="s">
        <v>54</v>
      </c>
      <c r="G1827" s="12">
        <v>60</v>
      </c>
      <c r="H1827" s="12">
        <v>2017</v>
      </c>
      <c r="I1827" s="12">
        <v>18</v>
      </c>
      <c r="J1827" s="12" t="s">
        <v>44</v>
      </c>
      <c r="K1827" s="12" t="s">
        <v>55</v>
      </c>
      <c r="L1827" s="12" t="s">
        <v>7479</v>
      </c>
      <c r="M1827" s="12" t="s">
        <v>1905</v>
      </c>
      <c r="N1827" s="12" t="s">
        <v>1906</v>
      </c>
      <c r="O1827" s="12" t="s">
        <v>32</v>
      </c>
      <c r="P1827" s="12" t="s">
        <v>32</v>
      </c>
      <c r="Q1827" s="12" t="s">
        <v>7480</v>
      </c>
      <c r="R1827" s="5"/>
      <c r="S1827" s="5"/>
      <c r="T1827" s="5"/>
      <c r="U1827" s="5"/>
      <c r="V1827" s="5"/>
      <c r="W1827" s="5"/>
      <c r="X1827" s="5"/>
      <c r="Y1827" s="5"/>
      <c r="Z1827" s="5"/>
    </row>
    <row r="1828" spans="1:26" ht="13.5" hidden="1" customHeight="1" x14ac:dyDescent="0.35">
      <c r="A1828" s="11">
        <v>2131753910</v>
      </c>
      <c r="B1828" s="11" t="s">
        <v>2857</v>
      </c>
      <c r="C1828" s="11" t="s">
        <v>7475</v>
      </c>
      <c r="D1828" s="11" t="s">
        <v>72</v>
      </c>
      <c r="E1828" s="11" t="s">
        <v>3470</v>
      </c>
      <c r="F1828" s="11" t="s">
        <v>54</v>
      </c>
      <c r="G1828" s="11">
        <v>60</v>
      </c>
      <c r="H1828" s="11">
        <v>2017</v>
      </c>
      <c r="I1828" s="11">
        <v>18</v>
      </c>
      <c r="J1828" s="11" t="s">
        <v>44</v>
      </c>
      <c r="K1828" s="11" t="s">
        <v>55</v>
      </c>
      <c r="L1828" s="11" t="s">
        <v>3655</v>
      </c>
      <c r="M1828" s="11" t="s">
        <v>34</v>
      </c>
      <c r="N1828" s="11" t="s">
        <v>3087</v>
      </c>
      <c r="O1828" s="11" t="s">
        <v>32</v>
      </c>
      <c r="P1828" s="11" t="s">
        <v>32</v>
      </c>
      <c r="Q1828" s="11" t="s">
        <v>7481</v>
      </c>
      <c r="R1828" s="5"/>
      <c r="S1828" s="5"/>
      <c r="T1828" s="5"/>
      <c r="U1828" s="5"/>
      <c r="V1828" s="5"/>
      <c r="W1828" s="5"/>
      <c r="X1828" s="5"/>
      <c r="Y1828" s="5"/>
      <c r="Z1828" s="5"/>
    </row>
    <row r="1829" spans="1:26" ht="13.5" hidden="1" customHeight="1" x14ac:dyDescent="0.35">
      <c r="A1829" s="12">
        <v>2131753910</v>
      </c>
      <c r="B1829" s="12" t="s">
        <v>2857</v>
      </c>
      <c r="C1829" s="12" t="s">
        <v>7475</v>
      </c>
      <c r="D1829" s="12" t="s">
        <v>72</v>
      </c>
      <c r="E1829" s="12" t="s">
        <v>3470</v>
      </c>
      <c r="F1829" s="12" t="s">
        <v>54</v>
      </c>
      <c r="G1829" s="12">
        <v>60</v>
      </c>
      <c r="H1829" s="12">
        <v>2017</v>
      </c>
      <c r="I1829" s="12">
        <v>18</v>
      </c>
      <c r="J1829" s="12" t="s">
        <v>44</v>
      </c>
      <c r="K1829" s="12" t="s">
        <v>55</v>
      </c>
      <c r="L1829" s="12" t="s">
        <v>7482</v>
      </c>
      <c r="M1829" s="12" t="s">
        <v>1905</v>
      </c>
      <c r="N1829" s="12" t="s">
        <v>2895</v>
      </c>
      <c r="O1829" s="12" t="s">
        <v>32</v>
      </c>
      <c r="P1829" s="12" t="s">
        <v>32</v>
      </c>
      <c r="Q1829" s="12" t="s">
        <v>7483</v>
      </c>
      <c r="R1829" s="5"/>
      <c r="S1829" s="5"/>
      <c r="T1829" s="5"/>
      <c r="U1829" s="5"/>
      <c r="V1829" s="5"/>
      <c r="W1829" s="5"/>
      <c r="X1829" s="5"/>
      <c r="Y1829" s="5"/>
      <c r="Z1829" s="5"/>
    </row>
    <row r="1830" spans="1:26" ht="13.5" hidden="1" customHeight="1" x14ac:dyDescent="0.35">
      <c r="A1830" s="11">
        <v>2131724342</v>
      </c>
      <c r="B1830" s="11" t="s">
        <v>2857</v>
      </c>
      <c r="C1830" s="11" t="s">
        <v>7484</v>
      </c>
      <c r="D1830" s="11" t="s">
        <v>98</v>
      </c>
      <c r="E1830" s="11" t="s">
        <v>99</v>
      </c>
      <c r="F1830" s="11" t="s">
        <v>30</v>
      </c>
      <c r="G1830" s="11">
        <v>87</v>
      </c>
      <c r="H1830" s="11">
        <v>2017</v>
      </c>
      <c r="I1830" s="11">
        <v>24</v>
      </c>
      <c r="J1830" s="11" t="s">
        <v>82</v>
      </c>
      <c r="K1830" s="11" t="s">
        <v>38</v>
      </c>
      <c r="L1830" s="11" t="s">
        <v>7485</v>
      </c>
      <c r="M1830" s="11" t="s">
        <v>5162</v>
      </c>
      <c r="N1830" s="11" t="s">
        <v>2892</v>
      </c>
      <c r="O1830" s="11" t="s">
        <v>37</v>
      </c>
      <c r="P1830" s="11" t="s">
        <v>38</v>
      </c>
      <c r="Q1830" s="11" t="s">
        <v>7486</v>
      </c>
      <c r="R1830" s="5"/>
      <c r="S1830" s="5"/>
      <c r="T1830" s="5"/>
      <c r="U1830" s="5"/>
      <c r="V1830" s="5"/>
      <c r="W1830" s="5"/>
      <c r="X1830" s="5"/>
      <c r="Y1830" s="5"/>
      <c r="Z1830" s="5"/>
    </row>
    <row r="1831" spans="1:26" ht="13.5" hidden="1" customHeight="1" x14ac:dyDescent="0.35">
      <c r="A1831" s="12">
        <v>2131697972</v>
      </c>
      <c r="B1831" s="12" t="s">
        <v>2857</v>
      </c>
      <c r="C1831" s="12" t="s">
        <v>7487</v>
      </c>
      <c r="D1831" s="12" t="s">
        <v>52</v>
      </c>
      <c r="E1831" s="12" t="s">
        <v>7488</v>
      </c>
      <c r="F1831" s="12" t="s">
        <v>2934</v>
      </c>
      <c r="G1831" s="12">
        <v>1212</v>
      </c>
      <c r="H1831" s="12">
        <v>2017</v>
      </c>
      <c r="I1831" s="12">
        <v>23</v>
      </c>
      <c r="J1831" s="12" t="s">
        <v>82</v>
      </c>
      <c r="K1831" s="12" t="s">
        <v>38</v>
      </c>
      <c r="L1831" s="12" t="s">
        <v>7473</v>
      </c>
      <c r="M1831" s="12" t="s">
        <v>5162</v>
      </c>
      <c r="N1831" s="12" t="s">
        <v>2892</v>
      </c>
      <c r="O1831" s="12" t="s">
        <v>37</v>
      </c>
      <c r="P1831" s="12" t="s">
        <v>32</v>
      </c>
      <c r="Q1831" s="12" t="s">
        <v>7489</v>
      </c>
      <c r="R1831" s="5"/>
      <c r="S1831" s="5"/>
      <c r="T1831" s="5"/>
      <c r="U1831" s="5"/>
      <c r="V1831" s="5"/>
      <c r="W1831" s="5"/>
      <c r="X1831" s="5"/>
      <c r="Y1831" s="5"/>
      <c r="Z1831" s="5"/>
    </row>
    <row r="1832" spans="1:26" ht="13.5" hidden="1" customHeight="1" x14ac:dyDescent="0.35">
      <c r="A1832" s="11">
        <v>2131549637</v>
      </c>
      <c r="B1832" s="11" t="s">
        <v>2857</v>
      </c>
      <c r="C1832" s="11" t="s">
        <v>7490</v>
      </c>
      <c r="D1832" s="11" t="s">
        <v>3816</v>
      </c>
      <c r="E1832" s="11" t="s">
        <v>6298</v>
      </c>
      <c r="F1832" s="11" t="s">
        <v>3627</v>
      </c>
      <c r="G1832" s="11">
        <v>27</v>
      </c>
      <c r="H1832" s="11">
        <v>2017</v>
      </c>
      <c r="I1832" s="11">
        <v>68</v>
      </c>
      <c r="J1832" s="11" t="s">
        <v>44</v>
      </c>
      <c r="K1832" s="11" t="s">
        <v>3193</v>
      </c>
      <c r="L1832" s="11" t="s">
        <v>3165</v>
      </c>
      <c r="M1832" s="11" t="s">
        <v>396</v>
      </c>
      <c r="N1832" s="11" t="s">
        <v>2924</v>
      </c>
      <c r="O1832" s="11" t="s">
        <v>2881</v>
      </c>
      <c r="P1832" s="11" t="s">
        <v>38</v>
      </c>
      <c r="Q1832" s="11" t="s">
        <v>7491</v>
      </c>
      <c r="R1832" s="5"/>
      <c r="S1832" s="5"/>
      <c r="T1832" s="5"/>
      <c r="U1832" s="5"/>
      <c r="V1832" s="5"/>
      <c r="W1832" s="5"/>
      <c r="X1832" s="5"/>
      <c r="Y1832" s="5"/>
      <c r="Z1832" s="5"/>
    </row>
    <row r="1833" spans="1:26" ht="13.5" hidden="1" customHeight="1" x14ac:dyDescent="0.35">
      <c r="A1833" s="12">
        <v>2131511946</v>
      </c>
      <c r="B1833" s="12" t="s">
        <v>2857</v>
      </c>
      <c r="C1833" s="12" t="s">
        <v>7492</v>
      </c>
      <c r="D1833" s="12" t="s">
        <v>3816</v>
      </c>
      <c r="E1833" s="12" t="s">
        <v>5463</v>
      </c>
      <c r="F1833" s="12" t="s">
        <v>43</v>
      </c>
      <c r="G1833" s="12">
        <v>12</v>
      </c>
      <c r="H1833" s="12">
        <v>2017</v>
      </c>
      <c r="I1833" s="12">
        <v>93</v>
      </c>
      <c r="J1833" s="12" t="s">
        <v>44</v>
      </c>
      <c r="K1833" s="12" t="s">
        <v>74</v>
      </c>
      <c r="L1833" s="12" t="s">
        <v>7493</v>
      </c>
      <c r="M1833" s="12" t="s">
        <v>396</v>
      </c>
      <c r="N1833" s="12" t="s">
        <v>3093</v>
      </c>
      <c r="O1833" s="12" t="s">
        <v>58</v>
      </c>
      <c r="P1833" s="12" t="s">
        <v>7494</v>
      </c>
      <c r="Q1833" s="12" t="s">
        <v>7495</v>
      </c>
      <c r="R1833" s="5"/>
      <c r="S1833" s="5"/>
      <c r="T1833" s="5"/>
      <c r="U1833" s="5"/>
      <c r="V1833" s="5"/>
      <c r="W1833" s="5"/>
      <c r="X1833" s="5"/>
      <c r="Y1833" s="5"/>
      <c r="Z1833" s="5"/>
    </row>
    <row r="1834" spans="1:26" ht="13.5" hidden="1" customHeight="1" x14ac:dyDescent="0.35">
      <c r="A1834" s="11">
        <v>2131511549</v>
      </c>
      <c r="B1834" s="11" t="s">
        <v>2857</v>
      </c>
      <c r="C1834" s="11" t="s">
        <v>7496</v>
      </c>
      <c r="D1834" s="11" t="s">
        <v>3763</v>
      </c>
      <c r="E1834" s="11" t="s">
        <v>3802</v>
      </c>
      <c r="F1834" s="11" t="s">
        <v>43</v>
      </c>
      <c r="G1834" s="11">
        <v>3</v>
      </c>
      <c r="H1834" s="11">
        <v>2019</v>
      </c>
      <c r="I1834" s="11">
        <v>165</v>
      </c>
      <c r="J1834" s="11" t="s">
        <v>44</v>
      </c>
      <c r="K1834" s="11" t="s">
        <v>74</v>
      </c>
      <c r="L1834" s="11" t="s">
        <v>7497</v>
      </c>
      <c r="M1834" s="11" t="s">
        <v>34</v>
      </c>
      <c r="N1834" s="11" t="s">
        <v>3272</v>
      </c>
      <c r="O1834" s="11" t="s">
        <v>2881</v>
      </c>
      <c r="P1834" s="11" t="s">
        <v>7498</v>
      </c>
      <c r="Q1834" s="11" t="s">
        <v>7499</v>
      </c>
      <c r="R1834" s="5"/>
      <c r="S1834" s="5"/>
      <c r="T1834" s="5"/>
      <c r="U1834" s="5"/>
      <c r="V1834" s="5"/>
      <c r="W1834" s="5"/>
      <c r="X1834" s="5"/>
      <c r="Y1834" s="5"/>
      <c r="Z1834" s="5"/>
    </row>
    <row r="1835" spans="1:26" ht="13.5" hidden="1" customHeight="1" x14ac:dyDescent="0.35">
      <c r="A1835" s="12">
        <v>2131511549</v>
      </c>
      <c r="B1835" s="12" t="s">
        <v>2857</v>
      </c>
      <c r="C1835" s="12" t="s">
        <v>7496</v>
      </c>
      <c r="D1835" s="12" t="s">
        <v>3763</v>
      </c>
      <c r="E1835" s="12" t="s">
        <v>3802</v>
      </c>
      <c r="F1835" s="12" t="s">
        <v>43</v>
      </c>
      <c r="G1835" s="12">
        <v>3</v>
      </c>
      <c r="H1835" s="12">
        <v>2019</v>
      </c>
      <c r="I1835" s="12">
        <v>164</v>
      </c>
      <c r="J1835" s="12" t="s">
        <v>44</v>
      </c>
      <c r="K1835" s="12" t="s">
        <v>74</v>
      </c>
      <c r="L1835" s="12" t="s">
        <v>7500</v>
      </c>
      <c r="M1835" s="12" t="s">
        <v>396</v>
      </c>
      <c r="N1835" s="12" t="s">
        <v>3093</v>
      </c>
      <c r="O1835" s="12" t="s">
        <v>58</v>
      </c>
      <c r="P1835" s="12" t="s">
        <v>7501</v>
      </c>
      <c r="Q1835" s="12" t="s">
        <v>7502</v>
      </c>
      <c r="R1835" s="5"/>
      <c r="S1835" s="5"/>
      <c r="T1835" s="5"/>
      <c r="U1835" s="5"/>
      <c r="V1835" s="5"/>
      <c r="W1835" s="5"/>
      <c r="X1835" s="5"/>
      <c r="Y1835" s="5"/>
      <c r="Z1835" s="5"/>
    </row>
    <row r="1836" spans="1:26" ht="13.5" hidden="1" customHeight="1" x14ac:dyDescent="0.35">
      <c r="A1836" s="11">
        <v>2131511549</v>
      </c>
      <c r="B1836" s="11" t="s">
        <v>2857</v>
      </c>
      <c r="C1836" s="11" t="s">
        <v>7496</v>
      </c>
      <c r="D1836" s="11" t="s">
        <v>3763</v>
      </c>
      <c r="E1836" s="11" t="s">
        <v>3802</v>
      </c>
      <c r="F1836" s="11" t="s">
        <v>43</v>
      </c>
      <c r="G1836" s="11">
        <v>3</v>
      </c>
      <c r="H1836" s="11">
        <v>2019</v>
      </c>
      <c r="I1836" s="11">
        <v>163</v>
      </c>
      <c r="J1836" s="11" t="s">
        <v>44</v>
      </c>
      <c r="K1836" s="11" t="s">
        <v>74</v>
      </c>
      <c r="L1836" s="11" t="s">
        <v>5285</v>
      </c>
      <c r="M1836" s="11" t="s">
        <v>396</v>
      </c>
      <c r="N1836" s="11" t="s">
        <v>2914</v>
      </c>
      <c r="O1836" s="11" t="s">
        <v>941</v>
      </c>
      <c r="P1836" s="11" t="s">
        <v>7503</v>
      </c>
      <c r="Q1836" s="11" t="s">
        <v>7504</v>
      </c>
      <c r="R1836" s="5"/>
      <c r="S1836" s="5"/>
      <c r="T1836" s="5"/>
      <c r="U1836" s="5"/>
      <c r="V1836" s="5"/>
      <c r="W1836" s="5"/>
      <c r="X1836" s="5"/>
      <c r="Y1836" s="5"/>
      <c r="Z1836" s="5"/>
    </row>
    <row r="1837" spans="1:26" ht="13.5" hidden="1" customHeight="1" x14ac:dyDescent="0.35">
      <c r="A1837" s="12">
        <v>2131511549</v>
      </c>
      <c r="B1837" s="12" t="s">
        <v>2857</v>
      </c>
      <c r="C1837" s="12" t="s">
        <v>7496</v>
      </c>
      <c r="D1837" s="12" t="s">
        <v>3763</v>
      </c>
      <c r="E1837" s="12" t="s">
        <v>3802</v>
      </c>
      <c r="F1837" s="12" t="s">
        <v>43</v>
      </c>
      <c r="G1837" s="12">
        <v>3</v>
      </c>
      <c r="H1837" s="12">
        <v>2019</v>
      </c>
      <c r="I1837" s="12">
        <v>166</v>
      </c>
      <c r="J1837" s="12" t="s">
        <v>44</v>
      </c>
      <c r="K1837" s="12" t="s">
        <v>74</v>
      </c>
      <c r="L1837" s="12" t="s">
        <v>7505</v>
      </c>
      <c r="M1837" s="12" t="s">
        <v>34</v>
      </c>
      <c r="N1837" s="12" t="s">
        <v>3272</v>
      </c>
      <c r="O1837" s="12" t="s">
        <v>2865</v>
      </c>
      <c r="P1837" s="12" t="s">
        <v>7498</v>
      </c>
      <c r="Q1837" s="12" t="s">
        <v>7506</v>
      </c>
      <c r="R1837" s="5"/>
      <c r="S1837" s="5"/>
      <c r="T1837" s="5"/>
      <c r="U1837" s="5"/>
      <c r="V1837" s="5"/>
      <c r="W1837" s="5"/>
      <c r="X1837" s="5"/>
      <c r="Y1837" s="5"/>
      <c r="Z1837" s="5"/>
    </row>
    <row r="1838" spans="1:26" ht="13.5" hidden="1" customHeight="1" x14ac:dyDescent="0.35">
      <c r="A1838" s="11">
        <v>2131506924</v>
      </c>
      <c r="B1838" s="11" t="s">
        <v>2857</v>
      </c>
      <c r="C1838" s="11" t="s">
        <v>7507</v>
      </c>
      <c r="D1838" s="11" t="s">
        <v>3763</v>
      </c>
      <c r="E1838" s="11" t="s">
        <v>3802</v>
      </c>
      <c r="F1838" s="11" t="s">
        <v>43</v>
      </c>
      <c r="G1838" s="11">
        <v>285</v>
      </c>
      <c r="H1838" s="11">
        <v>2018</v>
      </c>
      <c r="I1838" s="11">
        <v>192</v>
      </c>
      <c r="J1838" s="11" t="s">
        <v>44</v>
      </c>
      <c r="K1838" s="11" t="s">
        <v>74</v>
      </c>
      <c r="L1838" s="11" t="s">
        <v>7508</v>
      </c>
      <c r="M1838" s="11" t="s">
        <v>396</v>
      </c>
      <c r="N1838" s="11" t="s">
        <v>4775</v>
      </c>
      <c r="O1838" s="11" t="s">
        <v>58</v>
      </c>
      <c r="P1838" s="11" t="s">
        <v>7509</v>
      </c>
      <c r="Q1838" s="11" t="s">
        <v>7510</v>
      </c>
      <c r="R1838" s="5"/>
      <c r="S1838" s="5"/>
      <c r="T1838" s="5"/>
      <c r="U1838" s="5"/>
      <c r="V1838" s="5"/>
      <c r="W1838" s="5"/>
      <c r="X1838" s="5"/>
      <c r="Y1838" s="5"/>
      <c r="Z1838" s="5"/>
    </row>
    <row r="1839" spans="1:26" ht="13.5" hidden="1" customHeight="1" x14ac:dyDescent="0.35">
      <c r="A1839" s="12">
        <v>2131506924</v>
      </c>
      <c r="B1839" s="12" t="s">
        <v>2857</v>
      </c>
      <c r="C1839" s="12" t="s">
        <v>7507</v>
      </c>
      <c r="D1839" s="12" t="s">
        <v>3763</v>
      </c>
      <c r="E1839" s="12" t="s">
        <v>3802</v>
      </c>
      <c r="F1839" s="12" t="s">
        <v>43</v>
      </c>
      <c r="G1839" s="12">
        <v>285</v>
      </c>
      <c r="H1839" s="12">
        <v>2018</v>
      </c>
      <c r="I1839" s="12">
        <v>191</v>
      </c>
      <c r="J1839" s="12" t="s">
        <v>44</v>
      </c>
      <c r="K1839" s="12" t="s">
        <v>74</v>
      </c>
      <c r="L1839" s="12" t="s">
        <v>7511</v>
      </c>
      <c r="M1839" s="12" t="s">
        <v>2533</v>
      </c>
      <c r="N1839" s="12" t="s">
        <v>2668</v>
      </c>
      <c r="O1839" s="12" t="s">
        <v>58</v>
      </c>
      <c r="P1839" s="12" t="s">
        <v>7501</v>
      </c>
      <c r="Q1839" s="12" t="s">
        <v>7512</v>
      </c>
      <c r="R1839" s="5"/>
      <c r="S1839" s="5"/>
      <c r="T1839" s="5"/>
      <c r="U1839" s="5"/>
      <c r="V1839" s="5"/>
      <c r="W1839" s="5"/>
      <c r="X1839" s="5"/>
      <c r="Y1839" s="5"/>
      <c r="Z1839" s="5"/>
    </row>
    <row r="1840" spans="1:26" ht="13.5" hidden="1" customHeight="1" x14ac:dyDescent="0.35">
      <c r="A1840" s="11">
        <v>2131506924</v>
      </c>
      <c r="B1840" s="11" t="s">
        <v>2857</v>
      </c>
      <c r="C1840" s="11" t="s">
        <v>7507</v>
      </c>
      <c r="D1840" s="11" t="s">
        <v>3763</v>
      </c>
      <c r="E1840" s="11" t="s">
        <v>3802</v>
      </c>
      <c r="F1840" s="11" t="s">
        <v>43</v>
      </c>
      <c r="G1840" s="11">
        <v>285</v>
      </c>
      <c r="H1840" s="11">
        <v>2018</v>
      </c>
      <c r="I1840" s="11">
        <v>203</v>
      </c>
      <c r="J1840" s="11" t="s">
        <v>44</v>
      </c>
      <c r="K1840" s="11" t="s">
        <v>74</v>
      </c>
      <c r="L1840" s="11" t="s">
        <v>7513</v>
      </c>
      <c r="M1840" s="11" t="s">
        <v>34</v>
      </c>
      <c r="N1840" s="11" t="s">
        <v>2871</v>
      </c>
      <c r="O1840" s="11" t="s">
        <v>58</v>
      </c>
      <c r="P1840" s="11" t="s">
        <v>7514</v>
      </c>
      <c r="Q1840" s="11" t="s">
        <v>7515</v>
      </c>
      <c r="R1840" s="5"/>
      <c r="S1840" s="5"/>
      <c r="T1840" s="5"/>
      <c r="U1840" s="5"/>
      <c r="V1840" s="5"/>
      <c r="W1840" s="5"/>
      <c r="X1840" s="5"/>
      <c r="Y1840" s="5"/>
      <c r="Z1840" s="5"/>
    </row>
    <row r="1841" spans="1:26" ht="13.5" hidden="1" customHeight="1" x14ac:dyDescent="0.35">
      <c r="A1841" s="12">
        <v>2131506924</v>
      </c>
      <c r="B1841" s="12" t="s">
        <v>2857</v>
      </c>
      <c r="C1841" s="12" t="s">
        <v>7507</v>
      </c>
      <c r="D1841" s="12" t="s">
        <v>3763</v>
      </c>
      <c r="E1841" s="12" t="s">
        <v>3802</v>
      </c>
      <c r="F1841" s="12" t="s">
        <v>43</v>
      </c>
      <c r="G1841" s="12">
        <v>285</v>
      </c>
      <c r="H1841" s="12">
        <v>2018</v>
      </c>
      <c r="I1841" s="12">
        <v>189</v>
      </c>
      <c r="J1841" s="12" t="s">
        <v>44</v>
      </c>
      <c r="K1841" s="12" t="s">
        <v>74</v>
      </c>
      <c r="L1841" s="12" t="s">
        <v>7516</v>
      </c>
      <c r="M1841" s="12" t="s">
        <v>34</v>
      </c>
      <c r="N1841" s="12" t="s">
        <v>3087</v>
      </c>
      <c r="O1841" s="12" t="s">
        <v>7517</v>
      </c>
      <c r="P1841" s="12" t="s">
        <v>7498</v>
      </c>
      <c r="Q1841" s="12" t="s">
        <v>7518</v>
      </c>
      <c r="R1841" s="5"/>
      <c r="S1841" s="5"/>
      <c r="T1841" s="5"/>
      <c r="U1841" s="5"/>
      <c r="V1841" s="5"/>
      <c r="W1841" s="5"/>
      <c r="X1841" s="5"/>
      <c r="Y1841" s="5"/>
      <c r="Z1841" s="5"/>
    </row>
    <row r="1842" spans="1:26" ht="13.5" hidden="1" customHeight="1" x14ac:dyDescent="0.35">
      <c r="A1842" s="11">
        <v>2131506924</v>
      </c>
      <c r="B1842" s="11" t="s">
        <v>2857</v>
      </c>
      <c r="C1842" s="11" t="s">
        <v>7507</v>
      </c>
      <c r="D1842" s="11" t="s">
        <v>3763</v>
      </c>
      <c r="E1842" s="11" t="s">
        <v>3802</v>
      </c>
      <c r="F1842" s="11" t="s">
        <v>43</v>
      </c>
      <c r="G1842" s="11">
        <v>285</v>
      </c>
      <c r="H1842" s="11">
        <v>2018</v>
      </c>
      <c r="I1842" s="11">
        <v>185</v>
      </c>
      <c r="J1842" s="11" t="s">
        <v>44</v>
      </c>
      <c r="K1842" s="11" t="s">
        <v>74</v>
      </c>
      <c r="L1842" s="11" t="s">
        <v>7519</v>
      </c>
      <c r="M1842" s="11" t="s">
        <v>34</v>
      </c>
      <c r="N1842" s="11" t="s">
        <v>2871</v>
      </c>
      <c r="O1842" s="11" t="s">
        <v>7517</v>
      </c>
      <c r="P1842" s="11" t="s">
        <v>7330</v>
      </c>
      <c r="Q1842" s="11" t="s">
        <v>7520</v>
      </c>
      <c r="R1842" s="5"/>
      <c r="S1842" s="5"/>
      <c r="T1842" s="5"/>
      <c r="U1842" s="5"/>
      <c r="V1842" s="5"/>
      <c r="W1842" s="5"/>
      <c r="X1842" s="5"/>
      <c r="Y1842" s="5"/>
      <c r="Z1842" s="5"/>
    </row>
    <row r="1843" spans="1:26" ht="13.5" hidden="1" customHeight="1" x14ac:dyDescent="0.35">
      <c r="A1843" s="12">
        <v>2131506924</v>
      </c>
      <c r="B1843" s="12" t="s">
        <v>2857</v>
      </c>
      <c r="C1843" s="12" t="s">
        <v>7507</v>
      </c>
      <c r="D1843" s="12" t="s">
        <v>3763</v>
      </c>
      <c r="E1843" s="12" t="s">
        <v>3802</v>
      </c>
      <c r="F1843" s="12" t="s">
        <v>43</v>
      </c>
      <c r="G1843" s="12">
        <v>285</v>
      </c>
      <c r="H1843" s="12">
        <v>2018</v>
      </c>
      <c r="I1843" s="12">
        <v>198</v>
      </c>
      <c r="J1843" s="12" t="s">
        <v>44</v>
      </c>
      <c r="K1843" s="12" t="s">
        <v>74</v>
      </c>
      <c r="L1843" s="12" t="s">
        <v>7521</v>
      </c>
      <c r="M1843" s="12" t="s">
        <v>1905</v>
      </c>
      <c r="N1843" s="12" t="s">
        <v>3119</v>
      </c>
      <c r="O1843" s="12" t="s">
        <v>58</v>
      </c>
      <c r="P1843" s="12" t="s">
        <v>7522</v>
      </c>
      <c r="Q1843" s="12" t="s">
        <v>7523</v>
      </c>
      <c r="R1843" s="5"/>
      <c r="S1843" s="5"/>
      <c r="T1843" s="5"/>
      <c r="U1843" s="5"/>
      <c r="V1843" s="5"/>
      <c r="W1843" s="5"/>
      <c r="X1843" s="5"/>
      <c r="Y1843" s="5"/>
      <c r="Z1843" s="5"/>
    </row>
    <row r="1844" spans="1:26" ht="13.5" hidden="1" customHeight="1" x14ac:dyDescent="0.35">
      <c r="A1844" s="11">
        <v>2131506924</v>
      </c>
      <c r="B1844" s="11" t="s">
        <v>2857</v>
      </c>
      <c r="C1844" s="11" t="s">
        <v>7507</v>
      </c>
      <c r="D1844" s="11" t="s">
        <v>3763</v>
      </c>
      <c r="E1844" s="11" t="s">
        <v>3802</v>
      </c>
      <c r="F1844" s="11" t="s">
        <v>43</v>
      </c>
      <c r="G1844" s="11">
        <v>285</v>
      </c>
      <c r="H1844" s="11">
        <v>2018</v>
      </c>
      <c r="I1844" s="11">
        <v>178</v>
      </c>
      <c r="J1844" s="11" t="s">
        <v>44</v>
      </c>
      <c r="K1844" s="11" t="s">
        <v>74</v>
      </c>
      <c r="L1844" s="11" t="s">
        <v>7524</v>
      </c>
      <c r="M1844" s="11" t="s">
        <v>2533</v>
      </c>
      <c r="N1844" s="11" t="s">
        <v>2534</v>
      </c>
      <c r="O1844" s="11" t="s">
        <v>7517</v>
      </c>
      <c r="P1844" s="11" t="s">
        <v>7525</v>
      </c>
      <c r="Q1844" s="11" t="s">
        <v>7526</v>
      </c>
      <c r="R1844" s="5"/>
      <c r="S1844" s="5"/>
      <c r="T1844" s="5"/>
      <c r="U1844" s="5"/>
      <c r="V1844" s="5"/>
      <c r="W1844" s="5"/>
      <c r="X1844" s="5"/>
      <c r="Y1844" s="5"/>
      <c r="Z1844" s="5"/>
    </row>
    <row r="1845" spans="1:26" ht="13.5" hidden="1" customHeight="1" x14ac:dyDescent="0.35">
      <c r="A1845" s="12">
        <v>2131506924</v>
      </c>
      <c r="B1845" s="12" t="s">
        <v>2857</v>
      </c>
      <c r="C1845" s="12" t="s">
        <v>7507</v>
      </c>
      <c r="D1845" s="12" t="s">
        <v>3763</v>
      </c>
      <c r="E1845" s="12" t="s">
        <v>3802</v>
      </c>
      <c r="F1845" s="12" t="s">
        <v>43</v>
      </c>
      <c r="G1845" s="12">
        <v>285</v>
      </c>
      <c r="H1845" s="12">
        <v>2018</v>
      </c>
      <c r="I1845" s="12">
        <v>176</v>
      </c>
      <c r="J1845" s="12" t="s">
        <v>44</v>
      </c>
      <c r="K1845" s="12" t="s">
        <v>74</v>
      </c>
      <c r="L1845" s="12" t="s">
        <v>7527</v>
      </c>
      <c r="M1845" s="12" t="s">
        <v>1905</v>
      </c>
      <c r="N1845" s="12" t="s">
        <v>2214</v>
      </c>
      <c r="O1845" s="12" t="s">
        <v>2865</v>
      </c>
      <c r="P1845" s="12" t="s">
        <v>32</v>
      </c>
      <c r="Q1845" s="12" t="s">
        <v>7528</v>
      </c>
      <c r="R1845" s="5"/>
      <c r="S1845" s="5"/>
      <c r="T1845" s="5"/>
      <c r="U1845" s="5"/>
      <c r="V1845" s="5"/>
      <c r="W1845" s="5"/>
      <c r="X1845" s="5"/>
      <c r="Y1845" s="5"/>
      <c r="Z1845" s="5"/>
    </row>
    <row r="1846" spans="1:26" ht="13.5" hidden="1" customHeight="1" x14ac:dyDescent="0.35">
      <c r="A1846" s="11">
        <v>2131506924</v>
      </c>
      <c r="B1846" s="11" t="s">
        <v>2857</v>
      </c>
      <c r="C1846" s="11" t="s">
        <v>7507</v>
      </c>
      <c r="D1846" s="11" t="s">
        <v>3763</v>
      </c>
      <c r="E1846" s="11" t="s">
        <v>3802</v>
      </c>
      <c r="F1846" s="11" t="s">
        <v>43</v>
      </c>
      <c r="G1846" s="11">
        <v>285</v>
      </c>
      <c r="H1846" s="11">
        <v>2018</v>
      </c>
      <c r="I1846" s="11">
        <v>194</v>
      </c>
      <c r="J1846" s="11" t="s">
        <v>44</v>
      </c>
      <c r="K1846" s="11" t="s">
        <v>74</v>
      </c>
      <c r="L1846" s="11" t="s">
        <v>7529</v>
      </c>
      <c r="M1846" s="11" t="s">
        <v>396</v>
      </c>
      <c r="N1846" s="11" t="s">
        <v>2914</v>
      </c>
      <c r="O1846" s="11" t="s">
        <v>7066</v>
      </c>
      <c r="P1846" s="11" t="s">
        <v>7503</v>
      </c>
      <c r="Q1846" s="11" t="s">
        <v>7530</v>
      </c>
      <c r="R1846" s="5"/>
      <c r="S1846" s="5"/>
      <c r="T1846" s="5"/>
      <c r="U1846" s="5"/>
      <c r="V1846" s="5"/>
      <c r="W1846" s="5"/>
      <c r="X1846" s="5"/>
      <c r="Y1846" s="5"/>
      <c r="Z1846" s="5"/>
    </row>
    <row r="1847" spans="1:26" ht="13.5" hidden="1" customHeight="1" x14ac:dyDescent="0.35">
      <c r="A1847" s="12">
        <v>2131506924</v>
      </c>
      <c r="B1847" s="12" t="s">
        <v>2857</v>
      </c>
      <c r="C1847" s="12" t="s">
        <v>7507</v>
      </c>
      <c r="D1847" s="12" t="s">
        <v>3763</v>
      </c>
      <c r="E1847" s="12" t="s">
        <v>3802</v>
      </c>
      <c r="F1847" s="12" t="s">
        <v>43</v>
      </c>
      <c r="G1847" s="12">
        <v>285</v>
      </c>
      <c r="H1847" s="12">
        <v>2018</v>
      </c>
      <c r="I1847" s="12">
        <v>183</v>
      </c>
      <c r="J1847" s="12" t="s">
        <v>44</v>
      </c>
      <c r="K1847" s="12" t="s">
        <v>74</v>
      </c>
      <c r="L1847" s="12" t="s">
        <v>7531</v>
      </c>
      <c r="M1847" s="12" t="s">
        <v>34</v>
      </c>
      <c r="N1847" s="12" t="s">
        <v>3345</v>
      </c>
      <c r="O1847" s="12" t="s">
        <v>7066</v>
      </c>
      <c r="P1847" s="12" t="s">
        <v>7532</v>
      </c>
      <c r="Q1847" s="12" t="s">
        <v>7533</v>
      </c>
      <c r="R1847" s="5"/>
      <c r="S1847" s="5"/>
      <c r="T1847" s="5"/>
      <c r="U1847" s="5"/>
      <c r="V1847" s="5"/>
      <c r="W1847" s="5"/>
      <c r="X1847" s="5"/>
      <c r="Y1847" s="5"/>
      <c r="Z1847" s="5"/>
    </row>
    <row r="1848" spans="1:26" ht="13.5" hidden="1" customHeight="1" x14ac:dyDescent="0.35">
      <c r="A1848" s="11">
        <v>2131506924</v>
      </c>
      <c r="B1848" s="11" t="s">
        <v>2857</v>
      </c>
      <c r="C1848" s="11" t="s">
        <v>7507</v>
      </c>
      <c r="D1848" s="11" t="s">
        <v>3763</v>
      </c>
      <c r="E1848" s="11" t="s">
        <v>3802</v>
      </c>
      <c r="F1848" s="11" t="s">
        <v>43</v>
      </c>
      <c r="G1848" s="11">
        <v>285</v>
      </c>
      <c r="H1848" s="11">
        <v>2018</v>
      </c>
      <c r="I1848" s="11">
        <v>190</v>
      </c>
      <c r="J1848" s="11" t="s">
        <v>44</v>
      </c>
      <c r="K1848" s="11" t="s">
        <v>74</v>
      </c>
      <c r="L1848" s="11" t="s">
        <v>7534</v>
      </c>
      <c r="M1848" s="11" t="s">
        <v>396</v>
      </c>
      <c r="N1848" s="11" t="s">
        <v>4775</v>
      </c>
      <c r="O1848" s="11" t="s">
        <v>58</v>
      </c>
      <c r="P1848" s="11" t="s">
        <v>7501</v>
      </c>
      <c r="Q1848" s="11" t="s">
        <v>7535</v>
      </c>
      <c r="R1848" s="5"/>
      <c r="S1848" s="5"/>
      <c r="T1848" s="5"/>
      <c r="U1848" s="5"/>
      <c r="V1848" s="5"/>
      <c r="W1848" s="5"/>
      <c r="X1848" s="5"/>
      <c r="Y1848" s="5"/>
      <c r="Z1848" s="5"/>
    </row>
    <row r="1849" spans="1:26" ht="13.5" hidden="1" customHeight="1" x14ac:dyDescent="0.35">
      <c r="A1849" s="12">
        <v>2131506924</v>
      </c>
      <c r="B1849" s="12" t="s">
        <v>2857</v>
      </c>
      <c r="C1849" s="12" t="s">
        <v>7507</v>
      </c>
      <c r="D1849" s="12" t="s">
        <v>3763</v>
      </c>
      <c r="E1849" s="12" t="s">
        <v>3802</v>
      </c>
      <c r="F1849" s="12" t="s">
        <v>43</v>
      </c>
      <c r="G1849" s="12">
        <v>285</v>
      </c>
      <c r="H1849" s="12">
        <v>2018</v>
      </c>
      <c r="I1849" s="12">
        <v>180</v>
      </c>
      <c r="J1849" s="12" t="s">
        <v>44</v>
      </c>
      <c r="K1849" s="12" t="s">
        <v>74</v>
      </c>
      <c r="L1849" s="12" t="s">
        <v>2436</v>
      </c>
      <c r="M1849" s="12" t="s">
        <v>1905</v>
      </c>
      <c r="N1849" s="12" t="s">
        <v>2311</v>
      </c>
      <c r="O1849" s="12" t="s">
        <v>7517</v>
      </c>
      <c r="P1849" s="12" t="s">
        <v>7536</v>
      </c>
      <c r="Q1849" s="12" t="s">
        <v>7537</v>
      </c>
      <c r="R1849" s="5"/>
      <c r="S1849" s="5"/>
      <c r="T1849" s="5"/>
      <c r="U1849" s="5"/>
      <c r="V1849" s="5"/>
      <c r="W1849" s="5"/>
      <c r="X1849" s="5"/>
      <c r="Y1849" s="5"/>
      <c r="Z1849" s="5"/>
    </row>
    <row r="1850" spans="1:26" ht="13.5" hidden="1" customHeight="1" x14ac:dyDescent="0.35">
      <c r="A1850" s="11">
        <v>2131506924</v>
      </c>
      <c r="B1850" s="11" t="s">
        <v>2857</v>
      </c>
      <c r="C1850" s="11" t="s">
        <v>7507</v>
      </c>
      <c r="D1850" s="11" t="s">
        <v>3763</v>
      </c>
      <c r="E1850" s="11" t="s">
        <v>3802</v>
      </c>
      <c r="F1850" s="11" t="s">
        <v>43</v>
      </c>
      <c r="G1850" s="11">
        <v>285</v>
      </c>
      <c r="H1850" s="11">
        <v>2018</v>
      </c>
      <c r="I1850" s="11">
        <v>177</v>
      </c>
      <c r="J1850" s="11" t="s">
        <v>44</v>
      </c>
      <c r="K1850" s="11" t="s">
        <v>74</v>
      </c>
      <c r="L1850" s="11" t="s">
        <v>7538</v>
      </c>
      <c r="M1850" s="11" t="s">
        <v>1905</v>
      </c>
      <c r="N1850" s="11" t="s">
        <v>2311</v>
      </c>
      <c r="O1850" s="11" t="s">
        <v>7517</v>
      </c>
      <c r="P1850" s="11" t="s">
        <v>7539</v>
      </c>
      <c r="Q1850" s="11" t="s">
        <v>7540</v>
      </c>
      <c r="R1850" s="5"/>
      <c r="S1850" s="5"/>
      <c r="T1850" s="5"/>
      <c r="U1850" s="5" t="s">
        <v>7541</v>
      </c>
      <c r="V1850" s="5"/>
      <c r="W1850" s="5"/>
      <c r="X1850" s="5"/>
      <c r="Y1850" s="5"/>
      <c r="Z1850" s="5"/>
    </row>
    <row r="1851" spans="1:26" ht="13.5" hidden="1" customHeight="1" x14ac:dyDescent="0.35">
      <c r="A1851" s="12">
        <v>2131506924</v>
      </c>
      <c r="B1851" s="12" t="s">
        <v>2857</v>
      </c>
      <c r="C1851" s="12" t="s">
        <v>7507</v>
      </c>
      <c r="D1851" s="12" t="s">
        <v>3763</v>
      </c>
      <c r="E1851" s="12" t="s">
        <v>3802</v>
      </c>
      <c r="F1851" s="12" t="s">
        <v>43</v>
      </c>
      <c r="G1851" s="12">
        <v>285</v>
      </c>
      <c r="H1851" s="12">
        <v>2018</v>
      </c>
      <c r="I1851" s="12">
        <v>196</v>
      </c>
      <c r="J1851" s="12" t="s">
        <v>44</v>
      </c>
      <c r="K1851" s="12" t="s">
        <v>74</v>
      </c>
      <c r="L1851" s="12" t="s">
        <v>5285</v>
      </c>
      <c r="M1851" s="12" t="s">
        <v>396</v>
      </c>
      <c r="N1851" s="12" t="s">
        <v>2914</v>
      </c>
      <c r="O1851" s="12" t="s">
        <v>7066</v>
      </c>
      <c r="P1851" s="12" t="s">
        <v>7503</v>
      </c>
      <c r="Q1851" s="12" t="s">
        <v>7542</v>
      </c>
      <c r="R1851" s="5"/>
      <c r="S1851" s="5"/>
      <c r="T1851" s="5"/>
      <c r="U1851" s="5"/>
      <c r="V1851" s="5"/>
      <c r="W1851" s="5"/>
      <c r="X1851" s="5"/>
      <c r="Y1851" s="5"/>
      <c r="Z1851" s="5"/>
    </row>
    <row r="1852" spans="1:26" ht="13.5" hidden="1" customHeight="1" x14ac:dyDescent="0.35">
      <c r="A1852" s="11">
        <v>2131506924</v>
      </c>
      <c r="B1852" s="11" t="s">
        <v>2857</v>
      </c>
      <c r="C1852" s="11" t="s">
        <v>7507</v>
      </c>
      <c r="D1852" s="11" t="s">
        <v>3763</v>
      </c>
      <c r="E1852" s="11" t="s">
        <v>3802</v>
      </c>
      <c r="F1852" s="11" t="s">
        <v>43</v>
      </c>
      <c r="G1852" s="11">
        <v>285</v>
      </c>
      <c r="H1852" s="11">
        <v>2018</v>
      </c>
      <c r="I1852" s="11">
        <v>186</v>
      </c>
      <c r="J1852" s="11" t="s">
        <v>44</v>
      </c>
      <c r="K1852" s="11" t="s">
        <v>74</v>
      </c>
      <c r="L1852" s="11" t="s">
        <v>7543</v>
      </c>
      <c r="M1852" s="11" t="s">
        <v>34</v>
      </c>
      <c r="N1852" s="11" t="s">
        <v>3272</v>
      </c>
      <c r="O1852" s="11" t="s">
        <v>7544</v>
      </c>
      <c r="P1852" s="11" t="s">
        <v>7498</v>
      </c>
      <c r="Q1852" s="11" t="s">
        <v>7545</v>
      </c>
      <c r="R1852" s="5"/>
      <c r="S1852" s="5"/>
      <c r="T1852" s="5"/>
      <c r="U1852" s="5"/>
      <c r="V1852" s="5"/>
      <c r="W1852" s="5"/>
      <c r="X1852" s="5"/>
      <c r="Y1852" s="5"/>
      <c r="Z1852" s="5"/>
    </row>
    <row r="1853" spans="1:26" ht="13.5" hidden="1" customHeight="1" x14ac:dyDescent="0.35">
      <c r="A1853" s="12">
        <v>2131506924</v>
      </c>
      <c r="B1853" s="12" t="s">
        <v>2857</v>
      </c>
      <c r="C1853" s="12" t="s">
        <v>7507</v>
      </c>
      <c r="D1853" s="12" t="s">
        <v>3763</v>
      </c>
      <c r="E1853" s="12" t="s">
        <v>3802</v>
      </c>
      <c r="F1853" s="12" t="s">
        <v>43</v>
      </c>
      <c r="G1853" s="12">
        <v>285</v>
      </c>
      <c r="H1853" s="12">
        <v>2018</v>
      </c>
      <c r="I1853" s="12">
        <v>201</v>
      </c>
      <c r="J1853" s="12" t="s">
        <v>44</v>
      </c>
      <c r="K1853" s="12" t="s">
        <v>74</v>
      </c>
      <c r="L1853" s="12" t="s">
        <v>7546</v>
      </c>
      <c r="M1853" s="12" t="s">
        <v>34</v>
      </c>
      <c r="N1853" s="12" t="s">
        <v>2959</v>
      </c>
      <c r="O1853" s="12" t="s">
        <v>7517</v>
      </c>
      <c r="P1853" s="12" t="s">
        <v>7547</v>
      </c>
      <c r="Q1853" s="12" t="s">
        <v>7548</v>
      </c>
      <c r="R1853" s="5"/>
      <c r="S1853" s="5"/>
      <c r="T1853" s="5"/>
      <c r="U1853" s="5"/>
      <c r="V1853" s="5"/>
      <c r="W1853" s="5"/>
      <c r="X1853" s="5"/>
      <c r="Y1853" s="5"/>
      <c r="Z1853" s="5"/>
    </row>
    <row r="1854" spans="1:26" ht="13.5" hidden="1" customHeight="1" x14ac:dyDescent="0.35">
      <c r="A1854" s="11">
        <v>2131506924</v>
      </c>
      <c r="B1854" s="11" t="s">
        <v>2857</v>
      </c>
      <c r="C1854" s="11" t="s">
        <v>7507</v>
      </c>
      <c r="D1854" s="11" t="s">
        <v>3763</v>
      </c>
      <c r="E1854" s="11" t="s">
        <v>3802</v>
      </c>
      <c r="F1854" s="11" t="s">
        <v>43</v>
      </c>
      <c r="G1854" s="11">
        <v>285</v>
      </c>
      <c r="H1854" s="11">
        <v>2018</v>
      </c>
      <c r="I1854" s="11">
        <v>204</v>
      </c>
      <c r="J1854" s="11" t="s">
        <v>44</v>
      </c>
      <c r="K1854" s="11" t="s">
        <v>74</v>
      </c>
      <c r="L1854" s="11" t="s">
        <v>7549</v>
      </c>
      <c r="M1854" s="11" t="s">
        <v>1905</v>
      </c>
      <c r="N1854" s="11" t="s">
        <v>2214</v>
      </c>
      <c r="O1854" s="11" t="s">
        <v>7517</v>
      </c>
      <c r="P1854" s="11" t="s">
        <v>7550</v>
      </c>
      <c r="Q1854" s="11" t="s">
        <v>7551</v>
      </c>
      <c r="R1854" s="5"/>
      <c r="S1854" s="5"/>
      <c r="T1854" s="5"/>
      <c r="U1854" s="5"/>
      <c r="V1854" s="5"/>
      <c r="W1854" s="5"/>
      <c r="X1854" s="5"/>
      <c r="Y1854" s="5"/>
      <c r="Z1854" s="5"/>
    </row>
    <row r="1855" spans="1:26" ht="13.5" hidden="1" customHeight="1" x14ac:dyDescent="0.35">
      <c r="A1855" s="12">
        <v>2131506924</v>
      </c>
      <c r="B1855" s="12" t="s">
        <v>2857</v>
      </c>
      <c r="C1855" s="12" t="s">
        <v>7507</v>
      </c>
      <c r="D1855" s="12" t="s">
        <v>3763</v>
      </c>
      <c r="E1855" s="12" t="s">
        <v>3802</v>
      </c>
      <c r="F1855" s="12" t="s">
        <v>43</v>
      </c>
      <c r="G1855" s="12">
        <v>285</v>
      </c>
      <c r="H1855" s="12">
        <v>2018</v>
      </c>
      <c r="I1855" s="12">
        <v>202</v>
      </c>
      <c r="J1855" s="12" t="s">
        <v>44</v>
      </c>
      <c r="K1855" s="12" t="s">
        <v>74</v>
      </c>
      <c r="L1855" s="12" t="s">
        <v>7552</v>
      </c>
      <c r="M1855" s="12" t="s">
        <v>1905</v>
      </c>
      <c r="N1855" s="12" t="s">
        <v>2311</v>
      </c>
      <c r="O1855" s="12" t="s">
        <v>7517</v>
      </c>
      <c r="P1855" s="12" t="s">
        <v>7553</v>
      </c>
      <c r="Q1855" s="12" t="s">
        <v>7554</v>
      </c>
      <c r="R1855" s="5"/>
      <c r="S1855" s="5"/>
      <c r="T1855" s="5"/>
      <c r="U1855" s="5"/>
      <c r="V1855" s="5"/>
      <c r="W1855" s="5"/>
      <c r="X1855" s="5"/>
      <c r="Y1855" s="5"/>
      <c r="Z1855" s="5"/>
    </row>
    <row r="1856" spans="1:26" ht="13.5" hidden="1" customHeight="1" x14ac:dyDescent="0.35">
      <c r="A1856" s="11">
        <v>2131506924</v>
      </c>
      <c r="B1856" s="11" t="s">
        <v>2857</v>
      </c>
      <c r="C1856" s="11" t="s">
        <v>7507</v>
      </c>
      <c r="D1856" s="11" t="s">
        <v>3763</v>
      </c>
      <c r="E1856" s="11" t="s">
        <v>3802</v>
      </c>
      <c r="F1856" s="11" t="s">
        <v>43</v>
      </c>
      <c r="G1856" s="11">
        <v>285</v>
      </c>
      <c r="H1856" s="11">
        <v>2018</v>
      </c>
      <c r="I1856" s="11">
        <v>199</v>
      </c>
      <c r="J1856" s="11" t="s">
        <v>44</v>
      </c>
      <c r="K1856" s="11" t="s">
        <v>74</v>
      </c>
      <c r="L1856" s="11" t="s">
        <v>7555</v>
      </c>
      <c r="M1856" s="11" t="s">
        <v>1905</v>
      </c>
      <c r="N1856" s="11" t="s">
        <v>3119</v>
      </c>
      <c r="O1856" s="11" t="s">
        <v>37</v>
      </c>
      <c r="P1856" s="11" t="s">
        <v>7522</v>
      </c>
      <c r="Q1856" s="11" t="s">
        <v>7556</v>
      </c>
      <c r="R1856" s="5"/>
      <c r="S1856" s="5"/>
      <c r="T1856" s="5"/>
      <c r="U1856" s="5"/>
      <c r="V1856" s="5"/>
      <c r="W1856" s="5"/>
      <c r="X1856" s="5"/>
      <c r="Y1856" s="5"/>
      <c r="Z1856" s="5"/>
    </row>
    <row r="1857" spans="1:26" ht="13.5" hidden="1" customHeight="1" x14ac:dyDescent="0.35">
      <c r="A1857" s="12">
        <v>2131506924</v>
      </c>
      <c r="B1857" s="12" t="s">
        <v>2857</v>
      </c>
      <c r="C1857" s="12" t="s">
        <v>7507</v>
      </c>
      <c r="D1857" s="12" t="s">
        <v>3763</v>
      </c>
      <c r="E1857" s="12" t="s">
        <v>3802</v>
      </c>
      <c r="F1857" s="12" t="s">
        <v>43</v>
      </c>
      <c r="G1857" s="12">
        <v>285</v>
      </c>
      <c r="H1857" s="12">
        <v>2018</v>
      </c>
      <c r="I1857" s="12">
        <v>179</v>
      </c>
      <c r="J1857" s="12" t="s">
        <v>44</v>
      </c>
      <c r="K1857" s="12" t="s">
        <v>74</v>
      </c>
      <c r="L1857" s="12" t="s">
        <v>7557</v>
      </c>
      <c r="M1857" s="12" t="s">
        <v>2533</v>
      </c>
      <c r="N1857" s="12" t="s">
        <v>2534</v>
      </c>
      <c r="O1857" s="12" t="s">
        <v>7517</v>
      </c>
      <c r="P1857" s="12" t="s">
        <v>7558</v>
      </c>
      <c r="Q1857" s="12" t="s">
        <v>7559</v>
      </c>
      <c r="R1857" s="5"/>
      <c r="S1857" s="5"/>
      <c r="T1857" s="5"/>
      <c r="U1857" s="5"/>
      <c r="V1857" s="5"/>
      <c r="W1857" s="5"/>
      <c r="X1857" s="5"/>
      <c r="Y1857" s="5"/>
      <c r="Z1857" s="5"/>
    </row>
    <row r="1858" spans="1:26" ht="13.5" hidden="1" customHeight="1" x14ac:dyDescent="0.35">
      <c r="A1858" s="11">
        <v>2131506924</v>
      </c>
      <c r="B1858" s="11" t="s">
        <v>2857</v>
      </c>
      <c r="C1858" s="11" t="s">
        <v>7507</v>
      </c>
      <c r="D1858" s="11" t="s">
        <v>3763</v>
      </c>
      <c r="E1858" s="11" t="s">
        <v>3802</v>
      </c>
      <c r="F1858" s="11" t="s">
        <v>43</v>
      </c>
      <c r="G1858" s="11">
        <v>285</v>
      </c>
      <c r="H1858" s="11">
        <v>2018</v>
      </c>
      <c r="I1858" s="11">
        <v>194</v>
      </c>
      <c r="J1858" s="11" t="s">
        <v>44</v>
      </c>
      <c r="K1858" s="11" t="s">
        <v>74</v>
      </c>
      <c r="L1858" s="11" t="s">
        <v>7560</v>
      </c>
      <c r="M1858" s="11" t="s">
        <v>396</v>
      </c>
      <c r="N1858" s="11" t="s">
        <v>2914</v>
      </c>
      <c r="O1858" s="11" t="s">
        <v>7066</v>
      </c>
      <c r="P1858" s="11" t="s">
        <v>7503</v>
      </c>
      <c r="Q1858" s="11" t="s">
        <v>7561</v>
      </c>
      <c r="R1858" s="5"/>
      <c r="S1858" s="5"/>
      <c r="T1858" s="5"/>
      <c r="U1858" s="5"/>
      <c r="V1858" s="5"/>
      <c r="W1858" s="5"/>
      <c r="X1858" s="5"/>
      <c r="Y1858" s="5"/>
      <c r="Z1858" s="5"/>
    </row>
    <row r="1859" spans="1:26" ht="13.5" hidden="1" customHeight="1" x14ac:dyDescent="0.35">
      <c r="A1859" s="12">
        <v>2131493548</v>
      </c>
      <c r="B1859" s="12" t="s">
        <v>2857</v>
      </c>
      <c r="C1859" s="12" t="s">
        <v>7562</v>
      </c>
      <c r="D1859" s="12" t="s">
        <v>214</v>
      </c>
      <c r="E1859" s="12" t="s">
        <v>7563</v>
      </c>
      <c r="F1859" s="12" t="s">
        <v>54</v>
      </c>
      <c r="G1859" s="12" t="s">
        <v>7564</v>
      </c>
      <c r="H1859" s="12">
        <v>2017</v>
      </c>
      <c r="I1859" s="12" t="s">
        <v>7564</v>
      </c>
      <c r="J1859" s="12" t="s">
        <v>44</v>
      </c>
      <c r="K1859" s="12" t="s">
        <v>55</v>
      </c>
      <c r="L1859" s="12" t="s">
        <v>7565</v>
      </c>
      <c r="M1859" s="12" t="s">
        <v>1153</v>
      </c>
      <c r="N1859" s="12" t="s">
        <v>2861</v>
      </c>
      <c r="O1859" s="12" t="s">
        <v>2862</v>
      </c>
      <c r="P1859" s="12" t="s">
        <v>32</v>
      </c>
      <c r="Q1859" s="12" t="s">
        <v>7566</v>
      </c>
      <c r="R1859" s="5"/>
      <c r="S1859" s="5"/>
      <c r="T1859" s="5"/>
      <c r="U1859" s="5"/>
      <c r="V1859" s="5"/>
      <c r="W1859" s="5"/>
      <c r="X1859" s="5"/>
      <c r="Y1859" s="5"/>
      <c r="Z1859" s="5"/>
    </row>
    <row r="1860" spans="1:26" ht="13.5" hidden="1" customHeight="1" x14ac:dyDescent="0.35">
      <c r="A1860" s="11">
        <v>2131493548</v>
      </c>
      <c r="B1860" s="11" t="s">
        <v>2857</v>
      </c>
      <c r="C1860" s="11" t="s">
        <v>7562</v>
      </c>
      <c r="D1860" s="11" t="s">
        <v>214</v>
      </c>
      <c r="E1860" s="11" t="s">
        <v>7563</v>
      </c>
      <c r="F1860" s="11" t="s">
        <v>54</v>
      </c>
      <c r="G1860" s="11" t="s">
        <v>3453</v>
      </c>
      <c r="H1860" s="11">
        <v>2017</v>
      </c>
      <c r="I1860" s="11" t="s">
        <v>3453</v>
      </c>
      <c r="J1860" s="11" t="s">
        <v>44</v>
      </c>
      <c r="K1860" s="11" t="s">
        <v>55</v>
      </c>
      <c r="L1860" s="11" t="s">
        <v>7567</v>
      </c>
      <c r="M1860" s="11" t="s">
        <v>1905</v>
      </c>
      <c r="N1860" s="11" t="s">
        <v>2864</v>
      </c>
      <c r="O1860" s="11" t="s">
        <v>58</v>
      </c>
      <c r="P1860" s="11" t="s">
        <v>32</v>
      </c>
      <c r="Q1860" s="11" t="s">
        <v>7568</v>
      </c>
      <c r="R1860" s="5"/>
      <c r="S1860" s="5"/>
      <c r="T1860" s="5"/>
      <c r="U1860" s="5"/>
      <c r="V1860" s="5"/>
      <c r="W1860" s="5"/>
      <c r="X1860" s="5"/>
      <c r="Y1860" s="5"/>
      <c r="Z1860" s="5"/>
    </row>
    <row r="1861" spans="1:26" ht="13.5" hidden="1" customHeight="1" x14ac:dyDescent="0.35">
      <c r="A1861" s="12">
        <v>2131493548</v>
      </c>
      <c r="B1861" s="12" t="s">
        <v>2857</v>
      </c>
      <c r="C1861" s="12" t="s">
        <v>7562</v>
      </c>
      <c r="D1861" s="12" t="s">
        <v>214</v>
      </c>
      <c r="E1861" s="12" t="s">
        <v>7563</v>
      </c>
      <c r="F1861" s="12" t="s">
        <v>54</v>
      </c>
      <c r="G1861" s="12" t="s">
        <v>3453</v>
      </c>
      <c r="H1861" s="12">
        <v>2017</v>
      </c>
      <c r="I1861" s="12" t="s">
        <v>3453</v>
      </c>
      <c r="J1861" s="12" t="s">
        <v>44</v>
      </c>
      <c r="K1861" s="12" t="s">
        <v>55</v>
      </c>
      <c r="L1861" s="12" t="s">
        <v>7569</v>
      </c>
      <c r="M1861" s="12" t="s">
        <v>34</v>
      </c>
      <c r="N1861" s="12" t="s">
        <v>2871</v>
      </c>
      <c r="O1861" s="12" t="s">
        <v>58</v>
      </c>
      <c r="P1861" s="12" t="s">
        <v>32</v>
      </c>
      <c r="Q1861" s="12" t="s">
        <v>7570</v>
      </c>
      <c r="R1861" s="5"/>
      <c r="S1861" s="5"/>
      <c r="T1861" s="5"/>
      <c r="U1861" s="5"/>
      <c r="V1861" s="5"/>
      <c r="W1861" s="5"/>
      <c r="X1861" s="5"/>
      <c r="Y1861" s="5"/>
      <c r="Z1861" s="5"/>
    </row>
    <row r="1862" spans="1:26" ht="13.5" hidden="1" customHeight="1" x14ac:dyDescent="0.35">
      <c r="A1862" s="11">
        <v>2131493548</v>
      </c>
      <c r="B1862" s="11" t="s">
        <v>2857</v>
      </c>
      <c r="C1862" s="11" t="s">
        <v>7562</v>
      </c>
      <c r="D1862" s="11" t="s">
        <v>214</v>
      </c>
      <c r="E1862" s="11" t="s">
        <v>7563</v>
      </c>
      <c r="F1862" s="11" t="s">
        <v>54</v>
      </c>
      <c r="G1862" s="11" t="s">
        <v>7571</v>
      </c>
      <c r="H1862" s="11">
        <v>2017</v>
      </c>
      <c r="I1862" s="11" t="s">
        <v>7571</v>
      </c>
      <c r="J1862" s="11" t="s">
        <v>44</v>
      </c>
      <c r="K1862" s="11" t="s">
        <v>55</v>
      </c>
      <c r="L1862" s="11" t="s">
        <v>7572</v>
      </c>
      <c r="M1862" s="11" t="s">
        <v>1289</v>
      </c>
      <c r="N1862" s="11" t="s">
        <v>2439</v>
      </c>
      <c r="O1862" s="11" t="s">
        <v>941</v>
      </c>
      <c r="P1862" s="11" t="s">
        <v>32</v>
      </c>
      <c r="Q1862" s="11" t="s">
        <v>7573</v>
      </c>
      <c r="R1862" s="5"/>
      <c r="S1862" s="5"/>
      <c r="T1862" s="5"/>
      <c r="U1862" s="5"/>
      <c r="V1862" s="5"/>
      <c r="W1862" s="5"/>
      <c r="X1862" s="5"/>
      <c r="Y1862" s="5"/>
      <c r="Z1862" s="5"/>
    </row>
    <row r="1863" spans="1:26" ht="13.5" hidden="1" customHeight="1" x14ac:dyDescent="0.35">
      <c r="A1863" s="12">
        <v>2131493548</v>
      </c>
      <c r="B1863" s="12" t="s">
        <v>2857</v>
      </c>
      <c r="C1863" s="12" t="s">
        <v>7562</v>
      </c>
      <c r="D1863" s="12" t="s">
        <v>214</v>
      </c>
      <c r="E1863" s="12" t="s">
        <v>7563</v>
      </c>
      <c r="F1863" s="12" t="s">
        <v>54</v>
      </c>
      <c r="G1863" s="12" t="s">
        <v>3456</v>
      </c>
      <c r="H1863" s="12">
        <v>2017</v>
      </c>
      <c r="I1863" s="12" t="s">
        <v>3456</v>
      </c>
      <c r="J1863" s="12" t="s">
        <v>44</v>
      </c>
      <c r="K1863" s="12" t="s">
        <v>55</v>
      </c>
      <c r="L1863" s="12" t="s">
        <v>4634</v>
      </c>
      <c r="M1863" s="12" t="s">
        <v>34</v>
      </c>
      <c r="N1863" s="12" t="s">
        <v>2871</v>
      </c>
      <c r="O1863" s="12" t="s">
        <v>2862</v>
      </c>
      <c r="P1863" s="12" t="s">
        <v>32</v>
      </c>
      <c r="Q1863" s="12" t="s">
        <v>7574</v>
      </c>
      <c r="R1863" s="5"/>
      <c r="S1863" s="5"/>
      <c r="T1863" s="5"/>
      <c r="U1863" s="5"/>
      <c r="V1863" s="5"/>
      <c r="W1863" s="5"/>
      <c r="X1863" s="5"/>
      <c r="Y1863" s="5"/>
      <c r="Z1863" s="5"/>
    </row>
    <row r="1864" spans="1:26" ht="13.5" hidden="1" customHeight="1" x14ac:dyDescent="0.35">
      <c r="A1864" s="11">
        <v>2131493548</v>
      </c>
      <c r="B1864" s="11" t="s">
        <v>2857</v>
      </c>
      <c r="C1864" s="11" t="s">
        <v>7562</v>
      </c>
      <c r="D1864" s="11" t="s">
        <v>214</v>
      </c>
      <c r="E1864" s="11" t="s">
        <v>7563</v>
      </c>
      <c r="F1864" s="11" t="s">
        <v>54</v>
      </c>
      <c r="G1864" s="11" t="s">
        <v>7571</v>
      </c>
      <c r="H1864" s="11">
        <v>2017</v>
      </c>
      <c r="I1864" s="11">
        <v>99</v>
      </c>
      <c r="J1864" s="11" t="s">
        <v>44</v>
      </c>
      <c r="K1864" s="11" t="s">
        <v>55</v>
      </c>
      <c r="L1864" s="11" t="s">
        <v>7575</v>
      </c>
      <c r="M1864" s="11" t="s">
        <v>34</v>
      </c>
      <c r="N1864" s="11" t="s">
        <v>2871</v>
      </c>
      <c r="O1864" s="11" t="s">
        <v>58</v>
      </c>
      <c r="P1864" s="11" t="s">
        <v>32</v>
      </c>
      <c r="Q1864" s="11" t="s">
        <v>7576</v>
      </c>
      <c r="R1864" s="5"/>
      <c r="S1864" s="5"/>
      <c r="T1864" s="5"/>
      <c r="U1864" s="5"/>
      <c r="V1864" s="5"/>
      <c r="W1864" s="5"/>
      <c r="X1864" s="5"/>
      <c r="Y1864" s="5"/>
      <c r="Z1864" s="5"/>
    </row>
    <row r="1865" spans="1:26" ht="13.5" hidden="1" customHeight="1" x14ac:dyDescent="0.35">
      <c r="A1865" s="12">
        <v>2131493548</v>
      </c>
      <c r="B1865" s="12" t="s">
        <v>2857</v>
      </c>
      <c r="C1865" s="12" t="s">
        <v>7562</v>
      </c>
      <c r="D1865" s="12" t="s">
        <v>214</v>
      </c>
      <c r="E1865" s="12" t="s">
        <v>7563</v>
      </c>
      <c r="F1865" s="12" t="s">
        <v>54</v>
      </c>
      <c r="G1865" s="12" t="s">
        <v>7564</v>
      </c>
      <c r="H1865" s="12">
        <v>2017</v>
      </c>
      <c r="I1865" s="12" t="s">
        <v>7564</v>
      </c>
      <c r="J1865" s="12" t="s">
        <v>44</v>
      </c>
      <c r="K1865" s="12" t="s">
        <v>55</v>
      </c>
      <c r="L1865" s="12" t="s">
        <v>7577</v>
      </c>
      <c r="M1865" s="12" t="s">
        <v>2533</v>
      </c>
      <c r="N1865" s="12" t="s">
        <v>2878</v>
      </c>
      <c r="O1865" s="12" t="s">
        <v>2862</v>
      </c>
      <c r="P1865" s="12" t="s">
        <v>32</v>
      </c>
      <c r="Q1865" s="12" t="s">
        <v>7578</v>
      </c>
      <c r="R1865" s="5"/>
      <c r="S1865" s="5"/>
      <c r="T1865" s="5"/>
      <c r="U1865" s="5"/>
      <c r="V1865" s="5"/>
      <c r="W1865" s="5"/>
      <c r="X1865" s="5"/>
      <c r="Y1865" s="5"/>
      <c r="Z1865" s="5"/>
    </row>
    <row r="1866" spans="1:26" ht="13.5" hidden="1" customHeight="1" x14ac:dyDescent="0.35">
      <c r="A1866" s="11">
        <v>2131493548</v>
      </c>
      <c r="B1866" s="11" t="s">
        <v>2857</v>
      </c>
      <c r="C1866" s="11" t="s">
        <v>7562</v>
      </c>
      <c r="D1866" s="11" t="s">
        <v>214</v>
      </c>
      <c r="E1866" s="11" t="s">
        <v>7563</v>
      </c>
      <c r="F1866" s="11" t="s">
        <v>54</v>
      </c>
      <c r="G1866" s="11" t="s">
        <v>7564</v>
      </c>
      <c r="H1866" s="11">
        <v>2017</v>
      </c>
      <c r="I1866" s="11">
        <v>100</v>
      </c>
      <c r="J1866" s="11" t="s">
        <v>44</v>
      </c>
      <c r="K1866" s="11" t="s">
        <v>55</v>
      </c>
      <c r="L1866" s="11" t="s">
        <v>7579</v>
      </c>
      <c r="M1866" s="11" t="s">
        <v>1905</v>
      </c>
      <c r="N1866" s="11" t="s">
        <v>2311</v>
      </c>
      <c r="O1866" s="11" t="s">
        <v>2862</v>
      </c>
      <c r="P1866" s="11" t="s">
        <v>32</v>
      </c>
      <c r="Q1866" s="11" t="s">
        <v>7580</v>
      </c>
      <c r="R1866" s="5"/>
      <c r="S1866" s="5"/>
      <c r="T1866" s="5"/>
      <c r="U1866" s="5"/>
      <c r="V1866" s="5"/>
      <c r="W1866" s="5"/>
      <c r="X1866" s="5"/>
      <c r="Y1866" s="5"/>
      <c r="Z1866" s="5"/>
    </row>
    <row r="1867" spans="1:26" ht="13.5" hidden="1" customHeight="1" x14ac:dyDescent="0.35">
      <c r="A1867" s="12">
        <v>2131493548</v>
      </c>
      <c r="B1867" s="12" t="s">
        <v>2857</v>
      </c>
      <c r="C1867" s="12" t="s">
        <v>7562</v>
      </c>
      <c r="D1867" s="12" t="s">
        <v>214</v>
      </c>
      <c r="E1867" s="12" t="s">
        <v>7563</v>
      </c>
      <c r="F1867" s="12" t="s">
        <v>54</v>
      </c>
      <c r="G1867" s="12" t="s">
        <v>7581</v>
      </c>
      <c r="H1867" s="12">
        <v>2017</v>
      </c>
      <c r="I1867" s="12" t="s">
        <v>7581</v>
      </c>
      <c r="J1867" s="12" t="s">
        <v>44</v>
      </c>
      <c r="K1867" s="12" t="s">
        <v>55</v>
      </c>
      <c r="L1867" s="12" t="s">
        <v>7582</v>
      </c>
      <c r="M1867" s="12" t="s">
        <v>34</v>
      </c>
      <c r="N1867" s="12" t="s">
        <v>2871</v>
      </c>
      <c r="O1867" s="12" t="s">
        <v>2862</v>
      </c>
      <c r="P1867" s="12" t="s">
        <v>32</v>
      </c>
      <c r="Q1867" s="12" t="s">
        <v>7583</v>
      </c>
      <c r="R1867" s="5"/>
      <c r="S1867" s="5"/>
      <c r="T1867" s="5"/>
      <c r="U1867" s="5"/>
      <c r="V1867" s="5"/>
      <c r="W1867" s="5"/>
      <c r="X1867" s="5"/>
      <c r="Y1867" s="5"/>
      <c r="Z1867" s="5"/>
    </row>
    <row r="1868" spans="1:26" ht="13.5" hidden="1" customHeight="1" x14ac:dyDescent="0.35">
      <c r="A1868" s="11">
        <v>2131493548</v>
      </c>
      <c r="B1868" s="11" t="s">
        <v>2857</v>
      </c>
      <c r="C1868" s="11" t="s">
        <v>7562</v>
      </c>
      <c r="D1868" s="11" t="s">
        <v>214</v>
      </c>
      <c r="E1868" s="11" t="s">
        <v>7563</v>
      </c>
      <c r="F1868" s="11" t="s">
        <v>54</v>
      </c>
      <c r="G1868" s="11" t="s">
        <v>7584</v>
      </c>
      <c r="H1868" s="11">
        <v>2017</v>
      </c>
      <c r="I1868" s="11" t="s">
        <v>7584</v>
      </c>
      <c r="J1868" s="11" t="s">
        <v>44</v>
      </c>
      <c r="K1868" s="11" t="s">
        <v>55</v>
      </c>
      <c r="L1868" s="11" t="s">
        <v>7585</v>
      </c>
      <c r="M1868" s="11" t="s">
        <v>2533</v>
      </c>
      <c r="N1868" s="11" t="s">
        <v>2878</v>
      </c>
      <c r="O1868" s="11" t="s">
        <v>58</v>
      </c>
      <c r="P1868" s="11" t="s">
        <v>32</v>
      </c>
      <c r="Q1868" s="11" t="s">
        <v>7586</v>
      </c>
      <c r="R1868" s="5"/>
      <c r="S1868" s="5"/>
      <c r="T1868" s="5"/>
      <c r="U1868" s="5"/>
      <c r="V1868" s="5"/>
      <c r="W1868" s="5"/>
      <c r="X1868" s="5"/>
      <c r="Y1868" s="5"/>
      <c r="Z1868" s="5"/>
    </row>
    <row r="1869" spans="1:26" ht="13.5" hidden="1" customHeight="1" x14ac:dyDescent="0.35">
      <c r="A1869" s="12">
        <v>2131493548</v>
      </c>
      <c r="B1869" s="12" t="s">
        <v>2857</v>
      </c>
      <c r="C1869" s="12" t="s">
        <v>7562</v>
      </c>
      <c r="D1869" s="12" t="s">
        <v>214</v>
      </c>
      <c r="E1869" s="12" t="s">
        <v>7563</v>
      </c>
      <c r="F1869" s="12" t="s">
        <v>54</v>
      </c>
      <c r="G1869" s="12" t="s">
        <v>7564</v>
      </c>
      <c r="H1869" s="12">
        <v>2017</v>
      </c>
      <c r="I1869" s="12" t="s">
        <v>7564</v>
      </c>
      <c r="J1869" s="12" t="s">
        <v>44</v>
      </c>
      <c r="K1869" s="12" t="s">
        <v>55</v>
      </c>
      <c r="L1869" s="12" t="s">
        <v>7587</v>
      </c>
      <c r="M1869" s="12" t="s">
        <v>1153</v>
      </c>
      <c r="N1869" s="12" t="s">
        <v>2861</v>
      </c>
      <c r="O1869" s="12" t="s">
        <v>2862</v>
      </c>
      <c r="P1869" s="12" t="s">
        <v>32</v>
      </c>
      <c r="Q1869" s="12" t="s">
        <v>7588</v>
      </c>
      <c r="R1869" s="5"/>
      <c r="S1869" s="5"/>
      <c r="T1869" s="5"/>
      <c r="U1869" s="5"/>
      <c r="V1869" s="5"/>
      <c r="W1869" s="5"/>
      <c r="X1869" s="5"/>
      <c r="Y1869" s="5"/>
      <c r="Z1869" s="5"/>
    </row>
    <row r="1870" spans="1:26" ht="13.5" hidden="1" customHeight="1" x14ac:dyDescent="0.35">
      <c r="A1870" s="11">
        <v>2131493548</v>
      </c>
      <c r="B1870" s="11" t="s">
        <v>2857</v>
      </c>
      <c r="C1870" s="11" t="s">
        <v>7562</v>
      </c>
      <c r="D1870" s="11" t="s">
        <v>214</v>
      </c>
      <c r="E1870" s="11" t="s">
        <v>7563</v>
      </c>
      <c r="F1870" s="11" t="s">
        <v>54</v>
      </c>
      <c r="G1870" s="11" t="s">
        <v>7584</v>
      </c>
      <c r="H1870" s="11">
        <v>2017</v>
      </c>
      <c r="I1870" s="11" t="s">
        <v>7584</v>
      </c>
      <c r="J1870" s="11" t="s">
        <v>44</v>
      </c>
      <c r="K1870" s="11" t="s">
        <v>55</v>
      </c>
      <c r="L1870" s="11" t="s">
        <v>7589</v>
      </c>
      <c r="M1870" s="11" t="s">
        <v>1905</v>
      </c>
      <c r="N1870" s="11" t="s">
        <v>2311</v>
      </c>
      <c r="O1870" s="11" t="s">
        <v>2862</v>
      </c>
      <c r="P1870" s="11" t="s">
        <v>32</v>
      </c>
      <c r="Q1870" s="11" t="s">
        <v>7590</v>
      </c>
      <c r="R1870" s="5"/>
      <c r="S1870" s="5"/>
      <c r="T1870" s="5"/>
      <c r="U1870" s="5"/>
      <c r="V1870" s="5"/>
      <c r="W1870" s="5"/>
      <c r="X1870" s="5"/>
      <c r="Y1870" s="5"/>
      <c r="Z1870" s="5"/>
    </row>
    <row r="1871" spans="1:26" ht="13.5" hidden="1" customHeight="1" x14ac:dyDescent="0.35">
      <c r="A1871" s="12">
        <v>2131403231</v>
      </c>
      <c r="B1871" s="12" t="s">
        <v>2857</v>
      </c>
      <c r="C1871" s="12" t="s">
        <v>7591</v>
      </c>
      <c r="D1871" s="12" t="s">
        <v>171</v>
      </c>
      <c r="E1871" s="12" t="s">
        <v>7592</v>
      </c>
      <c r="F1871" s="12" t="s">
        <v>54</v>
      </c>
      <c r="G1871" s="12">
        <v>651</v>
      </c>
      <c r="H1871" s="12">
        <v>2016</v>
      </c>
      <c r="I1871" s="12">
        <v>31</v>
      </c>
      <c r="J1871" s="12" t="s">
        <v>44</v>
      </c>
      <c r="K1871" s="12" t="s">
        <v>55</v>
      </c>
      <c r="L1871" s="12" t="s">
        <v>313</v>
      </c>
      <c r="M1871" s="12" t="s">
        <v>34</v>
      </c>
      <c r="N1871" s="12" t="s">
        <v>3272</v>
      </c>
      <c r="O1871" s="12" t="s">
        <v>58</v>
      </c>
      <c r="P1871" s="12" t="s">
        <v>32</v>
      </c>
      <c r="Q1871" s="12" t="s">
        <v>7593</v>
      </c>
      <c r="R1871" s="5"/>
      <c r="S1871" s="5"/>
      <c r="T1871" s="5"/>
      <c r="U1871" s="5"/>
      <c r="V1871" s="5"/>
      <c r="W1871" s="5"/>
      <c r="X1871" s="5"/>
      <c r="Y1871" s="5"/>
      <c r="Z1871" s="5"/>
    </row>
    <row r="1872" spans="1:26" ht="13.5" hidden="1" customHeight="1" x14ac:dyDescent="0.35">
      <c r="A1872" s="11">
        <v>2131403231</v>
      </c>
      <c r="B1872" s="11" t="s">
        <v>2857</v>
      </c>
      <c r="C1872" s="11" t="s">
        <v>7591</v>
      </c>
      <c r="D1872" s="11" t="s">
        <v>171</v>
      </c>
      <c r="E1872" s="11" t="s">
        <v>7592</v>
      </c>
      <c r="F1872" s="11" t="s">
        <v>54</v>
      </c>
      <c r="G1872" s="11">
        <v>651</v>
      </c>
      <c r="H1872" s="11">
        <v>2016</v>
      </c>
      <c r="I1872" s="11">
        <v>32</v>
      </c>
      <c r="J1872" s="11" t="s">
        <v>44</v>
      </c>
      <c r="K1872" s="11" t="s">
        <v>55</v>
      </c>
      <c r="L1872" s="11" t="s">
        <v>6725</v>
      </c>
      <c r="M1872" s="11" t="s">
        <v>5162</v>
      </c>
      <c r="N1872" s="11" t="s">
        <v>2861</v>
      </c>
      <c r="O1872" s="11" t="s">
        <v>58</v>
      </c>
      <c r="P1872" s="11" t="s">
        <v>32</v>
      </c>
      <c r="Q1872" s="11" t="s">
        <v>7594</v>
      </c>
      <c r="R1872" s="5"/>
      <c r="S1872" s="5"/>
      <c r="T1872" s="5"/>
      <c r="U1872" s="5"/>
      <c r="V1872" s="5"/>
      <c r="W1872" s="5"/>
      <c r="X1872" s="5"/>
      <c r="Y1872" s="5"/>
      <c r="Z1872" s="5"/>
    </row>
    <row r="1873" spans="1:26" ht="13.5" hidden="1" customHeight="1" x14ac:dyDescent="0.35">
      <c r="A1873" s="12">
        <v>2131347506</v>
      </c>
      <c r="B1873" s="12" t="s">
        <v>2857</v>
      </c>
      <c r="C1873" s="12" t="s">
        <v>7595</v>
      </c>
      <c r="D1873" s="12" t="s">
        <v>3763</v>
      </c>
      <c r="E1873" s="12" t="s">
        <v>7596</v>
      </c>
      <c r="F1873" s="12" t="s">
        <v>43</v>
      </c>
      <c r="G1873" s="12">
        <v>72</v>
      </c>
      <c r="H1873" s="12">
        <v>2017</v>
      </c>
      <c r="I1873" s="12">
        <v>106</v>
      </c>
      <c r="J1873" s="12" t="s">
        <v>44</v>
      </c>
      <c r="K1873" s="12" t="s">
        <v>74</v>
      </c>
      <c r="L1873" s="12" t="s">
        <v>7597</v>
      </c>
      <c r="M1873" s="12" t="s">
        <v>1153</v>
      </c>
      <c r="N1873" s="12" t="s">
        <v>2892</v>
      </c>
      <c r="O1873" s="12" t="s">
        <v>37</v>
      </c>
      <c r="P1873" s="12" t="s">
        <v>32</v>
      </c>
      <c r="Q1873" s="12" t="s">
        <v>7598</v>
      </c>
      <c r="R1873" s="5"/>
      <c r="S1873" s="5"/>
      <c r="T1873" s="5"/>
      <c r="U1873" s="5"/>
      <c r="V1873" s="5"/>
      <c r="W1873" s="5"/>
      <c r="X1873" s="5"/>
      <c r="Y1873" s="5"/>
      <c r="Z1873" s="5"/>
    </row>
    <row r="1874" spans="1:26" ht="13.5" hidden="1" customHeight="1" x14ac:dyDescent="0.35">
      <c r="A1874" s="11">
        <v>2131347506</v>
      </c>
      <c r="B1874" s="11" t="s">
        <v>2857</v>
      </c>
      <c r="C1874" s="11" t="s">
        <v>7595</v>
      </c>
      <c r="D1874" s="11" t="s">
        <v>3763</v>
      </c>
      <c r="E1874" s="11" t="s">
        <v>7596</v>
      </c>
      <c r="F1874" s="11" t="s">
        <v>43</v>
      </c>
      <c r="G1874" s="11">
        <v>72</v>
      </c>
      <c r="H1874" s="11">
        <v>2017</v>
      </c>
      <c r="I1874" s="11">
        <v>105</v>
      </c>
      <c r="J1874" s="11" t="s">
        <v>44</v>
      </c>
      <c r="K1874" s="11" t="s">
        <v>74</v>
      </c>
      <c r="L1874" s="11" t="s">
        <v>7599</v>
      </c>
      <c r="M1874" s="11" t="s">
        <v>1153</v>
      </c>
      <c r="N1874" s="11" t="s">
        <v>2892</v>
      </c>
      <c r="O1874" s="11" t="s">
        <v>37</v>
      </c>
      <c r="P1874" s="11" t="s">
        <v>32</v>
      </c>
      <c r="Q1874" s="11" t="s">
        <v>7600</v>
      </c>
      <c r="R1874" s="5"/>
      <c r="S1874" s="5"/>
      <c r="T1874" s="5"/>
      <c r="U1874" s="5"/>
      <c r="V1874" s="5"/>
      <c r="W1874" s="5"/>
      <c r="X1874" s="5"/>
      <c r="Y1874" s="5"/>
      <c r="Z1874" s="5"/>
    </row>
    <row r="1875" spans="1:26" ht="13.5" hidden="1" customHeight="1" x14ac:dyDescent="0.35">
      <c r="A1875" s="12">
        <v>2131347506</v>
      </c>
      <c r="B1875" s="12" t="s">
        <v>2857</v>
      </c>
      <c r="C1875" s="12" t="s">
        <v>7595</v>
      </c>
      <c r="D1875" s="12" t="s">
        <v>3763</v>
      </c>
      <c r="E1875" s="12" t="s">
        <v>7596</v>
      </c>
      <c r="F1875" s="12" t="s">
        <v>43</v>
      </c>
      <c r="G1875" s="12">
        <v>72</v>
      </c>
      <c r="H1875" s="12">
        <v>2017</v>
      </c>
      <c r="I1875" s="12">
        <v>106</v>
      </c>
      <c r="J1875" s="12" t="s">
        <v>44</v>
      </c>
      <c r="K1875" s="12" t="s">
        <v>74</v>
      </c>
      <c r="L1875" s="12" t="s">
        <v>7601</v>
      </c>
      <c r="M1875" s="12" t="s">
        <v>1905</v>
      </c>
      <c r="N1875" s="12" t="s">
        <v>2864</v>
      </c>
      <c r="O1875" s="12" t="s">
        <v>58</v>
      </c>
      <c r="P1875" s="12" t="s">
        <v>38</v>
      </c>
      <c r="Q1875" s="12" t="s">
        <v>7602</v>
      </c>
      <c r="R1875" s="5"/>
      <c r="S1875" s="5"/>
      <c r="T1875" s="5"/>
      <c r="U1875" s="5"/>
      <c r="V1875" s="5"/>
      <c r="W1875" s="5"/>
      <c r="X1875" s="5"/>
      <c r="Y1875" s="5"/>
      <c r="Z1875" s="5"/>
    </row>
    <row r="1876" spans="1:26" ht="13.5" customHeight="1" x14ac:dyDescent="0.35">
      <c r="A1876" s="11">
        <v>2131285083</v>
      </c>
      <c r="B1876" s="11" t="s">
        <v>3110</v>
      </c>
      <c r="C1876" s="11" t="s">
        <v>7603</v>
      </c>
      <c r="D1876" s="11" t="s">
        <v>92</v>
      </c>
      <c r="E1876" s="11" t="s">
        <v>7604</v>
      </c>
      <c r="F1876" s="11" t="s">
        <v>3627</v>
      </c>
      <c r="G1876" s="11">
        <v>108</v>
      </c>
      <c r="H1876" s="11">
        <v>2016</v>
      </c>
      <c r="I1876" s="11">
        <v>23</v>
      </c>
      <c r="J1876" s="11" t="s">
        <v>44</v>
      </c>
      <c r="K1876" s="11" t="s">
        <v>3193</v>
      </c>
      <c r="L1876" s="11" t="s">
        <v>7605</v>
      </c>
      <c r="M1876" s="11" t="s">
        <v>1905</v>
      </c>
      <c r="N1876" s="11" t="s">
        <v>2214</v>
      </c>
      <c r="O1876" s="11" t="s">
        <v>58</v>
      </c>
      <c r="P1876" s="11" t="s">
        <v>38</v>
      </c>
      <c r="Q1876" s="11" t="s">
        <v>7606</v>
      </c>
      <c r="R1876" s="5"/>
      <c r="S1876" s="5"/>
      <c r="T1876" s="5"/>
      <c r="U1876" s="5"/>
      <c r="V1876" s="5"/>
      <c r="W1876" s="5"/>
      <c r="X1876" s="5"/>
      <c r="Y1876" s="5"/>
      <c r="Z1876" s="5"/>
    </row>
    <row r="1877" spans="1:26" ht="13.5" customHeight="1" x14ac:dyDescent="0.35">
      <c r="A1877" s="12">
        <v>2131285083</v>
      </c>
      <c r="B1877" s="12" t="s">
        <v>3110</v>
      </c>
      <c r="C1877" s="12" t="s">
        <v>7603</v>
      </c>
      <c r="D1877" s="12" t="s">
        <v>92</v>
      </c>
      <c r="E1877" s="12" t="s">
        <v>7604</v>
      </c>
      <c r="F1877" s="12" t="s">
        <v>3627</v>
      </c>
      <c r="G1877" s="12">
        <v>108</v>
      </c>
      <c r="H1877" s="12">
        <v>2016</v>
      </c>
      <c r="I1877" s="12">
        <v>24</v>
      </c>
      <c r="J1877" s="12" t="s">
        <v>44</v>
      </c>
      <c r="K1877" s="12" t="s">
        <v>3193</v>
      </c>
      <c r="L1877" s="12" t="s">
        <v>7607</v>
      </c>
      <c r="M1877" s="12" t="s">
        <v>2533</v>
      </c>
      <c r="N1877" s="12" t="s">
        <v>2878</v>
      </c>
      <c r="O1877" s="12" t="s">
        <v>58</v>
      </c>
      <c r="P1877" s="12" t="s">
        <v>7608</v>
      </c>
      <c r="Q1877" s="12" t="s">
        <v>7609</v>
      </c>
      <c r="R1877" s="5"/>
      <c r="S1877" s="5"/>
      <c r="T1877" s="5"/>
      <c r="U1877" s="5"/>
      <c r="V1877" s="5"/>
      <c r="W1877" s="5"/>
      <c r="X1877" s="5"/>
      <c r="Y1877" s="5"/>
      <c r="Z1877" s="5"/>
    </row>
    <row r="1878" spans="1:26" ht="13.5" hidden="1" customHeight="1" x14ac:dyDescent="0.35">
      <c r="A1878" s="11">
        <v>2131186862</v>
      </c>
      <c r="B1878" s="11" t="s">
        <v>2857</v>
      </c>
      <c r="C1878" s="11" t="s">
        <v>7610</v>
      </c>
      <c r="D1878" s="11" t="s">
        <v>72</v>
      </c>
      <c r="E1878" s="11" t="s">
        <v>3470</v>
      </c>
      <c r="F1878" s="11" t="s">
        <v>43</v>
      </c>
      <c r="G1878" s="11">
        <v>133</v>
      </c>
      <c r="H1878" s="11">
        <v>2019</v>
      </c>
      <c r="I1878" s="11">
        <v>31</v>
      </c>
      <c r="J1878" s="11" t="s">
        <v>44</v>
      </c>
      <c r="K1878" s="11" t="s">
        <v>173</v>
      </c>
      <c r="L1878" s="11" t="s">
        <v>7611</v>
      </c>
      <c r="M1878" s="11" t="s">
        <v>1905</v>
      </c>
      <c r="N1878" s="11" t="s">
        <v>2864</v>
      </c>
      <c r="O1878" s="11" t="s">
        <v>58</v>
      </c>
      <c r="P1878" s="11" t="s">
        <v>38</v>
      </c>
      <c r="Q1878" s="11" t="s">
        <v>7612</v>
      </c>
      <c r="R1878" s="5"/>
      <c r="S1878" s="5"/>
      <c r="T1878" s="5"/>
      <c r="U1878" s="5"/>
      <c r="V1878" s="5"/>
      <c r="W1878" s="5"/>
      <c r="X1878" s="5"/>
      <c r="Y1878" s="5"/>
      <c r="Z1878" s="5"/>
    </row>
    <row r="1879" spans="1:26" ht="13.5" hidden="1" customHeight="1" x14ac:dyDescent="0.35">
      <c r="A1879" s="12">
        <v>2131186862</v>
      </c>
      <c r="B1879" s="12" t="s">
        <v>2857</v>
      </c>
      <c r="C1879" s="12" t="s">
        <v>7610</v>
      </c>
      <c r="D1879" s="12" t="s">
        <v>72</v>
      </c>
      <c r="E1879" s="12" t="s">
        <v>3470</v>
      </c>
      <c r="F1879" s="12" t="s">
        <v>43</v>
      </c>
      <c r="G1879" s="12">
        <v>133</v>
      </c>
      <c r="H1879" s="12">
        <v>2019</v>
      </c>
      <c r="I1879" s="12">
        <v>31</v>
      </c>
      <c r="J1879" s="12" t="s">
        <v>44</v>
      </c>
      <c r="K1879" s="12" t="s">
        <v>173</v>
      </c>
      <c r="L1879" s="12" t="s">
        <v>7613</v>
      </c>
      <c r="M1879" s="12" t="s">
        <v>1153</v>
      </c>
      <c r="N1879" s="12" t="s">
        <v>2868</v>
      </c>
      <c r="O1879" s="12" t="s">
        <v>58</v>
      </c>
      <c r="P1879" s="12" t="s">
        <v>38</v>
      </c>
      <c r="Q1879" s="12" t="s">
        <v>7614</v>
      </c>
      <c r="R1879" s="5"/>
      <c r="S1879" s="5"/>
      <c r="T1879" s="5"/>
      <c r="U1879" s="5"/>
      <c r="V1879" s="5"/>
      <c r="W1879" s="5"/>
      <c r="X1879" s="5"/>
      <c r="Y1879" s="5"/>
      <c r="Z1879" s="5"/>
    </row>
    <row r="1880" spans="1:26" ht="13.5" hidden="1" customHeight="1" x14ac:dyDescent="0.35">
      <c r="A1880" s="11">
        <v>2131186862</v>
      </c>
      <c r="B1880" s="11" t="s">
        <v>2857</v>
      </c>
      <c r="C1880" s="11" t="s">
        <v>7610</v>
      </c>
      <c r="D1880" s="11" t="s">
        <v>72</v>
      </c>
      <c r="E1880" s="11" t="s">
        <v>3470</v>
      </c>
      <c r="F1880" s="11" t="s">
        <v>43</v>
      </c>
      <c r="G1880" s="11">
        <v>133</v>
      </c>
      <c r="H1880" s="11">
        <v>2019</v>
      </c>
      <c r="I1880" s="11">
        <v>32</v>
      </c>
      <c r="J1880" s="11" t="s">
        <v>44</v>
      </c>
      <c r="K1880" s="11" t="s">
        <v>173</v>
      </c>
      <c r="L1880" s="11" t="s">
        <v>7615</v>
      </c>
      <c r="M1880" s="11" t="s">
        <v>34</v>
      </c>
      <c r="N1880" s="11" t="s">
        <v>2871</v>
      </c>
      <c r="O1880" s="11" t="s">
        <v>58</v>
      </c>
      <c r="P1880" s="11" t="s">
        <v>6025</v>
      </c>
      <c r="Q1880" s="11" t="s">
        <v>7616</v>
      </c>
      <c r="R1880" s="5"/>
      <c r="S1880" s="5"/>
      <c r="T1880" s="5"/>
      <c r="U1880" s="5"/>
      <c r="V1880" s="5"/>
      <c r="W1880" s="5"/>
      <c r="X1880" s="5"/>
      <c r="Y1880" s="5"/>
      <c r="Z1880" s="5"/>
    </row>
    <row r="1881" spans="1:26" ht="13.5" hidden="1" customHeight="1" x14ac:dyDescent="0.35">
      <c r="A1881" s="12">
        <v>2131186862</v>
      </c>
      <c r="B1881" s="12" t="s">
        <v>2857</v>
      </c>
      <c r="C1881" s="12" t="s">
        <v>7610</v>
      </c>
      <c r="D1881" s="12" t="s">
        <v>72</v>
      </c>
      <c r="E1881" s="12" t="s">
        <v>3470</v>
      </c>
      <c r="F1881" s="12" t="s">
        <v>43</v>
      </c>
      <c r="G1881" s="12">
        <v>133</v>
      </c>
      <c r="H1881" s="12">
        <v>2019</v>
      </c>
      <c r="I1881" s="12">
        <v>33</v>
      </c>
      <c r="J1881" s="12" t="s">
        <v>44</v>
      </c>
      <c r="K1881" s="12" t="s">
        <v>173</v>
      </c>
      <c r="L1881" s="12" t="s">
        <v>7617</v>
      </c>
      <c r="M1881" s="12" t="s">
        <v>1905</v>
      </c>
      <c r="N1881" s="12" t="s">
        <v>2864</v>
      </c>
      <c r="O1881" s="12" t="s">
        <v>58</v>
      </c>
      <c r="P1881" s="12" t="s">
        <v>6029</v>
      </c>
      <c r="Q1881" s="12" t="s">
        <v>7618</v>
      </c>
      <c r="R1881" s="5"/>
      <c r="S1881" s="5"/>
      <c r="T1881" s="5"/>
      <c r="U1881" s="5"/>
      <c r="V1881" s="5"/>
      <c r="W1881" s="5"/>
      <c r="X1881" s="5"/>
      <c r="Y1881" s="5"/>
      <c r="Z1881" s="5"/>
    </row>
    <row r="1882" spans="1:26" ht="13.5" hidden="1" customHeight="1" x14ac:dyDescent="0.35">
      <c r="A1882" s="11">
        <v>2131186862</v>
      </c>
      <c r="B1882" s="11" t="s">
        <v>2857</v>
      </c>
      <c r="C1882" s="11" t="s">
        <v>7610</v>
      </c>
      <c r="D1882" s="11" t="s">
        <v>72</v>
      </c>
      <c r="E1882" s="11" t="s">
        <v>3470</v>
      </c>
      <c r="F1882" s="11" t="s">
        <v>43</v>
      </c>
      <c r="G1882" s="11">
        <v>133</v>
      </c>
      <c r="H1882" s="11">
        <v>2019</v>
      </c>
      <c r="I1882" s="11">
        <v>32</v>
      </c>
      <c r="J1882" s="11" t="s">
        <v>44</v>
      </c>
      <c r="K1882" s="11" t="s">
        <v>173</v>
      </c>
      <c r="L1882" s="11" t="s">
        <v>7619</v>
      </c>
      <c r="M1882" s="11" t="s">
        <v>1905</v>
      </c>
      <c r="N1882" s="11" t="s">
        <v>2864</v>
      </c>
      <c r="O1882" s="11" t="s">
        <v>58</v>
      </c>
      <c r="P1882" s="11" t="s">
        <v>38</v>
      </c>
      <c r="Q1882" s="11" t="s">
        <v>7619</v>
      </c>
      <c r="R1882" s="5"/>
      <c r="S1882" s="5"/>
      <c r="T1882" s="5"/>
      <c r="U1882" s="5"/>
      <c r="V1882" s="5"/>
      <c r="W1882" s="5"/>
      <c r="X1882" s="5"/>
      <c r="Y1882" s="5"/>
      <c r="Z1882" s="5"/>
    </row>
    <row r="1883" spans="1:26" ht="13.5" hidden="1" customHeight="1" x14ac:dyDescent="0.35">
      <c r="A1883" s="12">
        <v>2131186862</v>
      </c>
      <c r="B1883" s="12" t="s">
        <v>2857</v>
      </c>
      <c r="C1883" s="12" t="s">
        <v>7610</v>
      </c>
      <c r="D1883" s="12" t="s">
        <v>72</v>
      </c>
      <c r="E1883" s="12" t="s">
        <v>3470</v>
      </c>
      <c r="F1883" s="12" t="s">
        <v>43</v>
      </c>
      <c r="G1883" s="12">
        <v>133</v>
      </c>
      <c r="H1883" s="12">
        <v>2019</v>
      </c>
      <c r="I1883" s="12">
        <v>32</v>
      </c>
      <c r="J1883" s="12" t="s">
        <v>44</v>
      </c>
      <c r="K1883" s="12" t="s">
        <v>173</v>
      </c>
      <c r="L1883" s="12" t="s">
        <v>7620</v>
      </c>
      <c r="M1883" s="12" t="s">
        <v>1905</v>
      </c>
      <c r="N1883" s="12" t="s">
        <v>2214</v>
      </c>
      <c r="O1883" s="12" t="s">
        <v>58</v>
      </c>
      <c r="P1883" s="12" t="s">
        <v>38</v>
      </c>
      <c r="Q1883" s="12" t="s">
        <v>7621</v>
      </c>
      <c r="R1883" s="5"/>
      <c r="S1883" s="5"/>
      <c r="T1883" s="5"/>
      <c r="U1883" s="5"/>
      <c r="V1883" s="5"/>
      <c r="W1883" s="5"/>
      <c r="X1883" s="5"/>
      <c r="Y1883" s="5"/>
      <c r="Z1883" s="5"/>
    </row>
    <row r="1884" spans="1:26" ht="13.5" hidden="1" customHeight="1" x14ac:dyDescent="0.35">
      <c r="A1884" s="11">
        <v>2131186862</v>
      </c>
      <c r="B1884" s="11" t="s">
        <v>2857</v>
      </c>
      <c r="C1884" s="11" t="s">
        <v>7610</v>
      </c>
      <c r="D1884" s="11" t="s">
        <v>72</v>
      </c>
      <c r="E1884" s="11" t="s">
        <v>3470</v>
      </c>
      <c r="F1884" s="11" t="s">
        <v>43</v>
      </c>
      <c r="G1884" s="11">
        <v>133</v>
      </c>
      <c r="H1884" s="11">
        <v>2019</v>
      </c>
      <c r="I1884" s="11">
        <v>33</v>
      </c>
      <c r="J1884" s="11" t="s">
        <v>44</v>
      </c>
      <c r="K1884" s="11" t="s">
        <v>173</v>
      </c>
      <c r="L1884" s="11" t="s">
        <v>7622</v>
      </c>
      <c r="M1884" s="11" t="s">
        <v>34</v>
      </c>
      <c r="N1884" s="11" t="s">
        <v>2871</v>
      </c>
      <c r="O1884" s="11" t="s">
        <v>58</v>
      </c>
      <c r="P1884" s="11" t="s">
        <v>6025</v>
      </c>
      <c r="Q1884" s="11" t="s">
        <v>7623</v>
      </c>
      <c r="R1884" s="5"/>
      <c r="S1884" s="5"/>
      <c r="T1884" s="5"/>
      <c r="U1884" s="5"/>
      <c r="V1884" s="5"/>
      <c r="W1884" s="5"/>
      <c r="X1884" s="5"/>
      <c r="Y1884" s="5"/>
      <c r="Z1884" s="5"/>
    </row>
    <row r="1885" spans="1:26" ht="13.5" hidden="1" customHeight="1" x14ac:dyDescent="0.35">
      <c r="A1885" s="12">
        <v>2131186862</v>
      </c>
      <c r="B1885" s="12" t="s">
        <v>2857</v>
      </c>
      <c r="C1885" s="12" t="s">
        <v>7610</v>
      </c>
      <c r="D1885" s="12" t="s">
        <v>72</v>
      </c>
      <c r="E1885" s="12" t="s">
        <v>3470</v>
      </c>
      <c r="F1885" s="12" t="s">
        <v>43</v>
      </c>
      <c r="G1885" s="12">
        <v>133</v>
      </c>
      <c r="H1885" s="12">
        <v>2019</v>
      </c>
      <c r="I1885" s="12">
        <v>34</v>
      </c>
      <c r="J1885" s="12" t="s">
        <v>44</v>
      </c>
      <c r="K1885" s="12" t="s">
        <v>173</v>
      </c>
      <c r="L1885" s="12" t="s">
        <v>7624</v>
      </c>
      <c r="M1885" s="12" t="s">
        <v>34</v>
      </c>
      <c r="N1885" s="12" t="s">
        <v>2959</v>
      </c>
      <c r="O1885" s="12" t="s">
        <v>58</v>
      </c>
      <c r="P1885" s="12" t="s">
        <v>6025</v>
      </c>
      <c r="Q1885" s="12" t="s">
        <v>7625</v>
      </c>
      <c r="R1885" s="5"/>
      <c r="S1885" s="5"/>
      <c r="T1885" s="5"/>
      <c r="U1885" s="5"/>
      <c r="V1885" s="5"/>
      <c r="W1885" s="5"/>
      <c r="X1885" s="5"/>
      <c r="Y1885" s="5"/>
      <c r="Z1885" s="5"/>
    </row>
    <row r="1886" spans="1:26" ht="13.5" hidden="1" customHeight="1" x14ac:dyDescent="0.35">
      <c r="A1886" s="11">
        <v>2131186836</v>
      </c>
      <c r="B1886" s="11" t="s">
        <v>2857</v>
      </c>
      <c r="C1886" s="11" t="s">
        <v>7626</v>
      </c>
      <c r="D1886" s="11" t="s">
        <v>72</v>
      </c>
      <c r="E1886" s="11" t="s">
        <v>3470</v>
      </c>
      <c r="F1886" s="11" t="s">
        <v>43</v>
      </c>
      <c r="G1886" s="11">
        <v>132</v>
      </c>
      <c r="H1886" s="11">
        <v>2019</v>
      </c>
      <c r="I1886" s="11">
        <v>36</v>
      </c>
      <c r="J1886" s="11" t="s">
        <v>44</v>
      </c>
      <c r="K1886" s="11" t="s">
        <v>173</v>
      </c>
      <c r="L1886" s="11" t="s">
        <v>7611</v>
      </c>
      <c r="M1886" s="11" t="s">
        <v>1905</v>
      </c>
      <c r="N1886" s="11" t="s">
        <v>1906</v>
      </c>
      <c r="O1886" s="11" t="s">
        <v>58</v>
      </c>
      <c r="P1886" s="11" t="s">
        <v>32</v>
      </c>
      <c r="Q1886" s="11" t="s">
        <v>7612</v>
      </c>
      <c r="R1886" s="5"/>
      <c r="S1886" s="5"/>
      <c r="T1886" s="5"/>
      <c r="U1886" s="5"/>
      <c r="V1886" s="5"/>
      <c r="W1886" s="5"/>
      <c r="X1886" s="5"/>
      <c r="Y1886" s="5"/>
      <c r="Z1886" s="5"/>
    </row>
    <row r="1887" spans="1:26" ht="13.5" hidden="1" customHeight="1" x14ac:dyDescent="0.35">
      <c r="A1887" s="12">
        <v>2131186836</v>
      </c>
      <c r="B1887" s="12" t="s">
        <v>2857</v>
      </c>
      <c r="C1887" s="12" t="s">
        <v>7626</v>
      </c>
      <c r="D1887" s="12" t="s">
        <v>72</v>
      </c>
      <c r="E1887" s="12" t="s">
        <v>3470</v>
      </c>
      <c r="F1887" s="12" t="s">
        <v>43</v>
      </c>
      <c r="G1887" s="12">
        <v>132</v>
      </c>
      <c r="H1887" s="12">
        <v>2019</v>
      </c>
      <c r="I1887" s="12">
        <v>35</v>
      </c>
      <c r="J1887" s="12" t="s">
        <v>44</v>
      </c>
      <c r="K1887" s="12" t="s">
        <v>173</v>
      </c>
      <c r="L1887" s="12" t="s">
        <v>7613</v>
      </c>
      <c r="M1887" s="12" t="s">
        <v>5162</v>
      </c>
      <c r="N1887" s="12" t="s">
        <v>1682</v>
      </c>
      <c r="O1887" s="12" t="s">
        <v>58</v>
      </c>
      <c r="P1887" s="12" t="s">
        <v>32</v>
      </c>
      <c r="Q1887" s="12" t="s">
        <v>7614</v>
      </c>
      <c r="R1887" s="5"/>
      <c r="S1887" s="5"/>
      <c r="T1887" s="5"/>
      <c r="U1887" s="5"/>
      <c r="V1887" s="5"/>
      <c r="W1887" s="5"/>
      <c r="X1887" s="5"/>
      <c r="Y1887" s="5"/>
      <c r="Z1887" s="5"/>
    </row>
    <row r="1888" spans="1:26" ht="13.5" hidden="1" customHeight="1" x14ac:dyDescent="0.35">
      <c r="A1888" s="11">
        <v>2131186836</v>
      </c>
      <c r="B1888" s="11" t="s">
        <v>2857</v>
      </c>
      <c r="C1888" s="11" t="s">
        <v>7626</v>
      </c>
      <c r="D1888" s="11" t="s">
        <v>72</v>
      </c>
      <c r="E1888" s="11" t="s">
        <v>3470</v>
      </c>
      <c r="F1888" s="11" t="s">
        <v>43</v>
      </c>
      <c r="G1888" s="11">
        <v>132</v>
      </c>
      <c r="H1888" s="11">
        <v>2019</v>
      </c>
      <c r="I1888" s="11">
        <v>37</v>
      </c>
      <c r="J1888" s="11" t="s">
        <v>44</v>
      </c>
      <c r="K1888" s="11" t="s">
        <v>173</v>
      </c>
      <c r="L1888" s="11" t="s">
        <v>7615</v>
      </c>
      <c r="M1888" s="11" t="s">
        <v>34</v>
      </c>
      <c r="N1888" s="11" t="s">
        <v>2871</v>
      </c>
      <c r="O1888" s="11" t="s">
        <v>58</v>
      </c>
      <c r="P1888" s="11" t="s">
        <v>6025</v>
      </c>
      <c r="Q1888" s="11" t="s">
        <v>7616</v>
      </c>
      <c r="R1888" s="5"/>
      <c r="S1888" s="5"/>
      <c r="T1888" s="5"/>
      <c r="U1888" s="5"/>
      <c r="V1888" s="5"/>
      <c r="W1888" s="5"/>
      <c r="X1888" s="5"/>
      <c r="Y1888" s="5"/>
      <c r="Z1888" s="5"/>
    </row>
    <row r="1889" spans="1:26" ht="13.5" hidden="1" customHeight="1" x14ac:dyDescent="0.35">
      <c r="A1889" s="12">
        <v>2131186836</v>
      </c>
      <c r="B1889" s="12" t="s">
        <v>2857</v>
      </c>
      <c r="C1889" s="12" t="s">
        <v>7626</v>
      </c>
      <c r="D1889" s="12" t="s">
        <v>72</v>
      </c>
      <c r="E1889" s="12" t="s">
        <v>3470</v>
      </c>
      <c r="F1889" s="12" t="s">
        <v>43</v>
      </c>
      <c r="G1889" s="12">
        <v>132</v>
      </c>
      <c r="H1889" s="12">
        <v>2019</v>
      </c>
      <c r="I1889" s="12">
        <v>38</v>
      </c>
      <c r="J1889" s="12" t="s">
        <v>44</v>
      </c>
      <c r="K1889" s="12" t="s">
        <v>173</v>
      </c>
      <c r="L1889" s="12" t="s">
        <v>7617</v>
      </c>
      <c r="M1889" s="12" t="s">
        <v>1905</v>
      </c>
      <c r="N1889" s="12" t="s">
        <v>1906</v>
      </c>
      <c r="O1889" s="12" t="s">
        <v>58</v>
      </c>
      <c r="P1889" s="12" t="s">
        <v>6029</v>
      </c>
      <c r="Q1889" s="12" t="s">
        <v>7627</v>
      </c>
      <c r="R1889" s="5"/>
      <c r="S1889" s="5"/>
      <c r="T1889" s="5"/>
      <c r="U1889" s="5"/>
      <c r="V1889" s="5"/>
      <c r="W1889" s="5"/>
      <c r="X1889" s="5"/>
      <c r="Y1889" s="5"/>
      <c r="Z1889" s="5"/>
    </row>
    <row r="1890" spans="1:26" ht="13.5" hidden="1" customHeight="1" x14ac:dyDescent="0.35">
      <c r="A1890" s="11">
        <v>2131186836</v>
      </c>
      <c r="B1890" s="11" t="s">
        <v>2857</v>
      </c>
      <c r="C1890" s="11" t="s">
        <v>7626</v>
      </c>
      <c r="D1890" s="11" t="s">
        <v>72</v>
      </c>
      <c r="E1890" s="11" t="s">
        <v>3470</v>
      </c>
      <c r="F1890" s="11" t="s">
        <v>43</v>
      </c>
      <c r="G1890" s="11">
        <v>132</v>
      </c>
      <c r="H1890" s="11">
        <v>2019</v>
      </c>
      <c r="I1890" s="11">
        <v>37</v>
      </c>
      <c r="J1890" s="11" t="s">
        <v>44</v>
      </c>
      <c r="K1890" s="11" t="s">
        <v>173</v>
      </c>
      <c r="L1890" s="11" t="s">
        <v>7619</v>
      </c>
      <c r="M1890" s="11" t="s">
        <v>1905</v>
      </c>
      <c r="N1890" s="11" t="s">
        <v>1906</v>
      </c>
      <c r="O1890" s="11" t="s">
        <v>58</v>
      </c>
      <c r="P1890" s="11" t="s">
        <v>32</v>
      </c>
      <c r="Q1890" s="11" t="s">
        <v>7628</v>
      </c>
      <c r="R1890" s="5"/>
      <c r="S1890" s="5"/>
      <c r="T1890" s="5"/>
      <c r="U1890" s="5"/>
      <c r="V1890" s="5"/>
      <c r="W1890" s="5"/>
      <c r="X1890" s="5"/>
      <c r="Y1890" s="5"/>
      <c r="Z1890" s="5"/>
    </row>
    <row r="1891" spans="1:26" ht="13.5" hidden="1" customHeight="1" x14ac:dyDescent="0.35">
      <c r="A1891" s="12">
        <v>2131186836</v>
      </c>
      <c r="B1891" s="12" t="s">
        <v>2857</v>
      </c>
      <c r="C1891" s="12" t="s">
        <v>7626</v>
      </c>
      <c r="D1891" s="12" t="s">
        <v>72</v>
      </c>
      <c r="E1891" s="12" t="s">
        <v>3470</v>
      </c>
      <c r="F1891" s="12" t="s">
        <v>43</v>
      </c>
      <c r="G1891" s="12">
        <v>132</v>
      </c>
      <c r="H1891" s="12">
        <v>2019</v>
      </c>
      <c r="I1891" s="12">
        <v>37</v>
      </c>
      <c r="J1891" s="12" t="s">
        <v>44</v>
      </c>
      <c r="K1891" s="12" t="s">
        <v>173</v>
      </c>
      <c r="L1891" s="12" t="s">
        <v>7620</v>
      </c>
      <c r="M1891" s="12" t="s">
        <v>1905</v>
      </c>
      <c r="N1891" s="12" t="s">
        <v>2214</v>
      </c>
      <c r="O1891" s="12" t="s">
        <v>58</v>
      </c>
      <c r="P1891" s="12" t="s">
        <v>32</v>
      </c>
      <c r="Q1891" s="12" t="s">
        <v>7629</v>
      </c>
      <c r="R1891" s="5"/>
      <c r="S1891" s="5"/>
      <c r="T1891" s="5"/>
      <c r="U1891" s="5"/>
      <c r="V1891" s="5"/>
      <c r="W1891" s="5"/>
      <c r="X1891" s="5"/>
      <c r="Y1891" s="5"/>
      <c r="Z1891" s="5"/>
    </row>
    <row r="1892" spans="1:26" ht="13.5" hidden="1" customHeight="1" x14ac:dyDescent="0.35">
      <c r="A1892" s="11">
        <v>2131186836</v>
      </c>
      <c r="B1892" s="11" t="s">
        <v>2857</v>
      </c>
      <c r="C1892" s="11" t="s">
        <v>7626</v>
      </c>
      <c r="D1892" s="11" t="s">
        <v>72</v>
      </c>
      <c r="E1892" s="11" t="s">
        <v>3470</v>
      </c>
      <c r="F1892" s="11" t="s">
        <v>43</v>
      </c>
      <c r="G1892" s="11">
        <v>132</v>
      </c>
      <c r="H1892" s="11">
        <v>2019</v>
      </c>
      <c r="I1892" s="11">
        <v>38</v>
      </c>
      <c r="J1892" s="11" t="s">
        <v>44</v>
      </c>
      <c r="K1892" s="11" t="s">
        <v>173</v>
      </c>
      <c r="L1892" s="11" t="s">
        <v>7622</v>
      </c>
      <c r="M1892" s="11" t="s">
        <v>1905</v>
      </c>
      <c r="N1892" s="11" t="s">
        <v>2311</v>
      </c>
      <c r="O1892" s="11" t="s">
        <v>58</v>
      </c>
      <c r="P1892" s="11" t="s">
        <v>6025</v>
      </c>
      <c r="Q1892" s="11" t="s">
        <v>7623</v>
      </c>
      <c r="R1892" s="5"/>
      <c r="S1892" s="5"/>
      <c r="T1892" s="5"/>
      <c r="U1892" s="5"/>
      <c r="V1892" s="5"/>
      <c r="W1892" s="5"/>
      <c r="X1892" s="5"/>
      <c r="Y1892" s="5"/>
      <c r="Z1892" s="5"/>
    </row>
    <row r="1893" spans="1:26" ht="13.5" hidden="1" customHeight="1" x14ac:dyDescent="0.35">
      <c r="A1893" s="12">
        <v>2131186836</v>
      </c>
      <c r="B1893" s="12" t="s">
        <v>2857</v>
      </c>
      <c r="C1893" s="12" t="s">
        <v>7626</v>
      </c>
      <c r="D1893" s="12" t="s">
        <v>72</v>
      </c>
      <c r="E1893" s="12" t="s">
        <v>3470</v>
      </c>
      <c r="F1893" s="12" t="s">
        <v>43</v>
      </c>
      <c r="G1893" s="12">
        <v>132</v>
      </c>
      <c r="H1893" s="12">
        <v>2019</v>
      </c>
      <c r="I1893" s="12">
        <v>39</v>
      </c>
      <c r="J1893" s="12" t="s">
        <v>44</v>
      </c>
      <c r="K1893" s="12" t="s">
        <v>173</v>
      </c>
      <c r="L1893" s="12" t="s">
        <v>7624</v>
      </c>
      <c r="M1893" s="12" t="s">
        <v>1905</v>
      </c>
      <c r="N1893" s="12" t="s">
        <v>2214</v>
      </c>
      <c r="O1893" s="12" t="s">
        <v>58</v>
      </c>
      <c r="P1893" s="12" t="s">
        <v>6025</v>
      </c>
      <c r="Q1893" s="12" t="s">
        <v>7630</v>
      </c>
      <c r="R1893" s="5"/>
      <c r="S1893" s="5"/>
      <c r="T1893" s="5"/>
      <c r="U1893" s="5"/>
      <c r="V1893" s="5"/>
      <c r="W1893" s="5"/>
      <c r="X1893" s="5"/>
      <c r="Y1893" s="5"/>
      <c r="Z1893" s="5"/>
    </row>
    <row r="1894" spans="1:26" ht="13.5" hidden="1" customHeight="1" x14ac:dyDescent="0.35">
      <c r="A1894" s="11">
        <v>2131183126</v>
      </c>
      <c r="B1894" s="11" t="s">
        <v>2857</v>
      </c>
      <c r="C1894" s="11" t="s">
        <v>7631</v>
      </c>
      <c r="D1894" s="11" t="s">
        <v>41</v>
      </c>
      <c r="E1894" s="11" t="s">
        <v>3997</v>
      </c>
      <c r="F1894" s="11" t="s">
        <v>43</v>
      </c>
      <c r="G1894" s="11">
        <v>142</v>
      </c>
      <c r="H1894" s="11">
        <v>2018</v>
      </c>
      <c r="I1894" s="11">
        <v>98</v>
      </c>
      <c r="J1894" s="11" t="s">
        <v>44</v>
      </c>
      <c r="K1894" s="11" t="s">
        <v>74</v>
      </c>
      <c r="L1894" s="11" t="s">
        <v>7632</v>
      </c>
      <c r="M1894" s="11" t="s">
        <v>5162</v>
      </c>
      <c r="N1894" s="11" t="s">
        <v>2892</v>
      </c>
      <c r="O1894" s="11" t="s">
        <v>58</v>
      </c>
      <c r="P1894" s="11" t="s">
        <v>6660</v>
      </c>
      <c r="Q1894" s="11" t="s">
        <v>7633</v>
      </c>
      <c r="R1894" s="5"/>
      <c r="S1894" s="5"/>
      <c r="T1894" s="5"/>
      <c r="U1894" s="5"/>
      <c r="V1894" s="5"/>
      <c r="W1894" s="5"/>
      <c r="X1894" s="5"/>
      <c r="Y1894" s="5"/>
      <c r="Z1894" s="5"/>
    </row>
    <row r="1895" spans="1:26" ht="13.5" hidden="1" customHeight="1" x14ac:dyDescent="0.35">
      <c r="A1895" s="12">
        <v>2131183126</v>
      </c>
      <c r="B1895" s="12" t="s">
        <v>2857</v>
      </c>
      <c r="C1895" s="12" t="s">
        <v>7631</v>
      </c>
      <c r="D1895" s="12" t="s">
        <v>41</v>
      </c>
      <c r="E1895" s="12" t="s">
        <v>3997</v>
      </c>
      <c r="F1895" s="12" t="s">
        <v>43</v>
      </c>
      <c r="G1895" s="12">
        <v>142</v>
      </c>
      <c r="H1895" s="12">
        <v>2018</v>
      </c>
      <c r="I1895" s="12">
        <v>100</v>
      </c>
      <c r="J1895" s="12" t="s">
        <v>44</v>
      </c>
      <c r="K1895" s="12" t="s">
        <v>74</v>
      </c>
      <c r="L1895" s="12" t="s">
        <v>7634</v>
      </c>
      <c r="M1895" s="12" t="s">
        <v>5162</v>
      </c>
      <c r="N1895" s="12" t="s">
        <v>2861</v>
      </c>
      <c r="O1895" s="12" t="s">
        <v>37</v>
      </c>
      <c r="P1895" s="12" t="s">
        <v>32</v>
      </c>
      <c r="Q1895" s="12" t="s">
        <v>7635</v>
      </c>
      <c r="R1895" s="5"/>
      <c r="S1895" s="5"/>
      <c r="T1895" s="5"/>
      <c r="U1895" s="5"/>
      <c r="V1895" s="5"/>
      <c r="W1895" s="5"/>
      <c r="X1895" s="5"/>
      <c r="Y1895" s="5"/>
      <c r="Z1895" s="5"/>
    </row>
    <row r="1896" spans="1:26" ht="13.5" hidden="1" customHeight="1" x14ac:dyDescent="0.35">
      <c r="A1896" s="11">
        <v>2131183126</v>
      </c>
      <c r="B1896" s="11" t="s">
        <v>2857</v>
      </c>
      <c r="C1896" s="11" t="s">
        <v>7631</v>
      </c>
      <c r="D1896" s="11" t="s">
        <v>41</v>
      </c>
      <c r="E1896" s="11" t="s">
        <v>3997</v>
      </c>
      <c r="F1896" s="11" t="s">
        <v>43</v>
      </c>
      <c r="G1896" s="11">
        <v>142</v>
      </c>
      <c r="H1896" s="11">
        <v>2018</v>
      </c>
      <c r="I1896" s="11">
        <v>96</v>
      </c>
      <c r="J1896" s="11" t="s">
        <v>44</v>
      </c>
      <c r="K1896" s="11" t="s">
        <v>74</v>
      </c>
      <c r="L1896" s="11" t="s">
        <v>7636</v>
      </c>
      <c r="M1896" s="11" t="s">
        <v>1905</v>
      </c>
      <c r="N1896" s="11" t="s">
        <v>3119</v>
      </c>
      <c r="O1896" s="11" t="s">
        <v>58</v>
      </c>
      <c r="P1896" s="11" t="s">
        <v>7637</v>
      </c>
      <c r="Q1896" s="11" t="s">
        <v>7638</v>
      </c>
      <c r="R1896" s="5"/>
      <c r="S1896" s="5"/>
      <c r="T1896" s="5"/>
      <c r="U1896" s="5"/>
      <c r="V1896" s="5"/>
      <c r="W1896" s="5"/>
      <c r="X1896" s="5"/>
      <c r="Y1896" s="5"/>
      <c r="Z1896" s="5"/>
    </row>
    <row r="1897" spans="1:26" ht="13.5" hidden="1" customHeight="1" x14ac:dyDescent="0.35">
      <c r="A1897" s="12">
        <v>2131183126</v>
      </c>
      <c r="B1897" s="12" t="s">
        <v>2857</v>
      </c>
      <c r="C1897" s="12" t="s">
        <v>7631</v>
      </c>
      <c r="D1897" s="12" t="s">
        <v>41</v>
      </c>
      <c r="E1897" s="12" t="s">
        <v>3997</v>
      </c>
      <c r="F1897" s="12" t="s">
        <v>43</v>
      </c>
      <c r="G1897" s="12">
        <v>142</v>
      </c>
      <c r="H1897" s="12">
        <v>2018</v>
      </c>
      <c r="I1897" s="12">
        <v>101</v>
      </c>
      <c r="J1897" s="12" t="s">
        <v>44</v>
      </c>
      <c r="K1897" s="12" t="s">
        <v>74</v>
      </c>
      <c r="L1897" s="12" t="s">
        <v>7639</v>
      </c>
      <c r="M1897" s="12" t="s">
        <v>34</v>
      </c>
      <c r="N1897" s="12" t="s">
        <v>2871</v>
      </c>
      <c r="O1897" s="12" t="s">
        <v>58</v>
      </c>
      <c r="P1897" s="12" t="s">
        <v>7640</v>
      </c>
      <c r="Q1897" s="12" t="s">
        <v>7641</v>
      </c>
      <c r="R1897" s="5"/>
      <c r="S1897" s="5"/>
      <c r="T1897" s="5"/>
      <c r="U1897" s="5"/>
      <c r="V1897" s="5"/>
      <c r="W1897" s="5"/>
      <c r="X1897" s="5"/>
      <c r="Y1897" s="5"/>
      <c r="Z1897" s="5"/>
    </row>
    <row r="1898" spans="1:26" ht="13.5" hidden="1" customHeight="1" x14ac:dyDescent="0.35">
      <c r="A1898" s="11">
        <v>2131183126</v>
      </c>
      <c r="B1898" s="11" t="s">
        <v>2857</v>
      </c>
      <c r="C1898" s="11" t="s">
        <v>7631</v>
      </c>
      <c r="D1898" s="11" t="s">
        <v>41</v>
      </c>
      <c r="E1898" s="11" t="s">
        <v>3997</v>
      </c>
      <c r="F1898" s="11" t="s">
        <v>43</v>
      </c>
      <c r="G1898" s="11">
        <v>142</v>
      </c>
      <c r="H1898" s="11">
        <v>2018</v>
      </c>
      <c r="I1898" s="11">
        <v>101</v>
      </c>
      <c r="J1898" s="11" t="s">
        <v>44</v>
      </c>
      <c r="K1898" s="11" t="s">
        <v>74</v>
      </c>
      <c r="L1898" s="11" t="s">
        <v>7642</v>
      </c>
      <c r="M1898" s="11" t="s">
        <v>1905</v>
      </c>
      <c r="N1898" s="11" t="s">
        <v>3119</v>
      </c>
      <c r="O1898" s="11" t="s">
        <v>37</v>
      </c>
      <c r="P1898" s="11" t="s">
        <v>7643</v>
      </c>
      <c r="Q1898" s="11" t="s">
        <v>7644</v>
      </c>
      <c r="R1898" s="5"/>
      <c r="S1898" s="5"/>
      <c r="T1898" s="5"/>
      <c r="U1898" s="5"/>
      <c r="V1898" s="5"/>
      <c r="W1898" s="5"/>
      <c r="X1898" s="5"/>
      <c r="Y1898" s="5"/>
      <c r="Z1898" s="5"/>
    </row>
    <row r="1899" spans="1:26" ht="13.5" hidden="1" customHeight="1" x14ac:dyDescent="0.35">
      <c r="A1899" s="12">
        <v>2131183126</v>
      </c>
      <c r="B1899" s="12" t="s">
        <v>2857</v>
      </c>
      <c r="C1899" s="12" t="s">
        <v>7631</v>
      </c>
      <c r="D1899" s="12" t="s">
        <v>41</v>
      </c>
      <c r="E1899" s="12" t="s">
        <v>3997</v>
      </c>
      <c r="F1899" s="12" t="s">
        <v>43</v>
      </c>
      <c r="G1899" s="12">
        <v>142</v>
      </c>
      <c r="H1899" s="12">
        <v>2018</v>
      </c>
      <c r="I1899" s="12">
        <v>99</v>
      </c>
      <c r="J1899" s="12" t="s">
        <v>44</v>
      </c>
      <c r="K1899" s="12" t="s">
        <v>74</v>
      </c>
      <c r="L1899" s="12" t="s">
        <v>7645</v>
      </c>
      <c r="M1899" s="12" t="s">
        <v>5162</v>
      </c>
      <c r="N1899" s="12" t="s">
        <v>2892</v>
      </c>
      <c r="O1899" s="12" t="s">
        <v>37</v>
      </c>
      <c r="P1899" s="12" t="s">
        <v>32</v>
      </c>
      <c r="Q1899" s="12" t="s">
        <v>7646</v>
      </c>
      <c r="R1899" s="5"/>
      <c r="S1899" s="5"/>
      <c r="T1899" s="5"/>
      <c r="U1899" s="5"/>
      <c r="V1899" s="5"/>
      <c r="W1899" s="5"/>
      <c r="X1899" s="5"/>
      <c r="Y1899" s="5"/>
      <c r="Z1899" s="5"/>
    </row>
    <row r="1900" spans="1:26" ht="13.5" hidden="1" customHeight="1" x14ac:dyDescent="0.35">
      <c r="A1900" s="11">
        <v>2131182842</v>
      </c>
      <c r="B1900" s="11" t="s">
        <v>2857</v>
      </c>
      <c r="C1900" s="11" t="s">
        <v>7647</v>
      </c>
      <c r="D1900" s="11" t="s">
        <v>41</v>
      </c>
      <c r="E1900" s="11" t="s">
        <v>5292</v>
      </c>
      <c r="F1900" s="11" t="s">
        <v>43</v>
      </c>
      <c r="G1900" s="11">
        <v>488</v>
      </c>
      <c r="H1900" s="11">
        <v>2017</v>
      </c>
      <c r="I1900" s="11">
        <v>79</v>
      </c>
      <c r="J1900" s="11" t="s">
        <v>44</v>
      </c>
      <c r="K1900" s="11" t="s">
        <v>74</v>
      </c>
      <c r="L1900" s="11" t="s">
        <v>7648</v>
      </c>
      <c r="M1900" s="11" t="s">
        <v>1905</v>
      </c>
      <c r="N1900" s="11" t="s">
        <v>2864</v>
      </c>
      <c r="O1900" s="11" t="s">
        <v>58</v>
      </c>
      <c r="P1900" s="11" t="s">
        <v>38</v>
      </c>
      <c r="Q1900" s="11" t="s">
        <v>7649</v>
      </c>
      <c r="R1900" s="5"/>
      <c r="S1900" s="5"/>
      <c r="T1900" s="5"/>
      <c r="U1900" s="5"/>
      <c r="V1900" s="5"/>
      <c r="W1900" s="5"/>
      <c r="X1900" s="5"/>
      <c r="Y1900" s="5"/>
      <c r="Z1900" s="5"/>
    </row>
    <row r="1901" spans="1:26" ht="13.5" hidden="1" customHeight="1" x14ac:dyDescent="0.35">
      <c r="A1901" s="12">
        <v>2131182842</v>
      </c>
      <c r="B1901" s="12" t="s">
        <v>2857</v>
      </c>
      <c r="C1901" s="12" t="s">
        <v>7647</v>
      </c>
      <c r="D1901" s="12" t="s">
        <v>41</v>
      </c>
      <c r="E1901" s="12" t="s">
        <v>5292</v>
      </c>
      <c r="F1901" s="12" t="s">
        <v>43</v>
      </c>
      <c r="G1901" s="12">
        <v>488</v>
      </c>
      <c r="H1901" s="12">
        <v>2017</v>
      </c>
      <c r="I1901" s="12">
        <v>79</v>
      </c>
      <c r="J1901" s="12" t="s">
        <v>44</v>
      </c>
      <c r="K1901" s="12" t="s">
        <v>74</v>
      </c>
      <c r="L1901" s="12" t="s">
        <v>1413</v>
      </c>
      <c r="M1901" s="12" t="s">
        <v>1153</v>
      </c>
      <c r="N1901" s="12" t="s">
        <v>2868</v>
      </c>
      <c r="O1901" s="12" t="s">
        <v>941</v>
      </c>
      <c r="P1901" s="12" t="s">
        <v>38</v>
      </c>
      <c r="Q1901" s="12" t="s">
        <v>7650</v>
      </c>
      <c r="R1901" s="5"/>
      <c r="S1901" s="5"/>
      <c r="T1901" s="5"/>
      <c r="U1901" s="5"/>
      <c r="V1901" s="5"/>
      <c r="W1901" s="5"/>
      <c r="X1901" s="5"/>
      <c r="Y1901" s="5"/>
      <c r="Z1901" s="5"/>
    </row>
    <row r="1902" spans="1:26" ht="13.5" hidden="1" customHeight="1" x14ac:dyDescent="0.35">
      <c r="A1902" s="11">
        <v>2131182842</v>
      </c>
      <c r="B1902" s="11" t="s">
        <v>2857</v>
      </c>
      <c r="C1902" s="11" t="s">
        <v>7647</v>
      </c>
      <c r="D1902" s="11" t="s">
        <v>41</v>
      </c>
      <c r="E1902" s="11" t="s">
        <v>5292</v>
      </c>
      <c r="F1902" s="11" t="s">
        <v>43</v>
      </c>
      <c r="G1902" s="11">
        <v>488</v>
      </c>
      <c r="H1902" s="11">
        <v>2017</v>
      </c>
      <c r="I1902" s="11">
        <v>80</v>
      </c>
      <c r="J1902" s="11" t="s">
        <v>44</v>
      </c>
      <c r="K1902" s="11" t="s">
        <v>74</v>
      </c>
      <c r="L1902" s="11" t="s">
        <v>7651</v>
      </c>
      <c r="M1902" s="11" t="s">
        <v>1153</v>
      </c>
      <c r="N1902" s="11" t="s">
        <v>2868</v>
      </c>
      <c r="O1902" s="11" t="s">
        <v>941</v>
      </c>
      <c r="P1902" s="11" t="s">
        <v>38</v>
      </c>
      <c r="Q1902" s="11" t="s">
        <v>7652</v>
      </c>
      <c r="R1902" s="5"/>
      <c r="S1902" s="5"/>
      <c r="T1902" s="5"/>
      <c r="U1902" s="5"/>
      <c r="V1902" s="5"/>
      <c r="W1902" s="5"/>
      <c r="X1902" s="5"/>
      <c r="Y1902" s="5"/>
      <c r="Z1902" s="5"/>
    </row>
    <row r="1903" spans="1:26" ht="13.5" hidden="1" customHeight="1" x14ac:dyDescent="0.35">
      <c r="A1903" s="12">
        <v>2131182842</v>
      </c>
      <c r="B1903" s="12" t="s">
        <v>2857</v>
      </c>
      <c r="C1903" s="12" t="s">
        <v>7647</v>
      </c>
      <c r="D1903" s="12" t="s">
        <v>41</v>
      </c>
      <c r="E1903" s="12" t="s">
        <v>5292</v>
      </c>
      <c r="F1903" s="12" t="s">
        <v>43</v>
      </c>
      <c r="G1903" s="12">
        <v>488</v>
      </c>
      <c r="H1903" s="12">
        <v>2017</v>
      </c>
      <c r="I1903" s="12">
        <v>78</v>
      </c>
      <c r="J1903" s="12" t="s">
        <v>44</v>
      </c>
      <c r="K1903" s="12" t="s">
        <v>74</v>
      </c>
      <c r="L1903" s="12" t="s">
        <v>7599</v>
      </c>
      <c r="M1903" s="12" t="s">
        <v>5162</v>
      </c>
      <c r="N1903" s="12" t="s">
        <v>2861</v>
      </c>
      <c r="O1903" s="12" t="s">
        <v>37</v>
      </c>
      <c r="P1903" s="12" t="s">
        <v>38</v>
      </c>
      <c r="Q1903" s="12" t="s">
        <v>7653</v>
      </c>
      <c r="R1903" s="5"/>
      <c r="S1903" s="5"/>
      <c r="T1903" s="5"/>
      <c r="U1903" s="5"/>
      <c r="V1903" s="5"/>
      <c r="W1903" s="5"/>
      <c r="X1903" s="5"/>
      <c r="Y1903" s="5"/>
      <c r="Z1903" s="5"/>
    </row>
    <row r="1904" spans="1:26" ht="13.5" hidden="1" customHeight="1" x14ac:dyDescent="0.35">
      <c r="A1904" s="11">
        <v>2131182842</v>
      </c>
      <c r="B1904" s="11" t="s">
        <v>2857</v>
      </c>
      <c r="C1904" s="11" t="s">
        <v>7647</v>
      </c>
      <c r="D1904" s="11" t="s">
        <v>41</v>
      </c>
      <c r="E1904" s="11" t="s">
        <v>5292</v>
      </c>
      <c r="F1904" s="11" t="s">
        <v>43</v>
      </c>
      <c r="G1904" s="11">
        <v>488</v>
      </c>
      <c r="H1904" s="11">
        <v>2017</v>
      </c>
      <c r="I1904" s="11">
        <v>81</v>
      </c>
      <c r="J1904" s="11" t="s">
        <v>44</v>
      </c>
      <c r="K1904" s="11" t="s">
        <v>74</v>
      </c>
      <c r="L1904" s="11" t="s">
        <v>7654</v>
      </c>
      <c r="M1904" s="11" t="s">
        <v>396</v>
      </c>
      <c r="N1904" s="11" t="s">
        <v>3023</v>
      </c>
      <c r="O1904" s="11" t="s">
        <v>941</v>
      </c>
      <c r="P1904" s="11" t="s">
        <v>7655</v>
      </c>
      <c r="Q1904" s="11" t="s">
        <v>7656</v>
      </c>
      <c r="R1904" s="5"/>
      <c r="S1904" s="5"/>
      <c r="T1904" s="5"/>
      <c r="U1904" s="5"/>
      <c r="V1904" s="5"/>
      <c r="W1904" s="5"/>
      <c r="X1904" s="5"/>
      <c r="Y1904" s="5"/>
      <c r="Z1904" s="5"/>
    </row>
    <row r="1905" spans="1:26" ht="13.5" hidden="1" customHeight="1" x14ac:dyDescent="0.35">
      <c r="A1905" s="12">
        <v>2131182842</v>
      </c>
      <c r="B1905" s="12" t="s">
        <v>2857</v>
      </c>
      <c r="C1905" s="12" t="s">
        <v>7647</v>
      </c>
      <c r="D1905" s="12" t="s">
        <v>41</v>
      </c>
      <c r="E1905" s="12" t="s">
        <v>5292</v>
      </c>
      <c r="F1905" s="12" t="s">
        <v>43</v>
      </c>
      <c r="G1905" s="12">
        <v>488</v>
      </c>
      <c r="H1905" s="12">
        <v>2017</v>
      </c>
      <c r="I1905" s="12">
        <v>80</v>
      </c>
      <c r="J1905" s="12" t="s">
        <v>44</v>
      </c>
      <c r="K1905" s="12" t="s">
        <v>74</v>
      </c>
      <c r="L1905" s="12" t="s">
        <v>7657</v>
      </c>
      <c r="M1905" s="12" t="s">
        <v>1905</v>
      </c>
      <c r="N1905" s="12" t="s">
        <v>2214</v>
      </c>
      <c r="O1905" s="12" t="s">
        <v>58</v>
      </c>
      <c r="P1905" s="12" t="s">
        <v>38</v>
      </c>
      <c r="Q1905" s="12" t="s">
        <v>7658</v>
      </c>
      <c r="R1905" s="5"/>
      <c r="S1905" s="5"/>
      <c r="T1905" s="5"/>
      <c r="U1905" s="5"/>
      <c r="V1905" s="5"/>
      <c r="W1905" s="5"/>
      <c r="X1905" s="5"/>
      <c r="Y1905" s="5"/>
      <c r="Z1905" s="5"/>
    </row>
    <row r="1906" spans="1:26" ht="13.5" hidden="1" customHeight="1" x14ac:dyDescent="0.35">
      <c r="A1906" s="11">
        <v>2131174588</v>
      </c>
      <c r="B1906" s="11" t="s">
        <v>2857</v>
      </c>
      <c r="C1906" s="11" t="s">
        <v>7659</v>
      </c>
      <c r="D1906" s="11" t="s">
        <v>3763</v>
      </c>
      <c r="E1906" s="11" t="s">
        <v>3802</v>
      </c>
      <c r="F1906" s="11" t="s">
        <v>43</v>
      </c>
      <c r="G1906" s="11">
        <v>143</v>
      </c>
      <c r="H1906" s="11">
        <v>2017</v>
      </c>
      <c r="I1906" s="11">
        <v>84</v>
      </c>
      <c r="J1906" s="11" t="s">
        <v>44</v>
      </c>
      <c r="K1906" s="11" t="s">
        <v>74</v>
      </c>
      <c r="L1906" s="11" t="s">
        <v>7660</v>
      </c>
      <c r="M1906" s="11" t="s">
        <v>1153</v>
      </c>
      <c r="N1906" s="11" t="s">
        <v>2892</v>
      </c>
      <c r="O1906" s="11" t="s">
        <v>58</v>
      </c>
      <c r="P1906" s="11" t="s">
        <v>32</v>
      </c>
      <c r="Q1906" s="11" t="s">
        <v>7661</v>
      </c>
      <c r="R1906" s="5"/>
      <c r="S1906" s="5"/>
      <c r="T1906" s="5"/>
      <c r="U1906" s="5"/>
      <c r="V1906" s="5"/>
      <c r="W1906" s="5"/>
      <c r="X1906" s="5"/>
      <c r="Y1906" s="5"/>
      <c r="Z1906" s="5"/>
    </row>
    <row r="1907" spans="1:26" ht="13.5" hidden="1" customHeight="1" x14ac:dyDescent="0.35">
      <c r="A1907" s="12">
        <v>2131174588</v>
      </c>
      <c r="B1907" s="12" t="s">
        <v>2857</v>
      </c>
      <c r="C1907" s="12" t="s">
        <v>7659</v>
      </c>
      <c r="D1907" s="12" t="s">
        <v>3763</v>
      </c>
      <c r="E1907" s="12" t="s">
        <v>3802</v>
      </c>
      <c r="F1907" s="12" t="s">
        <v>43</v>
      </c>
      <c r="G1907" s="12">
        <v>143</v>
      </c>
      <c r="H1907" s="12">
        <v>2017</v>
      </c>
      <c r="I1907" s="12">
        <v>89</v>
      </c>
      <c r="J1907" s="12" t="s">
        <v>44</v>
      </c>
      <c r="K1907" s="12" t="s">
        <v>74</v>
      </c>
      <c r="L1907" s="12" t="s">
        <v>7662</v>
      </c>
      <c r="M1907" s="12" t="s">
        <v>1153</v>
      </c>
      <c r="N1907" s="12" t="s">
        <v>2892</v>
      </c>
      <c r="O1907" s="12" t="s">
        <v>941</v>
      </c>
      <c r="P1907" s="12" t="s">
        <v>32</v>
      </c>
      <c r="Q1907" s="12" t="s">
        <v>7663</v>
      </c>
      <c r="R1907" s="5"/>
      <c r="S1907" s="5"/>
      <c r="T1907" s="5"/>
      <c r="U1907" s="5"/>
      <c r="V1907" s="5"/>
      <c r="W1907" s="5"/>
      <c r="X1907" s="5"/>
      <c r="Y1907" s="5"/>
      <c r="Z1907" s="5"/>
    </row>
    <row r="1908" spans="1:26" ht="13.5" hidden="1" customHeight="1" x14ac:dyDescent="0.35">
      <c r="A1908" s="11">
        <v>2131174588</v>
      </c>
      <c r="B1908" s="11" t="s">
        <v>2857</v>
      </c>
      <c r="C1908" s="11" t="s">
        <v>7659</v>
      </c>
      <c r="D1908" s="11" t="s">
        <v>3763</v>
      </c>
      <c r="E1908" s="11" t="s">
        <v>3802</v>
      </c>
      <c r="F1908" s="11" t="s">
        <v>43</v>
      </c>
      <c r="G1908" s="11">
        <v>143</v>
      </c>
      <c r="H1908" s="11">
        <v>2017</v>
      </c>
      <c r="I1908" s="11">
        <v>86</v>
      </c>
      <c r="J1908" s="11" t="s">
        <v>44</v>
      </c>
      <c r="K1908" s="11" t="s">
        <v>74</v>
      </c>
      <c r="L1908" s="11" t="s">
        <v>7664</v>
      </c>
      <c r="M1908" s="11" t="s">
        <v>1153</v>
      </c>
      <c r="N1908" s="11" t="s">
        <v>2892</v>
      </c>
      <c r="O1908" s="11" t="s">
        <v>7665</v>
      </c>
      <c r="P1908" s="11" t="s">
        <v>32</v>
      </c>
      <c r="Q1908" s="11" t="s">
        <v>7666</v>
      </c>
      <c r="R1908" s="5"/>
      <c r="S1908" s="5"/>
      <c r="T1908" s="5"/>
      <c r="U1908" s="5"/>
      <c r="V1908" s="5"/>
      <c r="W1908" s="5"/>
      <c r="X1908" s="5"/>
      <c r="Y1908" s="5"/>
      <c r="Z1908" s="5"/>
    </row>
    <row r="1909" spans="1:26" ht="13.5" hidden="1" customHeight="1" x14ac:dyDescent="0.35">
      <c r="A1909" s="12">
        <v>2131174588</v>
      </c>
      <c r="B1909" s="12" t="s">
        <v>2857</v>
      </c>
      <c r="C1909" s="12" t="s">
        <v>7659</v>
      </c>
      <c r="D1909" s="12" t="s">
        <v>3763</v>
      </c>
      <c r="E1909" s="12" t="s">
        <v>3802</v>
      </c>
      <c r="F1909" s="12" t="s">
        <v>43</v>
      </c>
      <c r="G1909" s="12">
        <v>143</v>
      </c>
      <c r="H1909" s="12">
        <v>2017</v>
      </c>
      <c r="I1909" s="12">
        <v>87</v>
      </c>
      <c r="J1909" s="12" t="s">
        <v>44</v>
      </c>
      <c r="K1909" s="12" t="s">
        <v>74</v>
      </c>
      <c r="L1909" s="12" t="s">
        <v>7667</v>
      </c>
      <c r="M1909" s="12" t="s">
        <v>1153</v>
      </c>
      <c r="N1909" s="12" t="s">
        <v>2892</v>
      </c>
      <c r="O1909" s="12" t="s">
        <v>58</v>
      </c>
      <c r="P1909" s="12" t="s">
        <v>32</v>
      </c>
      <c r="Q1909" s="12" t="s">
        <v>7668</v>
      </c>
      <c r="R1909" s="5"/>
      <c r="S1909" s="5"/>
      <c r="T1909" s="5"/>
      <c r="U1909" s="5"/>
      <c r="V1909" s="5"/>
      <c r="W1909" s="5"/>
      <c r="X1909" s="5"/>
      <c r="Y1909" s="5"/>
      <c r="Z1909" s="5"/>
    </row>
    <row r="1910" spans="1:26" ht="13.5" hidden="1" customHeight="1" x14ac:dyDescent="0.35">
      <c r="A1910" s="11">
        <v>2131174588</v>
      </c>
      <c r="B1910" s="11" t="s">
        <v>2857</v>
      </c>
      <c r="C1910" s="11" t="s">
        <v>7659</v>
      </c>
      <c r="D1910" s="11" t="s">
        <v>3763</v>
      </c>
      <c r="E1910" s="11" t="s">
        <v>3802</v>
      </c>
      <c r="F1910" s="11" t="s">
        <v>43</v>
      </c>
      <c r="G1910" s="11">
        <v>143</v>
      </c>
      <c r="H1910" s="11">
        <v>2017</v>
      </c>
      <c r="I1910" s="11">
        <v>88</v>
      </c>
      <c r="J1910" s="11" t="s">
        <v>44</v>
      </c>
      <c r="K1910" s="11" t="s">
        <v>74</v>
      </c>
      <c r="L1910" s="11" t="s">
        <v>7669</v>
      </c>
      <c r="M1910" s="11" t="s">
        <v>1153</v>
      </c>
      <c r="N1910" s="11" t="s">
        <v>2892</v>
      </c>
      <c r="O1910" s="11" t="s">
        <v>58</v>
      </c>
      <c r="P1910" s="11" t="s">
        <v>32</v>
      </c>
      <c r="Q1910" s="11" t="s">
        <v>7670</v>
      </c>
      <c r="R1910" s="5"/>
      <c r="S1910" s="5"/>
      <c r="T1910" s="5"/>
      <c r="U1910" s="5"/>
      <c r="V1910" s="5"/>
      <c r="W1910" s="5"/>
      <c r="X1910" s="5"/>
      <c r="Y1910" s="5"/>
      <c r="Z1910" s="5"/>
    </row>
    <row r="1911" spans="1:26" ht="13.5" hidden="1" customHeight="1" x14ac:dyDescent="0.35">
      <c r="A1911" s="12">
        <v>2131174588</v>
      </c>
      <c r="B1911" s="12" t="s">
        <v>2857</v>
      </c>
      <c r="C1911" s="12" t="s">
        <v>7659</v>
      </c>
      <c r="D1911" s="12" t="s">
        <v>3763</v>
      </c>
      <c r="E1911" s="12" t="s">
        <v>3802</v>
      </c>
      <c r="F1911" s="12" t="s">
        <v>43</v>
      </c>
      <c r="G1911" s="12">
        <v>143</v>
      </c>
      <c r="H1911" s="12">
        <v>2017</v>
      </c>
      <c r="I1911" s="12">
        <v>84</v>
      </c>
      <c r="J1911" s="12" t="s">
        <v>44</v>
      </c>
      <c r="K1911" s="12" t="s">
        <v>74</v>
      </c>
      <c r="L1911" s="12" t="s">
        <v>7669</v>
      </c>
      <c r="M1911" s="12" t="s">
        <v>1153</v>
      </c>
      <c r="N1911" s="12" t="s">
        <v>2892</v>
      </c>
      <c r="O1911" s="12" t="s">
        <v>941</v>
      </c>
      <c r="P1911" s="12" t="s">
        <v>32</v>
      </c>
      <c r="Q1911" s="12" t="s">
        <v>7671</v>
      </c>
      <c r="R1911" s="5"/>
      <c r="S1911" s="5"/>
      <c r="T1911" s="5"/>
      <c r="U1911" s="5"/>
      <c r="V1911" s="5"/>
      <c r="W1911" s="5"/>
      <c r="X1911" s="5"/>
      <c r="Y1911" s="5"/>
      <c r="Z1911" s="5"/>
    </row>
    <row r="1912" spans="1:26" ht="13.5" hidden="1" customHeight="1" x14ac:dyDescent="0.35">
      <c r="A1912" s="11">
        <v>2131174588</v>
      </c>
      <c r="B1912" s="11" t="s">
        <v>2857</v>
      </c>
      <c r="C1912" s="11" t="s">
        <v>7659</v>
      </c>
      <c r="D1912" s="11" t="s">
        <v>3763</v>
      </c>
      <c r="E1912" s="11" t="s">
        <v>3802</v>
      </c>
      <c r="F1912" s="11" t="s">
        <v>43</v>
      </c>
      <c r="G1912" s="11">
        <v>143</v>
      </c>
      <c r="H1912" s="11">
        <v>2017</v>
      </c>
      <c r="I1912" s="11">
        <v>87</v>
      </c>
      <c r="J1912" s="11" t="s">
        <v>44</v>
      </c>
      <c r="K1912" s="11" t="s">
        <v>74</v>
      </c>
      <c r="L1912" s="11" t="s">
        <v>7669</v>
      </c>
      <c r="M1912" s="11" t="s">
        <v>1153</v>
      </c>
      <c r="N1912" s="11" t="s">
        <v>2892</v>
      </c>
      <c r="O1912" s="11" t="s">
        <v>941</v>
      </c>
      <c r="P1912" s="11" t="s">
        <v>32</v>
      </c>
      <c r="Q1912" s="11" t="s">
        <v>7672</v>
      </c>
      <c r="R1912" s="5"/>
      <c r="S1912" s="5"/>
      <c r="T1912" s="5"/>
      <c r="U1912" s="5"/>
      <c r="V1912" s="5"/>
      <c r="W1912" s="5"/>
      <c r="X1912" s="5"/>
      <c r="Y1912" s="5"/>
      <c r="Z1912" s="5"/>
    </row>
    <row r="1913" spans="1:26" ht="13.5" hidden="1" customHeight="1" x14ac:dyDescent="0.35">
      <c r="A1913" s="12">
        <v>2131174588</v>
      </c>
      <c r="B1913" s="12" t="s">
        <v>2857</v>
      </c>
      <c r="C1913" s="12" t="s">
        <v>7659</v>
      </c>
      <c r="D1913" s="12" t="s">
        <v>3763</v>
      </c>
      <c r="E1913" s="12" t="s">
        <v>3802</v>
      </c>
      <c r="F1913" s="12" t="s">
        <v>43</v>
      </c>
      <c r="G1913" s="12">
        <v>143</v>
      </c>
      <c r="H1913" s="12">
        <v>2017</v>
      </c>
      <c r="I1913" s="12">
        <v>86</v>
      </c>
      <c r="J1913" s="12" t="s">
        <v>44</v>
      </c>
      <c r="K1913" s="12" t="s">
        <v>74</v>
      </c>
      <c r="L1913" s="12" t="s">
        <v>7673</v>
      </c>
      <c r="M1913" s="12" t="s">
        <v>1153</v>
      </c>
      <c r="N1913" s="12" t="s">
        <v>2892</v>
      </c>
      <c r="O1913" s="12" t="s">
        <v>7665</v>
      </c>
      <c r="P1913" s="12" t="s">
        <v>32</v>
      </c>
      <c r="Q1913" s="12" t="s">
        <v>7674</v>
      </c>
      <c r="R1913" s="5"/>
      <c r="S1913" s="5"/>
      <c r="T1913" s="5"/>
      <c r="U1913" s="5"/>
      <c r="V1913" s="5"/>
      <c r="W1913" s="5"/>
      <c r="X1913" s="5"/>
      <c r="Y1913" s="5"/>
      <c r="Z1913" s="5"/>
    </row>
    <row r="1914" spans="1:26" ht="13.5" hidden="1" customHeight="1" x14ac:dyDescent="0.35">
      <c r="A1914" s="11">
        <v>2131174588</v>
      </c>
      <c r="B1914" s="11" t="s">
        <v>2857</v>
      </c>
      <c r="C1914" s="11" t="s">
        <v>7659</v>
      </c>
      <c r="D1914" s="11" t="s">
        <v>3763</v>
      </c>
      <c r="E1914" s="11" t="s">
        <v>3802</v>
      </c>
      <c r="F1914" s="11" t="s">
        <v>43</v>
      </c>
      <c r="G1914" s="11">
        <v>143</v>
      </c>
      <c r="H1914" s="11">
        <v>2017</v>
      </c>
      <c r="I1914" s="11">
        <v>83</v>
      </c>
      <c r="J1914" s="11" t="s">
        <v>44</v>
      </c>
      <c r="K1914" s="11" t="s">
        <v>74</v>
      </c>
      <c r="L1914" s="11" t="s">
        <v>7675</v>
      </c>
      <c r="M1914" s="11" t="s">
        <v>1153</v>
      </c>
      <c r="N1914" s="11" t="s">
        <v>2892</v>
      </c>
      <c r="O1914" s="11" t="s">
        <v>58</v>
      </c>
      <c r="P1914" s="11" t="s">
        <v>32</v>
      </c>
      <c r="Q1914" s="11" t="s">
        <v>7676</v>
      </c>
      <c r="R1914" s="5"/>
      <c r="S1914" s="5"/>
      <c r="T1914" s="5"/>
      <c r="U1914" s="5"/>
      <c r="V1914" s="5"/>
      <c r="W1914" s="5"/>
      <c r="X1914" s="5"/>
      <c r="Y1914" s="5"/>
      <c r="Z1914" s="5"/>
    </row>
    <row r="1915" spans="1:26" ht="13.5" hidden="1" customHeight="1" x14ac:dyDescent="0.35">
      <c r="A1915" s="12">
        <v>2131174588</v>
      </c>
      <c r="B1915" s="12" t="s">
        <v>2857</v>
      </c>
      <c r="C1915" s="12" t="s">
        <v>7659</v>
      </c>
      <c r="D1915" s="12" t="s">
        <v>3763</v>
      </c>
      <c r="E1915" s="12" t="s">
        <v>3802</v>
      </c>
      <c r="F1915" s="12" t="s">
        <v>43</v>
      </c>
      <c r="G1915" s="12">
        <v>143</v>
      </c>
      <c r="H1915" s="12">
        <v>2017</v>
      </c>
      <c r="I1915" s="12">
        <v>83</v>
      </c>
      <c r="J1915" s="12" t="s">
        <v>44</v>
      </c>
      <c r="K1915" s="12" t="s">
        <v>74</v>
      </c>
      <c r="L1915" s="12" t="s">
        <v>7677</v>
      </c>
      <c r="M1915" s="12" t="s">
        <v>1905</v>
      </c>
      <c r="N1915" s="12" t="s">
        <v>2864</v>
      </c>
      <c r="O1915" s="12" t="s">
        <v>58</v>
      </c>
      <c r="P1915" s="12" t="s">
        <v>32</v>
      </c>
      <c r="Q1915" s="12" t="s">
        <v>7678</v>
      </c>
      <c r="R1915" s="5"/>
      <c r="S1915" s="5"/>
      <c r="T1915" s="5"/>
      <c r="U1915" s="5"/>
      <c r="V1915" s="5"/>
      <c r="W1915" s="5"/>
      <c r="X1915" s="5"/>
      <c r="Y1915" s="5"/>
      <c r="Z1915" s="5"/>
    </row>
    <row r="1916" spans="1:26" ht="13.5" hidden="1" customHeight="1" x14ac:dyDescent="0.35">
      <c r="A1916" s="11">
        <v>2131174588</v>
      </c>
      <c r="B1916" s="11" t="s">
        <v>2857</v>
      </c>
      <c r="C1916" s="11" t="s">
        <v>7659</v>
      </c>
      <c r="D1916" s="11" t="s">
        <v>3763</v>
      </c>
      <c r="E1916" s="11" t="s">
        <v>3802</v>
      </c>
      <c r="F1916" s="11" t="s">
        <v>43</v>
      </c>
      <c r="G1916" s="11">
        <v>143</v>
      </c>
      <c r="H1916" s="11">
        <v>2017</v>
      </c>
      <c r="I1916" s="11">
        <v>81</v>
      </c>
      <c r="J1916" s="11" t="s">
        <v>44</v>
      </c>
      <c r="K1916" s="11" t="s">
        <v>74</v>
      </c>
      <c r="L1916" s="11" t="s">
        <v>7679</v>
      </c>
      <c r="M1916" s="11" t="s">
        <v>1153</v>
      </c>
      <c r="N1916" s="11" t="s">
        <v>2892</v>
      </c>
      <c r="O1916" s="11" t="s">
        <v>2865</v>
      </c>
      <c r="P1916" s="11" t="s">
        <v>32</v>
      </c>
      <c r="Q1916" s="11" t="s">
        <v>7680</v>
      </c>
      <c r="R1916" s="5"/>
      <c r="S1916" s="5"/>
      <c r="T1916" s="5"/>
      <c r="U1916" s="5"/>
      <c r="V1916" s="5"/>
      <c r="W1916" s="5"/>
      <c r="X1916" s="5"/>
      <c r="Y1916" s="5"/>
      <c r="Z1916" s="5"/>
    </row>
    <row r="1917" spans="1:26" ht="13.5" hidden="1" customHeight="1" x14ac:dyDescent="0.35">
      <c r="A1917" s="12">
        <v>2131174588</v>
      </c>
      <c r="B1917" s="12" t="s">
        <v>2857</v>
      </c>
      <c r="C1917" s="12" t="s">
        <v>7659</v>
      </c>
      <c r="D1917" s="12" t="s">
        <v>3763</v>
      </c>
      <c r="E1917" s="12" t="s">
        <v>3802</v>
      </c>
      <c r="F1917" s="12" t="s">
        <v>43</v>
      </c>
      <c r="G1917" s="12">
        <v>143</v>
      </c>
      <c r="H1917" s="12">
        <v>2017</v>
      </c>
      <c r="I1917" s="12">
        <v>84</v>
      </c>
      <c r="J1917" s="12" t="s">
        <v>44</v>
      </c>
      <c r="K1917" s="12" t="s">
        <v>74</v>
      </c>
      <c r="L1917" s="12" t="s">
        <v>7681</v>
      </c>
      <c r="M1917" s="12" t="s">
        <v>1153</v>
      </c>
      <c r="N1917" s="12" t="s">
        <v>2892</v>
      </c>
      <c r="O1917" s="12" t="s">
        <v>58</v>
      </c>
      <c r="P1917" s="12" t="s">
        <v>32</v>
      </c>
      <c r="Q1917" s="12" t="s">
        <v>7682</v>
      </c>
      <c r="R1917" s="5"/>
      <c r="S1917" s="5"/>
      <c r="T1917" s="5"/>
      <c r="U1917" s="5"/>
      <c r="V1917" s="5"/>
      <c r="W1917" s="5"/>
      <c r="X1917" s="5"/>
      <c r="Y1917" s="5"/>
      <c r="Z1917" s="5"/>
    </row>
    <row r="1918" spans="1:26" ht="13.5" hidden="1" customHeight="1" x14ac:dyDescent="0.35">
      <c r="A1918" s="11">
        <v>2131174588</v>
      </c>
      <c r="B1918" s="11" t="s">
        <v>2857</v>
      </c>
      <c r="C1918" s="11" t="s">
        <v>7659</v>
      </c>
      <c r="D1918" s="11" t="s">
        <v>3763</v>
      </c>
      <c r="E1918" s="11" t="s">
        <v>3802</v>
      </c>
      <c r="F1918" s="11" t="s">
        <v>43</v>
      </c>
      <c r="G1918" s="11">
        <v>143</v>
      </c>
      <c r="H1918" s="11">
        <v>2017</v>
      </c>
      <c r="I1918" s="11">
        <v>82</v>
      </c>
      <c r="J1918" s="11" t="s">
        <v>44</v>
      </c>
      <c r="K1918" s="11" t="s">
        <v>74</v>
      </c>
      <c r="L1918" s="11" t="s">
        <v>7683</v>
      </c>
      <c r="M1918" s="11" t="s">
        <v>2533</v>
      </c>
      <c r="N1918" s="11" t="s">
        <v>2878</v>
      </c>
      <c r="O1918" s="11" t="s">
        <v>2862</v>
      </c>
      <c r="P1918" s="11" t="s">
        <v>32</v>
      </c>
      <c r="Q1918" s="11" t="s">
        <v>7684</v>
      </c>
      <c r="R1918" s="5"/>
      <c r="S1918" s="5"/>
      <c r="T1918" s="5"/>
      <c r="U1918" s="5"/>
      <c r="V1918" s="5"/>
      <c r="W1918" s="5"/>
      <c r="X1918" s="5"/>
      <c r="Y1918" s="5"/>
      <c r="Z1918" s="5"/>
    </row>
    <row r="1919" spans="1:26" ht="13.5" hidden="1" customHeight="1" x14ac:dyDescent="0.35">
      <c r="A1919" s="12">
        <v>2131174588</v>
      </c>
      <c r="B1919" s="12" t="s">
        <v>2857</v>
      </c>
      <c r="C1919" s="12" t="s">
        <v>7659</v>
      </c>
      <c r="D1919" s="12" t="s">
        <v>3763</v>
      </c>
      <c r="E1919" s="12" t="s">
        <v>3802</v>
      </c>
      <c r="F1919" s="12" t="s">
        <v>43</v>
      </c>
      <c r="G1919" s="12">
        <v>143</v>
      </c>
      <c r="H1919" s="12">
        <v>2017</v>
      </c>
      <c r="I1919" s="12">
        <v>82</v>
      </c>
      <c r="J1919" s="12" t="s">
        <v>44</v>
      </c>
      <c r="K1919" s="12" t="s">
        <v>74</v>
      </c>
      <c r="L1919" s="12" t="s">
        <v>7685</v>
      </c>
      <c r="M1919" s="12" t="s">
        <v>1153</v>
      </c>
      <c r="N1919" s="12" t="s">
        <v>2892</v>
      </c>
      <c r="O1919" s="12" t="s">
        <v>2865</v>
      </c>
      <c r="P1919" s="12" t="s">
        <v>32</v>
      </c>
      <c r="Q1919" s="12" t="s">
        <v>7686</v>
      </c>
      <c r="R1919" s="5"/>
      <c r="S1919" s="5"/>
      <c r="T1919" s="5"/>
      <c r="U1919" s="5"/>
      <c r="V1919" s="5"/>
      <c r="W1919" s="5"/>
      <c r="X1919" s="5"/>
      <c r="Y1919" s="5"/>
      <c r="Z1919" s="5"/>
    </row>
    <row r="1920" spans="1:26" ht="13.5" hidden="1" customHeight="1" x14ac:dyDescent="0.35">
      <c r="A1920" s="11">
        <v>2131174588</v>
      </c>
      <c r="B1920" s="11" t="s">
        <v>2857</v>
      </c>
      <c r="C1920" s="11" t="s">
        <v>7659</v>
      </c>
      <c r="D1920" s="11" t="s">
        <v>3763</v>
      </c>
      <c r="E1920" s="11" t="s">
        <v>3802</v>
      </c>
      <c r="F1920" s="11" t="s">
        <v>43</v>
      </c>
      <c r="G1920" s="11">
        <v>143</v>
      </c>
      <c r="H1920" s="11">
        <v>2017</v>
      </c>
      <c r="I1920" s="11">
        <v>81</v>
      </c>
      <c r="J1920" s="11" t="s">
        <v>44</v>
      </c>
      <c r="K1920" s="11" t="s">
        <v>74</v>
      </c>
      <c r="L1920" s="11" t="s">
        <v>7687</v>
      </c>
      <c r="M1920" s="11" t="s">
        <v>1153</v>
      </c>
      <c r="N1920" s="11" t="s">
        <v>2892</v>
      </c>
      <c r="O1920" s="11" t="s">
        <v>941</v>
      </c>
      <c r="P1920" s="11" t="s">
        <v>32</v>
      </c>
      <c r="Q1920" s="11" t="s">
        <v>7688</v>
      </c>
      <c r="R1920" s="5"/>
      <c r="S1920" s="5"/>
      <c r="T1920" s="5"/>
      <c r="U1920" s="5"/>
      <c r="V1920" s="5"/>
      <c r="W1920" s="5"/>
      <c r="X1920" s="5"/>
      <c r="Y1920" s="5"/>
      <c r="Z1920" s="5"/>
    </row>
    <row r="1921" spans="1:26" ht="13.5" hidden="1" customHeight="1" x14ac:dyDescent="0.35">
      <c r="A1921" s="12">
        <v>2131174588</v>
      </c>
      <c r="B1921" s="12" t="s">
        <v>2857</v>
      </c>
      <c r="C1921" s="12" t="s">
        <v>7659</v>
      </c>
      <c r="D1921" s="12" t="s">
        <v>3763</v>
      </c>
      <c r="E1921" s="12" t="s">
        <v>3802</v>
      </c>
      <c r="F1921" s="12" t="s">
        <v>43</v>
      </c>
      <c r="G1921" s="12">
        <v>143</v>
      </c>
      <c r="H1921" s="12">
        <v>2017</v>
      </c>
      <c r="I1921" s="12">
        <v>81</v>
      </c>
      <c r="J1921" s="12" t="s">
        <v>44</v>
      </c>
      <c r="K1921" s="12" t="s">
        <v>74</v>
      </c>
      <c r="L1921" s="12" t="s">
        <v>7689</v>
      </c>
      <c r="M1921" s="12" t="s">
        <v>1153</v>
      </c>
      <c r="N1921" s="12" t="s">
        <v>2868</v>
      </c>
      <c r="O1921" s="12" t="s">
        <v>58</v>
      </c>
      <c r="P1921" s="12" t="s">
        <v>32</v>
      </c>
      <c r="Q1921" s="12" t="s">
        <v>7690</v>
      </c>
      <c r="R1921" s="5"/>
      <c r="S1921" s="5"/>
      <c r="T1921" s="5"/>
      <c r="U1921" s="5"/>
      <c r="V1921" s="5"/>
      <c r="W1921" s="5"/>
      <c r="X1921" s="5"/>
      <c r="Y1921" s="5"/>
      <c r="Z1921" s="5"/>
    </row>
    <row r="1922" spans="1:26" ht="13.5" hidden="1" customHeight="1" x14ac:dyDescent="0.35">
      <c r="A1922" s="11">
        <v>2131174588</v>
      </c>
      <c r="B1922" s="11" t="s">
        <v>2857</v>
      </c>
      <c r="C1922" s="11" t="s">
        <v>7659</v>
      </c>
      <c r="D1922" s="11" t="s">
        <v>3763</v>
      </c>
      <c r="E1922" s="11" t="s">
        <v>3802</v>
      </c>
      <c r="F1922" s="11" t="s">
        <v>43</v>
      </c>
      <c r="G1922" s="11">
        <v>143</v>
      </c>
      <c r="H1922" s="11">
        <v>2017</v>
      </c>
      <c r="I1922" s="11">
        <v>80</v>
      </c>
      <c r="J1922" s="11" t="s">
        <v>44</v>
      </c>
      <c r="K1922" s="11" t="s">
        <v>74</v>
      </c>
      <c r="L1922" s="11" t="s">
        <v>2226</v>
      </c>
      <c r="M1922" s="11" t="s">
        <v>1905</v>
      </c>
      <c r="N1922" s="11" t="s">
        <v>3119</v>
      </c>
      <c r="O1922" s="11" t="s">
        <v>58</v>
      </c>
      <c r="P1922" s="11" t="s">
        <v>32</v>
      </c>
      <c r="Q1922" s="11" t="s">
        <v>7691</v>
      </c>
      <c r="R1922" s="5"/>
      <c r="S1922" s="5"/>
      <c r="T1922" s="5"/>
      <c r="U1922" s="5"/>
      <c r="V1922" s="5"/>
      <c r="W1922" s="5"/>
      <c r="X1922" s="5"/>
      <c r="Y1922" s="5"/>
      <c r="Z1922" s="5"/>
    </row>
    <row r="1923" spans="1:26" ht="13.5" hidden="1" customHeight="1" x14ac:dyDescent="0.35">
      <c r="A1923" s="12">
        <v>2131174588</v>
      </c>
      <c r="B1923" s="12" t="s">
        <v>2857</v>
      </c>
      <c r="C1923" s="12" t="s">
        <v>7659</v>
      </c>
      <c r="D1923" s="12" t="s">
        <v>3763</v>
      </c>
      <c r="E1923" s="12" t="s">
        <v>3802</v>
      </c>
      <c r="F1923" s="12" t="s">
        <v>43</v>
      </c>
      <c r="G1923" s="12">
        <v>143</v>
      </c>
      <c r="H1923" s="12">
        <v>2017</v>
      </c>
      <c r="I1923" s="12">
        <v>80</v>
      </c>
      <c r="J1923" s="12" t="s">
        <v>44</v>
      </c>
      <c r="K1923" s="12" t="s">
        <v>74</v>
      </c>
      <c r="L1923" s="12" t="s">
        <v>7692</v>
      </c>
      <c r="M1923" s="12" t="s">
        <v>1905</v>
      </c>
      <c r="N1923" s="12" t="s">
        <v>2214</v>
      </c>
      <c r="O1923" s="12" t="s">
        <v>2862</v>
      </c>
      <c r="P1923" s="12" t="s">
        <v>32</v>
      </c>
      <c r="Q1923" s="12" t="s">
        <v>7693</v>
      </c>
      <c r="R1923" s="5"/>
      <c r="S1923" s="5"/>
      <c r="T1923" s="5"/>
      <c r="U1923" s="5"/>
      <c r="V1923" s="5"/>
      <c r="W1923" s="5"/>
      <c r="X1923" s="5"/>
      <c r="Y1923" s="5"/>
      <c r="Z1923" s="5"/>
    </row>
    <row r="1924" spans="1:26" ht="13.5" hidden="1" customHeight="1" x14ac:dyDescent="0.35">
      <c r="A1924" s="11">
        <v>2131027866</v>
      </c>
      <c r="B1924" s="11" t="s">
        <v>2857</v>
      </c>
      <c r="C1924" s="11" t="s">
        <v>7694</v>
      </c>
      <c r="D1924" s="11" t="s">
        <v>3763</v>
      </c>
      <c r="E1924" s="11" t="s">
        <v>7695</v>
      </c>
      <c r="F1924" s="11" t="s">
        <v>43</v>
      </c>
      <c r="G1924" s="11">
        <v>23</v>
      </c>
      <c r="H1924" s="11">
        <v>2019</v>
      </c>
      <c r="I1924" s="11">
        <v>148</v>
      </c>
      <c r="J1924" s="11" t="s">
        <v>44</v>
      </c>
      <c r="K1924" s="11" t="s">
        <v>74</v>
      </c>
      <c r="L1924" s="11" t="s">
        <v>7696</v>
      </c>
      <c r="M1924" s="11" t="s">
        <v>1905</v>
      </c>
      <c r="N1924" s="11" t="s">
        <v>3119</v>
      </c>
      <c r="O1924" s="11" t="s">
        <v>37</v>
      </c>
      <c r="P1924" s="11" t="s">
        <v>7697</v>
      </c>
      <c r="Q1924" s="11" t="s">
        <v>7698</v>
      </c>
      <c r="R1924" s="5"/>
      <c r="S1924" s="5"/>
      <c r="T1924" s="5"/>
      <c r="U1924" s="5"/>
      <c r="V1924" s="5"/>
      <c r="W1924" s="5"/>
      <c r="X1924" s="5"/>
      <c r="Y1924" s="5"/>
      <c r="Z1924" s="5"/>
    </row>
    <row r="1925" spans="1:26" ht="13.5" hidden="1" customHeight="1" x14ac:dyDescent="0.35">
      <c r="A1925" s="12">
        <v>2131027866</v>
      </c>
      <c r="B1925" s="12" t="s">
        <v>2857</v>
      </c>
      <c r="C1925" s="12" t="s">
        <v>7694</v>
      </c>
      <c r="D1925" s="12" t="s">
        <v>3763</v>
      </c>
      <c r="E1925" s="12" t="s">
        <v>7695</v>
      </c>
      <c r="F1925" s="12" t="s">
        <v>43</v>
      </c>
      <c r="G1925" s="12">
        <v>23</v>
      </c>
      <c r="H1925" s="12">
        <v>2019</v>
      </c>
      <c r="I1925" s="12">
        <v>145</v>
      </c>
      <c r="J1925" s="12" t="s">
        <v>44</v>
      </c>
      <c r="K1925" s="12" t="s">
        <v>74</v>
      </c>
      <c r="L1925" s="12" t="s">
        <v>4371</v>
      </c>
      <c r="M1925" s="12" t="s">
        <v>34</v>
      </c>
      <c r="N1925" s="12" t="s">
        <v>2871</v>
      </c>
      <c r="O1925" s="12" t="s">
        <v>58</v>
      </c>
      <c r="P1925" s="12" t="s">
        <v>7697</v>
      </c>
      <c r="Q1925" s="12" t="s">
        <v>7699</v>
      </c>
      <c r="R1925" s="5"/>
      <c r="S1925" s="5"/>
      <c r="T1925" s="5"/>
      <c r="U1925" s="5"/>
      <c r="V1925" s="5"/>
      <c r="W1925" s="5"/>
      <c r="X1925" s="5"/>
      <c r="Y1925" s="5"/>
      <c r="Z1925" s="5"/>
    </row>
    <row r="1926" spans="1:26" ht="13.5" hidden="1" customHeight="1" x14ac:dyDescent="0.35">
      <c r="A1926" s="11">
        <v>2131027866</v>
      </c>
      <c r="B1926" s="11" t="s">
        <v>2857</v>
      </c>
      <c r="C1926" s="11" t="s">
        <v>7694</v>
      </c>
      <c r="D1926" s="11" t="s">
        <v>3763</v>
      </c>
      <c r="E1926" s="11" t="s">
        <v>7695</v>
      </c>
      <c r="F1926" s="11" t="s">
        <v>43</v>
      </c>
      <c r="G1926" s="11">
        <v>23</v>
      </c>
      <c r="H1926" s="11">
        <v>2019</v>
      </c>
      <c r="I1926" s="11">
        <v>146</v>
      </c>
      <c r="J1926" s="11" t="s">
        <v>44</v>
      </c>
      <c r="K1926" s="11" t="s">
        <v>74</v>
      </c>
      <c r="L1926" s="11" t="s">
        <v>7700</v>
      </c>
      <c r="M1926" s="11" t="s">
        <v>1905</v>
      </c>
      <c r="N1926" s="11" t="s">
        <v>2895</v>
      </c>
      <c r="O1926" s="11" t="s">
        <v>58</v>
      </c>
      <c r="P1926" s="11" t="s">
        <v>7697</v>
      </c>
      <c r="Q1926" s="11" t="s">
        <v>7701</v>
      </c>
      <c r="R1926" s="5"/>
      <c r="S1926" s="5"/>
      <c r="T1926" s="5"/>
      <c r="U1926" s="5"/>
      <c r="V1926" s="5"/>
      <c r="W1926" s="5"/>
      <c r="X1926" s="5"/>
      <c r="Y1926" s="5"/>
      <c r="Z1926" s="5"/>
    </row>
    <row r="1927" spans="1:26" ht="13.5" hidden="1" customHeight="1" x14ac:dyDescent="0.35">
      <c r="A1927" s="12">
        <v>2131027866</v>
      </c>
      <c r="B1927" s="12" t="s">
        <v>2857</v>
      </c>
      <c r="C1927" s="12" t="s">
        <v>7694</v>
      </c>
      <c r="D1927" s="12" t="s">
        <v>3763</v>
      </c>
      <c r="E1927" s="12" t="s">
        <v>7695</v>
      </c>
      <c r="F1927" s="12" t="s">
        <v>43</v>
      </c>
      <c r="G1927" s="12">
        <v>23</v>
      </c>
      <c r="H1927" s="12">
        <v>2019</v>
      </c>
      <c r="I1927" s="12">
        <v>149</v>
      </c>
      <c r="J1927" s="12" t="s">
        <v>44</v>
      </c>
      <c r="K1927" s="12" t="s">
        <v>74</v>
      </c>
      <c r="L1927" s="12" t="s">
        <v>7702</v>
      </c>
      <c r="M1927" s="12" t="s">
        <v>2533</v>
      </c>
      <c r="N1927" s="12" t="s">
        <v>2878</v>
      </c>
      <c r="O1927" s="12" t="s">
        <v>58</v>
      </c>
      <c r="P1927" s="12" t="s">
        <v>2821</v>
      </c>
      <c r="Q1927" s="12" t="s">
        <v>7703</v>
      </c>
      <c r="R1927" s="5"/>
      <c r="S1927" s="5"/>
      <c r="T1927" s="5"/>
      <c r="U1927" s="5"/>
      <c r="V1927" s="5"/>
      <c r="W1927" s="5"/>
      <c r="X1927" s="5"/>
      <c r="Y1927" s="5"/>
      <c r="Z1927" s="5"/>
    </row>
    <row r="1928" spans="1:26" ht="13.5" hidden="1" customHeight="1" x14ac:dyDescent="0.35">
      <c r="A1928" s="11">
        <v>2131027866</v>
      </c>
      <c r="B1928" s="11" t="s">
        <v>2857</v>
      </c>
      <c r="C1928" s="11" t="s">
        <v>7694</v>
      </c>
      <c r="D1928" s="11" t="s">
        <v>3763</v>
      </c>
      <c r="E1928" s="11" t="s">
        <v>7695</v>
      </c>
      <c r="F1928" s="11" t="s">
        <v>43</v>
      </c>
      <c r="G1928" s="11">
        <v>23</v>
      </c>
      <c r="H1928" s="11">
        <v>2019</v>
      </c>
      <c r="I1928" s="11">
        <v>148</v>
      </c>
      <c r="J1928" s="11" t="s">
        <v>44</v>
      </c>
      <c r="K1928" s="11" t="s">
        <v>74</v>
      </c>
      <c r="L1928" s="11" t="s">
        <v>7704</v>
      </c>
      <c r="M1928" s="11" t="s">
        <v>396</v>
      </c>
      <c r="N1928" s="11" t="s">
        <v>3023</v>
      </c>
      <c r="O1928" s="11" t="s">
        <v>37</v>
      </c>
      <c r="P1928" s="11" t="s">
        <v>7503</v>
      </c>
      <c r="Q1928" s="11" t="s">
        <v>7705</v>
      </c>
      <c r="R1928" s="5"/>
      <c r="S1928" s="5"/>
      <c r="T1928" s="5"/>
      <c r="U1928" s="5"/>
      <c r="V1928" s="5"/>
      <c r="W1928" s="5"/>
      <c r="X1928" s="5"/>
      <c r="Y1928" s="5"/>
      <c r="Z1928" s="5"/>
    </row>
    <row r="1929" spans="1:26" ht="13.5" hidden="1" customHeight="1" x14ac:dyDescent="0.35">
      <c r="A1929" s="12">
        <v>2131027866</v>
      </c>
      <c r="B1929" s="12" t="s">
        <v>2857</v>
      </c>
      <c r="C1929" s="12" t="s">
        <v>7694</v>
      </c>
      <c r="D1929" s="12" t="s">
        <v>3763</v>
      </c>
      <c r="E1929" s="12" t="s">
        <v>7695</v>
      </c>
      <c r="F1929" s="12" t="s">
        <v>43</v>
      </c>
      <c r="G1929" s="12">
        <v>23</v>
      </c>
      <c r="H1929" s="12">
        <v>2019</v>
      </c>
      <c r="I1929" s="12">
        <v>150</v>
      </c>
      <c r="J1929" s="12" t="s">
        <v>44</v>
      </c>
      <c r="K1929" s="12" t="s">
        <v>74</v>
      </c>
      <c r="L1929" s="12" t="s">
        <v>7706</v>
      </c>
      <c r="M1929" s="12" t="s">
        <v>34</v>
      </c>
      <c r="N1929" s="12" t="s">
        <v>3345</v>
      </c>
      <c r="O1929" s="12" t="s">
        <v>7048</v>
      </c>
      <c r="P1929" s="12" t="s">
        <v>7707</v>
      </c>
      <c r="Q1929" s="12" t="s">
        <v>7708</v>
      </c>
      <c r="R1929" s="5"/>
      <c r="S1929" s="5"/>
      <c r="T1929" s="5"/>
      <c r="U1929" s="5"/>
      <c r="V1929" s="5"/>
      <c r="W1929" s="5"/>
      <c r="X1929" s="5"/>
      <c r="Y1929" s="5"/>
      <c r="Z1929" s="5"/>
    </row>
    <row r="1930" spans="1:26" ht="13.5" hidden="1" customHeight="1" x14ac:dyDescent="0.35">
      <c r="A1930" s="11">
        <v>2131027866</v>
      </c>
      <c r="B1930" s="11" t="s">
        <v>2857</v>
      </c>
      <c r="C1930" s="11" t="s">
        <v>7694</v>
      </c>
      <c r="D1930" s="11" t="s">
        <v>3763</v>
      </c>
      <c r="E1930" s="11" t="s">
        <v>7695</v>
      </c>
      <c r="F1930" s="11" t="s">
        <v>43</v>
      </c>
      <c r="G1930" s="11">
        <v>23</v>
      </c>
      <c r="H1930" s="11">
        <v>2019</v>
      </c>
      <c r="I1930" s="11">
        <v>147</v>
      </c>
      <c r="J1930" s="11" t="s">
        <v>44</v>
      </c>
      <c r="K1930" s="11" t="s">
        <v>74</v>
      </c>
      <c r="L1930" s="11" t="s">
        <v>7709</v>
      </c>
      <c r="M1930" s="11" t="s">
        <v>34</v>
      </c>
      <c r="N1930" s="11" t="s">
        <v>3272</v>
      </c>
      <c r="O1930" s="11" t="s">
        <v>941</v>
      </c>
      <c r="P1930" s="11" t="s">
        <v>7697</v>
      </c>
      <c r="Q1930" s="11" t="s">
        <v>7710</v>
      </c>
      <c r="R1930" s="5"/>
      <c r="S1930" s="5"/>
      <c r="T1930" s="5"/>
      <c r="U1930" s="5"/>
      <c r="V1930" s="5"/>
      <c r="W1930" s="5"/>
      <c r="X1930" s="5"/>
      <c r="Y1930" s="5"/>
      <c r="Z1930" s="5"/>
    </row>
    <row r="1931" spans="1:26" ht="13.5" hidden="1" customHeight="1" x14ac:dyDescent="0.35">
      <c r="A1931" s="12">
        <v>2131015614</v>
      </c>
      <c r="B1931" s="12" t="s">
        <v>2857</v>
      </c>
      <c r="C1931" s="12" t="s">
        <v>7711</v>
      </c>
      <c r="D1931" s="12" t="s">
        <v>3816</v>
      </c>
      <c r="E1931" s="12" t="s">
        <v>5463</v>
      </c>
      <c r="F1931" s="12" t="s">
        <v>43</v>
      </c>
      <c r="G1931" s="12">
        <v>6</v>
      </c>
      <c r="H1931" s="12">
        <v>2016</v>
      </c>
      <c r="I1931" s="12">
        <v>87</v>
      </c>
      <c r="J1931" s="12" t="s">
        <v>44</v>
      </c>
      <c r="K1931" s="12" t="s">
        <v>74</v>
      </c>
      <c r="L1931" s="12" t="s">
        <v>6398</v>
      </c>
      <c r="M1931" s="12" t="s">
        <v>396</v>
      </c>
      <c r="N1931" s="12" t="s">
        <v>3023</v>
      </c>
      <c r="O1931" s="12" t="s">
        <v>32</v>
      </c>
      <c r="P1931" s="12" t="s">
        <v>32</v>
      </c>
      <c r="Q1931" s="12" t="s">
        <v>7712</v>
      </c>
      <c r="R1931" s="5"/>
      <c r="S1931" s="5"/>
      <c r="T1931" s="5"/>
      <c r="U1931" s="5"/>
      <c r="V1931" s="5"/>
      <c r="W1931" s="5"/>
      <c r="X1931" s="5"/>
      <c r="Y1931" s="5"/>
      <c r="Z1931" s="5"/>
    </row>
    <row r="1932" spans="1:26" ht="13.5" hidden="1" customHeight="1" x14ac:dyDescent="0.35">
      <c r="A1932" s="11">
        <v>2131015614</v>
      </c>
      <c r="B1932" s="11" t="s">
        <v>2857</v>
      </c>
      <c r="C1932" s="11" t="s">
        <v>7711</v>
      </c>
      <c r="D1932" s="11" t="s">
        <v>3816</v>
      </c>
      <c r="E1932" s="11" t="s">
        <v>5463</v>
      </c>
      <c r="F1932" s="11" t="s">
        <v>43</v>
      </c>
      <c r="G1932" s="11">
        <v>6</v>
      </c>
      <c r="H1932" s="11">
        <v>2016</v>
      </c>
      <c r="I1932" s="11">
        <v>88</v>
      </c>
      <c r="J1932" s="11" t="s">
        <v>44</v>
      </c>
      <c r="K1932" s="11" t="s">
        <v>74</v>
      </c>
      <c r="L1932" s="11" t="s">
        <v>7713</v>
      </c>
      <c r="M1932" s="11" t="s">
        <v>396</v>
      </c>
      <c r="N1932" s="11" t="s">
        <v>3023</v>
      </c>
      <c r="O1932" s="11" t="s">
        <v>32</v>
      </c>
      <c r="P1932" s="11" t="s">
        <v>32</v>
      </c>
      <c r="Q1932" s="11" t="s">
        <v>7714</v>
      </c>
      <c r="R1932" s="5"/>
      <c r="S1932" s="5"/>
      <c r="T1932" s="5"/>
      <c r="U1932" s="5"/>
      <c r="V1932" s="5"/>
      <c r="W1932" s="5"/>
      <c r="X1932" s="5"/>
      <c r="Y1932" s="5"/>
      <c r="Z1932" s="5"/>
    </row>
    <row r="1933" spans="1:26" ht="13.5" hidden="1" customHeight="1" x14ac:dyDescent="0.35">
      <c r="A1933" s="12">
        <v>2131015614</v>
      </c>
      <c r="B1933" s="12" t="s">
        <v>2857</v>
      </c>
      <c r="C1933" s="12" t="s">
        <v>7711</v>
      </c>
      <c r="D1933" s="12" t="s">
        <v>3816</v>
      </c>
      <c r="E1933" s="12" t="s">
        <v>5463</v>
      </c>
      <c r="F1933" s="12" t="s">
        <v>43</v>
      </c>
      <c r="G1933" s="12">
        <v>6</v>
      </c>
      <c r="H1933" s="12">
        <v>2016</v>
      </c>
      <c r="I1933" s="12">
        <v>89</v>
      </c>
      <c r="J1933" s="12" t="s">
        <v>44</v>
      </c>
      <c r="K1933" s="12" t="s">
        <v>74</v>
      </c>
      <c r="L1933" s="12" t="s">
        <v>7715</v>
      </c>
      <c r="M1933" s="12" t="s">
        <v>34</v>
      </c>
      <c r="N1933" s="12" t="s">
        <v>3345</v>
      </c>
      <c r="O1933" s="12" t="s">
        <v>32</v>
      </c>
      <c r="P1933" s="12" t="s">
        <v>32</v>
      </c>
      <c r="Q1933" s="12" t="s">
        <v>7716</v>
      </c>
      <c r="R1933" s="5"/>
      <c r="S1933" s="5"/>
      <c r="T1933" s="5"/>
      <c r="U1933" s="5"/>
      <c r="V1933" s="5"/>
      <c r="W1933" s="5"/>
      <c r="X1933" s="5"/>
      <c r="Y1933" s="5"/>
      <c r="Z1933" s="5"/>
    </row>
    <row r="1934" spans="1:26" ht="13.5" customHeight="1" x14ac:dyDescent="0.35">
      <c r="A1934" s="5"/>
      <c r="B1934" s="5"/>
      <c r="C1934" s="5"/>
      <c r="D1934" s="5"/>
      <c r="E1934" s="5"/>
      <c r="F1934" s="5"/>
      <c r="G1934" s="5"/>
      <c r="H1934" s="5"/>
      <c r="I1934" s="5"/>
      <c r="J1934" s="5"/>
      <c r="K1934" s="5"/>
      <c r="L1934" s="5"/>
      <c r="M1934" s="5"/>
      <c r="N1934" s="5"/>
      <c r="O1934" s="5"/>
      <c r="P1934" s="5"/>
      <c r="Q1934" s="5"/>
      <c r="R1934" s="5"/>
      <c r="S1934" s="5"/>
      <c r="T1934" s="5"/>
      <c r="U1934" s="5"/>
      <c r="V1934" s="5"/>
      <c r="W1934" s="5"/>
      <c r="X1934" s="5"/>
      <c r="Y1934" s="5"/>
      <c r="Z1934" s="5"/>
    </row>
    <row r="1935" spans="1:26" ht="13.5" customHeight="1" x14ac:dyDescent="0.35">
      <c r="A1935" s="5"/>
      <c r="B1935" s="5"/>
      <c r="C1935" s="5"/>
      <c r="D1935" s="5"/>
      <c r="E1935" s="5"/>
      <c r="F1935" s="5"/>
      <c r="G1935" s="5"/>
      <c r="H1935" s="5"/>
      <c r="I1935" s="5"/>
      <c r="J1935" s="5"/>
      <c r="K1935" s="5"/>
      <c r="L1935" s="5"/>
      <c r="M1935" s="5"/>
      <c r="N1935" s="5"/>
      <c r="O1935" s="5"/>
      <c r="P1935" s="5"/>
      <c r="Q1935" s="5"/>
      <c r="R1935" s="5"/>
      <c r="S1935" s="5"/>
      <c r="T1935" s="5"/>
      <c r="U1935" s="5" t="s">
        <v>3179</v>
      </c>
      <c r="V1935" s="5"/>
      <c r="W1935" s="5"/>
      <c r="X1935" s="5"/>
      <c r="Y1935" s="5"/>
      <c r="Z1935" s="5"/>
    </row>
    <row r="1936" spans="1:26" ht="13.5" customHeight="1" x14ac:dyDescent="0.35">
      <c r="A1936" s="5"/>
      <c r="B1936" s="5"/>
      <c r="C1936" s="5"/>
      <c r="D1936" s="5"/>
      <c r="E1936" s="5"/>
      <c r="F1936" s="5"/>
      <c r="G1936" s="5"/>
      <c r="H1936" s="5"/>
      <c r="I1936" s="5"/>
      <c r="J1936" s="5"/>
      <c r="K1936" s="5"/>
      <c r="L1936" s="5"/>
      <c r="M1936" s="5"/>
      <c r="N1936" s="5"/>
      <c r="O1936" s="5"/>
      <c r="P1936" s="5"/>
      <c r="Q1936" s="5"/>
      <c r="R1936" s="5"/>
      <c r="S1936" s="5"/>
      <c r="T1936" s="5"/>
      <c r="U1936" s="5"/>
      <c r="V1936" s="5"/>
      <c r="W1936" s="5"/>
      <c r="X1936" s="5"/>
      <c r="Y1936" s="5"/>
      <c r="Z1936" s="5"/>
    </row>
    <row r="1937" spans="1:26" ht="13.5" customHeight="1" x14ac:dyDescent="0.35">
      <c r="A1937" s="5"/>
      <c r="B1937" s="5"/>
      <c r="C1937" s="5"/>
      <c r="D1937" s="5"/>
      <c r="E1937" s="5"/>
      <c r="F1937" s="5"/>
      <c r="G1937" s="5"/>
      <c r="H1937" s="5"/>
      <c r="I1937" s="5"/>
      <c r="J1937" s="5"/>
      <c r="K1937" s="5"/>
      <c r="L1937" s="5"/>
      <c r="M1937" s="5"/>
      <c r="N1937" s="5"/>
      <c r="O1937" s="5"/>
      <c r="P1937" s="5"/>
      <c r="Q1937" s="5"/>
      <c r="R1937" s="5"/>
      <c r="S1937" s="5"/>
      <c r="T1937" s="5"/>
      <c r="U1937" s="5"/>
      <c r="V1937" s="5"/>
      <c r="W1937" s="5"/>
      <c r="X1937" s="5"/>
      <c r="Y1937" s="5"/>
      <c r="Z1937" s="5"/>
    </row>
    <row r="1938" spans="1:26" ht="13.5" customHeight="1" x14ac:dyDescent="0.35">
      <c r="A1938" s="5"/>
      <c r="B1938" s="5"/>
      <c r="C1938" s="5"/>
      <c r="D1938" s="5"/>
      <c r="E1938" s="5"/>
      <c r="F1938" s="5"/>
      <c r="G1938" s="5"/>
      <c r="H1938" s="5"/>
      <c r="I1938" s="5"/>
      <c r="J1938" s="5"/>
      <c r="K1938" s="5"/>
      <c r="L1938" s="5"/>
      <c r="M1938" s="5"/>
      <c r="N1938" s="5"/>
      <c r="O1938" s="5"/>
      <c r="P1938" s="5"/>
      <c r="Q1938" s="5"/>
      <c r="R1938" s="5"/>
      <c r="S1938" s="5"/>
      <c r="T1938" s="5"/>
      <c r="U1938" s="5"/>
      <c r="V1938" s="5"/>
      <c r="W1938" s="5"/>
      <c r="X1938" s="5"/>
      <c r="Y1938" s="5"/>
      <c r="Z1938" s="5"/>
    </row>
    <row r="1939" spans="1:26" ht="13.5" customHeight="1" x14ac:dyDescent="0.35">
      <c r="A1939" s="5"/>
      <c r="B1939" s="5"/>
      <c r="C1939" s="5"/>
      <c r="D1939" s="5"/>
      <c r="E1939" s="5"/>
      <c r="F1939" s="5"/>
      <c r="G1939" s="5"/>
      <c r="H1939" s="5"/>
      <c r="I1939" s="5"/>
      <c r="J1939" s="5"/>
      <c r="K1939" s="5"/>
      <c r="L1939" s="5"/>
      <c r="M1939" s="5"/>
      <c r="N1939" s="5"/>
      <c r="O1939" s="5"/>
      <c r="P1939" s="5"/>
      <c r="Q1939" s="5"/>
      <c r="R1939" s="5"/>
      <c r="S1939" s="5"/>
      <c r="T1939" s="5"/>
      <c r="U1939" s="5"/>
      <c r="V1939" s="5"/>
      <c r="W1939" s="5"/>
      <c r="X1939" s="5"/>
      <c r="Y1939" s="5"/>
      <c r="Z1939" s="5"/>
    </row>
    <row r="1940" spans="1:26" ht="13.5" customHeight="1" x14ac:dyDescent="0.35">
      <c r="A1940" s="5"/>
      <c r="B1940" s="5"/>
      <c r="C1940" s="5"/>
      <c r="D1940" s="5"/>
      <c r="E1940" s="5"/>
      <c r="F1940" s="5"/>
      <c r="G1940" s="5"/>
      <c r="H1940" s="5"/>
      <c r="I1940" s="5"/>
      <c r="J1940" s="5"/>
      <c r="K1940" s="5"/>
      <c r="L1940" s="5"/>
      <c r="M1940" s="5"/>
      <c r="N1940" s="5"/>
      <c r="O1940" s="5"/>
      <c r="P1940" s="5"/>
      <c r="Q1940" s="5"/>
      <c r="R1940" s="5"/>
      <c r="S1940" s="5"/>
      <c r="T1940" s="5"/>
      <c r="U1940" s="5"/>
      <c r="V1940" s="5"/>
      <c r="W1940" s="5"/>
      <c r="X1940" s="5"/>
      <c r="Y1940" s="5"/>
      <c r="Z1940" s="5"/>
    </row>
    <row r="1941" spans="1:26" ht="13.5" customHeight="1" x14ac:dyDescent="0.35">
      <c r="A1941" s="5"/>
      <c r="B1941" s="5"/>
      <c r="C1941" s="5"/>
      <c r="D1941" s="5"/>
      <c r="E1941" s="5"/>
      <c r="F1941" s="5"/>
      <c r="G1941" s="5"/>
      <c r="H1941" s="5"/>
      <c r="I1941" s="5"/>
      <c r="J1941" s="5"/>
      <c r="K1941" s="5"/>
      <c r="L1941" s="5"/>
      <c r="M1941" s="5"/>
      <c r="N1941" s="5"/>
      <c r="O1941" s="5"/>
      <c r="P1941" s="5"/>
      <c r="Q1941" s="5"/>
      <c r="R1941" s="5"/>
      <c r="S1941" s="5"/>
      <c r="T1941" s="5"/>
      <c r="U1941" s="5"/>
      <c r="V1941" s="5"/>
      <c r="W1941" s="5"/>
      <c r="X1941" s="5"/>
      <c r="Y1941" s="5"/>
      <c r="Z1941" s="5"/>
    </row>
    <row r="1942" spans="1:26" ht="13.5" customHeight="1" x14ac:dyDescent="0.35">
      <c r="A1942" s="5"/>
      <c r="B1942" s="5"/>
      <c r="C1942" s="5"/>
      <c r="D1942" s="5"/>
      <c r="E1942" s="5"/>
      <c r="F1942" s="5"/>
      <c r="G1942" s="5"/>
      <c r="H1942" s="5"/>
      <c r="I1942" s="5"/>
      <c r="J1942" s="5"/>
      <c r="K1942" s="5"/>
      <c r="L1942" s="5"/>
      <c r="M1942" s="5"/>
      <c r="N1942" s="5"/>
      <c r="O1942" s="5"/>
      <c r="P1942" s="5"/>
      <c r="Q1942" s="5"/>
      <c r="R1942" s="5"/>
      <c r="S1942" s="5"/>
      <c r="T1942" s="5"/>
      <c r="U1942" s="5"/>
      <c r="V1942" s="5"/>
      <c r="W1942" s="5"/>
      <c r="X1942" s="5"/>
      <c r="Y1942" s="5"/>
      <c r="Z1942" s="5"/>
    </row>
    <row r="1943" spans="1:26" ht="13.5" customHeight="1" x14ac:dyDescent="0.35">
      <c r="A1943" s="5"/>
      <c r="B1943" s="5"/>
      <c r="C1943" s="5"/>
      <c r="D1943" s="5"/>
      <c r="E1943" s="5"/>
      <c r="F1943" s="5"/>
      <c r="G1943" s="5"/>
      <c r="H1943" s="5"/>
      <c r="I1943" s="5"/>
      <c r="J1943" s="5"/>
      <c r="K1943" s="5"/>
      <c r="L1943" s="5"/>
      <c r="M1943" s="5"/>
      <c r="N1943" s="5"/>
      <c r="O1943" s="5"/>
      <c r="P1943" s="5"/>
      <c r="Q1943" s="5"/>
      <c r="R1943" s="5"/>
      <c r="S1943" s="5"/>
      <c r="T1943" s="5"/>
      <c r="U1943" s="5"/>
      <c r="V1943" s="5"/>
      <c r="W1943" s="5"/>
      <c r="X1943" s="5"/>
      <c r="Y1943" s="5"/>
      <c r="Z1943" s="5"/>
    </row>
    <row r="1944" spans="1:26" ht="13.5" customHeight="1" x14ac:dyDescent="0.35">
      <c r="A1944" s="5"/>
      <c r="B1944" s="5"/>
      <c r="C1944" s="5"/>
      <c r="D1944" s="5"/>
      <c r="E1944" s="5"/>
      <c r="F1944" s="5"/>
      <c r="G1944" s="5"/>
      <c r="H1944" s="5"/>
      <c r="I1944" s="5"/>
      <c r="J1944" s="5"/>
      <c r="K1944" s="5"/>
      <c r="L1944" s="5"/>
      <c r="M1944" s="5"/>
      <c r="N1944" s="5"/>
      <c r="O1944" s="5"/>
      <c r="P1944" s="5"/>
      <c r="Q1944" s="5"/>
      <c r="R1944" s="5"/>
      <c r="S1944" s="5"/>
      <c r="T1944" s="5"/>
      <c r="U1944" s="5"/>
      <c r="V1944" s="5"/>
      <c r="W1944" s="5"/>
      <c r="X1944" s="5"/>
      <c r="Y1944" s="5"/>
      <c r="Z1944" s="5"/>
    </row>
    <row r="1945" spans="1:26" ht="13.5" customHeight="1" x14ac:dyDescent="0.35">
      <c r="A1945" s="5"/>
      <c r="B1945" s="5"/>
      <c r="C1945" s="5"/>
      <c r="D1945" s="5"/>
      <c r="E1945" s="5"/>
      <c r="F1945" s="5"/>
      <c r="G1945" s="5"/>
      <c r="H1945" s="5"/>
      <c r="I1945" s="5"/>
      <c r="J1945" s="5"/>
      <c r="K1945" s="5"/>
      <c r="L1945" s="5"/>
      <c r="M1945" s="5"/>
      <c r="N1945" s="5"/>
      <c r="O1945" s="5"/>
      <c r="P1945" s="5"/>
      <c r="Q1945" s="5"/>
      <c r="R1945" s="5"/>
      <c r="S1945" s="5"/>
      <c r="T1945" s="5"/>
      <c r="U1945" s="5"/>
      <c r="V1945" s="5"/>
      <c r="W1945" s="5"/>
      <c r="X1945" s="5"/>
      <c r="Y1945" s="5"/>
      <c r="Z1945" s="5"/>
    </row>
    <row r="1946" spans="1:26" ht="13.5" customHeight="1" x14ac:dyDescent="0.35">
      <c r="A1946" s="5"/>
      <c r="B1946" s="5"/>
      <c r="C1946" s="5"/>
      <c r="D1946" s="5"/>
      <c r="E1946" s="5"/>
      <c r="F1946" s="5"/>
      <c r="G1946" s="5"/>
      <c r="H1946" s="5"/>
      <c r="I1946" s="5"/>
      <c r="J1946" s="5"/>
      <c r="K1946" s="5"/>
      <c r="L1946" s="5"/>
      <c r="M1946" s="5"/>
      <c r="N1946" s="5"/>
      <c r="O1946" s="5"/>
      <c r="P1946" s="5"/>
      <c r="Q1946" s="5"/>
      <c r="R1946" s="5"/>
      <c r="S1946" s="5"/>
      <c r="T1946" s="5"/>
      <c r="U1946" s="5"/>
      <c r="V1946" s="5"/>
      <c r="W1946" s="5"/>
      <c r="X1946" s="5"/>
      <c r="Y1946" s="5"/>
      <c r="Z1946" s="5"/>
    </row>
    <row r="1947" spans="1:26" ht="13.5" customHeight="1" x14ac:dyDescent="0.35">
      <c r="A1947" s="5"/>
      <c r="B1947" s="5"/>
      <c r="C1947" s="5"/>
      <c r="D1947" s="5"/>
      <c r="E1947" s="5"/>
      <c r="F1947" s="5"/>
      <c r="G1947" s="5"/>
      <c r="H1947" s="5"/>
      <c r="I1947" s="5"/>
      <c r="J1947" s="5"/>
      <c r="K1947" s="5"/>
      <c r="L1947" s="5"/>
      <c r="M1947" s="5"/>
      <c r="N1947" s="5"/>
      <c r="O1947" s="5"/>
      <c r="P1947" s="5"/>
      <c r="Q1947" s="5"/>
      <c r="R1947" s="5"/>
      <c r="S1947" s="5"/>
      <c r="T1947" s="5"/>
      <c r="U1947" s="5"/>
      <c r="V1947" s="5"/>
      <c r="W1947" s="5"/>
      <c r="X1947" s="5"/>
      <c r="Y1947" s="5"/>
      <c r="Z1947" s="5"/>
    </row>
    <row r="1948" spans="1:26" ht="13.5" customHeight="1" x14ac:dyDescent="0.35">
      <c r="A1948" s="5"/>
      <c r="B1948" s="5"/>
      <c r="C1948" s="5"/>
      <c r="D1948" s="5"/>
      <c r="E1948" s="5"/>
      <c r="F1948" s="5"/>
      <c r="G1948" s="5"/>
      <c r="H1948" s="5"/>
      <c r="I1948" s="5"/>
      <c r="J1948" s="5"/>
      <c r="K1948" s="5"/>
      <c r="L1948" s="5"/>
      <c r="M1948" s="5"/>
      <c r="N1948" s="5"/>
      <c r="O1948" s="5"/>
      <c r="P1948" s="5"/>
      <c r="Q1948" s="5"/>
      <c r="R1948" s="5"/>
      <c r="S1948" s="5"/>
      <c r="T1948" s="5"/>
      <c r="U1948" s="5"/>
      <c r="V1948" s="5"/>
      <c r="W1948" s="5"/>
      <c r="X1948" s="5"/>
      <c r="Y1948" s="5"/>
      <c r="Z1948" s="5"/>
    </row>
    <row r="1949" spans="1:26" ht="13.5" customHeight="1" x14ac:dyDescent="0.35">
      <c r="A1949" s="5"/>
      <c r="B1949" s="5"/>
      <c r="C1949" s="5"/>
      <c r="D1949" s="5"/>
      <c r="E1949" s="5"/>
      <c r="F1949" s="5"/>
      <c r="G1949" s="5"/>
      <c r="H1949" s="5"/>
      <c r="I1949" s="5"/>
      <c r="J1949" s="5"/>
      <c r="K1949" s="5"/>
      <c r="L1949" s="5"/>
      <c r="M1949" s="5"/>
      <c r="N1949" s="5"/>
      <c r="O1949" s="5"/>
      <c r="P1949" s="5"/>
      <c r="Q1949" s="5"/>
      <c r="R1949" s="5"/>
      <c r="S1949" s="5"/>
      <c r="T1949" s="5"/>
      <c r="U1949" s="5"/>
      <c r="V1949" s="5"/>
      <c r="W1949" s="5"/>
      <c r="X1949" s="5"/>
      <c r="Y1949" s="5"/>
      <c r="Z1949" s="5"/>
    </row>
    <row r="1950" spans="1:26" ht="13.5" customHeight="1" x14ac:dyDescent="0.35">
      <c r="A1950" s="5"/>
      <c r="B1950" s="5"/>
      <c r="C1950" s="5"/>
      <c r="D1950" s="5"/>
      <c r="E1950" s="5"/>
      <c r="F1950" s="5"/>
      <c r="G1950" s="5"/>
      <c r="H1950" s="5"/>
      <c r="I1950" s="5"/>
      <c r="J1950" s="5"/>
      <c r="K1950" s="5"/>
      <c r="L1950" s="5"/>
      <c r="M1950" s="5"/>
      <c r="N1950" s="5"/>
      <c r="O1950" s="5"/>
      <c r="P1950" s="5"/>
      <c r="Q1950" s="5"/>
      <c r="R1950" s="5"/>
      <c r="S1950" s="5"/>
      <c r="T1950" s="5"/>
      <c r="U1950" s="5"/>
      <c r="V1950" s="5"/>
      <c r="W1950" s="5"/>
      <c r="X1950" s="5"/>
      <c r="Y1950" s="5"/>
      <c r="Z1950" s="5"/>
    </row>
    <row r="1951" spans="1:26" ht="13.5" customHeight="1" x14ac:dyDescent="0.35">
      <c r="A1951" s="5"/>
      <c r="B1951" s="5"/>
      <c r="C1951" s="5"/>
      <c r="D1951" s="5"/>
      <c r="E1951" s="5"/>
      <c r="F1951" s="5"/>
      <c r="G1951" s="5"/>
      <c r="H1951" s="5"/>
      <c r="I1951" s="5"/>
      <c r="J1951" s="5"/>
      <c r="K1951" s="5"/>
      <c r="L1951" s="5"/>
      <c r="M1951" s="5"/>
      <c r="N1951" s="5"/>
      <c r="O1951" s="5"/>
      <c r="P1951" s="5"/>
      <c r="Q1951" s="5"/>
      <c r="R1951" s="5"/>
      <c r="S1951" s="5"/>
      <c r="T1951" s="5"/>
      <c r="U1951" s="5"/>
      <c r="V1951" s="5"/>
      <c r="W1951" s="5"/>
      <c r="X1951" s="5"/>
      <c r="Y1951" s="5"/>
      <c r="Z1951" s="5"/>
    </row>
    <row r="1952" spans="1:26" ht="13.5" customHeight="1" x14ac:dyDescent="0.35">
      <c r="A1952" s="5"/>
      <c r="B1952" s="5"/>
      <c r="C1952" s="5"/>
      <c r="D1952" s="5"/>
      <c r="E1952" s="5"/>
      <c r="F1952" s="5"/>
      <c r="G1952" s="5"/>
      <c r="H1952" s="5"/>
      <c r="I1952" s="5"/>
      <c r="J1952" s="5"/>
      <c r="K1952" s="5"/>
      <c r="L1952" s="5"/>
      <c r="M1952" s="5"/>
      <c r="N1952" s="5"/>
      <c r="O1952" s="5"/>
      <c r="P1952" s="5"/>
      <c r="Q1952" s="5"/>
      <c r="R1952" s="5"/>
      <c r="S1952" s="5"/>
      <c r="T1952" s="5"/>
      <c r="U1952" s="5"/>
      <c r="V1952" s="5"/>
      <c r="W1952" s="5"/>
      <c r="X1952" s="5"/>
      <c r="Y1952" s="5"/>
      <c r="Z1952" s="5"/>
    </row>
    <row r="1953" spans="1:26" ht="13.5" customHeight="1" x14ac:dyDescent="0.35">
      <c r="A1953" s="5"/>
      <c r="B1953" s="5"/>
      <c r="C1953" s="5"/>
      <c r="D1953" s="5"/>
      <c r="E1953" s="5"/>
      <c r="F1953" s="5"/>
      <c r="G1953" s="5"/>
      <c r="H1953" s="5"/>
      <c r="I1953" s="5"/>
      <c r="J1953" s="5"/>
      <c r="K1953" s="5"/>
      <c r="L1953" s="5"/>
      <c r="M1953" s="5"/>
      <c r="N1953" s="5"/>
      <c r="O1953" s="5"/>
      <c r="P1953" s="5"/>
      <c r="Q1953" s="5"/>
      <c r="R1953" s="5"/>
      <c r="S1953" s="5"/>
      <c r="T1953" s="5"/>
      <c r="U1953" s="5"/>
      <c r="V1953" s="5"/>
      <c r="W1953" s="5"/>
      <c r="X1953" s="5"/>
      <c r="Y1953" s="5"/>
      <c r="Z1953" s="5"/>
    </row>
    <row r="1954" spans="1:26" ht="13.5" customHeight="1" x14ac:dyDescent="0.35">
      <c r="A1954" s="5"/>
      <c r="B1954" s="5"/>
      <c r="C1954" s="5"/>
      <c r="D1954" s="5"/>
      <c r="E1954" s="5"/>
      <c r="F1954" s="5"/>
      <c r="G1954" s="5"/>
      <c r="H1954" s="5"/>
      <c r="I1954" s="5"/>
      <c r="J1954" s="5"/>
      <c r="K1954" s="5"/>
      <c r="L1954" s="5"/>
      <c r="M1954" s="5"/>
      <c r="N1954" s="5"/>
      <c r="O1954" s="5"/>
      <c r="P1954" s="5"/>
      <c r="Q1954" s="5"/>
      <c r="R1954" s="5"/>
      <c r="S1954" s="5"/>
      <c r="T1954" s="5"/>
      <c r="U1954" s="5"/>
      <c r="V1954" s="5"/>
      <c r="W1954" s="5"/>
      <c r="X1954" s="5"/>
      <c r="Y1954" s="5"/>
      <c r="Z1954" s="5"/>
    </row>
    <row r="1955" spans="1:26" ht="13.5" customHeight="1" x14ac:dyDescent="0.35">
      <c r="A1955" s="5"/>
      <c r="B1955" s="5"/>
      <c r="C1955" s="5"/>
      <c r="D1955" s="5"/>
      <c r="E1955" s="5"/>
      <c r="F1955" s="5"/>
      <c r="G1955" s="5"/>
      <c r="H1955" s="5"/>
      <c r="I1955" s="5"/>
      <c r="J1955" s="5"/>
      <c r="K1955" s="5"/>
      <c r="L1955" s="5"/>
      <c r="M1955" s="5"/>
      <c r="N1955" s="5"/>
      <c r="O1955" s="5"/>
      <c r="P1955" s="5"/>
      <c r="Q1955" s="5"/>
      <c r="R1955" s="5"/>
      <c r="S1955" s="5"/>
      <c r="T1955" s="5"/>
      <c r="U1955" s="5"/>
      <c r="V1955" s="5"/>
      <c r="W1955" s="5"/>
      <c r="X1955" s="5"/>
      <c r="Y1955" s="5"/>
      <c r="Z1955" s="5"/>
    </row>
    <row r="1956" spans="1:26" ht="13.5" customHeight="1" x14ac:dyDescent="0.35">
      <c r="A1956" s="5"/>
      <c r="B1956" s="5"/>
      <c r="C1956" s="5"/>
      <c r="D1956" s="5"/>
      <c r="E1956" s="5"/>
      <c r="F1956" s="5"/>
      <c r="G1956" s="5"/>
      <c r="H1956" s="5"/>
      <c r="I1956" s="5"/>
      <c r="J1956" s="5"/>
      <c r="K1956" s="5"/>
      <c r="L1956" s="5"/>
      <c r="M1956" s="5"/>
      <c r="N1956" s="5"/>
      <c r="O1956" s="5"/>
      <c r="P1956" s="5"/>
      <c r="Q1956" s="5"/>
      <c r="R1956" s="5"/>
      <c r="S1956" s="5"/>
      <c r="T1956" s="5"/>
      <c r="U1956" s="5"/>
      <c r="V1956" s="5"/>
      <c r="W1956" s="5"/>
      <c r="X1956" s="5"/>
      <c r="Y1956" s="5"/>
      <c r="Z1956" s="5"/>
    </row>
    <row r="1957" spans="1:26" ht="13.5" customHeight="1" x14ac:dyDescent="0.35">
      <c r="A1957" s="5"/>
      <c r="B1957" s="5"/>
      <c r="C1957" s="5"/>
      <c r="D1957" s="5"/>
      <c r="E1957" s="5"/>
      <c r="F1957" s="5"/>
      <c r="G1957" s="5"/>
      <c r="H1957" s="5"/>
      <c r="I1957" s="5"/>
      <c r="J1957" s="5"/>
      <c r="K1957" s="5"/>
      <c r="L1957" s="5"/>
      <c r="M1957" s="5"/>
      <c r="N1957" s="5"/>
      <c r="O1957" s="5"/>
      <c r="P1957" s="5"/>
      <c r="Q1957" s="5"/>
      <c r="R1957" s="5"/>
      <c r="S1957" s="5"/>
      <c r="T1957" s="5"/>
      <c r="U1957" s="5"/>
      <c r="V1957" s="5"/>
      <c r="W1957" s="5"/>
      <c r="X1957" s="5"/>
      <c r="Y1957" s="5"/>
      <c r="Z1957" s="5"/>
    </row>
    <row r="1958" spans="1:26" ht="13.5" customHeight="1" x14ac:dyDescent="0.35">
      <c r="A1958" s="5"/>
      <c r="B1958" s="5"/>
      <c r="C1958" s="5"/>
      <c r="D1958" s="5"/>
      <c r="E1958" s="5"/>
      <c r="F1958" s="5"/>
      <c r="G1958" s="5"/>
      <c r="H1958" s="5"/>
      <c r="I1958" s="5"/>
      <c r="J1958" s="5"/>
      <c r="K1958" s="5"/>
      <c r="L1958" s="5"/>
      <c r="M1958" s="5"/>
      <c r="N1958" s="5"/>
      <c r="O1958" s="5"/>
      <c r="P1958" s="5"/>
      <c r="Q1958" s="5"/>
      <c r="R1958" s="5"/>
      <c r="S1958" s="5"/>
      <c r="T1958" s="5"/>
      <c r="U1958" s="5"/>
      <c r="V1958" s="5"/>
      <c r="W1958" s="5"/>
      <c r="X1958" s="5"/>
      <c r="Y1958" s="5"/>
      <c r="Z1958" s="5"/>
    </row>
    <row r="1959" spans="1:26" ht="13.5" customHeight="1" x14ac:dyDescent="0.35">
      <c r="A1959" s="5"/>
      <c r="B1959" s="5"/>
      <c r="C1959" s="5"/>
      <c r="D1959" s="5"/>
      <c r="E1959" s="5"/>
      <c r="F1959" s="5"/>
      <c r="G1959" s="5"/>
      <c r="H1959" s="5"/>
      <c r="I1959" s="5"/>
      <c r="J1959" s="5"/>
      <c r="K1959" s="5"/>
      <c r="L1959" s="5"/>
      <c r="M1959" s="5"/>
      <c r="N1959" s="5"/>
      <c r="O1959" s="5"/>
      <c r="P1959" s="5"/>
      <c r="Q1959" s="5"/>
      <c r="R1959" s="5"/>
      <c r="S1959" s="5"/>
      <c r="T1959" s="5"/>
      <c r="U1959" s="5"/>
      <c r="V1959" s="5"/>
      <c r="W1959" s="5"/>
      <c r="X1959" s="5"/>
      <c r="Y1959" s="5"/>
      <c r="Z1959" s="5"/>
    </row>
    <row r="1960" spans="1:26" ht="13.5" customHeight="1" x14ac:dyDescent="0.35">
      <c r="A1960" s="5"/>
      <c r="B1960" s="5"/>
      <c r="C1960" s="5"/>
      <c r="D1960" s="5"/>
      <c r="E1960" s="5"/>
      <c r="F1960" s="5"/>
      <c r="G1960" s="5"/>
      <c r="H1960" s="5"/>
      <c r="I1960" s="5"/>
      <c r="J1960" s="5"/>
      <c r="K1960" s="5"/>
      <c r="L1960" s="5"/>
      <c r="M1960" s="5"/>
      <c r="N1960" s="5"/>
      <c r="O1960" s="5"/>
      <c r="P1960" s="5"/>
      <c r="Q1960" s="5"/>
      <c r="R1960" s="5"/>
      <c r="S1960" s="5"/>
      <c r="T1960" s="5"/>
      <c r="U1960" s="5"/>
      <c r="V1960" s="5"/>
      <c r="W1960" s="5"/>
      <c r="X1960" s="5"/>
      <c r="Y1960" s="5"/>
      <c r="Z1960" s="5"/>
    </row>
    <row r="1961" spans="1:26" ht="13.5" customHeight="1" x14ac:dyDescent="0.35">
      <c r="A1961" s="5"/>
      <c r="B1961" s="5"/>
      <c r="C1961" s="5"/>
      <c r="D1961" s="5"/>
      <c r="E1961" s="5"/>
      <c r="F1961" s="5"/>
      <c r="G1961" s="5"/>
      <c r="H1961" s="5"/>
      <c r="I1961" s="5"/>
      <c r="J1961" s="5"/>
      <c r="K1961" s="5"/>
      <c r="L1961" s="5"/>
      <c r="M1961" s="5"/>
      <c r="N1961" s="5"/>
      <c r="O1961" s="5"/>
      <c r="P1961" s="5"/>
      <c r="Q1961" s="5"/>
      <c r="R1961" s="5"/>
      <c r="S1961" s="5"/>
      <c r="T1961" s="5"/>
      <c r="U1961" s="5"/>
      <c r="V1961" s="5"/>
      <c r="W1961" s="5"/>
      <c r="X1961" s="5"/>
      <c r="Y1961" s="5"/>
      <c r="Z1961" s="5"/>
    </row>
    <row r="1962" spans="1:26" ht="13.5" customHeight="1" x14ac:dyDescent="0.35">
      <c r="A1962" s="5"/>
      <c r="B1962" s="5"/>
      <c r="C1962" s="5"/>
      <c r="D1962" s="5"/>
      <c r="E1962" s="5"/>
      <c r="F1962" s="5"/>
      <c r="G1962" s="5"/>
      <c r="H1962" s="5"/>
      <c r="I1962" s="5"/>
      <c r="J1962" s="5"/>
      <c r="K1962" s="5"/>
      <c r="L1962" s="5"/>
      <c r="M1962" s="5"/>
      <c r="N1962" s="5"/>
      <c r="O1962" s="5"/>
      <c r="P1962" s="5"/>
      <c r="Q1962" s="5"/>
      <c r="R1962" s="5"/>
      <c r="S1962" s="5"/>
      <c r="T1962" s="5"/>
      <c r="U1962" s="5"/>
      <c r="V1962" s="5"/>
      <c r="W1962" s="5"/>
      <c r="X1962" s="5"/>
      <c r="Y1962" s="5"/>
      <c r="Z1962" s="5"/>
    </row>
    <row r="1963" spans="1:26" ht="13.5" customHeight="1" x14ac:dyDescent="0.35">
      <c r="A1963" s="5"/>
      <c r="B1963" s="5"/>
      <c r="C1963" s="5"/>
      <c r="D1963" s="5"/>
      <c r="E1963" s="5"/>
      <c r="F1963" s="5"/>
      <c r="G1963" s="5"/>
      <c r="H1963" s="5"/>
      <c r="I1963" s="5"/>
      <c r="J1963" s="5"/>
      <c r="K1963" s="5"/>
      <c r="L1963" s="5"/>
      <c r="M1963" s="5"/>
      <c r="N1963" s="5"/>
      <c r="O1963" s="5"/>
      <c r="P1963" s="5"/>
      <c r="Q1963" s="5"/>
      <c r="R1963" s="5"/>
      <c r="S1963" s="5"/>
      <c r="T1963" s="5"/>
      <c r="U1963" s="5"/>
      <c r="V1963" s="5"/>
      <c r="W1963" s="5"/>
      <c r="X1963" s="5"/>
      <c r="Y1963" s="5"/>
      <c r="Z1963" s="5"/>
    </row>
    <row r="1964" spans="1:26" ht="13.5" customHeight="1" x14ac:dyDescent="0.35">
      <c r="A1964" s="5"/>
      <c r="B1964" s="5"/>
      <c r="C1964" s="5"/>
      <c r="D1964" s="5"/>
      <c r="E1964" s="5"/>
      <c r="F1964" s="5"/>
      <c r="G1964" s="5"/>
      <c r="H1964" s="5"/>
      <c r="I1964" s="5"/>
      <c r="J1964" s="5"/>
      <c r="K1964" s="5"/>
      <c r="L1964" s="5"/>
      <c r="M1964" s="5"/>
      <c r="N1964" s="5"/>
      <c r="O1964" s="5"/>
      <c r="P1964" s="5"/>
      <c r="Q1964" s="5"/>
      <c r="R1964" s="5"/>
      <c r="S1964" s="5"/>
      <c r="T1964" s="5"/>
      <c r="U1964" s="5"/>
      <c r="V1964" s="5"/>
      <c r="W1964" s="5"/>
      <c r="X1964" s="5"/>
      <c r="Y1964" s="5"/>
      <c r="Z1964" s="5"/>
    </row>
    <row r="1965" spans="1:26" ht="13.5" customHeight="1" x14ac:dyDescent="0.35">
      <c r="A1965" s="5"/>
      <c r="B1965" s="5"/>
      <c r="C1965" s="5"/>
      <c r="D1965" s="5"/>
      <c r="E1965" s="5"/>
      <c r="F1965" s="5"/>
      <c r="G1965" s="5"/>
      <c r="H1965" s="5"/>
      <c r="I1965" s="5"/>
      <c r="J1965" s="5"/>
      <c r="K1965" s="5"/>
      <c r="L1965" s="5"/>
      <c r="M1965" s="5"/>
      <c r="N1965" s="5"/>
      <c r="O1965" s="5"/>
      <c r="P1965" s="5"/>
      <c r="Q1965" s="5"/>
      <c r="R1965" s="5"/>
      <c r="S1965" s="5"/>
      <c r="T1965" s="5"/>
      <c r="U1965" s="5"/>
      <c r="V1965" s="5"/>
      <c r="W1965" s="5"/>
      <c r="X1965" s="5"/>
      <c r="Y1965" s="5"/>
      <c r="Z1965" s="5"/>
    </row>
    <row r="1966" spans="1:26" ht="13.5" customHeight="1" x14ac:dyDescent="0.35">
      <c r="A1966" s="5"/>
      <c r="B1966" s="5"/>
      <c r="C1966" s="5"/>
      <c r="D1966" s="5"/>
      <c r="E1966" s="5"/>
      <c r="F1966" s="5"/>
      <c r="G1966" s="5"/>
      <c r="H1966" s="5"/>
      <c r="I1966" s="5"/>
      <c r="J1966" s="5"/>
      <c r="K1966" s="5"/>
      <c r="L1966" s="5"/>
      <c r="M1966" s="5"/>
      <c r="N1966" s="5"/>
      <c r="O1966" s="5"/>
      <c r="P1966" s="5"/>
      <c r="Q1966" s="5"/>
      <c r="R1966" s="5"/>
      <c r="S1966" s="5"/>
      <c r="T1966" s="5"/>
      <c r="U1966" s="5"/>
      <c r="V1966" s="5"/>
      <c r="W1966" s="5"/>
      <c r="X1966" s="5"/>
      <c r="Y1966" s="5"/>
      <c r="Z1966" s="5"/>
    </row>
    <row r="1967" spans="1:26" ht="13.5" customHeight="1" x14ac:dyDescent="0.35">
      <c r="A1967" s="5"/>
      <c r="B1967" s="5"/>
      <c r="C1967" s="5"/>
      <c r="D1967" s="5"/>
      <c r="E1967" s="5"/>
      <c r="F1967" s="5"/>
      <c r="G1967" s="5"/>
      <c r="H1967" s="5"/>
      <c r="I1967" s="5"/>
      <c r="J1967" s="5"/>
      <c r="K1967" s="5"/>
      <c r="L1967" s="5"/>
      <c r="M1967" s="5"/>
      <c r="N1967" s="5"/>
      <c r="O1967" s="5"/>
      <c r="P1967" s="5"/>
      <c r="Q1967" s="5"/>
      <c r="R1967" s="5"/>
      <c r="S1967" s="5"/>
      <c r="T1967" s="5"/>
      <c r="U1967" s="5"/>
      <c r="V1967" s="5"/>
      <c r="W1967" s="5"/>
      <c r="X1967" s="5"/>
      <c r="Y1967" s="5"/>
      <c r="Z1967" s="5"/>
    </row>
    <row r="1968" spans="1:26" ht="13.5" customHeight="1" x14ac:dyDescent="0.35">
      <c r="A1968" s="5"/>
      <c r="B1968" s="5"/>
      <c r="C1968" s="5"/>
      <c r="D1968" s="5"/>
      <c r="E1968" s="5"/>
      <c r="F1968" s="5"/>
      <c r="G1968" s="5"/>
      <c r="H1968" s="5"/>
      <c r="I1968" s="5"/>
      <c r="J1968" s="5"/>
      <c r="K1968" s="5"/>
      <c r="L1968" s="5"/>
      <c r="M1968" s="5"/>
      <c r="N1968" s="5"/>
      <c r="O1968" s="5"/>
      <c r="P1968" s="5"/>
      <c r="Q1968" s="5"/>
      <c r="R1968" s="5"/>
      <c r="S1968" s="5"/>
      <c r="T1968" s="5"/>
      <c r="U1968" s="5"/>
      <c r="V1968" s="5"/>
      <c r="W1968" s="5"/>
      <c r="X1968" s="5"/>
      <c r="Y1968" s="5"/>
      <c r="Z1968" s="5"/>
    </row>
    <row r="1969" spans="1:26" ht="13.5" customHeight="1" x14ac:dyDescent="0.35">
      <c r="A1969" s="5"/>
      <c r="B1969" s="5"/>
      <c r="C1969" s="5"/>
      <c r="D1969" s="5"/>
      <c r="E1969" s="5"/>
      <c r="F1969" s="5"/>
      <c r="G1969" s="5"/>
      <c r="H1969" s="5"/>
      <c r="I1969" s="5"/>
      <c r="J1969" s="5"/>
      <c r="K1969" s="5"/>
      <c r="L1969" s="5"/>
      <c r="M1969" s="5"/>
      <c r="N1969" s="5"/>
      <c r="O1969" s="5"/>
      <c r="P1969" s="5"/>
      <c r="Q1969" s="5"/>
      <c r="R1969" s="5"/>
      <c r="S1969" s="5"/>
      <c r="T1969" s="5"/>
      <c r="U1969" s="5"/>
      <c r="V1969" s="5"/>
      <c r="W1969" s="5"/>
      <c r="X1969" s="5"/>
      <c r="Y1969" s="5"/>
      <c r="Z1969" s="5"/>
    </row>
    <row r="1970" spans="1:26" ht="13.5" customHeight="1" x14ac:dyDescent="0.35">
      <c r="A1970" s="5"/>
      <c r="B1970" s="5"/>
      <c r="C1970" s="5"/>
      <c r="D1970" s="5"/>
      <c r="E1970" s="5"/>
      <c r="F1970" s="5"/>
      <c r="G1970" s="5"/>
      <c r="H1970" s="5"/>
      <c r="I1970" s="5"/>
      <c r="J1970" s="5"/>
      <c r="K1970" s="5"/>
      <c r="L1970" s="5"/>
      <c r="M1970" s="5"/>
      <c r="N1970" s="5"/>
      <c r="O1970" s="5"/>
      <c r="P1970" s="5"/>
      <c r="Q1970" s="5"/>
      <c r="R1970" s="5"/>
      <c r="S1970" s="5"/>
      <c r="T1970" s="5"/>
      <c r="U1970" s="5"/>
      <c r="V1970" s="5"/>
      <c r="W1970" s="5"/>
      <c r="X1970" s="5"/>
      <c r="Y1970" s="5"/>
      <c r="Z1970" s="5"/>
    </row>
    <row r="1971" spans="1:26" ht="13.5" customHeight="1" x14ac:dyDescent="0.35">
      <c r="A1971" s="5"/>
      <c r="B1971" s="5"/>
      <c r="C1971" s="5"/>
      <c r="D1971" s="5"/>
      <c r="E1971" s="5"/>
      <c r="F1971" s="5"/>
      <c r="G1971" s="5"/>
      <c r="H1971" s="5"/>
      <c r="I1971" s="5"/>
      <c r="J1971" s="5"/>
      <c r="K1971" s="5"/>
      <c r="L1971" s="5"/>
      <c r="M1971" s="5"/>
      <c r="N1971" s="5"/>
      <c r="O1971" s="5"/>
      <c r="P1971" s="5"/>
      <c r="Q1971" s="5"/>
      <c r="R1971" s="5"/>
      <c r="S1971" s="5"/>
      <c r="T1971" s="5"/>
      <c r="U1971" s="5"/>
      <c r="V1971" s="5"/>
      <c r="W1971" s="5"/>
      <c r="X1971" s="5"/>
      <c r="Y1971" s="5"/>
      <c r="Z1971" s="5"/>
    </row>
    <row r="1972" spans="1:26" ht="13.5" customHeight="1" x14ac:dyDescent="0.35">
      <c r="A1972" s="5"/>
      <c r="B1972" s="5"/>
      <c r="C1972" s="5"/>
      <c r="D1972" s="5"/>
      <c r="E1972" s="5"/>
      <c r="F1972" s="5"/>
      <c r="G1972" s="5"/>
      <c r="H1972" s="5"/>
      <c r="I1972" s="5"/>
      <c r="J1972" s="5"/>
      <c r="K1972" s="5"/>
      <c r="L1972" s="5"/>
      <c r="M1972" s="5"/>
      <c r="N1972" s="5"/>
      <c r="O1972" s="5"/>
      <c r="P1972" s="5"/>
      <c r="Q1972" s="5"/>
      <c r="R1972" s="5"/>
      <c r="S1972" s="5"/>
      <c r="T1972" s="5"/>
      <c r="U1972" s="5"/>
      <c r="V1972" s="5"/>
      <c r="W1972" s="5"/>
      <c r="X1972" s="5"/>
      <c r="Y1972" s="5"/>
      <c r="Z1972" s="5"/>
    </row>
    <row r="1973" spans="1:26" ht="13.5" customHeight="1" x14ac:dyDescent="0.35">
      <c r="A1973" s="5"/>
      <c r="B1973" s="5"/>
      <c r="C1973" s="5"/>
      <c r="D1973" s="5"/>
      <c r="E1973" s="5"/>
      <c r="F1973" s="5"/>
      <c r="G1973" s="5"/>
      <c r="H1973" s="5"/>
      <c r="I1973" s="5"/>
      <c r="J1973" s="5"/>
      <c r="K1973" s="5"/>
      <c r="L1973" s="5"/>
      <c r="M1973" s="5"/>
      <c r="N1973" s="5"/>
      <c r="O1973" s="5"/>
      <c r="P1973" s="5"/>
      <c r="Q1973" s="5"/>
      <c r="R1973" s="5"/>
      <c r="S1973" s="5"/>
      <c r="T1973" s="5"/>
      <c r="U1973" s="5"/>
      <c r="V1973" s="5"/>
      <c r="W1973" s="5"/>
      <c r="X1973" s="5"/>
      <c r="Y1973" s="5"/>
      <c r="Z1973" s="5"/>
    </row>
    <row r="1974" spans="1:26" ht="13.5" customHeight="1" x14ac:dyDescent="0.35">
      <c r="A1974" s="5"/>
      <c r="B1974" s="5"/>
      <c r="C1974" s="5"/>
      <c r="D1974" s="5"/>
      <c r="E1974" s="5"/>
      <c r="F1974" s="5"/>
      <c r="G1974" s="5"/>
      <c r="H1974" s="5"/>
      <c r="I1974" s="5"/>
      <c r="J1974" s="5"/>
      <c r="K1974" s="5"/>
      <c r="L1974" s="5"/>
      <c r="M1974" s="5"/>
      <c r="N1974" s="5"/>
      <c r="O1974" s="5"/>
      <c r="P1974" s="5"/>
      <c r="Q1974" s="5"/>
      <c r="R1974" s="5"/>
      <c r="S1974" s="5"/>
      <c r="T1974" s="5"/>
      <c r="U1974" s="5"/>
      <c r="V1974" s="5"/>
      <c r="W1974" s="5"/>
      <c r="X1974" s="5"/>
      <c r="Y1974" s="5"/>
      <c r="Z1974" s="5"/>
    </row>
    <row r="1975" spans="1:26" ht="13.5" customHeight="1" x14ac:dyDescent="0.35">
      <c r="A1975" s="5"/>
      <c r="B1975" s="5"/>
      <c r="C1975" s="5"/>
      <c r="D1975" s="5"/>
      <c r="E1975" s="5"/>
      <c r="F1975" s="5"/>
      <c r="G1975" s="5"/>
      <c r="H1975" s="5"/>
      <c r="I1975" s="5"/>
      <c r="J1975" s="5"/>
      <c r="K1975" s="5"/>
      <c r="L1975" s="5"/>
      <c r="M1975" s="5"/>
      <c r="N1975" s="5"/>
      <c r="O1975" s="5"/>
      <c r="P1975" s="5"/>
      <c r="Q1975" s="5"/>
      <c r="R1975" s="5"/>
      <c r="S1975" s="5"/>
      <c r="T1975" s="5"/>
      <c r="U1975" s="5"/>
      <c r="V1975" s="5"/>
      <c r="W1975" s="5"/>
      <c r="X1975" s="5"/>
      <c r="Y1975" s="5"/>
      <c r="Z1975" s="5"/>
    </row>
    <row r="1976" spans="1:26" ht="13.5" customHeight="1" x14ac:dyDescent="0.35">
      <c r="A1976" s="5"/>
      <c r="B1976" s="5"/>
      <c r="C1976" s="5"/>
      <c r="D1976" s="5"/>
      <c r="E1976" s="5"/>
      <c r="F1976" s="5"/>
      <c r="G1976" s="5"/>
      <c r="H1976" s="5"/>
      <c r="I1976" s="5"/>
      <c r="J1976" s="5"/>
      <c r="K1976" s="5"/>
      <c r="L1976" s="5"/>
      <c r="M1976" s="5"/>
      <c r="N1976" s="5"/>
      <c r="O1976" s="5"/>
      <c r="P1976" s="5"/>
      <c r="Q1976" s="5"/>
      <c r="R1976" s="5"/>
      <c r="S1976" s="5"/>
      <c r="T1976" s="5"/>
      <c r="U1976" s="5"/>
      <c r="V1976" s="5"/>
      <c r="W1976" s="5"/>
      <c r="X1976" s="5"/>
      <c r="Y1976" s="5"/>
      <c r="Z1976" s="5"/>
    </row>
    <row r="1977" spans="1:26" ht="13.5" customHeight="1" x14ac:dyDescent="0.35">
      <c r="A1977" s="5"/>
      <c r="B1977" s="5"/>
      <c r="C1977" s="5"/>
      <c r="D1977" s="5"/>
      <c r="E1977" s="5"/>
      <c r="F1977" s="5"/>
      <c r="G1977" s="5"/>
      <c r="H1977" s="5"/>
      <c r="I1977" s="5"/>
      <c r="J1977" s="5"/>
      <c r="K1977" s="5"/>
      <c r="L1977" s="5"/>
      <c r="M1977" s="5"/>
      <c r="N1977" s="5"/>
      <c r="O1977" s="5"/>
      <c r="P1977" s="5"/>
      <c r="Q1977" s="5"/>
      <c r="R1977" s="5"/>
      <c r="S1977" s="5"/>
      <c r="T1977" s="5"/>
      <c r="U1977" s="5"/>
      <c r="V1977" s="5"/>
      <c r="W1977" s="5"/>
      <c r="X1977" s="5"/>
      <c r="Y1977" s="5"/>
      <c r="Z1977" s="5"/>
    </row>
    <row r="1978" spans="1:26" ht="13.5" customHeight="1" x14ac:dyDescent="0.35">
      <c r="A1978" s="5"/>
      <c r="B1978" s="5"/>
      <c r="C1978" s="5"/>
      <c r="D1978" s="5"/>
      <c r="E1978" s="5"/>
      <c r="F1978" s="5"/>
      <c r="G1978" s="5"/>
      <c r="H1978" s="5"/>
      <c r="I1978" s="5"/>
      <c r="J1978" s="5"/>
      <c r="K1978" s="5"/>
      <c r="L1978" s="5"/>
      <c r="M1978" s="5"/>
      <c r="N1978" s="5"/>
      <c r="O1978" s="5"/>
      <c r="P1978" s="5"/>
      <c r="Q1978" s="5"/>
      <c r="R1978" s="5"/>
      <c r="S1978" s="5"/>
      <c r="T1978" s="5"/>
      <c r="U1978" s="5"/>
      <c r="V1978" s="5"/>
      <c r="W1978" s="5"/>
      <c r="X1978" s="5"/>
      <c r="Y1978" s="5"/>
      <c r="Z1978" s="5"/>
    </row>
    <row r="1979" spans="1:26" ht="13.5" customHeight="1" x14ac:dyDescent="0.35">
      <c r="A1979" s="5"/>
      <c r="B1979" s="5"/>
      <c r="C1979" s="5"/>
      <c r="D1979" s="5"/>
      <c r="E1979" s="5"/>
      <c r="F1979" s="5"/>
      <c r="G1979" s="5"/>
      <c r="H1979" s="5"/>
      <c r="I1979" s="5"/>
      <c r="J1979" s="5"/>
      <c r="K1979" s="5"/>
      <c r="L1979" s="5"/>
      <c r="M1979" s="5"/>
      <c r="N1979" s="5"/>
      <c r="O1979" s="5"/>
      <c r="P1979" s="5"/>
      <c r="Q1979" s="5"/>
      <c r="R1979" s="5"/>
      <c r="S1979" s="5"/>
      <c r="T1979" s="5"/>
      <c r="U1979" s="5"/>
      <c r="V1979" s="5"/>
      <c r="W1979" s="5"/>
      <c r="X1979" s="5"/>
      <c r="Y1979" s="5"/>
      <c r="Z1979" s="5"/>
    </row>
    <row r="1980" spans="1:26" ht="13.5" customHeight="1" x14ac:dyDescent="0.35">
      <c r="A1980" s="5"/>
      <c r="B1980" s="5"/>
      <c r="C1980" s="5"/>
      <c r="D1980" s="5"/>
      <c r="E1980" s="5"/>
      <c r="F1980" s="5"/>
      <c r="G1980" s="5"/>
      <c r="H1980" s="5"/>
      <c r="I1980" s="5"/>
      <c r="J1980" s="5"/>
      <c r="K1980" s="5"/>
      <c r="L1980" s="5"/>
      <c r="M1980" s="5"/>
      <c r="N1980" s="5"/>
      <c r="O1980" s="5"/>
      <c r="P1980" s="5"/>
      <c r="Q1980" s="5"/>
      <c r="R1980" s="5"/>
      <c r="S1980" s="5"/>
      <c r="T1980" s="5"/>
      <c r="U1980" s="5"/>
      <c r="V1980" s="5"/>
      <c r="W1980" s="5"/>
      <c r="X1980" s="5"/>
      <c r="Y1980" s="5"/>
      <c r="Z1980" s="5"/>
    </row>
    <row r="1981" spans="1:26" ht="13.5" customHeight="1" x14ac:dyDescent="0.35">
      <c r="A1981" s="5"/>
      <c r="B1981" s="5"/>
      <c r="C1981" s="5"/>
      <c r="D1981" s="5"/>
      <c r="E1981" s="5"/>
      <c r="F1981" s="5"/>
      <c r="G1981" s="5"/>
      <c r="H1981" s="5"/>
      <c r="I1981" s="5"/>
      <c r="J1981" s="5"/>
      <c r="K1981" s="5"/>
      <c r="L1981" s="5"/>
      <c r="M1981" s="5"/>
      <c r="N1981" s="5"/>
      <c r="O1981" s="5"/>
      <c r="P1981" s="5"/>
      <c r="Q1981" s="5"/>
      <c r="R1981" s="5"/>
      <c r="S1981" s="5"/>
      <c r="T1981" s="5"/>
      <c r="U1981" s="5"/>
      <c r="V1981" s="5"/>
      <c r="W1981" s="5"/>
      <c r="X1981" s="5"/>
      <c r="Y1981" s="5"/>
      <c r="Z1981" s="5"/>
    </row>
    <row r="1982" spans="1:26" ht="13.5" customHeight="1" x14ac:dyDescent="0.35">
      <c r="A1982" s="5"/>
      <c r="B1982" s="5"/>
      <c r="C1982" s="5"/>
      <c r="D1982" s="5"/>
      <c r="E1982" s="5"/>
      <c r="F1982" s="5"/>
      <c r="G1982" s="5"/>
      <c r="H1982" s="5"/>
      <c r="I1982" s="5"/>
      <c r="J1982" s="5"/>
      <c r="K1982" s="5"/>
      <c r="L1982" s="5"/>
      <c r="M1982" s="5"/>
      <c r="N1982" s="5"/>
      <c r="O1982" s="5"/>
      <c r="P1982" s="5"/>
      <c r="Q1982" s="5"/>
      <c r="R1982" s="5"/>
      <c r="S1982" s="5"/>
      <c r="T1982" s="5"/>
      <c r="U1982" s="5"/>
      <c r="V1982" s="5"/>
      <c r="W1982" s="5"/>
      <c r="X1982" s="5"/>
      <c r="Y1982" s="5"/>
      <c r="Z1982" s="5"/>
    </row>
    <row r="1983" spans="1:26" ht="13.5" customHeight="1" x14ac:dyDescent="0.35">
      <c r="A1983" s="5"/>
      <c r="B1983" s="5"/>
      <c r="C1983" s="5"/>
      <c r="D1983" s="5"/>
      <c r="E1983" s="5"/>
      <c r="F1983" s="5"/>
      <c r="G1983" s="5"/>
      <c r="H1983" s="5"/>
      <c r="I1983" s="5"/>
      <c r="J1983" s="5"/>
      <c r="K1983" s="5"/>
      <c r="L1983" s="5"/>
      <c r="M1983" s="5"/>
      <c r="N1983" s="5"/>
      <c r="O1983" s="5"/>
      <c r="P1983" s="5"/>
      <c r="Q1983" s="5"/>
      <c r="R1983" s="5"/>
      <c r="S1983" s="5"/>
      <c r="T1983" s="5"/>
      <c r="U1983" s="5"/>
      <c r="V1983" s="5"/>
      <c r="W1983" s="5"/>
      <c r="X1983" s="5"/>
      <c r="Y1983" s="5"/>
      <c r="Z1983" s="5"/>
    </row>
    <row r="1984" spans="1:26" ht="13.5" customHeight="1" x14ac:dyDescent="0.35">
      <c r="A1984" s="5"/>
      <c r="B1984" s="5"/>
      <c r="C1984" s="5"/>
      <c r="D1984" s="5"/>
      <c r="E1984" s="5"/>
      <c r="F1984" s="5"/>
      <c r="G1984" s="5"/>
      <c r="H1984" s="5"/>
      <c r="I1984" s="5"/>
      <c r="J1984" s="5"/>
      <c r="K1984" s="5"/>
      <c r="L1984" s="5"/>
      <c r="M1984" s="5"/>
      <c r="N1984" s="5"/>
      <c r="O1984" s="5"/>
      <c r="P1984" s="5"/>
      <c r="Q1984" s="5"/>
      <c r="R1984" s="5"/>
      <c r="S1984" s="5"/>
      <c r="T1984" s="5"/>
      <c r="U1984" s="5"/>
      <c r="V1984" s="5"/>
      <c r="W1984" s="5"/>
      <c r="X1984" s="5"/>
      <c r="Y1984" s="5"/>
      <c r="Z1984" s="5"/>
    </row>
    <row r="1985" spans="1:26" ht="13.5" customHeight="1" x14ac:dyDescent="0.35">
      <c r="A1985" s="5"/>
      <c r="B1985" s="5"/>
      <c r="C1985" s="5"/>
      <c r="D1985" s="5"/>
      <c r="E1985" s="5"/>
      <c r="F1985" s="5"/>
      <c r="G1985" s="5"/>
      <c r="H1985" s="5"/>
      <c r="I1985" s="5"/>
      <c r="J1985" s="5"/>
      <c r="K1985" s="5"/>
      <c r="L1985" s="5"/>
      <c r="M1985" s="5"/>
      <c r="N1985" s="5"/>
      <c r="O1985" s="5"/>
      <c r="P1985" s="5"/>
      <c r="Q1985" s="5"/>
      <c r="R1985" s="5"/>
      <c r="S1985" s="5"/>
      <c r="T1985" s="5"/>
      <c r="U1985" s="5"/>
      <c r="V1985" s="5"/>
      <c r="W1985" s="5"/>
      <c r="X1985" s="5"/>
      <c r="Y1985" s="5"/>
      <c r="Z1985" s="5"/>
    </row>
    <row r="1986" spans="1:26" ht="13.5" customHeight="1" x14ac:dyDescent="0.35">
      <c r="A1986" s="5"/>
      <c r="B1986" s="5"/>
      <c r="C1986" s="5"/>
      <c r="D1986" s="5"/>
      <c r="E1986" s="5"/>
      <c r="F1986" s="5"/>
      <c r="G1986" s="5"/>
      <c r="H1986" s="5"/>
      <c r="I1986" s="5"/>
      <c r="J1986" s="5"/>
      <c r="K1986" s="5"/>
      <c r="L1986" s="5"/>
      <c r="M1986" s="5"/>
      <c r="N1986" s="5"/>
      <c r="O1986" s="5"/>
      <c r="P1986" s="5"/>
      <c r="Q1986" s="5"/>
      <c r="R1986" s="5"/>
      <c r="S1986" s="5"/>
      <c r="T1986" s="5"/>
      <c r="U1986" s="5"/>
      <c r="V1986" s="5"/>
      <c r="W1986" s="5"/>
      <c r="X1986" s="5"/>
      <c r="Y1986" s="5"/>
      <c r="Z1986" s="5"/>
    </row>
    <row r="1987" spans="1:26" ht="13.5" customHeight="1" x14ac:dyDescent="0.35">
      <c r="A1987" s="5"/>
      <c r="B1987" s="5"/>
      <c r="C1987" s="5"/>
      <c r="D1987" s="5"/>
      <c r="E1987" s="5"/>
      <c r="F1987" s="5"/>
      <c r="G1987" s="5"/>
      <c r="H1987" s="5"/>
      <c r="I1987" s="5"/>
      <c r="J1987" s="5"/>
      <c r="K1987" s="5"/>
      <c r="L1987" s="5"/>
      <c r="M1987" s="5"/>
      <c r="N1987" s="5"/>
      <c r="O1987" s="5"/>
      <c r="P1987" s="5"/>
      <c r="Q1987" s="5"/>
      <c r="R1987" s="5"/>
      <c r="S1987" s="5"/>
      <c r="T1987" s="5"/>
      <c r="U1987" s="5"/>
      <c r="V1987" s="5"/>
      <c r="W1987" s="5"/>
      <c r="X1987" s="5"/>
      <c r="Y1987" s="5"/>
      <c r="Z1987" s="5"/>
    </row>
    <row r="1988" spans="1:26" ht="13.5" customHeight="1" x14ac:dyDescent="0.35">
      <c r="A1988" s="5"/>
      <c r="B1988" s="5"/>
      <c r="C1988" s="5"/>
      <c r="D1988" s="5"/>
      <c r="E1988" s="5"/>
      <c r="F1988" s="5"/>
      <c r="G1988" s="5"/>
      <c r="H1988" s="5"/>
      <c r="I1988" s="5"/>
      <c r="J1988" s="5"/>
      <c r="K1988" s="5"/>
      <c r="L1988" s="5"/>
      <c r="M1988" s="5"/>
      <c r="N1988" s="5"/>
      <c r="O1988" s="5"/>
      <c r="P1988" s="5"/>
      <c r="Q1988" s="5"/>
      <c r="R1988" s="5"/>
      <c r="S1988" s="5"/>
      <c r="T1988" s="5"/>
      <c r="U1988" s="5"/>
      <c r="V1988" s="5"/>
      <c r="W1988" s="5"/>
      <c r="X1988" s="5"/>
      <c r="Y1988" s="5"/>
      <c r="Z1988" s="5"/>
    </row>
    <row r="1989" spans="1:26" ht="13.5" customHeight="1" x14ac:dyDescent="0.35">
      <c r="A1989" s="5"/>
      <c r="B1989" s="5"/>
      <c r="C1989" s="5"/>
      <c r="D1989" s="5"/>
      <c r="E1989" s="5"/>
      <c r="F1989" s="5"/>
      <c r="G1989" s="5"/>
      <c r="H1989" s="5"/>
      <c r="I1989" s="5"/>
      <c r="J1989" s="5"/>
      <c r="K1989" s="5"/>
      <c r="L1989" s="5"/>
      <c r="M1989" s="5"/>
      <c r="N1989" s="5"/>
      <c r="O1989" s="5"/>
      <c r="P1989" s="5"/>
      <c r="Q1989" s="5"/>
      <c r="R1989" s="5"/>
      <c r="S1989" s="5"/>
      <c r="T1989" s="5"/>
      <c r="U1989" s="5"/>
      <c r="V1989" s="5"/>
      <c r="W1989" s="5"/>
      <c r="X1989" s="5"/>
      <c r="Y1989" s="5"/>
      <c r="Z1989" s="5"/>
    </row>
    <row r="1990" spans="1:26" ht="13.5" customHeight="1" x14ac:dyDescent="0.35">
      <c r="A1990" s="5"/>
      <c r="B1990" s="5"/>
      <c r="C1990" s="5"/>
      <c r="D1990" s="5"/>
      <c r="E1990" s="5"/>
      <c r="F1990" s="5"/>
      <c r="G1990" s="5"/>
      <c r="H1990" s="5"/>
      <c r="I1990" s="5"/>
      <c r="J1990" s="5"/>
      <c r="K1990" s="5"/>
      <c r="L1990" s="5"/>
      <c r="M1990" s="5"/>
      <c r="N1990" s="5"/>
      <c r="O1990" s="5"/>
      <c r="P1990" s="5"/>
      <c r="Q1990" s="5"/>
      <c r="R1990" s="5"/>
      <c r="S1990" s="5"/>
      <c r="T1990" s="5"/>
      <c r="U1990" s="5"/>
      <c r="V1990" s="5"/>
      <c r="W1990" s="5"/>
      <c r="X1990" s="5"/>
      <c r="Y1990" s="5"/>
      <c r="Z1990" s="5"/>
    </row>
    <row r="1991" spans="1:26" ht="13.5" customHeight="1" x14ac:dyDescent="0.35">
      <c r="A1991" s="5"/>
      <c r="B1991" s="5"/>
      <c r="C1991" s="5"/>
      <c r="D1991" s="5"/>
      <c r="E1991" s="5"/>
      <c r="F1991" s="5"/>
      <c r="G1991" s="5"/>
      <c r="H1991" s="5"/>
      <c r="I1991" s="5"/>
      <c r="J1991" s="5"/>
      <c r="K1991" s="5"/>
      <c r="L1991" s="5"/>
      <c r="M1991" s="5"/>
      <c r="N1991" s="5"/>
      <c r="O1991" s="5"/>
      <c r="P1991" s="5"/>
      <c r="Q1991" s="5"/>
      <c r="R1991" s="5"/>
      <c r="S1991" s="5"/>
      <c r="T1991" s="5"/>
      <c r="U1991" s="5"/>
      <c r="V1991" s="5"/>
      <c r="W1991" s="5"/>
      <c r="X1991" s="5"/>
      <c r="Y1991" s="5"/>
      <c r="Z1991" s="5"/>
    </row>
    <row r="1992" spans="1:26" ht="13.5" customHeight="1" x14ac:dyDescent="0.35">
      <c r="A1992" s="5"/>
      <c r="B1992" s="5"/>
      <c r="C1992" s="5"/>
      <c r="D1992" s="5"/>
      <c r="E1992" s="5"/>
      <c r="F1992" s="5"/>
      <c r="G1992" s="5"/>
      <c r="H1992" s="5"/>
      <c r="I1992" s="5"/>
      <c r="J1992" s="5"/>
      <c r="K1992" s="5"/>
      <c r="L1992" s="5"/>
      <c r="M1992" s="5"/>
      <c r="N1992" s="5"/>
      <c r="O1992" s="5"/>
      <c r="P1992" s="5"/>
      <c r="Q1992" s="5"/>
      <c r="R1992" s="5"/>
      <c r="S1992" s="5"/>
      <c r="T1992" s="5"/>
      <c r="U1992" s="5"/>
      <c r="V1992" s="5"/>
      <c r="W1992" s="5"/>
      <c r="X1992" s="5"/>
      <c r="Y1992" s="5"/>
      <c r="Z1992" s="5"/>
    </row>
    <row r="1993" spans="1:26" ht="13.5" customHeight="1" x14ac:dyDescent="0.35">
      <c r="A1993" s="5"/>
      <c r="B1993" s="5"/>
      <c r="C1993" s="5"/>
      <c r="D1993" s="5"/>
      <c r="E1993" s="5"/>
      <c r="F1993" s="5"/>
      <c r="G1993" s="5"/>
      <c r="H1993" s="5"/>
      <c r="I1993" s="5"/>
      <c r="J1993" s="5"/>
      <c r="K1993" s="5"/>
      <c r="L1993" s="5"/>
      <c r="M1993" s="5"/>
      <c r="N1993" s="5"/>
      <c r="O1993" s="5"/>
      <c r="P1993" s="5"/>
      <c r="Q1993" s="5"/>
      <c r="R1993" s="5"/>
      <c r="S1993" s="5"/>
      <c r="T1993" s="5"/>
      <c r="U1993" s="5"/>
      <c r="V1993" s="5"/>
      <c r="W1993" s="5"/>
      <c r="X1993" s="5"/>
      <c r="Y1993" s="5"/>
      <c r="Z1993" s="5"/>
    </row>
    <row r="1994" spans="1:26" ht="13.5" customHeight="1" x14ac:dyDescent="0.35">
      <c r="A1994" s="5"/>
      <c r="B1994" s="5"/>
      <c r="C1994" s="5"/>
      <c r="D1994" s="5"/>
      <c r="E1994" s="5"/>
      <c r="F1994" s="5"/>
      <c r="G1994" s="5"/>
      <c r="H1994" s="5"/>
      <c r="I1994" s="5"/>
      <c r="J1994" s="5"/>
      <c r="K1994" s="5"/>
      <c r="L1994" s="5"/>
      <c r="M1994" s="5"/>
      <c r="N1994" s="5"/>
      <c r="O1994" s="5"/>
      <c r="P1994" s="5"/>
      <c r="Q1994" s="5"/>
      <c r="R1994" s="5"/>
      <c r="S1994" s="5"/>
      <c r="T1994" s="5"/>
      <c r="U1994" s="5"/>
      <c r="V1994" s="5"/>
      <c r="W1994" s="5"/>
      <c r="X1994" s="5"/>
      <c r="Y1994" s="5"/>
      <c r="Z1994" s="5"/>
    </row>
    <row r="1995" spans="1:26" ht="13.5" customHeight="1" x14ac:dyDescent="0.35">
      <c r="A1995" s="5"/>
      <c r="B1995" s="5"/>
      <c r="C1995" s="5"/>
      <c r="D1995" s="5"/>
      <c r="E1995" s="5"/>
      <c r="F1995" s="5"/>
      <c r="G1995" s="5"/>
      <c r="H1995" s="5"/>
      <c r="I1995" s="5"/>
      <c r="J1995" s="5"/>
      <c r="K1995" s="5"/>
      <c r="L1995" s="5"/>
      <c r="M1995" s="5"/>
      <c r="N1995" s="5"/>
      <c r="O1995" s="5"/>
      <c r="P1995" s="5"/>
      <c r="Q1995" s="5"/>
      <c r="R1995" s="5"/>
      <c r="S1995" s="5"/>
      <c r="T1995" s="5"/>
      <c r="U1995" s="5"/>
      <c r="V1995" s="5"/>
      <c r="W1995" s="5"/>
      <c r="X1995" s="5"/>
      <c r="Y1995" s="5"/>
      <c r="Z1995" s="5"/>
    </row>
    <row r="1996" spans="1:26" ht="13.5" customHeight="1" x14ac:dyDescent="0.35">
      <c r="A1996" s="5"/>
      <c r="B1996" s="5"/>
      <c r="C1996" s="5"/>
      <c r="D1996" s="5"/>
      <c r="E1996" s="5"/>
      <c r="F1996" s="5"/>
      <c r="G1996" s="5"/>
      <c r="H1996" s="5"/>
      <c r="I1996" s="5"/>
      <c r="J1996" s="5"/>
      <c r="K1996" s="5"/>
      <c r="L1996" s="5"/>
      <c r="M1996" s="5"/>
      <c r="N1996" s="5"/>
      <c r="O1996" s="5"/>
      <c r="P1996" s="5"/>
      <c r="Q1996" s="5"/>
      <c r="R1996" s="5"/>
      <c r="S1996" s="5"/>
      <c r="T1996" s="5"/>
      <c r="U1996" s="5"/>
      <c r="V1996" s="5"/>
      <c r="W1996" s="5"/>
      <c r="X1996" s="5"/>
      <c r="Y1996" s="5"/>
      <c r="Z1996" s="5"/>
    </row>
    <row r="1997" spans="1:26" ht="13.5" customHeight="1" x14ac:dyDescent="0.35">
      <c r="A1997" s="5"/>
      <c r="B1997" s="5"/>
      <c r="C1997" s="5"/>
      <c r="D1997" s="5"/>
      <c r="E1997" s="5"/>
      <c r="F1997" s="5"/>
      <c r="G1997" s="5"/>
      <c r="H1997" s="5"/>
      <c r="I1997" s="5"/>
      <c r="J1997" s="5"/>
      <c r="K1997" s="5"/>
      <c r="L1997" s="5"/>
      <c r="M1997" s="5"/>
      <c r="N1997" s="5"/>
      <c r="O1997" s="5"/>
      <c r="P1997" s="5"/>
      <c r="Q1997" s="5"/>
      <c r="R1997" s="5"/>
      <c r="S1997" s="5"/>
      <c r="T1997" s="5"/>
      <c r="U1997" s="5"/>
      <c r="V1997" s="5"/>
      <c r="W1997" s="5"/>
      <c r="X1997" s="5"/>
      <c r="Y1997" s="5"/>
      <c r="Z1997" s="5"/>
    </row>
    <row r="1998" spans="1:26" ht="13.5" customHeight="1" x14ac:dyDescent="0.35">
      <c r="A1998" s="5"/>
      <c r="B1998" s="5"/>
      <c r="C1998" s="5"/>
      <c r="D1998" s="5"/>
      <c r="E1998" s="5"/>
      <c r="F1998" s="5"/>
      <c r="G1998" s="5"/>
      <c r="H1998" s="5"/>
      <c r="I1998" s="5"/>
      <c r="J1998" s="5"/>
      <c r="K1998" s="5"/>
      <c r="L1998" s="5"/>
      <c r="M1998" s="5"/>
      <c r="N1998" s="5"/>
      <c r="O1998" s="5"/>
      <c r="P1998" s="5"/>
      <c r="Q1998" s="5"/>
      <c r="R1998" s="5"/>
      <c r="S1998" s="5"/>
      <c r="T1998" s="5"/>
      <c r="U1998" s="5"/>
      <c r="V1998" s="5"/>
      <c r="W1998" s="5"/>
      <c r="X1998" s="5"/>
      <c r="Y1998" s="5"/>
      <c r="Z1998" s="5"/>
    </row>
    <row r="1999" spans="1:26" ht="13.5" customHeight="1" x14ac:dyDescent="0.35">
      <c r="A1999" s="5"/>
      <c r="B1999" s="5"/>
      <c r="C1999" s="5"/>
      <c r="D1999" s="5"/>
      <c r="E1999" s="5"/>
      <c r="F1999" s="5"/>
      <c r="G1999" s="5"/>
      <c r="H1999" s="5"/>
      <c r="I1999" s="5"/>
      <c r="J1999" s="5"/>
      <c r="K1999" s="5"/>
      <c r="L1999" s="5"/>
      <c r="M1999" s="5"/>
      <c r="N1999" s="5"/>
      <c r="O1999" s="5"/>
      <c r="P1999" s="5"/>
      <c r="Q1999" s="5"/>
      <c r="R1999" s="5"/>
      <c r="S1999" s="5"/>
      <c r="T1999" s="5"/>
      <c r="U1999" s="5"/>
      <c r="V1999" s="5"/>
      <c r="W1999" s="5"/>
      <c r="X1999" s="5"/>
      <c r="Y1999" s="5"/>
      <c r="Z1999" s="5"/>
    </row>
    <row r="2000" spans="1:26" ht="13.5" customHeight="1" x14ac:dyDescent="0.35">
      <c r="A2000" s="5"/>
      <c r="B2000" s="5"/>
      <c r="C2000" s="5"/>
      <c r="D2000" s="5"/>
      <c r="E2000" s="5"/>
      <c r="F2000" s="5"/>
      <c r="G2000" s="5"/>
      <c r="H2000" s="5"/>
      <c r="I2000" s="5"/>
      <c r="J2000" s="5"/>
      <c r="K2000" s="5"/>
      <c r="L2000" s="5"/>
      <c r="M2000" s="5"/>
      <c r="N2000" s="5"/>
      <c r="O2000" s="5"/>
      <c r="P2000" s="5"/>
      <c r="Q2000" s="5"/>
      <c r="R2000" s="5"/>
      <c r="S2000" s="5"/>
      <c r="T2000" s="5"/>
      <c r="U2000" s="5"/>
      <c r="V2000" s="5"/>
      <c r="W2000" s="5"/>
      <c r="X2000" s="5"/>
      <c r="Y2000" s="5"/>
      <c r="Z2000" s="5"/>
    </row>
    <row r="2001" spans="1:26" ht="13.5" customHeight="1" x14ac:dyDescent="0.35">
      <c r="A2001" s="5"/>
      <c r="B2001" s="5"/>
      <c r="C2001" s="5"/>
      <c r="D2001" s="5"/>
      <c r="E2001" s="5"/>
      <c r="F2001" s="5"/>
      <c r="G2001" s="5"/>
      <c r="H2001" s="5"/>
      <c r="I2001" s="5"/>
      <c r="J2001" s="5"/>
      <c r="K2001" s="5"/>
      <c r="L2001" s="5"/>
      <c r="M2001" s="5"/>
      <c r="N2001" s="5"/>
      <c r="O2001" s="5"/>
      <c r="P2001" s="5"/>
      <c r="Q2001" s="5"/>
      <c r="R2001" s="5"/>
      <c r="S2001" s="5"/>
      <c r="T2001" s="5"/>
      <c r="U2001" s="5"/>
      <c r="V2001" s="5"/>
      <c r="W2001" s="5"/>
      <c r="X2001" s="5"/>
      <c r="Y2001" s="5"/>
      <c r="Z2001" s="5"/>
    </row>
    <row r="2002" spans="1:26" ht="13.5" customHeight="1" x14ac:dyDescent="0.35">
      <c r="A2002" s="5"/>
      <c r="B2002" s="5"/>
      <c r="C2002" s="5"/>
      <c r="D2002" s="5"/>
      <c r="E2002" s="5"/>
      <c r="F2002" s="5"/>
      <c r="G2002" s="5"/>
      <c r="H2002" s="5"/>
      <c r="I2002" s="5"/>
      <c r="J2002" s="5"/>
      <c r="K2002" s="5"/>
      <c r="L2002" s="5"/>
      <c r="M2002" s="5"/>
      <c r="N2002" s="5"/>
      <c r="O2002" s="5"/>
      <c r="P2002" s="5"/>
      <c r="Q2002" s="5"/>
      <c r="R2002" s="5"/>
      <c r="S2002" s="5"/>
      <c r="T2002" s="5"/>
      <c r="U2002" s="5"/>
      <c r="V2002" s="5"/>
      <c r="W2002" s="5"/>
      <c r="X2002" s="5"/>
      <c r="Y2002" s="5"/>
      <c r="Z2002" s="5"/>
    </row>
    <row r="2003" spans="1:26" ht="13.5" customHeight="1" x14ac:dyDescent="0.35">
      <c r="A2003" s="5"/>
      <c r="B2003" s="5"/>
      <c r="C2003" s="5"/>
      <c r="D2003" s="5"/>
      <c r="E2003" s="5"/>
      <c r="F2003" s="5"/>
      <c r="G2003" s="5"/>
      <c r="H2003" s="5"/>
      <c r="I2003" s="5"/>
      <c r="J2003" s="5"/>
      <c r="K2003" s="5"/>
      <c r="L2003" s="5"/>
      <c r="M2003" s="5"/>
      <c r="N2003" s="5"/>
      <c r="O2003" s="5"/>
      <c r="P2003" s="5"/>
      <c r="Q2003" s="5"/>
      <c r="R2003" s="5"/>
      <c r="S2003" s="5"/>
      <c r="T2003" s="5"/>
      <c r="U2003" s="5"/>
      <c r="V2003" s="5"/>
      <c r="W2003" s="5"/>
      <c r="X2003" s="5"/>
      <c r="Y2003" s="5"/>
      <c r="Z2003" s="5"/>
    </row>
    <row r="2004" spans="1:26" ht="13.5" customHeight="1" x14ac:dyDescent="0.35">
      <c r="A2004" s="5"/>
      <c r="B2004" s="5"/>
      <c r="C2004" s="5"/>
      <c r="D2004" s="5"/>
      <c r="E2004" s="5"/>
      <c r="F2004" s="5"/>
      <c r="G2004" s="5"/>
      <c r="H2004" s="5"/>
      <c r="I2004" s="5"/>
      <c r="J2004" s="5"/>
      <c r="K2004" s="5"/>
      <c r="L2004" s="5"/>
      <c r="M2004" s="5"/>
      <c r="N2004" s="5"/>
      <c r="O2004" s="5"/>
      <c r="P2004" s="5"/>
      <c r="Q2004" s="5"/>
      <c r="R2004" s="5"/>
      <c r="S2004" s="5"/>
      <c r="T2004" s="5"/>
      <c r="U2004" s="5"/>
      <c r="V2004" s="5"/>
      <c r="W2004" s="5"/>
      <c r="X2004" s="5"/>
      <c r="Y2004" s="5"/>
      <c r="Z2004" s="5"/>
    </row>
    <row r="2005" spans="1:26" ht="13.5" customHeight="1" x14ac:dyDescent="0.35">
      <c r="A2005" s="5"/>
      <c r="B2005" s="5"/>
      <c r="C2005" s="5"/>
      <c r="D2005" s="5"/>
      <c r="E2005" s="5"/>
      <c r="F2005" s="5"/>
      <c r="G2005" s="5"/>
      <c r="H2005" s="5"/>
      <c r="I2005" s="5"/>
      <c r="J2005" s="5"/>
      <c r="K2005" s="5"/>
      <c r="L2005" s="5"/>
      <c r="M2005" s="5"/>
      <c r="N2005" s="5"/>
      <c r="O2005" s="5"/>
      <c r="P2005" s="5"/>
      <c r="Q2005" s="5"/>
      <c r="R2005" s="5"/>
      <c r="S2005" s="5"/>
      <c r="T2005" s="5"/>
      <c r="U2005" s="5"/>
      <c r="V2005" s="5"/>
      <c r="W2005" s="5"/>
      <c r="X2005" s="5"/>
      <c r="Y2005" s="5"/>
      <c r="Z2005" s="5"/>
    </row>
    <row r="2006" spans="1:26" ht="13.5" customHeight="1" x14ac:dyDescent="0.35">
      <c r="A2006" s="5"/>
      <c r="B2006" s="5"/>
      <c r="C2006" s="5"/>
      <c r="D2006" s="5"/>
      <c r="E2006" s="5"/>
      <c r="F2006" s="5"/>
      <c r="G2006" s="5"/>
      <c r="H2006" s="5"/>
      <c r="I2006" s="5"/>
      <c r="J2006" s="5"/>
      <c r="K2006" s="5"/>
      <c r="L2006" s="5"/>
      <c r="M2006" s="5"/>
      <c r="N2006" s="5"/>
      <c r="O2006" s="5"/>
      <c r="P2006" s="5"/>
      <c r="Q2006" s="5"/>
      <c r="R2006" s="5"/>
      <c r="S2006" s="5"/>
      <c r="T2006" s="5"/>
      <c r="U2006" s="5"/>
      <c r="V2006" s="5"/>
      <c r="W2006" s="5"/>
      <c r="X2006" s="5"/>
      <c r="Y2006" s="5"/>
      <c r="Z2006" s="5"/>
    </row>
    <row r="2007" spans="1:26" ht="13.5" customHeight="1" x14ac:dyDescent="0.35">
      <c r="A2007" s="5"/>
      <c r="B2007" s="5"/>
      <c r="C2007" s="5"/>
      <c r="D2007" s="5"/>
      <c r="E2007" s="5"/>
      <c r="F2007" s="5"/>
      <c r="G2007" s="5"/>
      <c r="H2007" s="5"/>
      <c r="I2007" s="5"/>
      <c r="J2007" s="5"/>
      <c r="K2007" s="5"/>
      <c r="L2007" s="5"/>
      <c r="M2007" s="5"/>
      <c r="N2007" s="5"/>
      <c r="O2007" s="5"/>
      <c r="P2007" s="5"/>
      <c r="Q2007" s="5"/>
      <c r="R2007" s="5"/>
      <c r="S2007" s="5"/>
      <c r="T2007" s="5"/>
      <c r="U2007" s="5"/>
      <c r="V2007" s="5"/>
      <c r="W2007" s="5"/>
      <c r="X2007" s="5"/>
      <c r="Y2007" s="5"/>
      <c r="Z2007" s="5"/>
    </row>
    <row r="2008" spans="1:26" ht="13.5" customHeight="1" x14ac:dyDescent="0.35">
      <c r="A2008" s="5"/>
      <c r="B2008" s="5"/>
      <c r="C2008" s="5"/>
      <c r="D2008" s="5"/>
      <c r="E2008" s="5"/>
      <c r="F2008" s="5"/>
      <c r="G2008" s="5"/>
      <c r="H2008" s="5"/>
      <c r="I2008" s="5"/>
      <c r="J2008" s="5"/>
      <c r="K2008" s="5"/>
      <c r="L2008" s="5"/>
      <c r="M2008" s="5"/>
      <c r="N2008" s="5"/>
      <c r="O2008" s="5"/>
      <c r="P2008" s="5"/>
      <c r="Q2008" s="5"/>
      <c r="R2008" s="5"/>
      <c r="S2008" s="5"/>
      <c r="T2008" s="5"/>
      <c r="U2008" s="5"/>
      <c r="V2008" s="5"/>
      <c r="W2008" s="5"/>
      <c r="X2008" s="5"/>
      <c r="Y2008" s="5"/>
      <c r="Z2008" s="5"/>
    </row>
    <row r="2009" spans="1:26" ht="13.5" customHeight="1" x14ac:dyDescent="0.35">
      <c r="A2009" s="5"/>
      <c r="B2009" s="5"/>
      <c r="C2009" s="5"/>
      <c r="D2009" s="5"/>
      <c r="E2009" s="5"/>
      <c r="F2009" s="5"/>
      <c r="G2009" s="5"/>
      <c r="H2009" s="5"/>
      <c r="I2009" s="5"/>
      <c r="J2009" s="5"/>
      <c r="K2009" s="5"/>
      <c r="L2009" s="5"/>
      <c r="M2009" s="5"/>
      <c r="N2009" s="5"/>
      <c r="O2009" s="5"/>
      <c r="P2009" s="5"/>
      <c r="Q2009" s="5"/>
      <c r="R2009" s="5"/>
      <c r="S2009" s="5"/>
      <c r="T2009" s="5"/>
      <c r="U2009" s="5"/>
      <c r="V2009" s="5"/>
      <c r="W2009" s="5"/>
      <c r="X2009" s="5"/>
      <c r="Y2009" s="5"/>
      <c r="Z2009" s="5"/>
    </row>
    <row r="2010" spans="1:26" ht="13.5" customHeight="1" x14ac:dyDescent="0.35">
      <c r="A2010" s="5"/>
      <c r="B2010" s="5"/>
      <c r="C2010" s="5"/>
      <c r="D2010" s="5"/>
      <c r="E2010" s="5"/>
      <c r="F2010" s="5"/>
      <c r="G2010" s="5"/>
      <c r="H2010" s="5"/>
      <c r="I2010" s="5"/>
      <c r="J2010" s="5"/>
      <c r="K2010" s="5"/>
      <c r="L2010" s="5"/>
      <c r="M2010" s="5"/>
      <c r="N2010" s="5"/>
      <c r="O2010" s="5"/>
      <c r="P2010" s="5"/>
      <c r="Q2010" s="5"/>
      <c r="R2010" s="5"/>
      <c r="S2010" s="5"/>
      <c r="T2010" s="5"/>
      <c r="U2010" s="5"/>
      <c r="V2010" s="5"/>
      <c r="W2010" s="5"/>
      <c r="X2010" s="5"/>
      <c r="Y2010" s="5"/>
      <c r="Z2010" s="5"/>
    </row>
    <row r="2011" spans="1:26" ht="13.5" customHeight="1" x14ac:dyDescent="0.35">
      <c r="A2011" s="5"/>
      <c r="B2011" s="5"/>
      <c r="C2011" s="5"/>
      <c r="D2011" s="5"/>
      <c r="E2011" s="5"/>
      <c r="F2011" s="5"/>
      <c r="G2011" s="5"/>
      <c r="H2011" s="5"/>
      <c r="I2011" s="5"/>
      <c r="J2011" s="5"/>
      <c r="K2011" s="5"/>
      <c r="L2011" s="5"/>
      <c r="M2011" s="5"/>
      <c r="N2011" s="5"/>
      <c r="O2011" s="5"/>
      <c r="P2011" s="5"/>
      <c r="Q2011" s="5"/>
      <c r="R2011" s="5"/>
      <c r="S2011" s="5"/>
      <c r="T2011" s="5"/>
      <c r="U2011" s="5"/>
      <c r="V2011" s="5"/>
      <c r="W2011" s="5"/>
      <c r="X2011" s="5"/>
      <c r="Y2011" s="5"/>
      <c r="Z2011" s="5"/>
    </row>
    <row r="2012" spans="1:26" ht="13.5" customHeight="1" x14ac:dyDescent="0.35">
      <c r="A2012" s="5"/>
      <c r="B2012" s="5"/>
      <c r="C2012" s="5"/>
      <c r="D2012" s="5"/>
      <c r="E2012" s="5"/>
      <c r="F2012" s="5"/>
      <c r="G2012" s="5"/>
      <c r="H2012" s="5"/>
      <c r="I2012" s="5"/>
      <c r="J2012" s="5"/>
      <c r="K2012" s="5"/>
      <c r="L2012" s="5"/>
      <c r="M2012" s="5"/>
      <c r="N2012" s="5"/>
      <c r="O2012" s="5"/>
      <c r="P2012" s="5"/>
      <c r="Q2012" s="5"/>
      <c r="R2012" s="5"/>
      <c r="S2012" s="5"/>
      <c r="T2012" s="5"/>
      <c r="U2012" s="5"/>
      <c r="V2012" s="5"/>
      <c r="W2012" s="5"/>
      <c r="X2012" s="5"/>
      <c r="Y2012" s="5"/>
      <c r="Z2012" s="5"/>
    </row>
    <row r="2013" spans="1:26" ht="13.5" customHeight="1" x14ac:dyDescent="0.35">
      <c r="A2013" s="5"/>
      <c r="B2013" s="5"/>
      <c r="C2013" s="5"/>
      <c r="D2013" s="5"/>
      <c r="E2013" s="5"/>
      <c r="F2013" s="5"/>
      <c r="G2013" s="5"/>
      <c r="H2013" s="5"/>
      <c r="I2013" s="5"/>
      <c r="J2013" s="5"/>
      <c r="K2013" s="5"/>
      <c r="L2013" s="5"/>
      <c r="M2013" s="5"/>
      <c r="N2013" s="5"/>
      <c r="O2013" s="5"/>
      <c r="P2013" s="5"/>
      <c r="Q2013" s="5"/>
      <c r="R2013" s="5"/>
      <c r="S2013" s="5"/>
      <c r="T2013" s="5"/>
      <c r="U2013" s="5"/>
      <c r="V2013" s="5"/>
      <c r="W2013" s="5"/>
      <c r="X2013" s="5"/>
      <c r="Y2013" s="5"/>
      <c r="Z2013" s="5"/>
    </row>
    <row r="2014" spans="1:26" ht="13.5" customHeight="1" x14ac:dyDescent="0.35">
      <c r="A2014" s="5"/>
      <c r="B2014" s="5"/>
      <c r="C2014" s="5"/>
      <c r="D2014" s="5"/>
      <c r="E2014" s="5"/>
      <c r="F2014" s="5"/>
      <c r="G2014" s="5"/>
      <c r="H2014" s="5"/>
      <c r="I2014" s="5"/>
      <c r="J2014" s="5"/>
      <c r="K2014" s="5"/>
      <c r="L2014" s="5"/>
      <c r="M2014" s="5"/>
      <c r="N2014" s="5"/>
      <c r="O2014" s="5"/>
      <c r="P2014" s="5"/>
      <c r="Q2014" s="5"/>
      <c r="R2014" s="5"/>
      <c r="S2014" s="5"/>
      <c r="T2014" s="5"/>
      <c r="U2014" s="5"/>
      <c r="V2014" s="5"/>
      <c r="W2014" s="5"/>
      <c r="X2014" s="5"/>
      <c r="Y2014" s="5"/>
      <c r="Z2014" s="5"/>
    </row>
    <row r="2015" spans="1:26" ht="13.5" customHeight="1" x14ac:dyDescent="0.35">
      <c r="A2015" s="5"/>
      <c r="B2015" s="5"/>
      <c r="C2015" s="5"/>
      <c r="D2015" s="5"/>
      <c r="E2015" s="5"/>
      <c r="F2015" s="5"/>
      <c r="G2015" s="5"/>
      <c r="H2015" s="5"/>
      <c r="I2015" s="5"/>
      <c r="J2015" s="5"/>
      <c r="K2015" s="5"/>
      <c r="L2015" s="5"/>
      <c r="M2015" s="5"/>
      <c r="N2015" s="5"/>
      <c r="O2015" s="5"/>
      <c r="P2015" s="5"/>
      <c r="Q2015" s="5"/>
      <c r="R2015" s="5"/>
      <c r="S2015" s="5"/>
      <c r="T2015" s="5"/>
      <c r="U2015" s="5"/>
      <c r="V2015" s="5"/>
      <c r="W2015" s="5"/>
      <c r="X2015" s="5"/>
      <c r="Y2015" s="5"/>
      <c r="Z2015" s="5"/>
    </row>
    <row r="2016" spans="1:26" ht="13.5" customHeight="1" x14ac:dyDescent="0.35">
      <c r="A2016" s="5"/>
      <c r="B2016" s="5"/>
      <c r="C2016" s="5"/>
      <c r="D2016" s="5"/>
      <c r="E2016" s="5"/>
      <c r="F2016" s="5"/>
      <c r="G2016" s="5"/>
      <c r="H2016" s="5"/>
      <c r="I2016" s="5"/>
      <c r="J2016" s="5"/>
      <c r="K2016" s="5"/>
      <c r="L2016" s="5"/>
      <c r="M2016" s="5"/>
      <c r="N2016" s="5"/>
      <c r="O2016" s="5"/>
      <c r="P2016" s="5"/>
      <c r="Q2016" s="5"/>
      <c r="R2016" s="5"/>
      <c r="S2016" s="5"/>
      <c r="T2016" s="5"/>
      <c r="U2016" s="5"/>
      <c r="V2016" s="5"/>
      <c r="W2016" s="5"/>
      <c r="X2016" s="5"/>
      <c r="Y2016" s="5"/>
      <c r="Z2016" s="5"/>
    </row>
    <row r="2017" spans="1:26" ht="13.5" customHeight="1" x14ac:dyDescent="0.35">
      <c r="A2017" s="5"/>
      <c r="B2017" s="5"/>
      <c r="C2017" s="5"/>
      <c r="D2017" s="5"/>
      <c r="E2017" s="5"/>
      <c r="F2017" s="5"/>
      <c r="G2017" s="5"/>
      <c r="H2017" s="5"/>
      <c r="I2017" s="5"/>
      <c r="J2017" s="5"/>
      <c r="K2017" s="5"/>
      <c r="L2017" s="5"/>
      <c r="M2017" s="5"/>
      <c r="N2017" s="5"/>
      <c r="O2017" s="5"/>
      <c r="P2017" s="5"/>
      <c r="Q2017" s="5"/>
      <c r="R2017" s="5"/>
      <c r="S2017" s="5"/>
      <c r="T2017" s="5"/>
      <c r="U2017" s="5"/>
      <c r="V2017" s="5"/>
      <c r="W2017" s="5"/>
      <c r="X2017" s="5"/>
      <c r="Y2017" s="5"/>
      <c r="Z2017" s="5"/>
    </row>
    <row r="2018" spans="1:26" ht="13.5" customHeight="1" x14ac:dyDescent="0.35">
      <c r="A2018" s="5"/>
      <c r="B2018" s="5"/>
      <c r="C2018" s="5"/>
      <c r="D2018" s="5"/>
      <c r="E2018" s="5"/>
      <c r="F2018" s="5"/>
      <c r="G2018" s="5"/>
      <c r="H2018" s="5"/>
      <c r="I2018" s="5"/>
      <c r="J2018" s="5"/>
      <c r="K2018" s="5"/>
      <c r="L2018" s="5"/>
      <c r="M2018" s="5"/>
      <c r="N2018" s="5"/>
      <c r="O2018" s="5"/>
      <c r="P2018" s="5"/>
      <c r="Q2018" s="5"/>
      <c r="R2018" s="5"/>
      <c r="S2018" s="5"/>
      <c r="T2018" s="5"/>
      <c r="U2018" s="5"/>
      <c r="V2018" s="5"/>
      <c r="W2018" s="5"/>
      <c r="X2018" s="5"/>
      <c r="Y2018" s="5"/>
      <c r="Z2018" s="5"/>
    </row>
    <row r="2019" spans="1:26" ht="13.5" customHeight="1" x14ac:dyDescent="0.35">
      <c r="A2019" s="5"/>
      <c r="B2019" s="5"/>
      <c r="C2019" s="5"/>
      <c r="D2019" s="5"/>
      <c r="E2019" s="5"/>
      <c r="F2019" s="5"/>
      <c r="G2019" s="5"/>
      <c r="H2019" s="5"/>
      <c r="I2019" s="5"/>
      <c r="J2019" s="5"/>
      <c r="K2019" s="5"/>
      <c r="L2019" s="5"/>
      <c r="M2019" s="5"/>
      <c r="N2019" s="5"/>
      <c r="O2019" s="5"/>
      <c r="P2019" s="5"/>
      <c r="Q2019" s="5"/>
      <c r="R2019" s="5"/>
      <c r="S2019" s="5"/>
      <c r="T2019" s="5"/>
      <c r="U2019" s="5"/>
      <c r="V2019" s="5"/>
      <c r="W2019" s="5"/>
      <c r="X2019" s="5"/>
      <c r="Y2019" s="5"/>
      <c r="Z2019" s="5"/>
    </row>
    <row r="2020" spans="1:26" ht="13.5" customHeight="1" x14ac:dyDescent="0.35">
      <c r="A2020" s="5"/>
      <c r="B2020" s="5"/>
      <c r="C2020" s="5"/>
      <c r="D2020" s="5"/>
      <c r="E2020" s="5"/>
      <c r="F2020" s="5"/>
      <c r="G2020" s="5"/>
      <c r="H2020" s="5"/>
      <c r="I2020" s="5"/>
      <c r="J2020" s="5"/>
      <c r="K2020" s="5"/>
      <c r="L2020" s="5"/>
      <c r="M2020" s="5"/>
      <c r="N2020" s="5"/>
      <c r="O2020" s="5"/>
      <c r="P2020" s="5"/>
      <c r="Q2020" s="5"/>
      <c r="R2020" s="5"/>
      <c r="S2020" s="5"/>
      <c r="T2020" s="5"/>
      <c r="U2020" s="5"/>
      <c r="V2020" s="5"/>
      <c r="W2020" s="5"/>
      <c r="X2020" s="5"/>
      <c r="Y2020" s="5"/>
      <c r="Z2020" s="5"/>
    </row>
    <row r="2021" spans="1:26" ht="13.5" customHeight="1" x14ac:dyDescent="0.35">
      <c r="A2021" s="5"/>
      <c r="B2021" s="5"/>
      <c r="C2021" s="5"/>
      <c r="D2021" s="5"/>
      <c r="E2021" s="5"/>
      <c r="F2021" s="5"/>
      <c r="G2021" s="5"/>
      <c r="H2021" s="5"/>
      <c r="I2021" s="5"/>
      <c r="J2021" s="5"/>
      <c r="K2021" s="5"/>
      <c r="L2021" s="5"/>
      <c r="M2021" s="5"/>
      <c r="N2021" s="5"/>
      <c r="O2021" s="5"/>
      <c r="P2021" s="5"/>
      <c r="Q2021" s="5"/>
      <c r="R2021" s="5"/>
      <c r="S2021" s="5"/>
      <c r="T2021" s="5"/>
      <c r="U2021" s="5"/>
      <c r="V2021" s="5"/>
      <c r="W2021" s="5"/>
      <c r="X2021" s="5"/>
      <c r="Y2021" s="5"/>
      <c r="Z2021" s="5"/>
    </row>
    <row r="2022" spans="1:26" ht="13.5" customHeight="1" x14ac:dyDescent="0.35">
      <c r="A2022" s="5"/>
      <c r="B2022" s="5"/>
      <c r="C2022" s="5"/>
      <c r="D2022" s="5"/>
      <c r="E2022" s="5"/>
      <c r="F2022" s="5"/>
      <c r="G2022" s="5"/>
      <c r="H2022" s="5"/>
      <c r="I2022" s="5"/>
      <c r="J2022" s="5"/>
      <c r="K2022" s="5"/>
      <c r="L2022" s="5"/>
      <c r="M2022" s="5"/>
      <c r="N2022" s="5"/>
      <c r="O2022" s="5"/>
      <c r="P2022" s="5"/>
      <c r="Q2022" s="5"/>
      <c r="R2022" s="5"/>
      <c r="S2022" s="5"/>
      <c r="T2022" s="5"/>
      <c r="U2022" s="5"/>
      <c r="V2022" s="5"/>
      <c r="W2022" s="5"/>
      <c r="X2022" s="5"/>
      <c r="Y2022" s="5"/>
      <c r="Z2022" s="5"/>
    </row>
    <row r="2023" spans="1:26" ht="13.5" customHeight="1" x14ac:dyDescent="0.35">
      <c r="A2023" s="5"/>
      <c r="B2023" s="5"/>
      <c r="C2023" s="5"/>
      <c r="D2023" s="5"/>
      <c r="E2023" s="5"/>
      <c r="F2023" s="5"/>
      <c r="G2023" s="5"/>
      <c r="H2023" s="5"/>
      <c r="I2023" s="5"/>
      <c r="J2023" s="5"/>
      <c r="K2023" s="5"/>
      <c r="L2023" s="5"/>
      <c r="M2023" s="5"/>
      <c r="N2023" s="5"/>
      <c r="O2023" s="5"/>
      <c r="P2023" s="5"/>
      <c r="Q2023" s="5"/>
      <c r="R2023" s="5"/>
      <c r="S2023" s="5"/>
      <c r="T2023" s="5"/>
      <c r="U2023" s="5"/>
      <c r="V2023" s="5"/>
      <c r="W2023" s="5"/>
      <c r="X2023" s="5"/>
      <c r="Y2023" s="5"/>
      <c r="Z2023" s="5"/>
    </row>
    <row r="2024" spans="1:26" ht="13.5" customHeight="1" x14ac:dyDescent="0.35">
      <c r="A2024" s="5"/>
      <c r="B2024" s="5"/>
      <c r="C2024" s="5"/>
      <c r="D2024" s="5"/>
      <c r="E2024" s="5"/>
      <c r="F2024" s="5"/>
      <c r="G2024" s="5"/>
      <c r="H2024" s="5"/>
      <c r="I2024" s="5"/>
      <c r="J2024" s="5"/>
      <c r="K2024" s="5"/>
      <c r="L2024" s="5"/>
      <c r="M2024" s="5"/>
      <c r="N2024" s="5"/>
      <c r="O2024" s="5"/>
      <c r="P2024" s="5"/>
      <c r="Q2024" s="5"/>
      <c r="R2024" s="5"/>
      <c r="S2024" s="5"/>
      <c r="T2024" s="5"/>
      <c r="U2024" s="5"/>
      <c r="V2024" s="5"/>
      <c r="W2024" s="5"/>
      <c r="X2024" s="5"/>
      <c r="Y2024" s="5"/>
      <c r="Z2024" s="5"/>
    </row>
    <row r="2025" spans="1:26" ht="13.5" customHeight="1" x14ac:dyDescent="0.35">
      <c r="A2025" s="5"/>
      <c r="B2025" s="5"/>
      <c r="C2025" s="5"/>
      <c r="D2025" s="5"/>
      <c r="E2025" s="5"/>
      <c r="F2025" s="5"/>
      <c r="G2025" s="5"/>
      <c r="H2025" s="5"/>
      <c r="I2025" s="5"/>
      <c r="J2025" s="5"/>
      <c r="K2025" s="5"/>
      <c r="L2025" s="5"/>
      <c r="M2025" s="5"/>
      <c r="N2025" s="5"/>
      <c r="O2025" s="5"/>
      <c r="P2025" s="5"/>
      <c r="Q2025" s="5"/>
      <c r="R2025" s="5"/>
      <c r="S2025" s="5"/>
      <c r="T2025" s="5"/>
      <c r="U2025" s="5"/>
      <c r="V2025" s="5"/>
      <c r="W2025" s="5"/>
      <c r="X2025" s="5"/>
      <c r="Y2025" s="5"/>
      <c r="Z2025" s="5"/>
    </row>
    <row r="2026" spans="1:26" ht="13.5" customHeight="1" x14ac:dyDescent="0.35">
      <c r="A2026" s="5"/>
      <c r="B2026" s="5"/>
      <c r="C2026" s="5"/>
      <c r="D2026" s="5"/>
      <c r="E2026" s="5"/>
      <c r="F2026" s="5"/>
      <c r="G2026" s="5"/>
      <c r="H2026" s="5"/>
      <c r="I2026" s="5"/>
      <c r="J2026" s="5"/>
      <c r="K2026" s="5"/>
      <c r="L2026" s="5"/>
      <c r="M2026" s="5"/>
      <c r="N2026" s="5"/>
      <c r="O2026" s="5"/>
      <c r="P2026" s="5"/>
      <c r="Q2026" s="5"/>
      <c r="R2026" s="5"/>
      <c r="S2026" s="5"/>
      <c r="T2026" s="5"/>
      <c r="U2026" s="5"/>
      <c r="V2026" s="5"/>
      <c r="W2026" s="5"/>
      <c r="X2026" s="5"/>
      <c r="Y2026" s="5"/>
      <c r="Z2026" s="5"/>
    </row>
    <row r="2027" spans="1:26" ht="14.5" x14ac:dyDescent="0.35">
      <c r="A2027" s="5"/>
      <c r="B2027" s="5"/>
      <c r="C2027" s="5"/>
      <c r="D2027" s="5"/>
      <c r="E2027" s="5"/>
      <c r="F2027" s="5"/>
      <c r="G2027" s="5"/>
      <c r="H2027" s="5"/>
      <c r="I2027" s="5"/>
      <c r="J2027" s="5"/>
      <c r="K2027" s="5"/>
      <c r="L2027" s="5"/>
      <c r="M2027" s="5"/>
      <c r="N2027" s="5"/>
      <c r="O2027" s="5"/>
      <c r="P2027" s="5"/>
      <c r="Q2027" s="5"/>
      <c r="R2027" s="5"/>
      <c r="S2027" s="5"/>
      <c r="T2027" s="5"/>
      <c r="U2027" s="5"/>
      <c r="V2027" s="5"/>
      <c r="W2027" s="5"/>
      <c r="X2027" s="5"/>
      <c r="Y2027" s="5"/>
      <c r="Z2027" s="5"/>
    </row>
    <row r="2028" spans="1:26" ht="14.5" x14ac:dyDescent="0.35">
      <c r="A2028" s="5"/>
      <c r="B2028" s="5"/>
      <c r="C2028" s="5"/>
      <c r="D2028" s="5"/>
      <c r="E2028" s="5"/>
      <c r="F2028" s="5"/>
      <c r="G2028" s="5"/>
      <c r="H2028" s="5"/>
      <c r="I2028" s="5"/>
      <c r="J2028" s="5"/>
      <c r="K2028" s="5"/>
      <c r="L2028" s="5"/>
      <c r="M2028" s="5"/>
      <c r="N2028" s="5"/>
      <c r="O2028" s="5"/>
      <c r="P2028" s="5"/>
      <c r="Q2028" s="5"/>
      <c r="R2028" s="5"/>
      <c r="S2028" s="5"/>
      <c r="T2028" s="5"/>
      <c r="U2028" s="5"/>
      <c r="V2028" s="5"/>
      <c r="W2028" s="5"/>
      <c r="X2028" s="5"/>
      <c r="Y2028" s="5"/>
      <c r="Z2028" s="5"/>
    </row>
    <row r="2029" spans="1:26" ht="14.5" x14ac:dyDescent="0.35">
      <c r="A2029" s="5"/>
      <c r="B2029" s="5"/>
      <c r="C2029" s="5"/>
      <c r="D2029" s="5"/>
      <c r="E2029" s="5"/>
      <c r="F2029" s="5"/>
      <c r="G2029" s="5"/>
      <c r="H2029" s="5"/>
      <c r="I2029" s="5"/>
      <c r="J2029" s="5"/>
      <c r="K2029" s="5"/>
      <c r="L2029" s="5"/>
      <c r="M2029" s="5"/>
      <c r="N2029" s="5"/>
      <c r="O2029" s="5"/>
      <c r="P2029" s="5"/>
      <c r="Q2029" s="5"/>
      <c r="R2029" s="5"/>
      <c r="S2029" s="5"/>
      <c r="T2029" s="5"/>
      <c r="U2029" s="5"/>
      <c r="V2029" s="5"/>
      <c r="W2029" s="5"/>
      <c r="X2029" s="5"/>
      <c r="Y2029" s="5"/>
      <c r="Z2029" s="5"/>
    </row>
    <row r="2030" spans="1:26" ht="14.5" x14ac:dyDescent="0.35">
      <c r="A2030" s="5"/>
      <c r="B2030" s="5"/>
      <c r="C2030" s="5"/>
      <c r="D2030" s="5"/>
      <c r="E2030" s="5"/>
      <c r="F2030" s="5"/>
      <c r="G2030" s="5"/>
      <c r="H2030" s="5"/>
      <c r="I2030" s="5"/>
      <c r="J2030" s="5"/>
      <c r="K2030" s="5"/>
      <c r="L2030" s="5"/>
      <c r="M2030" s="5"/>
      <c r="N2030" s="5"/>
      <c r="O2030" s="5"/>
      <c r="P2030" s="5"/>
      <c r="Q2030" s="5"/>
      <c r="R2030" s="5"/>
      <c r="S2030" s="5"/>
      <c r="T2030" s="5"/>
      <c r="U2030" s="5"/>
      <c r="V2030" s="5"/>
      <c r="W2030" s="5"/>
      <c r="X2030" s="5"/>
      <c r="Y2030" s="5"/>
      <c r="Z2030" s="5"/>
    </row>
    <row r="2031" spans="1:26" ht="14.5" x14ac:dyDescent="0.35">
      <c r="A2031" s="5"/>
      <c r="B2031" s="5"/>
      <c r="C2031" s="5"/>
      <c r="D2031" s="5"/>
      <c r="E2031" s="5"/>
      <c r="F2031" s="5"/>
      <c r="G2031" s="5"/>
      <c r="H2031" s="5"/>
      <c r="I2031" s="5"/>
      <c r="J2031" s="5"/>
      <c r="K2031" s="5"/>
      <c r="L2031" s="5"/>
      <c r="M2031" s="5"/>
      <c r="N2031" s="5"/>
      <c r="O2031" s="5"/>
      <c r="P2031" s="5"/>
      <c r="Q2031" s="5"/>
      <c r="R2031" s="5"/>
      <c r="S2031" s="5"/>
      <c r="T2031" s="5"/>
      <c r="U2031" s="5"/>
      <c r="V2031" s="5"/>
      <c r="W2031" s="5"/>
      <c r="X2031" s="5"/>
      <c r="Y2031" s="5"/>
      <c r="Z2031" s="5"/>
    </row>
    <row r="2032" spans="1:26" ht="14.5" x14ac:dyDescent="0.35">
      <c r="A2032" s="5"/>
      <c r="B2032" s="5"/>
      <c r="C2032" s="5"/>
      <c r="D2032" s="5"/>
      <c r="E2032" s="5"/>
      <c r="F2032" s="5"/>
      <c r="G2032" s="5"/>
      <c r="H2032" s="5"/>
      <c r="I2032" s="5"/>
      <c r="J2032" s="5"/>
      <c r="K2032" s="5"/>
      <c r="L2032" s="5"/>
      <c r="M2032" s="5"/>
      <c r="N2032" s="5"/>
      <c r="O2032" s="5"/>
      <c r="P2032" s="5"/>
      <c r="Q2032" s="5"/>
      <c r="R2032" s="5"/>
      <c r="S2032" s="5"/>
      <c r="T2032" s="5"/>
      <c r="U2032" s="5"/>
      <c r="V2032" s="5"/>
      <c r="W2032" s="5"/>
      <c r="X2032" s="5"/>
      <c r="Y2032" s="5"/>
      <c r="Z2032" s="5"/>
    </row>
    <row r="2033" spans="1:26" ht="14.5" x14ac:dyDescent="0.35">
      <c r="A2033" s="5"/>
      <c r="B2033" s="5"/>
      <c r="C2033" s="5"/>
      <c r="D2033" s="5"/>
      <c r="E2033" s="5"/>
      <c r="F2033" s="5"/>
      <c r="G2033" s="5"/>
      <c r="H2033" s="5"/>
      <c r="I2033" s="5"/>
      <c r="J2033" s="5"/>
      <c r="K2033" s="5"/>
      <c r="L2033" s="5"/>
      <c r="M2033" s="5"/>
      <c r="N2033" s="5"/>
      <c r="O2033" s="5"/>
      <c r="P2033" s="5"/>
      <c r="Q2033" s="5"/>
      <c r="R2033" s="5"/>
      <c r="S2033" s="5"/>
      <c r="T2033" s="5"/>
      <c r="U2033" s="5"/>
      <c r="V2033" s="5"/>
      <c r="W2033" s="5"/>
      <c r="X2033" s="5"/>
      <c r="Y2033" s="5"/>
      <c r="Z2033" s="5"/>
    </row>
    <row r="2034" spans="1:26" ht="14.5" x14ac:dyDescent="0.35">
      <c r="A2034" s="5"/>
      <c r="B2034" s="5"/>
      <c r="C2034" s="5"/>
      <c r="D2034" s="5"/>
      <c r="E2034" s="5"/>
      <c r="F2034" s="5"/>
      <c r="G2034" s="5"/>
      <c r="H2034" s="5"/>
      <c r="I2034" s="5"/>
      <c r="J2034" s="5"/>
      <c r="K2034" s="5"/>
      <c r="L2034" s="5"/>
      <c r="M2034" s="5"/>
      <c r="N2034" s="5"/>
      <c r="O2034" s="5"/>
      <c r="P2034" s="5"/>
      <c r="Q2034" s="5"/>
      <c r="R2034" s="5"/>
      <c r="S2034" s="5"/>
      <c r="T2034" s="5"/>
      <c r="U2034" s="5"/>
      <c r="V2034" s="5"/>
      <c r="W2034" s="5"/>
      <c r="X2034" s="5"/>
      <c r="Y2034" s="5"/>
      <c r="Z2034" s="5"/>
    </row>
    <row r="2035" spans="1:26" ht="14.5" x14ac:dyDescent="0.35">
      <c r="A2035" s="5"/>
      <c r="B2035" s="5"/>
      <c r="C2035" s="5"/>
      <c r="D2035" s="5"/>
      <c r="E2035" s="5"/>
      <c r="F2035" s="5"/>
      <c r="G2035" s="5"/>
      <c r="H2035" s="5"/>
      <c r="I2035" s="5"/>
      <c r="J2035" s="5"/>
      <c r="K2035" s="5"/>
      <c r="L2035" s="5"/>
      <c r="M2035" s="5"/>
      <c r="N2035" s="5"/>
      <c r="O2035" s="5"/>
      <c r="P2035" s="5"/>
      <c r="Q2035" s="5"/>
      <c r="R2035" s="5"/>
      <c r="S2035" s="5"/>
      <c r="T2035" s="5"/>
      <c r="U2035" s="5"/>
      <c r="V2035" s="5"/>
      <c r="W2035" s="5"/>
      <c r="X2035" s="5"/>
      <c r="Y2035" s="5"/>
      <c r="Z2035" s="5"/>
    </row>
    <row r="2036" spans="1:26" ht="14.5" x14ac:dyDescent="0.35">
      <c r="A2036" s="5"/>
      <c r="B2036" s="5"/>
      <c r="C2036" s="5"/>
      <c r="D2036" s="5"/>
      <c r="E2036" s="5"/>
      <c r="F2036" s="5"/>
      <c r="G2036" s="5"/>
      <c r="H2036" s="5"/>
      <c r="I2036" s="5"/>
      <c r="J2036" s="5"/>
      <c r="K2036" s="5"/>
      <c r="L2036" s="5"/>
      <c r="M2036" s="5"/>
      <c r="N2036" s="5"/>
      <c r="O2036" s="5"/>
      <c r="P2036" s="5"/>
      <c r="Q2036" s="5"/>
      <c r="R2036" s="5"/>
      <c r="S2036" s="5"/>
      <c r="T2036" s="5"/>
      <c r="U2036" s="5"/>
      <c r="V2036" s="5"/>
      <c r="W2036" s="5"/>
      <c r="X2036" s="5"/>
      <c r="Y2036" s="5"/>
      <c r="Z2036" s="5"/>
    </row>
    <row r="2037" spans="1:26" ht="14.5" x14ac:dyDescent="0.35">
      <c r="A2037" s="5"/>
      <c r="B2037" s="5"/>
      <c r="C2037" s="5"/>
      <c r="D2037" s="5"/>
      <c r="E2037" s="5"/>
      <c r="F2037" s="5"/>
      <c r="G2037" s="5"/>
      <c r="H2037" s="5"/>
      <c r="I2037" s="5"/>
      <c r="J2037" s="5"/>
      <c r="K2037" s="5"/>
      <c r="L2037" s="5"/>
      <c r="M2037" s="5"/>
      <c r="N2037" s="5"/>
      <c r="O2037" s="5"/>
      <c r="P2037" s="5"/>
      <c r="Q2037" s="5"/>
      <c r="R2037" s="5"/>
      <c r="S2037" s="5"/>
      <c r="T2037" s="5"/>
      <c r="U2037" s="5"/>
      <c r="V2037" s="5"/>
      <c r="W2037" s="5"/>
      <c r="X2037" s="5"/>
      <c r="Y2037" s="5"/>
      <c r="Z2037" s="5"/>
    </row>
    <row r="2038" spans="1:26" ht="14.5" x14ac:dyDescent="0.35">
      <c r="A2038" s="5"/>
      <c r="B2038" s="5"/>
      <c r="C2038" s="5"/>
      <c r="D2038" s="5"/>
      <c r="E2038" s="5"/>
      <c r="F2038" s="5"/>
      <c r="G2038" s="5"/>
      <c r="H2038" s="5"/>
      <c r="I2038" s="5"/>
      <c r="J2038" s="5"/>
      <c r="K2038" s="5"/>
      <c r="L2038" s="5"/>
      <c r="M2038" s="5"/>
      <c r="N2038" s="5"/>
      <c r="O2038" s="5"/>
      <c r="P2038" s="5"/>
      <c r="Q2038" s="5"/>
      <c r="R2038" s="5"/>
      <c r="S2038" s="5"/>
      <c r="T2038" s="5"/>
      <c r="U2038" s="5"/>
      <c r="V2038" s="5"/>
      <c r="W2038" s="5"/>
      <c r="X2038" s="5"/>
      <c r="Y2038" s="5"/>
      <c r="Z2038" s="5"/>
    </row>
    <row r="2039" spans="1:26" ht="14.5" x14ac:dyDescent="0.35">
      <c r="A2039" s="5"/>
      <c r="B2039" s="5"/>
      <c r="C2039" s="5"/>
      <c r="D2039" s="5"/>
      <c r="E2039" s="5"/>
      <c r="F2039" s="5"/>
      <c r="G2039" s="5"/>
      <c r="H2039" s="5"/>
      <c r="I2039" s="5"/>
      <c r="J2039" s="5"/>
      <c r="K2039" s="5"/>
      <c r="L2039" s="5"/>
      <c r="M2039" s="5"/>
      <c r="N2039" s="5"/>
      <c r="O2039" s="5"/>
      <c r="P2039" s="5"/>
      <c r="Q2039" s="5"/>
      <c r="R2039" s="5"/>
      <c r="S2039" s="5"/>
      <c r="T2039" s="5"/>
      <c r="U2039" s="5"/>
      <c r="V2039" s="5"/>
      <c r="W2039" s="5"/>
      <c r="X2039" s="5"/>
      <c r="Y2039" s="5"/>
      <c r="Z2039" s="5"/>
    </row>
    <row r="2040" spans="1:26" ht="14.5" x14ac:dyDescent="0.35">
      <c r="A2040" s="5"/>
      <c r="B2040" s="5"/>
      <c r="C2040" s="5"/>
      <c r="D2040" s="5"/>
      <c r="E2040" s="5"/>
      <c r="F2040" s="5"/>
      <c r="G2040" s="5"/>
      <c r="H2040" s="5"/>
      <c r="I2040" s="5"/>
      <c r="J2040" s="5"/>
      <c r="K2040" s="5"/>
      <c r="L2040" s="5"/>
      <c r="M2040" s="5"/>
      <c r="N2040" s="5"/>
      <c r="O2040" s="5"/>
      <c r="P2040" s="5"/>
      <c r="Q2040" s="5"/>
      <c r="R2040" s="5"/>
      <c r="S2040" s="5"/>
      <c r="T2040" s="5"/>
      <c r="U2040" s="5"/>
      <c r="V2040" s="5"/>
      <c r="W2040" s="5"/>
      <c r="X2040" s="5"/>
      <c r="Y2040" s="5"/>
      <c r="Z2040" s="5"/>
    </row>
    <row r="2041" spans="1:26" ht="14.5" x14ac:dyDescent="0.35">
      <c r="A2041" s="5"/>
      <c r="B2041" s="5"/>
      <c r="C2041" s="5"/>
      <c r="D2041" s="5"/>
      <c r="E2041" s="5"/>
      <c r="F2041" s="5"/>
      <c r="G2041" s="5"/>
      <c r="H2041" s="5"/>
      <c r="I2041" s="5"/>
      <c r="J2041" s="5"/>
      <c r="K2041" s="5"/>
      <c r="L2041" s="5"/>
      <c r="M2041" s="5"/>
      <c r="N2041" s="5"/>
      <c r="O2041" s="5"/>
      <c r="P2041" s="5"/>
      <c r="Q2041" s="5"/>
      <c r="R2041" s="5"/>
      <c r="S2041" s="5"/>
      <c r="T2041" s="5"/>
      <c r="U2041" s="5"/>
      <c r="V2041" s="5"/>
      <c r="W2041" s="5"/>
      <c r="X2041" s="5"/>
      <c r="Y2041" s="5"/>
      <c r="Z2041" s="5"/>
    </row>
    <row r="2042" spans="1:26" ht="14.5" x14ac:dyDescent="0.35">
      <c r="A2042" s="5"/>
      <c r="B2042" s="5"/>
      <c r="C2042" s="5"/>
      <c r="D2042" s="5"/>
      <c r="E2042" s="5"/>
      <c r="F2042" s="5"/>
      <c r="G2042" s="5"/>
      <c r="H2042" s="5"/>
      <c r="I2042" s="5"/>
      <c r="J2042" s="5"/>
      <c r="K2042" s="5"/>
      <c r="L2042" s="5"/>
      <c r="M2042" s="5"/>
      <c r="N2042" s="5"/>
      <c r="O2042" s="5"/>
      <c r="P2042" s="5"/>
      <c r="Q2042" s="5"/>
      <c r="R2042" s="5"/>
      <c r="S2042" s="5"/>
      <c r="T2042" s="5"/>
      <c r="U2042" s="5"/>
      <c r="V2042" s="5"/>
      <c r="W2042" s="5"/>
      <c r="X2042" s="5"/>
      <c r="Y2042" s="5"/>
      <c r="Z2042" s="5"/>
    </row>
    <row r="2043" spans="1:26" ht="14.5" x14ac:dyDescent="0.35">
      <c r="A2043" s="5"/>
      <c r="B2043" s="5"/>
      <c r="C2043" s="5"/>
      <c r="D2043" s="5"/>
      <c r="E2043" s="5"/>
      <c r="F2043" s="5"/>
      <c r="G2043" s="5"/>
      <c r="H2043" s="5"/>
      <c r="I2043" s="5"/>
      <c r="J2043" s="5"/>
      <c r="K2043" s="5"/>
      <c r="L2043" s="5"/>
      <c r="M2043" s="5"/>
      <c r="N2043" s="5"/>
      <c r="O2043" s="5"/>
      <c r="P2043" s="5"/>
      <c r="Q2043" s="5"/>
      <c r="R2043" s="5"/>
      <c r="S2043" s="5"/>
      <c r="T2043" s="5"/>
      <c r="U2043" s="5"/>
      <c r="V2043" s="5"/>
      <c r="W2043" s="5"/>
      <c r="X2043" s="5"/>
      <c r="Y2043" s="5"/>
      <c r="Z2043" s="5"/>
    </row>
    <row r="2044" spans="1:26" ht="14.5" x14ac:dyDescent="0.35">
      <c r="A2044" s="5"/>
      <c r="B2044" s="5"/>
      <c r="C2044" s="5"/>
      <c r="D2044" s="5"/>
      <c r="E2044" s="5"/>
      <c r="F2044" s="5"/>
      <c r="G2044" s="5"/>
      <c r="H2044" s="5"/>
      <c r="I2044" s="5"/>
      <c r="J2044" s="5"/>
      <c r="K2044" s="5"/>
      <c r="L2044" s="5"/>
      <c r="M2044" s="5"/>
      <c r="N2044" s="5"/>
      <c r="O2044" s="5"/>
      <c r="P2044" s="5"/>
      <c r="Q2044" s="5"/>
      <c r="R2044" s="5"/>
      <c r="S2044" s="5"/>
      <c r="T2044" s="5"/>
      <c r="U2044" s="5"/>
      <c r="V2044" s="5"/>
      <c r="W2044" s="5"/>
      <c r="X2044" s="5"/>
      <c r="Y2044" s="5"/>
      <c r="Z2044" s="5"/>
    </row>
    <row r="2045" spans="1:26" ht="14.5" x14ac:dyDescent="0.35">
      <c r="A2045" s="5"/>
      <c r="B2045" s="5"/>
      <c r="C2045" s="5"/>
      <c r="D2045" s="5"/>
      <c r="E2045" s="5"/>
      <c r="F2045" s="5"/>
      <c r="G2045" s="5"/>
      <c r="H2045" s="5"/>
      <c r="I2045" s="5"/>
      <c r="J2045" s="5"/>
      <c r="K2045" s="5"/>
      <c r="L2045" s="5"/>
      <c r="M2045" s="5"/>
      <c r="N2045" s="5"/>
      <c r="O2045" s="5"/>
      <c r="P2045" s="5"/>
      <c r="Q2045" s="5"/>
      <c r="R2045" s="5"/>
      <c r="S2045" s="5"/>
      <c r="T2045" s="5"/>
      <c r="U2045" s="5"/>
      <c r="V2045" s="5"/>
      <c r="W2045" s="5"/>
      <c r="X2045" s="5"/>
      <c r="Y2045" s="5"/>
      <c r="Z2045" s="5"/>
    </row>
    <row r="2046" spans="1:26" ht="14.5" x14ac:dyDescent="0.35">
      <c r="A2046" s="5"/>
      <c r="B2046" s="5"/>
      <c r="C2046" s="5"/>
      <c r="D2046" s="5"/>
      <c r="E2046" s="5"/>
      <c r="F2046" s="5"/>
      <c r="G2046" s="5"/>
      <c r="H2046" s="5"/>
      <c r="I2046" s="5"/>
      <c r="J2046" s="5"/>
      <c r="K2046" s="5"/>
      <c r="L2046" s="5"/>
      <c r="M2046" s="5"/>
      <c r="N2046" s="5"/>
      <c r="O2046" s="5"/>
      <c r="P2046" s="5"/>
      <c r="Q2046" s="5"/>
      <c r="R2046" s="5"/>
      <c r="S2046" s="5"/>
      <c r="T2046" s="5"/>
      <c r="U2046" s="5"/>
      <c r="V2046" s="5"/>
      <c r="W2046" s="5"/>
      <c r="X2046" s="5"/>
      <c r="Y2046" s="5"/>
      <c r="Z2046" s="5"/>
    </row>
    <row r="2047" spans="1:26" ht="14.5" x14ac:dyDescent="0.35">
      <c r="A2047" s="5"/>
      <c r="B2047" s="5"/>
      <c r="C2047" s="5"/>
      <c r="D2047" s="5"/>
      <c r="E2047" s="5"/>
      <c r="F2047" s="5"/>
      <c r="G2047" s="5"/>
      <c r="H2047" s="5"/>
      <c r="I2047" s="5"/>
      <c r="J2047" s="5"/>
      <c r="K2047" s="5"/>
      <c r="L2047" s="5"/>
      <c r="M2047" s="5"/>
      <c r="N2047" s="5"/>
      <c r="O2047" s="5"/>
      <c r="P2047" s="5"/>
      <c r="Q2047" s="5"/>
      <c r="R2047" s="5"/>
      <c r="S2047" s="5"/>
      <c r="T2047" s="5"/>
      <c r="U2047" s="5"/>
      <c r="V2047" s="5"/>
      <c r="W2047" s="5"/>
      <c r="X2047" s="5"/>
      <c r="Y2047" s="5"/>
      <c r="Z2047" s="5"/>
    </row>
    <row r="2048" spans="1:26" ht="14.5" x14ac:dyDescent="0.35">
      <c r="A2048" s="5"/>
      <c r="B2048" s="5"/>
      <c r="C2048" s="5"/>
      <c r="D2048" s="5"/>
      <c r="E2048" s="5"/>
      <c r="F2048" s="5"/>
      <c r="G2048" s="5"/>
      <c r="H2048" s="5"/>
      <c r="I2048" s="5"/>
      <c r="J2048" s="5"/>
      <c r="K2048" s="5"/>
      <c r="L2048" s="5"/>
      <c r="M2048" s="5"/>
      <c r="N2048" s="5"/>
      <c r="O2048" s="5"/>
      <c r="P2048" s="5"/>
      <c r="Q2048" s="5"/>
      <c r="R2048" s="5"/>
      <c r="S2048" s="5"/>
      <c r="T2048" s="5"/>
      <c r="U2048" s="5"/>
      <c r="V2048" s="5"/>
      <c r="W2048" s="5"/>
      <c r="X2048" s="5"/>
      <c r="Y2048" s="5"/>
      <c r="Z2048" s="5"/>
    </row>
    <row r="2049" spans="1:26" ht="14.5" x14ac:dyDescent="0.35">
      <c r="A2049" s="5"/>
      <c r="B2049" s="5"/>
      <c r="C2049" s="5"/>
      <c r="D2049" s="5"/>
      <c r="E2049" s="5"/>
      <c r="F2049" s="5"/>
      <c r="G2049" s="5"/>
      <c r="H2049" s="5"/>
      <c r="I2049" s="5"/>
      <c r="J2049" s="5"/>
      <c r="K2049" s="5"/>
      <c r="L2049" s="5"/>
      <c r="M2049" s="5"/>
      <c r="N2049" s="5"/>
      <c r="O2049" s="5"/>
      <c r="P2049" s="5"/>
      <c r="Q2049" s="5"/>
      <c r="R2049" s="5"/>
      <c r="S2049" s="5"/>
      <c r="T2049" s="5"/>
      <c r="U2049" s="5"/>
      <c r="V2049" s="5"/>
      <c r="W2049" s="5"/>
      <c r="X2049" s="5"/>
      <c r="Y2049" s="5"/>
      <c r="Z2049" s="5"/>
    </row>
    <row r="2050" spans="1:26" ht="14.5" x14ac:dyDescent="0.35">
      <c r="A2050" s="5"/>
      <c r="B2050" s="5"/>
      <c r="C2050" s="5"/>
      <c r="D2050" s="5"/>
      <c r="E2050" s="5"/>
      <c r="F2050" s="5"/>
      <c r="G2050" s="5"/>
      <c r="H2050" s="5"/>
      <c r="I2050" s="5"/>
      <c r="J2050" s="5"/>
      <c r="K2050" s="5"/>
      <c r="L2050" s="5"/>
      <c r="M2050" s="5"/>
      <c r="N2050" s="5"/>
      <c r="O2050" s="5"/>
      <c r="P2050" s="5"/>
      <c r="Q2050" s="5"/>
      <c r="R2050" s="5"/>
      <c r="S2050" s="5"/>
      <c r="T2050" s="5"/>
      <c r="U2050" s="5"/>
      <c r="V2050" s="5"/>
      <c r="W2050" s="5"/>
      <c r="X2050" s="5"/>
      <c r="Y2050" s="5"/>
      <c r="Z2050" s="5"/>
    </row>
    <row r="2051" spans="1:26" ht="14.5" x14ac:dyDescent="0.35">
      <c r="A2051" s="5"/>
      <c r="B2051" s="5"/>
      <c r="C2051" s="5"/>
      <c r="D2051" s="5"/>
      <c r="E2051" s="5"/>
      <c r="F2051" s="5"/>
      <c r="G2051" s="5"/>
      <c r="H2051" s="5"/>
      <c r="I2051" s="5"/>
      <c r="J2051" s="5"/>
      <c r="K2051" s="5"/>
      <c r="L2051" s="5"/>
      <c r="M2051" s="5"/>
      <c r="N2051" s="5"/>
      <c r="O2051" s="5"/>
      <c r="P2051" s="5"/>
      <c r="Q2051" s="5"/>
      <c r="R2051" s="5"/>
      <c r="S2051" s="5"/>
      <c r="T2051" s="5"/>
      <c r="U2051" s="5"/>
      <c r="V2051" s="5"/>
      <c r="W2051" s="5"/>
      <c r="X2051" s="5"/>
      <c r="Y2051" s="5"/>
      <c r="Z2051" s="5"/>
    </row>
    <row r="2052" spans="1:26" ht="14.5" x14ac:dyDescent="0.35">
      <c r="A2052" s="5"/>
      <c r="B2052" s="5"/>
      <c r="C2052" s="5"/>
      <c r="D2052" s="5"/>
      <c r="E2052" s="5"/>
      <c r="F2052" s="5"/>
      <c r="G2052" s="5"/>
      <c r="H2052" s="5"/>
      <c r="I2052" s="5"/>
      <c r="J2052" s="5"/>
      <c r="K2052" s="5"/>
      <c r="L2052" s="5"/>
      <c r="M2052" s="5"/>
      <c r="N2052" s="5"/>
      <c r="O2052" s="5"/>
      <c r="P2052" s="5"/>
      <c r="Q2052" s="5"/>
      <c r="R2052" s="5"/>
      <c r="S2052" s="5"/>
      <c r="T2052" s="5"/>
      <c r="U2052" s="5"/>
      <c r="V2052" s="5"/>
      <c r="W2052" s="5"/>
      <c r="X2052" s="5"/>
      <c r="Y2052" s="5"/>
      <c r="Z2052" s="5"/>
    </row>
    <row r="2053" spans="1:26" ht="14.5" x14ac:dyDescent="0.35">
      <c r="A2053" s="5"/>
      <c r="B2053" s="5"/>
      <c r="C2053" s="5"/>
      <c r="D2053" s="5"/>
      <c r="E2053" s="5"/>
      <c r="F2053" s="5"/>
      <c r="G2053" s="5"/>
      <c r="H2053" s="5"/>
      <c r="I2053" s="5"/>
      <c r="J2053" s="5"/>
      <c r="K2053" s="5"/>
      <c r="L2053" s="5"/>
      <c r="M2053" s="5"/>
      <c r="N2053" s="5"/>
      <c r="O2053" s="5"/>
      <c r="P2053" s="5"/>
      <c r="Q2053" s="5"/>
      <c r="R2053" s="5"/>
      <c r="S2053" s="5"/>
      <c r="T2053" s="5"/>
      <c r="U2053" s="5"/>
      <c r="V2053" s="5"/>
      <c r="W2053" s="5"/>
      <c r="X2053" s="5"/>
      <c r="Y2053" s="5"/>
      <c r="Z2053" s="5"/>
    </row>
    <row r="2054" spans="1:26" ht="14.5" x14ac:dyDescent="0.35">
      <c r="A2054" s="5"/>
      <c r="B2054" s="5"/>
      <c r="C2054" s="5"/>
      <c r="D2054" s="5"/>
      <c r="E2054" s="5"/>
      <c r="F2054" s="5"/>
      <c r="G2054" s="5"/>
      <c r="H2054" s="5"/>
      <c r="I2054" s="5"/>
      <c r="J2054" s="5"/>
      <c r="K2054" s="5"/>
      <c r="L2054" s="5"/>
      <c r="M2054" s="5"/>
      <c r="N2054" s="5"/>
      <c r="O2054" s="5"/>
      <c r="P2054" s="5"/>
      <c r="Q2054" s="5"/>
      <c r="R2054" s="5"/>
      <c r="S2054" s="5"/>
      <c r="T2054" s="5"/>
      <c r="U2054" s="5"/>
      <c r="V2054" s="5"/>
      <c r="W2054" s="5"/>
      <c r="X2054" s="5"/>
      <c r="Y2054" s="5"/>
      <c r="Z2054" s="5"/>
    </row>
  </sheetData>
  <autoFilter ref="A3:Q1933" xr:uid="{00000000-0009-0000-0000-000002000000}">
    <filterColumn colId="1">
      <filters>
        <filter val="DIA DS40 (ICE)"/>
      </filters>
    </filterColumn>
  </autoFilter>
  <mergeCells count="1">
    <mergeCell ref="A1:L2"/>
  </mergeCells>
  <pageMargins left="0.7" right="0.7" top="0.75" bottom="0.75" header="0" footer="0"/>
  <pageSetup scale="18"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U1002"/>
  <sheetViews>
    <sheetView view="pageBreakPreview" topLeftCell="A81" zoomScale="60" zoomScaleNormal="60" workbookViewId="0">
      <selection activeCell="W43" sqref="W43"/>
    </sheetView>
  </sheetViews>
  <sheetFormatPr baseColWidth="10" defaultColWidth="14.453125" defaultRowHeight="15" customHeight="1" x14ac:dyDescent="0.35"/>
  <cols>
    <col min="1" max="1" width="16.1796875" customWidth="1"/>
    <col min="2" max="2" width="13.453125" customWidth="1"/>
    <col min="3" max="3" width="24.1796875" customWidth="1"/>
    <col min="4" max="4" width="12" customWidth="1"/>
    <col min="5" max="5" width="11.54296875" customWidth="1"/>
    <col min="6" max="6" width="12" customWidth="1"/>
    <col min="7" max="10" width="10.7265625" customWidth="1"/>
    <col min="11" max="11" width="11.81640625" customWidth="1"/>
    <col min="12" max="13" width="23.54296875" customWidth="1"/>
    <col min="14" max="14" width="21.1796875" customWidth="1"/>
    <col min="15" max="15" width="21.26953125" customWidth="1"/>
    <col min="16" max="16" width="17.453125" customWidth="1"/>
    <col min="17" max="17" width="19.453125" customWidth="1"/>
    <col min="18" max="21" width="10.7265625" hidden="1" customWidth="1"/>
    <col min="22" max="26" width="10.7265625" customWidth="1"/>
  </cols>
  <sheetData>
    <row r="1" spans="1:17" ht="13.5" customHeight="1" x14ac:dyDescent="0.35">
      <c r="A1" s="108" t="s">
        <v>7862</v>
      </c>
      <c r="B1" s="109"/>
      <c r="C1" s="109"/>
      <c r="D1" s="109"/>
      <c r="E1" s="109"/>
      <c r="F1" s="109"/>
      <c r="G1" s="110"/>
      <c r="H1" s="110"/>
      <c r="I1" s="110"/>
      <c r="J1" s="110"/>
      <c r="K1" s="110"/>
      <c r="L1" s="110"/>
    </row>
    <row r="2" spans="1:17" ht="36" customHeight="1" x14ac:dyDescent="0.35">
      <c r="A2" s="111"/>
      <c r="B2" s="109"/>
      <c r="C2" s="109"/>
      <c r="D2" s="109"/>
      <c r="E2" s="109"/>
      <c r="F2" s="109"/>
      <c r="G2" s="110"/>
      <c r="H2" s="110"/>
      <c r="I2" s="110"/>
      <c r="J2" s="110"/>
      <c r="K2" s="110"/>
      <c r="L2" s="110"/>
    </row>
    <row r="3" spans="1:17" ht="14.25" customHeight="1" x14ac:dyDescent="0.35">
      <c r="A3" s="1" t="s">
        <v>0</v>
      </c>
      <c r="B3" s="2" t="s">
        <v>1</v>
      </c>
      <c r="C3" s="2" t="s">
        <v>2</v>
      </c>
      <c r="D3" s="2" t="s">
        <v>3</v>
      </c>
      <c r="E3" s="2" t="s">
        <v>4</v>
      </c>
      <c r="F3" s="2" t="s">
        <v>5</v>
      </c>
      <c r="G3" s="2" t="s">
        <v>6</v>
      </c>
      <c r="H3" s="2" t="s">
        <v>7</v>
      </c>
      <c r="I3" s="2" t="s">
        <v>10</v>
      </c>
      <c r="J3" s="2" t="s">
        <v>8</v>
      </c>
      <c r="K3" s="2" t="s">
        <v>9</v>
      </c>
      <c r="L3" s="2" t="s">
        <v>12</v>
      </c>
      <c r="M3" s="2" t="s">
        <v>13</v>
      </c>
      <c r="N3" s="2" t="s">
        <v>11</v>
      </c>
      <c r="O3" s="2" t="s">
        <v>15</v>
      </c>
      <c r="P3" s="2" t="s">
        <v>17</v>
      </c>
      <c r="Q3" s="2" t="s">
        <v>18</v>
      </c>
    </row>
    <row r="4" spans="1:17" ht="14.25" customHeight="1" x14ac:dyDescent="0.35">
      <c r="A4" s="3">
        <v>2131303244</v>
      </c>
      <c r="B4" s="3" t="s">
        <v>2857</v>
      </c>
      <c r="C4" s="3" t="s">
        <v>7717</v>
      </c>
      <c r="D4" s="3" t="s">
        <v>72</v>
      </c>
      <c r="E4" s="3" t="s">
        <v>80</v>
      </c>
      <c r="F4" s="3" t="s">
        <v>144</v>
      </c>
      <c r="G4" s="3">
        <v>8</v>
      </c>
      <c r="H4" s="3">
        <v>2017</v>
      </c>
      <c r="I4" s="3" t="s">
        <v>32</v>
      </c>
      <c r="J4" s="3" t="s">
        <v>125</v>
      </c>
      <c r="K4" s="3" t="s">
        <v>38</v>
      </c>
      <c r="L4" s="3" t="s">
        <v>32</v>
      </c>
      <c r="M4" s="3" t="s">
        <v>32</v>
      </c>
      <c r="N4" s="3" t="s">
        <v>7718</v>
      </c>
      <c r="O4" s="3" t="s">
        <v>32</v>
      </c>
      <c r="P4" s="3" t="s">
        <v>32</v>
      </c>
      <c r="Q4" s="3" t="s">
        <v>32</v>
      </c>
    </row>
    <row r="5" spans="1:17" ht="14.25" customHeight="1" x14ac:dyDescent="0.35">
      <c r="A5" s="6">
        <v>2131404162</v>
      </c>
      <c r="B5" s="8" t="s">
        <v>2857</v>
      </c>
      <c r="C5" s="8" t="s">
        <v>7719</v>
      </c>
      <c r="D5" s="8" t="s">
        <v>214</v>
      </c>
      <c r="E5" s="8" t="s">
        <v>7720</v>
      </c>
      <c r="F5" s="8" t="s">
        <v>3484</v>
      </c>
      <c r="G5" s="8">
        <v>96</v>
      </c>
      <c r="H5" s="8">
        <v>2017</v>
      </c>
      <c r="I5" s="6" t="s">
        <v>32</v>
      </c>
      <c r="J5" s="8" t="s">
        <v>125</v>
      </c>
      <c r="K5" s="6" t="s">
        <v>38</v>
      </c>
      <c r="L5" s="6" t="s">
        <v>32</v>
      </c>
      <c r="M5" s="6" t="s">
        <v>32</v>
      </c>
      <c r="N5" s="8" t="s">
        <v>7718</v>
      </c>
      <c r="O5" s="6" t="s">
        <v>32</v>
      </c>
      <c r="P5" s="6" t="s">
        <v>32</v>
      </c>
      <c r="Q5" s="6" t="s">
        <v>32</v>
      </c>
    </row>
    <row r="6" spans="1:17" ht="14.25" customHeight="1" x14ac:dyDescent="0.35">
      <c r="A6" s="3">
        <v>2131587680</v>
      </c>
      <c r="B6" s="3" t="s">
        <v>3110</v>
      </c>
      <c r="C6" s="3" t="s">
        <v>7721</v>
      </c>
      <c r="D6" s="3" t="s">
        <v>41</v>
      </c>
      <c r="E6" s="3" t="s">
        <v>6655</v>
      </c>
      <c r="F6" s="3" t="s">
        <v>144</v>
      </c>
      <c r="G6" s="3">
        <v>78</v>
      </c>
      <c r="H6" s="3">
        <v>2018</v>
      </c>
      <c r="I6" s="3" t="s">
        <v>32</v>
      </c>
      <c r="J6" s="3" t="s">
        <v>125</v>
      </c>
      <c r="K6" s="3" t="s">
        <v>38</v>
      </c>
      <c r="L6" s="3" t="s">
        <v>32</v>
      </c>
      <c r="M6" s="3" t="s">
        <v>32</v>
      </c>
      <c r="N6" s="3" t="s">
        <v>7718</v>
      </c>
      <c r="O6" s="3" t="s">
        <v>32</v>
      </c>
      <c r="P6" s="3" t="s">
        <v>32</v>
      </c>
      <c r="Q6" s="3" t="s">
        <v>32</v>
      </c>
    </row>
    <row r="7" spans="1:17" ht="14.25" customHeight="1" x14ac:dyDescent="0.35">
      <c r="A7" s="6">
        <v>2131611882</v>
      </c>
      <c r="B7" s="6" t="s">
        <v>3110</v>
      </c>
      <c r="C7" s="6" t="s">
        <v>7722</v>
      </c>
      <c r="D7" s="6" t="s">
        <v>742</v>
      </c>
      <c r="E7" s="6" t="s">
        <v>4633</v>
      </c>
      <c r="F7" s="6" t="s">
        <v>54</v>
      </c>
      <c r="G7" s="6">
        <v>3</v>
      </c>
      <c r="H7" s="6">
        <v>2018</v>
      </c>
      <c r="I7" s="6" t="s">
        <v>32</v>
      </c>
      <c r="J7" s="6" t="s">
        <v>44</v>
      </c>
      <c r="K7" s="6" t="s">
        <v>55</v>
      </c>
      <c r="L7" s="6" t="s">
        <v>32</v>
      </c>
      <c r="M7" s="6" t="s">
        <v>32</v>
      </c>
      <c r="N7" s="6" t="s">
        <v>7718</v>
      </c>
      <c r="O7" s="6" t="s">
        <v>32</v>
      </c>
      <c r="P7" s="6" t="s">
        <v>32</v>
      </c>
      <c r="Q7" s="6" t="s">
        <v>32</v>
      </c>
    </row>
    <row r="8" spans="1:17" ht="14.25" customHeight="1" x14ac:dyDescent="0.35">
      <c r="A8" s="3">
        <v>2131640424</v>
      </c>
      <c r="B8" s="3" t="s">
        <v>3110</v>
      </c>
      <c r="C8" s="3" t="s">
        <v>7723</v>
      </c>
      <c r="D8" s="3" t="s">
        <v>3172</v>
      </c>
      <c r="E8" s="3" t="s">
        <v>4999</v>
      </c>
      <c r="F8" s="3" t="s">
        <v>43</v>
      </c>
      <c r="G8" s="3">
        <v>29</v>
      </c>
      <c r="H8" s="3">
        <v>2017</v>
      </c>
      <c r="I8" s="3" t="s">
        <v>32</v>
      </c>
      <c r="J8" s="3" t="s">
        <v>44</v>
      </c>
      <c r="K8" s="3" t="s">
        <v>74</v>
      </c>
      <c r="L8" s="3" t="s">
        <v>32</v>
      </c>
      <c r="M8" s="3" t="s">
        <v>32</v>
      </c>
      <c r="N8" s="3" t="s">
        <v>7718</v>
      </c>
      <c r="O8" s="3" t="s">
        <v>32</v>
      </c>
      <c r="P8" s="3" t="s">
        <v>32</v>
      </c>
      <c r="Q8" s="3" t="s">
        <v>32</v>
      </c>
    </row>
    <row r="9" spans="1:17" ht="14.25" customHeight="1" x14ac:dyDescent="0.35">
      <c r="A9" s="6">
        <v>2131689060</v>
      </c>
      <c r="B9" s="8" t="s">
        <v>2857</v>
      </c>
      <c r="C9" s="8" t="s">
        <v>7724</v>
      </c>
      <c r="D9" s="8" t="s">
        <v>3816</v>
      </c>
      <c r="E9" s="8" t="s">
        <v>4228</v>
      </c>
      <c r="F9" s="8" t="s">
        <v>3627</v>
      </c>
      <c r="G9" s="8">
        <v>99</v>
      </c>
      <c r="H9" s="8">
        <v>2017</v>
      </c>
      <c r="I9" s="6" t="s">
        <v>32</v>
      </c>
      <c r="J9" s="8" t="s">
        <v>44</v>
      </c>
      <c r="K9" s="8" t="s">
        <v>3193</v>
      </c>
      <c r="L9" s="6" t="s">
        <v>32</v>
      </c>
      <c r="M9" s="6" t="s">
        <v>32</v>
      </c>
      <c r="N9" s="8" t="s">
        <v>7718</v>
      </c>
      <c r="O9" s="6" t="s">
        <v>32</v>
      </c>
      <c r="P9" s="6" t="s">
        <v>32</v>
      </c>
      <c r="Q9" s="6" t="s">
        <v>32</v>
      </c>
    </row>
    <row r="10" spans="1:17" ht="14.25" customHeight="1" x14ac:dyDescent="0.35">
      <c r="A10" s="3">
        <v>2131705510</v>
      </c>
      <c r="B10" s="3" t="s">
        <v>3110</v>
      </c>
      <c r="C10" s="3" t="s">
        <v>7725</v>
      </c>
      <c r="D10" s="3" t="s">
        <v>3172</v>
      </c>
      <c r="E10" s="3" t="s">
        <v>3786</v>
      </c>
      <c r="F10" s="3" t="s">
        <v>5454</v>
      </c>
      <c r="G10" s="3">
        <v>16</v>
      </c>
      <c r="H10" s="3">
        <v>2017</v>
      </c>
      <c r="I10" s="3" t="s">
        <v>32</v>
      </c>
      <c r="J10" s="3" t="s">
        <v>82</v>
      </c>
      <c r="K10" s="3" t="s">
        <v>38</v>
      </c>
      <c r="L10" s="3" t="s">
        <v>32</v>
      </c>
      <c r="M10" s="3" t="s">
        <v>32</v>
      </c>
      <c r="N10" s="3" t="s">
        <v>7718</v>
      </c>
      <c r="O10" s="3" t="s">
        <v>32</v>
      </c>
      <c r="P10" s="3" t="s">
        <v>32</v>
      </c>
      <c r="Q10" s="3" t="s">
        <v>32</v>
      </c>
    </row>
    <row r="11" spans="1:17" ht="14.25" customHeight="1" x14ac:dyDescent="0.35">
      <c r="A11" s="6">
        <v>2131811694</v>
      </c>
      <c r="B11" s="6" t="s">
        <v>3110</v>
      </c>
      <c r="C11" s="6" t="s">
        <v>7726</v>
      </c>
      <c r="D11" s="6" t="s">
        <v>3172</v>
      </c>
      <c r="E11" s="6" t="s">
        <v>7727</v>
      </c>
      <c r="F11" s="6" t="s">
        <v>124</v>
      </c>
      <c r="G11" s="6">
        <v>55</v>
      </c>
      <c r="H11" s="6">
        <v>2017</v>
      </c>
      <c r="I11" s="6" t="s">
        <v>32</v>
      </c>
      <c r="J11" s="6" t="s">
        <v>3206</v>
      </c>
      <c r="K11" s="6" t="s">
        <v>38</v>
      </c>
      <c r="L11" s="6" t="s">
        <v>32</v>
      </c>
      <c r="M11" s="6" t="s">
        <v>32</v>
      </c>
      <c r="N11" s="6" t="s">
        <v>7718</v>
      </c>
      <c r="O11" s="6" t="s">
        <v>32</v>
      </c>
      <c r="P11" s="6" t="s">
        <v>32</v>
      </c>
      <c r="Q11" s="6" t="s">
        <v>32</v>
      </c>
    </row>
    <row r="12" spans="1:17" ht="14.25" customHeight="1" x14ac:dyDescent="0.35">
      <c r="A12" s="3">
        <v>2131814983</v>
      </c>
      <c r="B12" s="3" t="s">
        <v>3110</v>
      </c>
      <c r="C12" s="3" t="s">
        <v>7728</v>
      </c>
      <c r="D12" s="3" t="s">
        <v>3172</v>
      </c>
      <c r="E12" s="3" t="s">
        <v>7727</v>
      </c>
      <c r="F12" s="3" t="s">
        <v>124</v>
      </c>
      <c r="G12" s="3">
        <v>8</v>
      </c>
      <c r="H12" s="3">
        <v>2017</v>
      </c>
      <c r="I12" s="3" t="s">
        <v>32</v>
      </c>
      <c r="J12" s="3" t="s">
        <v>82</v>
      </c>
      <c r="K12" s="3" t="s">
        <v>38</v>
      </c>
      <c r="L12" s="3" t="s">
        <v>32</v>
      </c>
      <c r="M12" s="3" t="s">
        <v>32</v>
      </c>
      <c r="N12" s="3" t="s">
        <v>7718</v>
      </c>
      <c r="O12" s="3" t="s">
        <v>32</v>
      </c>
      <c r="P12" s="3" t="s">
        <v>32</v>
      </c>
      <c r="Q12" s="3" t="s">
        <v>32</v>
      </c>
    </row>
    <row r="13" spans="1:17" ht="14.25" customHeight="1" x14ac:dyDescent="0.35">
      <c r="A13" s="6">
        <v>2131816399</v>
      </c>
      <c r="B13" s="6" t="s">
        <v>2857</v>
      </c>
      <c r="C13" s="6" t="s">
        <v>7729</v>
      </c>
      <c r="D13" s="6" t="s">
        <v>171</v>
      </c>
      <c r="E13" s="6" t="s">
        <v>6949</v>
      </c>
      <c r="F13" s="6" t="s">
        <v>3205</v>
      </c>
      <c r="G13" s="6">
        <v>328</v>
      </c>
      <c r="H13" s="6">
        <v>2018</v>
      </c>
      <c r="I13" s="6" t="s">
        <v>32</v>
      </c>
      <c r="J13" s="6" t="s">
        <v>31</v>
      </c>
      <c r="K13" s="6" t="s">
        <v>38</v>
      </c>
      <c r="L13" s="6" t="s">
        <v>32</v>
      </c>
      <c r="M13" s="6" t="s">
        <v>32</v>
      </c>
      <c r="N13" s="8" t="s">
        <v>7718</v>
      </c>
      <c r="O13" s="6" t="s">
        <v>32</v>
      </c>
      <c r="P13" s="6" t="s">
        <v>32</v>
      </c>
      <c r="Q13" s="6" t="s">
        <v>32</v>
      </c>
    </row>
    <row r="14" spans="1:17" ht="14.25" customHeight="1" x14ac:dyDescent="0.35">
      <c r="A14" s="3">
        <v>2131830062</v>
      </c>
      <c r="B14" s="3" t="s">
        <v>2857</v>
      </c>
      <c r="C14" s="3" t="s">
        <v>7730</v>
      </c>
      <c r="D14" s="3" t="s">
        <v>41</v>
      </c>
      <c r="E14" s="3" t="s">
        <v>6655</v>
      </c>
      <c r="F14" s="3" t="s">
        <v>5272</v>
      </c>
      <c r="G14" s="3">
        <v>189</v>
      </c>
      <c r="H14" s="3">
        <v>2017</v>
      </c>
      <c r="I14" s="3" t="s">
        <v>32</v>
      </c>
      <c r="J14" s="3" t="s">
        <v>3206</v>
      </c>
      <c r="K14" s="3" t="s">
        <v>38</v>
      </c>
      <c r="L14" s="3" t="s">
        <v>32</v>
      </c>
      <c r="M14" s="3" t="s">
        <v>32</v>
      </c>
      <c r="N14" s="3" t="s">
        <v>7718</v>
      </c>
      <c r="O14" s="3" t="s">
        <v>32</v>
      </c>
      <c r="P14" s="3" t="s">
        <v>32</v>
      </c>
      <c r="Q14" s="3" t="s">
        <v>32</v>
      </c>
    </row>
    <row r="15" spans="1:17" ht="14.25" customHeight="1" x14ac:dyDescent="0.35">
      <c r="A15" s="6">
        <v>2131858199</v>
      </c>
      <c r="B15" s="6" t="s">
        <v>2857</v>
      </c>
      <c r="C15" s="6" t="s">
        <v>7731</v>
      </c>
      <c r="D15" s="6" t="s">
        <v>52</v>
      </c>
      <c r="E15" s="6" t="s">
        <v>7732</v>
      </c>
      <c r="F15" s="6" t="s">
        <v>2934</v>
      </c>
      <c r="G15" s="6">
        <v>1473</v>
      </c>
      <c r="H15" s="6">
        <v>2017</v>
      </c>
      <c r="I15" s="6" t="s">
        <v>32</v>
      </c>
      <c r="J15" s="6" t="s">
        <v>82</v>
      </c>
      <c r="K15" s="6" t="s">
        <v>38</v>
      </c>
      <c r="L15" s="6" t="s">
        <v>32</v>
      </c>
      <c r="M15" s="6" t="s">
        <v>32</v>
      </c>
      <c r="N15" s="6" t="s">
        <v>7718</v>
      </c>
      <c r="O15" s="6" t="s">
        <v>32</v>
      </c>
      <c r="P15" s="6" t="s">
        <v>32</v>
      </c>
      <c r="Q15" s="6" t="s">
        <v>32</v>
      </c>
    </row>
    <row r="16" spans="1:17" ht="14.25" customHeight="1" x14ac:dyDescent="0.35">
      <c r="A16" s="3">
        <v>2131946153</v>
      </c>
      <c r="B16" s="3" t="s">
        <v>2857</v>
      </c>
      <c r="C16" s="3" t="s">
        <v>7733</v>
      </c>
      <c r="D16" s="3" t="s">
        <v>72</v>
      </c>
      <c r="E16" s="3" t="s">
        <v>7734</v>
      </c>
      <c r="F16" s="3" t="s">
        <v>3205</v>
      </c>
      <c r="G16" s="3">
        <v>75</v>
      </c>
      <c r="H16" s="3">
        <v>2017</v>
      </c>
      <c r="I16" s="3" t="s">
        <v>32</v>
      </c>
      <c r="J16" s="3" t="s">
        <v>31</v>
      </c>
      <c r="K16" s="3" t="s">
        <v>38</v>
      </c>
      <c r="L16" s="3" t="s">
        <v>32</v>
      </c>
      <c r="M16" s="3" t="s">
        <v>32</v>
      </c>
      <c r="N16" s="3" t="s">
        <v>7718</v>
      </c>
      <c r="O16" s="3" t="s">
        <v>32</v>
      </c>
      <c r="P16" s="3" t="s">
        <v>32</v>
      </c>
      <c r="Q16" s="3" t="s">
        <v>32</v>
      </c>
    </row>
    <row r="17" spans="1:17" ht="14.25" customHeight="1" x14ac:dyDescent="0.35">
      <c r="A17" s="6">
        <v>2131948878</v>
      </c>
      <c r="B17" s="6" t="s">
        <v>3110</v>
      </c>
      <c r="C17" s="6" t="s">
        <v>7735</v>
      </c>
      <c r="D17" s="6" t="s">
        <v>489</v>
      </c>
      <c r="E17" s="6" t="s">
        <v>7736</v>
      </c>
      <c r="F17" s="6" t="s">
        <v>7737</v>
      </c>
      <c r="G17" s="6">
        <v>59</v>
      </c>
      <c r="H17" s="6">
        <v>2018</v>
      </c>
      <c r="I17" s="6" t="s">
        <v>32</v>
      </c>
      <c r="J17" s="6" t="s">
        <v>125</v>
      </c>
      <c r="K17" s="6" t="s">
        <v>38</v>
      </c>
      <c r="L17" s="6" t="s">
        <v>32</v>
      </c>
      <c r="M17" s="6" t="s">
        <v>32</v>
      </c>
      <c r="N17" s="6" t="s">
        <v>7718</v>
      </c>
      <c r="O17" s="6" t="s">
        <v>32</v>
      </c>
      <c r="P17" s="6" t="s">
        <v>32</v>
      </c>
      <c r="Q17" s="6" t="s">
        <v>32</v>
      </c>
    </row>
    <row r="18" spans="1:17" ht="14.25" customHeight="1" x14ac:dyDescent="0.35">
      <c r="A18" s="3">
        <v>2131955034</v>
      </c>
      <c r="B18" s="3" t="s">
        <v>2857</v>
      </c>
      <c r="C18" s="3" t="s">
        <v>7738</v>
      </c>
      <c r="D18" s="3" t="s">
        <v>98</v>
      </c>
      <c r="E18" s="3" t="s">
        <v>4137</v>
      </c>
      <c r="F18" s="3" t="s">
        <v>6824</v>
      </c>
      <c r="G18" s="3">
        <v>187</v>
      </c>
      <c r="H18" s="3">
        <v>2017</v>
      </c>
      <c r="I18" s="3" t="s">
        <v>32</v>
      </c>
      <c r="J18" s="3" t="s">
        <v>125</v>
      </c>
      <c r="K18" s="3" t="s">
        <v>38</v>
      </c>
      <c r="L18" s="3" t="s">
        <v>32</v>
      </c>
      <c r="M18" s="3" t="s">
        <v>32</v>
      </c>
      <c r="N18" s="9" t="s">
        <v>7718</v>
      </c>
      <c r="O18" s="3" t="s">
        <v>32</v>
      </c>
      <c r="P18" s="3" t="s">
        <v>32</v>
      </c>
      <c r="Q18" s="3" t="s">
        <v>32</v>
      </c>
    </row>
    <row r="19" spans="1:17" ht="14.25" customHeight="1" x14ac:dyDescent="0.35">
      <c r="A19" s="6">
        <v>2132001087</v>
      </c>
      <c r="B19" s="6" t="s">
        <v>3110</v>
      </c>
      <c r="C19" s="6" t="s">
        <v>7739</v>
      </c>
      <c r="D19" s="6" t="s">
        <v>41</v>
      </c>
      <c r="E19" s="6" t="s">
        <v>6655</v>
      </c>
      <c r="F19" s="6" t="s">
        <v>7740</v>
      </c>
      <c r="G19" s="6">
        <v>171</v>
      </c>
      <c r="H19" s="6">
        <v>2018</v>
      </c>
      <c r="I19" s="6" t="s">
        <v>32</v>
      </c>
      <c r="J19" s="6" t="s">
        <v>82</v>
      </c>
      <c r="K19" s="6" t="s">
        <v>38</v>
      </c>
      <c r="L19" s="6" t="s">
        <v>32</v>
      </c>
      <c r="M19" s="6" t="s">
        <v>32</v>
      </c>
      <c r="N19" s="6" t="s">
        <v>7718</v>
      </c>
      <c r="O19" s="6" t="s">
        <v>32</v>
      </c>
      <c r="P19" s="6" t="s">
        <v>32</v>
      </c>
      <c r="Q19" s="6" t="s">
        <v>32</v>
      </c>
    </row>
    <row r="20" spans="1:17" ht="14.25" customHeight="1" x14ac:dyDescent="0.35">
      <c r="A20" s="3">
        <v>2132004420</v>
      </c>
      <c r="B20" s="3" t="s">
        <v>3110</v>
      </c>
      <c r="C20" s="3" t="s">
        <v>7741</v>
      </c>
      <c r="D20" s="3" t="s">
        <v>3172</v>
      </c>
      <c r="E20" s="3" t="s">
        <v>3786</v>
      </c>
      <c r="F20" s="3" t="s">
        <v>5454</v>
      </c>
      <c r="G20" s="3">
        <v>28</v>
      </c>
      <c r="H20" s="3">
        <v>2017</v>
      </c>
      <c r="I20" s="3" t="s">
        <v>32</v>
      </c>
      <c r="J20" s="3" t="s">
        <v>82</v>
      </c>
      <c r="K20" s="3" t="s">
        <v>38</v>
      </c>
      <c r="L20" s="3" t="s">
        <v>32</v>
      </c>
      <c r="M20" s="3" t="s">
        <v>32</v>
      </c>
      <c r="N20" s="3" t="s">
        <v>7718</v>
      </c>
      <c r="O20" s="3" t="s">
        <v>32</v>
      </c>
      <c r="P20" s="3" t="s">
        <v>32</v>
      </c>
      <c r="Q20" s="3" t="s">
        <v>32</v>
      </c>
    </row>
    <row r="21" spans="1:17" ht="14.25" customHeight="1" x14ac:dyDescent="0.35">
      <c r="A21" s="6">
        <v>2132012638</v>
      </c>
      <c r="B21" s="6" t="s">
        <v>2857</v>
      </c>
      <c r="C21" s="6" t="s">
        <v>7742</v>
      </c>
      <c r="D21" s="6" t="s">
        <v>214</v>
      </c>
      <c r="E21" s="6" t="s">
        <v>7743</v>
      </c>
      <c r="F21" s="6" t="s">
        <v>3627</v>
      </c>
      <c r="G21" s="6">
        <v>16</v>
      </c>
      <c r="H21" s="6">
        <v>2018</v>
      </c>
      <c r="I21" s="6" t="s">
        <v>32</v>
      </c>
      <c r="J21" s="6" t="s">
        <v>44</v>
      </c>
      <c r="K21" s="6" t="s">
        <v>3193</v>
      </c>
      <c r="L21" s="6" t="s">
        <v>32</v>
      </c>
      <c r="M21" s="6" t="s">
        <v>32</v>
      </c>
      <c r="N21" s="6" t="s">
        <v>7718</v>
      </c>
      <c r="O21" s="6" t="s">
        <v>32</v>
      </c>
      <c r="P21" s="6" t="s">
        <v>32</v>
      </c>
      <c r="Q21" s="6" t="s">
        <v>32</v>
      </c>
    </row>
    <row r="22" spans="1:17" ht="14.25" customHeight="1" x14ac:dyDescent="0.35">
      <c r="A22" s="3">
        <v>2132012698</v>
      </c>
      <c r="B22" s="3" t="s">
        <v>2857</v>
      </c>
      <c r="C22" s="3" t="s">
        <v>7744</v>
      </c>
      <c r="D22" s="3" t="s">
        <v>3816</v>
      </c>
      <c r="E22" s="3" t="s">
        <v>4567</v>
      </c>
      <c r="F22" s="3" t="s">
        <v>3484</v>
      </c>
      <c r="G22" s="3">
        <v>102</v>
      </c>
      <c r="H22" s="3">
        <v>2017</v>
      </c>
      <c r="I22" s="3" t="s">
        <v>32</v>
      </c>
      <c r="J22" s="3" t="s">
        <v>125</v>
      </c>
      <c r="K22" s="3" t="s">
        <v>38</v>
      </c>
      <c r="L22" s="3" t="s">
        <v>32</v>
      </c>
      <c r="M22" s="3" t="s">
        <v>32</v>
      </c>
      <c r="N22" s="3" t="s">
        <v>7718</v>
      </c>
      <c r="O22" s="3" t="s">
        <v>32</v>
      </c>
      <c r="P22" s="3" t="s">
        <v>32</v>
      </c>
      <c r="Q22" s="3" t="s">
        <v>32</v>
      </c>
    </row>
    <row r="23" spans="1:17" ht="14.25" customHeight="1" x14ac:dyDescent="0.35">
      <c r="A23" s="6">
        <v>2132022232</v>
      </c>
      <c r="B23" s="6" t="s">
        <v>3110</v>
      </c>
      <c r="C23" s="6" t="s">
        <v>7745</v>
      </c>
      <c r="D23" s="6" t="s">
        <v>489</v>
      </c>
      <c r="E23" s="6" t="s">
        <v>7746</v>
      </c>
      <c r="F23" s="6" t="s">
        <v>339</v>
      </c>
      <c r="G23" s="6">
        <v>45</v>
      </c>
      <c r="H23" s="6">
        <v>2018</v>
      </c>
      <c r="I23" s="6" t="s">
        <v>32</v>
      </c>
      <c r="J23" s="6" t="s">
        <v>31</v>
      </c>
      <c r="K23" s="6" t="s">
        <v>38</v>
      </c>
      <c r="L23" s="6" t="s">
        <v>32</v>
      </c>
      <c r="M23" s="6" t="s">
        <v>32</v>
      </c>
      <c r="N23" s="6" t="s">
        <v>7718</v>
      </c>
      <c r="O23" s="6" t="s">
        <v>32</v>
      </c>
      <c r="P23" s="6" t="s">
        <v>32</v>
      </c>
      <c r="Q23" s="6" t="s">
        <v>32</v>
      </c>
    </row>
    <row r="24" spans="1:17" ht="14.25" customHeight="1" x14ac:dyDescent="0.35">
      <c r="A24" s="3">
        <v>2132095806</v>
      </c>
      <c r="B24" s="9" t="s">
        <v>2857</v>
      </c>
      <c r="C24" s="9" t="s">
        <v>7747</v>
      </c>
      <c r="D24" s="9" t="s">
        <v>98</v>
      </c>
      <c r="E24" s="9" t="s">
        <v>5420</v>
      </c>
      <c r="F24" s="9" t="s">
        <v>54</v>
      </c>
      <c r="G24" s="9">
        <v>383</v>
      </c>
      <c r="H24" s="9">
        <v>2017</v>
      </c>
      <c r="I24" s="3" t="s">
        <v>32</v>
      </c>
      <c r="J24" s="9" t="s">
        <v>44</v>
      </c>
      <c r="K24" s="9" t="s">
        <v>55</v>
      </c>
      <c r="L24" s="3" t="s">
        <v>32</v>
      </c>
      <c r="M24" s="3" t="s">
        <v>32</v>
      </c>
      <c r="N24" s="9" t="s">
        <v>7718</v>
      </c>
      <c r="O24" s="3" t="s">
        <v>32</v>
      </c>
      <c r="P24" s="3" t="s">
        <v>32</v>
      </c>
      <c r="Q24" s="3" t="s">
        <v>32</v>
      </c>
    </row>
    <row r="25" spans="1:17" ht="14.25" customHeight="1" x14ac:dyDescent="0.35">
      <c r="A25" s="6">
        <v>2132182501</v>
      </c>
      <c r="B25" s="8" t="s">
        <v>2857</v>
      </c>
      <c r="C25" s="8" t="s">
        <v>7748</v>
      </c>
      <c r="D25" s="8" t="s">
        <v>98</v>
      </c>
      <c r="E25" s="8" t="s">
        <v>403</v>
      </c>
      <c r="F25" s="8" t="s">
        <v>54</v>
      </c>
      <c r="G25" s="8">
        <v>440</v>
      </c>
      <c r="H25" s="8">
        <v>2017</v>
      </c>
      <c r="I25" s="6" t="s">
        <v>32</v>
      </c>
      <c r="J25" s="8" t="s">
        <v>44</v>
      </c>
      <c r="K25" s="8" t="s">
        <v>55</v>
      </c>
      <c r="L25" s="6" t="s">
        <v>32</v>
      </c>
      <c r="M25" s="6" t="s">
        <v>32</v>
      </c>
      <c r="N25" s="8" t="s">
        <v>7718</v>
      </c>
      <c r="O25" s="6" t="s">
        <v>32</v>
      </c>
      <c r="P25" s="6" t="s">
        <v>32</v>
      </c>
      <c r="Q25" s="6" t="s">
        <v>32</v>
      </c>
    </row>
    <row r="26" spans="1:17" ht="14.25" customHeight="1" x14ac:dyDescent="0.35">
      <c r="A26" s="3">
        <v>2132197289</v>
      </c>
      <c r="B26" s="3" t="s">
        <v>3110</v>
      </c>
      <c r="C26" s="3" t="s">
        <v>7749</v>
      </c>
      <c r="D26" s="3" t="s">
        <v>3172</v>
      </c>
      <c r="E26" s="3" t="s">
        <v>3173</v>
      </c>
      <c r="F26" s="3" t="s">
        <v>5454</v>
      </c>
      <c r="G26" s="3">
        <v>106</v>
      </c>
      <c r="H26" s="3">
        <v>2017</v>
      </c>
      <c r="I26" s="3" t="s">
        <v>32</v>
      </c>
      <c r="J26" s="3" t="s">
        <v>31</v>
      </c>
      <c r="K26" s="3" t="s">
        <v>38</v>
      </c>
      <c r="L26" s="3" t="s">
        <v>32</v>
      </c>
      <c r="M26" s="3" t="s">
        <v>32</v>
      </c>
      <c r="N26" s="3" t="s">
        <v>7718</v>
      </c>
      <c r="O26" s="3" t="s">
        <v>32</v>
      </c>
      <c r="P26" s="3" t="s">
        <v>32</v>
      </c>
      <c r="Q26" s="3" t="s">
        <v>32</v>
      </c>
    </row>
    <row r="27" spans="1:17" ht="14.25" customHeight="1" x14ac:dyDescent="0.35">
      <c r="A27" s="6">
        <v>2132241631</v>
      </c>
      <c r="B27" s="8" t="s">
        <v>2857</v>
      </c>
      <c r="C27" s="8" t="s">
        <v>7750</v>
      </c>
      <c r="D27" s="8" t="s">
        <v>214</v>
      </c>
      <c r="E27" s="8" t="s">
        <v>7751</v>
      </c>
      <c r="F27" s="8" t="s">
        <v>124</v>
      </c>
      <c r="G27" s="8">
        <v>241</v>
      </c>
      <c r="H27" s="8">
        <v>2018</v>
      </c>
      <c r="I27" s="6" t="s">
        <v>32</v>
      </c>
      <c r="J27" s="8" t="s">
        <v>125</v>
      </c>
      <c r="K27" s="6" t="s">
        <v>38</v>
      </c>
      <c r="L27" s="6" t="s">
        <v>32</v>
      </c>
      <c r="M27" s="6" t="s">
        <v>32</v>
      </c>
      <c r="N27" s="8" t="s">
        <v>7718</v>
      </c>
      <c r="O27" s="6" t="s">
        <v>32</v>
      </c>
      <c r="P27" s="6" t="s">
        <v>32</v>
      </c>
      <c r="Q27" s="6" t="s">
        <v>32</v>
      </c>
    </row>
    <row r="28" spans="1:17" ht="14.25" customHeight="1" x14ac:dyDescent="0.35">
      <c r="A28" s="3">
        <v>2132316694</v>
      </c>
      <c r="B28" s="9" t="s">
        <v>2857</v>
      </c>
      <c r="C28" s="9" t="s">
        <v>7752</v>
      </c>
      <c r="D28" s="9" t="s">
        <v>98</v>
      </c>
      <c r="E28" s="9" t="s">
        <v>99</v>
      </c>
      <c r="F28" s="9" t="s">
        <v>30</v>
      </c>
      <c r="G28" s="9">
        <v>69</v>
      </c>
      <c r="H28" s="9">
        <v>2018</v>
      </c>
      <c r="I28" s="3" t="s">
        <v>32</v>
      </c>
      <c r="J28" s="9" t="s">
        <v>3206</v>
      </c>
      <c r="K28" s="3" t="s">
        <v>38</v>
      </c>
      <c r="L28" s="3" t="s">
        <v>32</v>
      </c>
      <c r="M28" s="3" t="s">
        <v>32</v>
      </c>
      <c r="N28" s="9" t="s">
        <v>7718</v>
      </c>
      <c r="O28" s="3" t="s">
        <v>32</v>
      </c>
      <c r="P28" s="3" t="s">
        <v>32</v>
      </c>
      <c r="Q28" s="3" t="s">
        <v>32</v>
      </c>
    </row>
    <row r="29" spans="1:17" ht="14.25" customHeight="1" x14ac:dyDescent="0.35">
      <c r="A29" s="6">
        <v>2132350723</v>
      </c>
      <c r="B29" s="6" t="s">
        <v>2857</v>
      </c>
      <c r="C29" s="6" t="s">
        <v>7753</v>
      </c>
      <c r="D29" s="6" t="s">
        <v>171</v>
      </c>
      <c r="E29" s="6" t="s">
        <v>3191</v>
      </c>
      <c r="F29" s="6" t="s">
        <v>3205</v>
      </c>
      <c r="G29" s="6">
        <v>468</v>
      </c>
      <c r="H29" s="6">
        <v>2017</v>
      </c>
      <c r="I29" s="6" t="s">
        <v>32</v>
      </c>
      <c r="J29" s="6" t="s">
        <v>3206</v>
      </c>
      <c r="K29" s="6" t="s">
        <v>38</v>
      </c>
      <c r="L29" s="6" t="s">
        <v>32</v>
      </c>
      <c r="M29" s="6" t="s">
        <v>32</v>
      </c>
      <c r="N29" s="8" t="s">
        <v>7718</v>
      </c>
      <c r="O29" s="6" t="s">
        <v>32</v>
      </c>
      <c r="P29" s="6" t="s">
        <v>32</v>
      </c>
      <c r="Q29" s="6" t="s">
        <v>32</v>
      </c>
    </row>
    <row r="30" spans="1:17" ht="14.25" customHeight="1" x14ac:dyDescent="0.35">
      <c r="A30" s="3">
        <v>2132471660</v>
      </c>
      <c r="B30" s="3" t="s">
        <v>3110</v>
      </c>
      <c r="C30" s="3" t="s">
        <v>7754</v>
      </c>
      <c r="D30" s="3" t="s">
        <v>28</v>
      </c>
      <c r="E30" s="3" t="s">
        <v>7755</v>
      </c>
      <c r="F30" s="3" t="s">
        <v>5272</v>
      </c>
      <c r="G30" s="3">
        <v>19</v>
      </c>
      <c r="H30" s="3">
        <v>2018</v>
      </c>
      <c r="I30" s="3" t="s">
        <v>32</v>
      </c>
      <c r="J30" s="3" t="s">
        <v>3206</v>
      </c>
      <c r="K30" s="3" t="s">
        <v>38</v>
      </c>
      <c r="L30" s="3" t="s">
        <v>32</v>
      </c>
      <c r="M30" s="3" t="s">
        <v>32</v>
      </c>
      <c r="N30" s="3" t="s">
        <v>7718</v>
      </c>
      <c r="O30" s="3" t="s">
        <v>32</v>
      </c>
      <c r="P30" s="3" t="s">
        <v>32</v>
      </c>
      <c r="Q30" s="3" t="s">
        <v>32</v>
      </c>
    </row>
    <row r="31" spans="1:17" ht="14.25" customHeight="1" x14ac:dyDescent="0.35">
      <c r="A31" s="6">
        <v>2132481592</v>
      </c>
      <c r="B31" s="6" t="s">
        <v>3110</v>
      </c>
      <c r="C31" s="6" t="s">
        <v>7756</v>
      </c>
      <c r="D31" s="6" t="s">
        <v>3643</v>
      </c>
      <c r="E31" s="6" t="s">
        <v>3644</v>
      </c>
      <c r="F31" s="6" t="s">
        <v>5272</v>
      </c>
      <c r="G31" s="6">
        <v>45</v>
      </c>
      <c r="H31" s="6">
        <v>2018</v>
      </c>
      <c r="I31" s="6" t="s">
        <v>32</v>
      </c>
      <c r="J31" s="6" t="s">
        <v>3206</v>
      </c>
      <c r="K31" s="6" t="s">
        <v>38</v>
      </c>
      <c r="L31" s="6" t="s">
        <v>32</v>
      </c>
      <c r="M31" s="6" t="s">
        <v>32</v>
      </c>
      <c r="N31" s="6" t="s">
        <v>7718</v>
      </c>
      <c r="O31" s="6" t="s">
        <v>32</v>
      </c>
      <c r="P31" s="6" t="s">
        <v>32</v>
      </c>
      <c r="Q31" s="6" t="s">
        <v>32</v>
      </c>
    </row>
    <row r="32" spans="1:17" ht="14.25" customHeight="1" x14ac:dyDescent="0.35">
      <c r="A32" s="3">
        <v>2132482139</v>
      </c>
      <c r="B32" s="9" t="s">
        <v>2857</v>
      </c>
      <c r="C32" s="9" t="s">
        <v>7757</v>
      </c>
      <c r="D32" s="9" t="s">
        <v>3816</v>
      </c>
      <c r="E32" s="9" t="s">
        <v>4513</v>
      </c>
      <c r="F32" s="9" t="s">
        <v>3484</v>
      </c>
      <c r="G32" s="9">
        <v>333</v>
      </c>
      <c r="H32" s="9">
        <v>2018</v>
      </c>
      <c r="I32" s="3" t="s">
        <v>32</v>
      </c>
      <c r="J32" s="9" t="s">
        <v>125</v>
      </c>
      <c r="K32" s="3" t="s">
        <v>38</v>
      </c>
      <c r="L32" s="3" t="s">
        <v>32</v>
      </c>
      <c r="M32" s="3" t="s">
        <v>32</v>
      </c>
      <c r="N32" s="9" t="s">
        <v>7718</v>
      </c>
      <c r="O32" s="3" t="s">
        <v>32</v>
      </c>
      <c r="P32" s="3" t="s">
        <v>32</v>
      </c>
      <c r="Q32" s="3" t="s">
        <v>32</v>
      </c>
    </row>
    <row r="33" spans="1:17" ht="14.25" customHeight="1" x14ac:dyDescent="0.35">
      <c r="A33" s="6">
        <v>2132538555</v>
      </c>
      <c r="B33" s="8" t="s">
        <v>2857</v>
      </c>
      <c r="C33" s="8" t="s">
        <v>7758</v>
      </c>
      <c r="D33" s="8" t="s">
        <v>742</v>
      </c>
      <c r="E33" s="8" t="s">
        <v>4633</v>
      </c>
      <c r="F33" s="8" t="s">
        <v>3627</v>
      </c>
      <c r="G33" s="8">
        <v>4</v>
      </c>
      <c r="H33" s="8">
        <v>2018</v>
      </c>
      <c r="I33" s="6" t="s">
        <v>32</v>
      </c>
      <c r="J33" s="8" t="s">
        <v>44</v>
      </c>
      <c r="K33" s="8" t="s">
        <v>55</v>
      </c>
      <c r="L33" s="6" t="s">
        <v>32</v>
      </c>
      <c r="M33" s="6" t="s">
        <v>32</v>
      </c>
      <c r="N33" s="8" t="s">
        <v>7718</v>
      </c>
      <c r="O33" s="6" t="s">
        <v>32</v>
      </c>
      <c r="P33" s="6" t="s">
        <v>32</v>
      </c>
      <c r="Q33" s="6" t="s">
        <v>32</v>
      </c>
    </row>
    <row r="34" spans="1:17" ht="14.25" customHeight="1" x14ac:dyDescent="0.35">
      <c r="A34" s="3">
        <v>2132564547</v>
      </c>
      <c r="B34" s="3" t="s">
        <v>3110</v>
      </c>
      <c r="C34" s="3" t="s">
        <v>7759</v>
      </c>
      <c r="D34" s="3" t="s">
        <v>98</v>
      </c>
      <c r="E34" s="3" t="s">
        <v>4860</v>
      </c>
      <c r="F34" s="3" t="s">
        <v>54</v>
      </c>
      <c r="G34" s="3">
        <v>27</v>
      </c>
      <c r="H34" s="3">
        <v>2018</v>
      </c>
      <c r="I34" s="3" t="s">
        <v>32</v>
      </c>
      <c r="J34" s="3" t="s">
        <v>44</v>
      </c>
      <c r="K34" s="3" t="s">
        <v>55</v>
      </c>
      <c r="L34" s="3" t="s">
        <v>32</v>
      </c>
      <c r="M34" s="3" t="s">
        <v>32</v>
      </c>
      <c r="N34" s="3" t="s">
        <v>7718</v>
      </c>
      <c r="O34" s="3" t="s">
        <v>32</v>
      </c>
      <c r="P34" s="3" t="s">
        <v>32</v>
      </c>
      <c r="Q34" s="3" t="s">
        <v>32</v>
      </c>
    </row>
    <row r="35" spans="1:17" ht="14.25" customHeight="1" x14ac:dyDescent="0.35">
      <c r="A35" s="6">
        <v>2132600033</v>
      </c>
      <c r="B35" s="6" t="s">
        <v>3110</v>
      </c>
      <c r="C35" s="6" t="s">
        <v>7760</v>
      </c>
      <c r="D35" s="6" t="s">
        <v>41</v>
      </c>
      <c r="E35" s="6" t="s">
        <v>6655</v>
      </c>
      <c r="F35" s="6" t="s">
        <v>3205</v>
      </c>
      <c r="G35" s="6">
        <v>131</v>
      </c>
      <c r="H35" s="6">
        <v>2018</v>
      </c>
      <c r="I35" s="6" t="s">
        <v>32</v>
      </c>
      <c r="J35" s="6" t="s">
        <v>82</v>
      </c>
      <c r="K35" s="6" t="s">
        <v>38</v>
      </c>
      <c r="L35" s="6" t="s">
        <v>32</v>
      </c>
      <c r="M35" s="6" t="s">
        <v>32</v>
      </c>
      <c r="N35" s="6" t="s">
        <v>7718</v>
      </c>
      <c r="O35" s="6" t="s">
        <v>32</v>
      </c>
      <c r="P35" s="6" t="s">
        <v>32</v>
      </c>
      <c r="Q35" s="6" t="s">
        <v>32</v>
      </c>
    </row>
    <row r="36" spans="1:17" ht="14.25" customHeight="1" x14ac:dyDescent="0.35">
      <c r="A36" s="3">
        <v>2132604353</v>
      </c>
      <c r="B36" s="3" t="s">
        <v>2857</v>
      </c>
      <c r="C36" s="3" t="s">
        <v>7761</v>
      </c>
      <c r="D36" s="3" t="s">
        <v>41</v>
      </c>
      <c r="E36" s="3" t="s">
        <v>6655</v>
      </c>
      <c r="F36" s="3" t="s">
        <v>30</v>
      </c>
      <c r="G36" s="3">
        <v>310</v>
      </c>
      <c r="H36" s="3">
        <v>2018</v>
      </c>
      <c r="I36" s="3" t="s">
        <v>32</v>
      </c>
      <c r="J36" s="3" t="s">
        <v>125</v>
      </c>
      <c r="K36" s="3" t="s">
        <v>38</v>
      </c>
      <c r="L36" s="3" t="s">
        <v>32</v>
      </c>
      <c r="M36" s="3" t="s">
        <v>32</v>
      </c>
      <c r="N36" s="3" t="s">
        <v>7718</v>
      </c>
      <c r="O36" s="3" t="s">
        <v>32</v>
      </c>
      <c r="P36" s="3" t="s">
        <v>32</v>
      </c>
      <c r="Q36" s="3" t="s">
        <v>32</v>
      </c>
    </row>
    <row r="37" spans="1:17" ht="14.25" customHeight="1" x14ac:dyDescent="0.35">
      <c r="A37" s="6">
        <v>2132651636</v>
      </c>
      <c r="B37" s="6" t="s">
        <v>3110</v>
      </c>
      <c r="C37" s="6" t="s">
        <v>7762</v>
      </c>
      <c r="D37" s="6" t="s">
        <v>489</v>
      </c>
      <c r="E37" s="6" t="s">
        <v>4529</v>
      </c>
      <c r="F37" s="6" t="s">
        <v>3627</v>
      </c>
      <c r="G37" s="6">
        <v>38</v>
      </c>
      <c r="H37" s="6">
        <v>2018</v>
      </c>
      <c r="I37" s="6" t="s">
        <v>32</v>
      </c>
      <c r="J37" s="6" t="s">
        <v>44</v>
      </c>
      <c r="K37" s="6" t="s">
        <v>55</v>
      </c>
      <c r="L37" s="6" t="s">
        <v>32</v>
      </c>
      <c r="M37" s="6" t="s">
        <v>32</v>
      </c>
      <c r="N37" s="6" t="s">
        <v>7718</v>
      </c>
      <c r="O37" s="6" t="s">
        <v>32</v>
      </c>
      <c r="P37" s="6" t="s">
        <v>32</v>
      </c>
      <c r="Q37" s="6" t="s">
        <v>32</v>
      </c>
    </row>
    <row r="38" spans="1:17" ht="14.25" customHeight="1" x14ac:dyDescent="0.35">
      <c r="A38" s="3">
        <v>2132737426</v>
      </c>
      <c r="B38" s="3" t="s">
        <v>3110</v>
      </c>
      <c r="C38" s="3" t="s">
        <v>7763</v>
      </c>
      <c r="D38" s="3" t="s">
        <v>3763</v>
      </c>
      <c r="E38" s="3" t="s">
        <v>3802</v>
      </c>
      <c r="F38" s="3" t="s">
        <v>3627</v>
      </c>
      <c r="G38" s="3">
        <v>319</v>
      </c>
      <c r="H38" s="3">
        <v>2018</v>
      </c>
      <c r="I38" s="3" t="s">
        <v>32</v>
      </c>
      <c r="J38" s="3" t="s">
        <v>44</v>
      </c>
      <c r="K38" s="3" t="s">
        <v>3193</v>
      </c>
      <c r="L38" s="3" t="s">
        <v>32</v>
      </c>
      <c r="M38" s="3" t="s">
        <v>32</v>
      </c>
      <c r="N38" s="3" t="s">
        <v>7718</v>
      </c>
      <c r="O38" s="3" t="s">
        <v>32</v>
      </c>
      <c r="P38" s="3" t="s">
        <v>32</v>
      </c>
      <c r="Q38" s="3" t="s">
        <v>32</v>
      </c>
    </row>
    <row r="39" spans="1:17" ht="14.25" customHeight="1" x14ac:dyDescent="0.35">
      <c r="A39" s="6">
        <v>2132742533</v>
      </c>
      <c r="B39" s="6" t="s">
        <v>3110</v>
      </c>
      <c r="C39" s="6" t="s">
        <v>7764</v>
      </c>
      <c r="D39" s="6" t="s">
        <v>489</v>
      </c>
      <c r="E39" s="6" t="s">
        <v>490</v>
      </c>
      <c r="F39" s="6" t="s">
        <v>3205</v>
      </c>
      <c r="G39" s="6">
        <v>31</v>
      </c>
      <c r="H39" s="6">
        <v>2018</v>
      </c>
      <c r="I39" s="6" t="s">
        <v>32</v>
      </c>
      <c r="J39" s="6" t="s">
        <v>3206</v>
      </c>
      <c r="K39" s="6" t="s">
        <v>38</v>
      </c>
      <c r="L39" s="6" t="s">
        <v>32</v>
      </c>
      <c r="M39" s="6" t="s">
        <v>32</v>
      </c>
      <c r="N39" s="6" t="s">
        <v>7718</v>
      </c>
      <c r="O39" s="6" t="s">
        <v>32</v>
      </c>
      <c r="P39" s="6" t="s">
        <v>32</v>
      </c>
      <c r="Q39" s="6" t="s">
        <v>32</v>
      </c>
    </row>
    <row r="40" spans="1:17" ht="14.25" customHeight="1" x14ac:dyDescent="0.35">
      <c r="A40" s="3">
        <v>2132852114</v>
      </c>
      <c r="B40" s="3" t="s">
        <v>2857</v>
      </c>
      <c r="C40" s="3" t="s">
        <v>7765</v>
      </c>
      <c r="D40" s="3" t="s">
        <v>98</v>
      </c>
      <c r="E40" s="3" t="s">
        <v>99</v>
      </c>
      <c r="F40" s="3" t="s">
        <v>30</v>
      </c>
      <c r="G40" s="3">
        <v>139</v>
      </c>
      <c r="H40" s="3">
        <v>2018</v>
      </c>
      <c r="I40" s="3" t="s">
        <v>32</v>
      </c>
      <c r="J40" s="3" t="s">
        <v>125</v>
      </c>
      <c r="K40" s="3" t="s">
        <v>38</v>
      </c>
      <c r="L40" s="3" t="s">
        <v>32</v>
      </c>
      <c r="M40" s="3" t="s">
        <v>32</v>
      </c>
      <c r="N40" s="9" t="s">
        <v>7718</v>
      </c>
      <c r="O40" s="3" t="s">
        <v>32</v>
      </c>
      <c r="P40" s="3" t="s">
        <v>32</v>
      </c>
      <c r="Q40" s="3" t="s">
        <v>32</v>
      </c>
    </row>
    <row r="41" spans="1:17" ht="14.25" customHeight="1" x14ac:dyDescent="0.35">
      <c r="A41" s="6">
        <v>2133905511</v>
      </c>
      <c r="B41" s="8" t="s">
        <v>2857</v>
      </c>
      <c r="C41" s="8" t="s">
        <v>7766</v>
      </c>
      <c r="D41" s="8" t="s">
        <v>98</v>
      </c>
      <c r="E41" s="8" t="s">
        <v>7767</v>
      </c>
      <c r="F41" s="8" t="s">
        <v>2934</v>
      </c>
      <c r="G41" s="8">
        <v>174</v>
      </c>
      <c r="H41" s="8">
        <v>2018</v>
      </c>
      <c r="I41" s="6" t="s">
        <v>32</v>
      </c>
      <c r="J41" s="8" t="s">
        <v>82</v>
      </c>
      <c r="K41" s="6" t="s">
        <v>38</v>
      </c>
      <c r="L41" s="6" t="s">
        <v>32</v>
      </c>
      <c r="M41" s="6" t="s">
        <v>32</v>
      </c>
      <c r="N41" s="8" t="s">
        <v>7718</v>
      </c>
      <c r="O41" s="6" t="s">
        <v>32</v>
      </c>
      <c r="P41" s="6" t="s">
        <v>32</v>
      </c>
      <c r="Q41" s="6" t="s">
        <v>32</v>
      </c>
    </row>
    <row r="42" spans="1:17" ht="14.25" customHeight="1" x14ac:dyDescent="0.35">
      <c r="A42" s="3">
        <v>2135280084</v>
      </c>
      <c r="B42" s="3" t="s">
        <v>2857</v>
      </c>
      <c r="C42" s="3" t="s">
        <v>7768</v>
      </c>
      <c r="D42" s="3" t="s">
        <v>171</v>
      </c>
      <c r="E42" s="3" t="s">
        <v>7769</v>
      </c>
      <c r="F42" s="3" t="s">
        <v>54</v>
      </c>
      <c r="G42" s="3">
        <v>319</v>
      </c>
      <c r="H42" s="3">
        <v>2018</v>
      </c>
      <c r="I42" s="3" t="s">
        <v>32</v>
      </c>
      <c r="J42" s="3" t="s">
        <v>44</v>
      </c>
      <c r="K42" s="3" t="s">
        <v>55</v>
      </c>
      <c r="L42" s="3" t="s">
        <v>32</v>
      </c>
      <c r="M42" s="3" t="s">
        <v>32</v>
      </c>
      <c r="N42" s="9" t="s">
        <v>7718</v>
      </c>
      <c r="O42" s="3" t="s">
        <v>32</v>
      </c>
      <c r="P42" s="3" t="s">
        <v>32</v>
      </c>
      <c r="Q42" s="3" t="s">
        <v>32</v>
      </c>
    </row>
    <row r="43" spans="1:17" ht="14.25" customHeight="1" x14ac:dyDescent="0.35">
      <c r="A43" s="6">
        <v>2135993660</v>
      </c>
      <c r="B43" s="8" t="s">
        <v>2857</v>
      </c>
      <c r="C43" s="8" t="s">
        <v>7770</v>
      </c>
      <c r="D43" s="8" t="s">
        <v>98</v>
      </c>
      <c r="E43" s="8" t="s">
        <v>7771</v>
      </c>
      <c r="F43" s="8" t="s">
        <v>2934</v>
      </c>
      <c r="G43" s="8">
        <v>170</v>
      </c>
      <c r="H43" s="8">
        <v>2018</v>
      </c>
      <c r="I43" s="6" t="s">
        <v>32</v>
      </c>
      <c r="J43" s="8" t="s">
        <v>82</v>
      </c>
      <c r="K43" s="6" t="s">
        <v>38</v>
      </c>
      <c r="L43" s="6" t="s">
        <v>32</v>
      </c>
      <c r="M43" s="6" t="s">
        <v>32</v>
      </c>
      <c r="N43" s="8" t="s">
        <v>7718</v>
      </c>
      <c r="O43" s="6" t="s">
        <v>32</v>
      </c>
      <c r="P43" s="6" t="s">
        <v>32</v>
      </c>
      <c r="Q43" s="6" t="s">
        <v>32</v>
      </c>
    </row>
    <row r="44" spans="1:17" ht="14.25" customHeight="1" x14ac:dyDescent="0.35">
      <c r="A44" s="3">
        <v>2135994868</v>
      </c>
      <c r="B44" s="3" t="s">
        <v>2857</v>
      </c>
      <c r="C44" s="3" t="s">
        <v>7772</v>
      </c>
      <c r="D44" s="3" t="s">
        <v>41</v>
      </c>
      <c r="E44" s="3" t="s">
        <v>7773</v>
      </c>
      <c r="F44" s="3" t="s">
        <v>3205</v>
      </c>
      <c r="G44" s="3">
        <v>165</v>
      </c>
      <c r="H44" s="3">
        <v>2018</v>
      </c>
      <c r="I44" s="3" t="s">
        <v>32</v>
      </c>
      <c r="J44" s="3" t="s">
        <v>125</v>
      </c>
      <c r="K44" s="3" t="s">
        <v>38</v>
      </c>
      <c r="L44" s="3" t="s">
        <v>32</v>
      </c>
      <c r="M44" s="3" t="s">
        <v>32</v>
      </c>
      <c r="N44" s="3" t="s">
        <v>7718</v>
      </c>
      <c r="O44" s="3" t="s">
        <v>32</v>
      </c>
      <c r="P44" s="3" t="s">
        <v>32</v>
      </c>
      <c r="Q44" s="3" t="s">
        <v>32</v>
      </c>
    </row>
    <row r="45" spans="1:17" ht="14.25" customHeight="1" x14ac:dyDescent="0.35">
      <c r="A45" s="6">
        <v>2137895121</v>
      </c>
      <c r="B45" s="8" t="s">
        <v>2857</v>
      </c>
      <c r="C45" s="8" t="s">
        <v>7774</v>
      </c>
      <c r="D45" s="8" t="s">
        <v>98</v>
      </c>
      <c r="E45" s="8" t="s">
        <v>99</v>
      </c>
      <c r="F45" s="8" t="s">
        <v>30</v>
      </c>
      <c r="G45" s="8">
        <v>85</v>
      </c>
      <c r="H45" s="8">
        <v>2018</v>
      </c>
      <c r="I45" s="6" t="s">
        <v>32</v>
      </c>
      <c r="J45" s="8" t="s">
        <v>31</v>
      </c>
      <c r="K45" s="6" t="s">
        <v>38</v>
      </c>
      <c r="L45" s="6" t="s">
        <v>32</v>
      </c>
      <c r="M45" s="6" t="s">
        <v>32</v>
      </c>
      <c r="N45" s="8" t="s">
        <v>7718</v>
      </c>
      <c r="O45" s="6" t="s">
        <v>32</v>
      </c>
      <c r="P45" s="6" t="s">
        <v>32</v>
      </c>
      <c r="Q45" s="6" t="s">
        <v>32</v>
      </c>
    </row>
    <row r="46" spans="1:17" ht="14.25" customHeight="1" x14ac:dyDescent="0.35">
      <c r="A46" s="3">
        <v>2138081632</v>
      </c>
      <c r="B46" s="3" t="s">
        <v>3110</v>
      </c>
      <c r="C46" s="3" t="s">
        <v>7775</v>
      </c>
      <c r="D46" s="3" t="s">
        <v>28</v>
      </c>
      <c r="E46" s="3" t="s">
        <v>3398</v>
      </c>
      <c r="F46" s="3" t="s">
        <v>5272</v>
      </c>
      <c r="G46" s="3">
        <v>48</v>
      </c>
      <c r="H46" s="3">
        <v>2018</v>
      </c>
      <c r="I46" s="3" t="s">
        <v>32</v>
      </c>
      <c r="J46" s="3" t="s">
        <v>3206</v>
      </c>
      <c r="K46" s="3" t="s">
        <v>38</v>
      </c>
      <c r="L46" s="3" t="s">
        <v>32</v>
      </c>
      <c r="M46" s="3" t="s">
        <v>32</v>
      </c>
      <c r="N46" s="3" t="s">
        <v>7718</v>
      </c>
      <c r="O46" s="3" t="s">
        <v>32</v>
      </c>
      <c r="P46" s="3" t="s">
        <v>32</v>
      </c>
      <c r="Q46" s="3" t="s">
        <v>32</v>
      </c>
    </row>
    <row r="47" spans="1:17" ht="14.25" customHeight="1" x14ac:dyDescent="0.35">
      <c r="A47" s="6">
        <v>2139161779</v>
      </c>
      <c r="B47" s="8" t="s">
        <v>2857</v>
      </c>
      <c r="C47" s="8" t="s">
        <v>7776</v>
      </c>
      <c r="D47" s="8" t="s">
        <v>3763</v>
      </c>
      <c r="E47" s="8" t="s">
        <v>7777</v>
      </c>
      <c r="F47" s="8" t="s">
        <v>54</v>
      </c>
      <c r="G47" s="8">
        <v>400</v>
      </c>
      <c r="H47" s="8">
        <v>2018</v>
      </c>
      <c r="I47" s="6" t="s">
        <v>32</v>
      </c>
      <c r="J47" s="8" t="s">
        <v>44</v>
      </c>
      <c r="K47" s="8" t="s">
        <v>55</v>
      </c>
      <c r="L47" s="6" t="s">
        <v>32</v>
      </c>
      <c r="M47" s="6" t="s">
        <v>32</v>
      </c>
      <c r="N47" s="8" t="s">
        <v>7718</v>
      </c>
      <c r="O47" s="6" t="s">
        <v>32</v>
      </c>
      <c r="P47" s="6" t="s">
        <v>32</v>
      </c>
      <c r="Q47" s="6" t="s">
        <v>32</v>
      </c>
    </row>
    <row r="48" spans="1:17" ht="14.25" customHeight="1" x14ac:dyDescent="0.35">
      <c r="A48" s="3">
        <v>2139187563</v>
      </c>
      <c r="B48" s="3" t="s">
        <v>3110</v>
      </c>
      <c r="C48" s="3" t="s">
        <v>7778</v>
      </c>
      <c r="D48" s="3" t="s">
        <v>3172</v>
      </c>
      <c r="E48" s="3" t="s">
        <v>3173</v>
      </c>
      <c r="F48" s="3" t="s">
        <v>5454</v>
      </c>
      <c r="G48" s="3">
        <v>134</v>
      </c>
      <c r="H48" s="3">
        <v>2018</v>
      </c>
      <c r="I48" s="3" t="s">
        <v>32</v>
      </c>
      <c r="J48" s="3" t="s">
        <v>82</v>
      </c>
      <c r="K48" s="3" t="s">
        <v>38</v>
      </c>
      <c r="L48" s="3" t="s">
        <v>32</v>
      </c>
      <c r="M48" s="3" t="s">
        <v>32</v>
      </c>
      <c r="N48" s="3" t="s">
        <v>7718</v>
      </c>
      <c r="O48" s="3" t="s">
        <v>32</v>
      </c>
      <c r="P48" s="3" t="s">
        <v>32</v>
      </c>
      <c r="Q48" s="3" t="s">
        <v>32</v>
      </c>
    </row>
    <row r="49" spans="1:17" ht="14.25" customHeight="1" x14ac:dyDescent="0.35">
      <c r="A49" s="6">
        <v>2139197996</v>
      </c>
      <c r="B49" s="8" t="s">
        <v>2857</v>
      </c>
      <c r="C49" s="8" t="s">
        <v>7779</v>
      </c>
      <c r="D49" s="8" t="s">
        <v>3763</v>
      </c>
      <c r="E49" s="8" t="s">
        <v>7777</v>
      </c>
      <c r="F49" s="8" t="s">
        <v>54</v>
      </c>
      <c r="G49" s="8">
        <v>401</v>
      </c>
      <c r="H49" s="8">
        <v>2018</v>
      </c>
      <c r="I49" s="6" t="s">
        <v>32</v>
      </c>
      <c r="J49" s="8" t="s">
        <v>44</v>
      </c>
      <c r="K49" s="8" t="s">
        <v>55</v>
      </c>
      <c r="L49" s="6" t="s">
        <v>32</v>
      </c>
      <c r="M49" s="6" t="s">
        <v>32</v>
      </c>
      <c r="N49" s="8" t="s">
        <v>7718</v>
      </c>
      <c r="O49" s="6" t="s">
        <v>32</v>
      </c>
      <c r="P49" s="6" t="s">
        <v>32</v>
      </c>
      <c r="Q49" s="6" t="s">
        <v>32</v>
      </c>
    </row>
    <row r="50" spans="1:17" ht="14.25" customHeight="1" x14ac:dyDescent="0.35">
      <c r="A50" s="3">
        <v>2139257213</v>
      </c>
      <c r="B50" s="3" t="s">
        <v>3110</v>
      </c>
      <c r="C50" s="3" t="s">
        <v>7780</v>
      </c>
      <c r="D50" s="3" t="s">
        <v>28</v>
      </c>
      <c r="E50" s="3" t="s">
        <v>3398</v>
      </c>
      <c r="F50" s="3" t="s">
        <v>5272</v>
      </c>
      <c r="G50" s="3">
        <v>1</v>
      </c>
      <c r="H50" s="3">
        <v>2019</v>
      </c>
      <c r="I50" s="3" t="s">
        <v>32</v>
      </c>
      <c r="J50" s="3" t="s">
        <v>3206</v>
      </c>
      <c r="K50" s="3" t="s">
        <v>38</v>
      </c>
      <c r="L50" s="3" t="s">
        <v>32</v>
      </c>
      <c r="M50" s="3" t="s">
        <v>32</v>
      </c>
      <c r="N50" s="3" t="s">
        <v>7718</v>
      </c>
      <c r="O50" s="3" t="s">
        <v>32</v>
      </c>
      <c r="P50" s="3" t="s">
        <v>32</v>
      </c>
      <c r="Q50" s="3" t="s">
        <v>32</v>
      </c>
    </row>
    <row r="51" spans="1:17" ht="14.25" customHeight="1" x14ac:dyDescent="0.35">
      <c r="A51" s="6">
        <v>2140888403</v>
      </c>
      <c r="B51" s="8" t="s">
        <v>2857</v>
      </c>
      <c r="C51" s="8" t="s">
        <v>7781</v>
      </c>
      <c r="D51" s="8" t="s">
        <v>98</v>
      </c>
      <c r="E51" s="8" t="s">
        <v>99</v>
      </c>
      <c r="F51" s="8" t="s">
        <v>3205</v>
      </c>
      <c r="G51" s="8">
        <v>227</v>
      </c>
      <c r="H51" s="8">
        <v>2018</v>
      </c>
      <c r="I51" s="6" t="s">
        <v>32</v>
      </c>
      <c r="J51" s="8" t="s">
        <v>31</v>
      </c>
      <c r="K51" s="6" t="s">
        <v>38</v>
      </c>
      <c r="L51" s="6" t="s">
        <v>32</v>
      </c>
      <c r="M51" s="6" t="s">
        <v>32</v>
      </c>
      <c r="N51" s="8" t="s">
        <v>7718</v>
      </c>
      <c r="O51" s="6" t="s">
        <v>32</v>
      </c>
      <c r="P51" s="6" t="s">
        <v>32</v>
      </c>
      <c r="Q51" s="6" t="s">
        <v>32</v>
      </c>
    </row>
    <row r="52" spans="1:17" ht="14.25" customHeight="1" x14ac:dyDescent="0.35">
      <c r="A52" s="3">
        <v>2140909394</v>
      </c>
      <c r="B52" s="9" t="s">
        <v>2857</v>
      </c>
      <c r="C52" s="9" t="s">
        <v>7782</v>
      </c>
      <c r="D52" s="9" t="s">
        <v>3816</v>
      </c>
      <c r="E52" s="9" t="s">
        <v>6259</v>
      </c>
      <c r="F52" s="9" t="s">
        <v>5272</v>
      </c>
      <c r="G52" s="9">
        <v>13</v>
      </c>
      <c r="H52" s="9">
        <v>2019</v>
      </c>
      <c r="I52" s="3" t="s">
        <v>32</v>
      </c>
      <c r="J52" s="9" t="s">
        <v>125</v>
      </c>
      <c r="K52" s="3" t="s">
        <v>38</v>
      </c>
      <c r="L52" s="3" t="s">
        <v>32</v>
      </c>
      <c r="M52" s="3" t="s">
        <v>32</v>
      </c>
      <c r="N52" s="9" t="s">
        <v>7718</v>
      </c>
      <c r="O52" s="3" t="s">
        <v>32</v>
      </c>
      <c r="P52" s="3" t="s">
        <v>32</v>
      </c>
      <c r="Q52" s="3" t="s">
        <v>32</v>
      </c>
    </row>
    <row r="53" spans="1:17" ht="14.25" customHeight="1" x14ac:dyDescent="0.35">
      <c r="A53" s="6">
        <v>2140939674</v>
      </c>
      <c r="B53" s="6" t="s">
        <v>2857</v>
      </c>
      <c r="C53" s="6" t="s">
        <v>7783</v>
      </c>
      <c r="D53" s="6" t="s">
        <v>41</v>
      </c>
      <c r="E53" s="6" t="s">
        <v>7784</v>
      </c>
      <c r="F53" s="6" t="s">
        <v>30</v>
      </c>
      <c r="G53" s="6">
        <v>32</v>
      </c>
      <c r="H53" s="6">
        <v>2019</v>
      </c>
      <c r="I53" s="6" t="s">
        <v>32</v>
      </c>
      <c r="J53" s="6" t="s">
        <v>3206</v>
      </c>
      <c r="K53" s="6" t="s">
        <v>38</v>
      </c>
      <c r="L53" s="6" t="s">
        <v>32</v>
      </c>
      <c r="M53" s="6" t="s">
        <v>32</v>
      </c>
      <c r="N53" s="6" t="s">
        <v>7718</v>
      </c>
      <c r="O53" s="6" t="s">
        <v>32</v>
      </c>
      <c r="P53" s="6" t="s">
        <v>32</v>
      </c>
      <c r="Q53" s="6" t="s">
        <v>32</v>
      </c>
    </row>
    <row r="54" spans="1:17" ht="14.25" customHeight="1" x14ac:dyDescent="0.35">
      <c r="A54" s="3">
        <v>2141062688</v>
      </c>
      <c r="B54" s="3" t="s">
        <v>3110</v>
      </c>
      <c r="C54" s="3" t="s">
        <v>7785</v>
      </c>
      <c r="D54" s="3" t="s">
        <v>72</v>
      </c>
      <c r="E54" s="3" t="s">
        <v>6213</v>
      </c>
      <c r="F54" s="3" t="s">
        <v>30</v>
      </c>
      <c r="G54" s="3">
        <v>119</v>
      </c>
      <c r="H54" s="3">
        <v>2018</v>
      </c>
      <c r="I54" s="3" t="s">
        <v>32</v>
      </c>
      <c r="J54" s="3" t="s">
        <v>125</v>
      </c>
      <c r="K54" s="3" t="s">
        <v>38</v>
      </c>
      <c r="L54" s="3" t="s">
        <v>32</v>
      </c>
      <c r="M54" s="3" t="s">
        <v>32</v>
      </c>
      <c r="N54" s="3" t="s">
        <v>7718</v>
      </c>
      <c r="O54" s="3" t="s">
        <v>32</v>
      </c>
      <c r="P54" s="3" t="s">
        <v>32</v>
      </c>
      <c r="Q54" s="3" t="s">
        <v>32</v>
      </c>
    </row>
    <row r="55" spans="1:17" ht="14.25" customHeight="1" x14ac:dyDescent="0.35">
      <c r="A55" s="6">
        <v>2141220149</v>
      </c>
      <c r="B55" s="6" t="s">
        <v>2857</v>
      </c>
      <c r="C55" s="6" t="s">
        <v>7786</v>
      </c>
      <c r="D55" s="6" t="s">
        <v>98</v>
      </c>
      <c r="E55" s="6" t="s">
        <v>4860</v>
      </c>
      <c r="F55" s="6" t="s">
        <v>7787</v>
      </c>
      <c r="G55" s="6">
        <v>100</v>
      </c>
      <c r="H55" s="6">
        <v>2019</v>
      </c>
      <c r="I55" s="6" t="s">
        <v>32</v>
      </c>
      <c r="J55" s="6" t="s">
        <v>82</v>
      </c>
      <c r="K55" s="6" t="s">
        <v>38</v>
      </c>
      <c r="L55" s="6" t="s">
        <v>32</v>
      </c>
      <c r="M55" s="6" t="s">
        <v>32</v>
      </c>
      <c r="N55" s="8" t="s">
        <v>7718</v>
      </c>
      <c r="O55" s="6" t="s">
        <v>32</v>
      </c>
      <c r="P55" s="6" t="s">
        <v>32</v>
      </c>
      <c r="Q55" s="6" t="s">
        <v>32</v>
      </c>
    </row>
    <row r="56" spans="1:17" ht="14.25" customHeight="1" x14ac:dyDescent="0.35">
      <c r="A56" s="3">
        <v>2141294533</v>
      </c>
      <c r="B56" s="3" t="s">
        <v>3110</v>
      </c>
      <c r="C56" s="3" t="s">
        <v>7788</v>
      </c>
      <c r="D56" s="3" t="s">
        <v>41</v>
      </c>
      <c r="E56" s="3" t="s">
        <v>6655</v>
      </c>
      <c r="F56" s="3" t="s">
        <v>144</v>
      </c>
      <c r="G56" s="3">
        <v>114</v>
      </c>
      <c r="H56" s="3">
        <v>2020</v>
      </c>
      <c r="I56" s="3" t="s">
        <v>32</v>
      </c>
      <c r="J56" s="3" t="s">
        <v>125</v>
      </c>
      <c r="K56" s="3" t="s">
        <v>38</v>
      </c>
      <c r="L56" s="3" t="s">
        <v>32</v>
      </c>
      <c r="M56" s="3" t="s">
        <v>32</v>
      </c>
      <c r="N56" s="3" t="s">
        <v>7718</v>
      </c>
      <c r="O56" s="3" t="s">
        <v>32</v>
      </c>
      <c r="P56" s="3" t="s">
        <v>32</v>
      </c>
      <c r="Q56" s="3" t="s">
        <v>32</v>
      </c>
    </row>
    <row r="57" spans="1:17" ht="14.25" customHeight="1" x14ac:dyDescent="0.35">
      <c r="A57" s="6">
        <v>2141395208</v>
      </c>
      <c r="B57" s="6" t="s">
        <v>2857</v>
      </c>
      <c r="C57" s="6" t="s">
        <v>7789</v>
      </c>
      <c r="D57" s="6" t="s">
        <v>72</v>
      </c>
      <c r="E57" s="6" t="s">
        <v>3437</v>
      </c>
      <c r="F57" s="6" t="s">
        <v>3205</v>
      </c>
      <c r="G57" s="6">
        <v>7</v>
      </c>
      <c r="H57" s="6">
        <v>2019</v>
      </c>
      <c r="I57" s="6" t="s">
        <v>32</v>
      </c>
      <c r="J57" s="6" t="s">
        <v>3206</v>
      </c>
      <c r="K57" s="6" t="s">
        <v>38</v>
      </c>
      <c r="L57" s="6" t="s">
        <v>32</v>
      </c>
      <c r="M57" s="6" t="s">
        <v>32</v>
      </c>
      <c r="N57" s="8" t="s">
        <v>7718</v>
      </c>
      <c r="O57" s="6" t="s">
        <v>32</v>
      </c>
      <c r="P57" s="6" t="s">
        <v>32</v>
      </c>
      <c r="Q57" s="6" t="s">
        <v>32</v>
      </c>
    </row>
    <row r="58" spans="1:17" ht="14.25" customHeight="1" x14ac:dyDescent="0.35">
      <c r="A58" s="3">
        <v>2141448423</v>
      </c>
      <c r="B58" s="3" t="s">
        <v>2857</v>
      </c>
      <c r="C58" s="3" t="s">
        <v>7790</v>
      </c>
      <c r="D58" s="3" t="s">
        <v>171</v>
      </c>
      <c r="E58" s="3" t="s">
        <v>3626</v>
      </c>
      <c r="F58" s="3" t="s">
        <v>5272</v>
      </c>
      <c r="G58" s="3" t="s">
        <v>7791</v>
      </c>
      <c r="H58" s="3">
        <v>2019</v>
      </c>
      <c r="I58" s="3" t="s">
        <v>32</v>
      </c>
      <c r="J58" s="3" t="s">
        <v>3206</v>
      </c>
      <c r="K58" s="3" t="s">
        <v>38</v>
      </c>
      <c r="L58" s="3" t="s">
        <v>32</v>
      </c>
      <c r="M58" s="3" t="s">
        <v>32</v>
      </c>
      <c r="N58" s="9" t="s">
        <v>7718</v>
      </c>
      <c r="O58" s="3" t="s">
        <v>32</v>
      </c>
      <c r="P58" s="3" t="s">
        <v>32</v>
      </c>
      <c r="Q58" s="3" t="s">
        <v>32</v>
      </c>
    </row>
    <row r="59" spans="1:17" ht="14.25" customHeight="1" x14ac:dyDescent="0.35">
      <c r="A59" s="6">
        <v>2142342980</v>
      </c>
      <c r="B59" s="6" t="s">
        <v>3110</v>
      </c>
      <c r="C59" s="6" t="s">
        <v>7792</v>
      </c>
      <c r="D59" s="6" t="s">
        <v>3172</v>
      </c>
      <c r="E59" s="6" t="s">
        <v>7727</v>
      </c>
      <c r="F59" s="6" t="s">
        <v>124</v>
      </c>
      <c r="G59" s="6">
        <v>60</v>
      </c>
      <c r="H59" s="6">
        <v>2019</v>
      </c>
      <c r="I59" s="6" t="s">
        <v>32</v>
      </c>
      <c r="J59" s="6" t="s">
        <v>3206</v>
      </c>
      <c r="K59" s="6" t="s">
        <v>38</v>
      </c>
      <c r="L59" s="6" t="s">
        <v>32</v>
      </c>
      <c r="M59" s="6" t="s">
        <v>32</v>
      </c>
      <c r="N59" s="6" t="s">
        <v>7718</v>
      </c>
      <c r="O59" s="6" t="s">
        <v>32</v>
      </c>
      <c r="P59" s="6" t="s">
        <v>32</v>
      </c>
      <c r="Q59" s="6" t="s">
        <v>32</v>
      </c>
    </row>
    <row r="60" spans="1:17" ht="14.25" customHeight="1" x14ac:dyDescent="0.35">
      <c r="A60" s="3">
        <v>2142499650</v>
      </c>
      <c r="B60" s="3" t="s">
        <v>3110</v>
      </c>
      <c r="C60" s="3" t="s">
        <v>7793</v>
      </c>
      <c r="D60" s="3" t="s">
        <v>41</v>
      </c>
      <c r="E60" s="3" t="s">
        <v>6351</v>
      </c>
      <c r="F60" s="3" t="s">
        <v>43</v>
      </c>
      <c r="G60" s="3">
        <v>208</v>
      </c>
      <c r="H60" s="3">
        <v>2019</v>
      </c>
      <c r="I60" s="3" t="s">
        <v>32</v>
      </c>
      <c r="J60" s="3" t="s">
        <v>44</v>
      </c>
      <c r="K60" s="3" t="s">
        <v>173</v>
      </c>
      <c r="L60" s="3" t="s">
        <v>32</v>
      </c>
      <c r="M60" s="3" t="s">
        <v>32</v>
      </c>
      <c r="N60" s="3" t="s">
        <v>7718</v>
      </c>
      <c r="O60" s="3" t="s">
        <v>32</v>
      </c>
      <c r="P60" s="3" t="s">
        <v>32</v>
      </c>
      <c r="Q60" s="3" t="s">
        <v>32</v>
      </c>
    </row>
    <row r="61" spans="1:17" ht="14.25" customHeight="1" x14ac:dyDescent="0.35">
      <c r="A61" s="6">
        <v>2142519200</v>
      </c>
      <c r="B61" s="6" t="s">
        <v>2857</v>
      </c>
      <c r="C61" s="6" t="s">
        <v>7794</v>
      </c>
      <c r="D61" s="6" t="s">
        <v>28</v>
      </c>
      <c r="E61" s="6" t="s">
        <v>7795</v>
      </c>
      <c r="F61" s="6" t="s">
        <v>43</v>
      </c>
      <c r="G61" s="6">
        <v>31</v>
      </c>
      <c r="H61" s="6">
        <v>2019</v>
      </c>
      <c r="I61" s="6" t="s">
        <v>32</v>
      </c>
      <c r="J61" s="6" t="s">
        <v>44</v>
      </c>
      <c r="K61" s="6" t="s">
        <v>173</v>
      </c>
      <c r="L61" s="8" t="s">
        <v>32</v>
      </c>
      <c r="M61" s="8" t="s">
        <v>32</v>
      </c>
      <c r="N61" s="8" t="s">
        <v>7718</v>
      </c>
      <c r="O61" s="8" t="s">
        <v>32</v>
      </c>
      <c r="P61" s="8" t="s">
        <v>32</v>
      </c>
      <c r="Q61" s="8" t="s">
        <v>32</v>
      </c>
    </row>
    <row r="62" spans="1:17" ht="14.25" customHeight="1" x14ac:dyDescent="0.35">
      <c r="A62" s="3">
        <v>2142551867</v>
      </c>
      <c r="B62" s="3" t="s">
        <v>2857</v>
      </c>
      <c r="C62" s="3" t="s">
        <v>7796</v>
      </c>
      <c r="D62" s="3" t="s">
        <v>66</v>
      </c>
      <c r="E62" s="3" t="s">
        <v>6611</v>
      </c>
      <c r="F62" s="3" t="s">
        <v>43</v>
      </c>
      <c r="G62" s="3">
        <v>241</v>
      </c>
      <c r="H62" s="3">
        <v>2019</v>
      </c>
      <c r="I62" s="3" t="s">
        <v>32</v>
      </c>
      <c r="J62" s="3" t="s">
        <v>44</v>
      </c>
      <c r="K62" s="3" t="s">
        <v>173</v>
      </c>
      <c r="L62" s="3" t="s">
        <v>32</v>
      </c>
      <c r="M62" s="3" t="s">
        <v>32</v>
      </c>
      <c r="N62" s="9" t="s">
        <v>7718</v>
      </c>
      <c r="O62" s="3" t="s">
        <v>32</v>
      </c>
      <c r="P62" s="3" t="s">
        <v>32</v>
      </c>
      <c r="Q62" s="3" t="s">
        <v>32</v>
      </c>
    </row>
    <row r="63" spans="1:17" ht="14.25" customHeight="1" x14ac:dyDescent="0.35">
      <c r="A63" s="6">
        <v>2142690066</v>
      </c>
      <c r="B63" s="6" t="s">
        <v>2857</v>
      </c>
      <c r="C63" s="6" t="s">
        <v>7797</v>
      </c>
      <c r="D63" s="6" t="s">
        <v>66</v>
      </c>
      <c r="E63" s="6" t="s">
        <v>7798</v>
      </c>
      <c r="F63" s="6" t="s">
        <v>43</v>
      </c>
      <c r="G63" s="6">
        <v>201</v>
      </c>
      <c r="H63" s="6">
        <v>2019</v>
      </c>
      <c r="I63" s="6" t="s">
        <v>32</v>
      </c>
      <c r="J63" s="6" t="s">
        <v>44</v>
      </c>
      <c r="K63" s="6" t="s">
        <v>173</v>
      </c>
      <c r="L63" s="6" t="s">
        <v>32</v>
      </c>
      <c r="M63" s="6" t="s">
        <v>32</v>
      </c>
      <c r="N63" s="8" t="s">
        <v>7718</v>
      </c>
      <c r="O63" s="6" t="s">
        <v>32</v>
      </c>
      <c r="P63" s="6" t="s">
        <v>32</v>
      </c>
      <c r="Q63" s="6" t="s">
        <v>32</v>
      </c>
    </row>
    <row r="64" spans="1:17" ht="14.25" customHeight="1" x14ac:dyDescent="0.35">
      <c r="A64" s="3">
        <v>2143267608</v>
      </c>
      <c r="B64" s="3" t="s">
        <v>2857</v>
      </c>
      <c r="C64" s="3" t="s">
        <v>7799</v>
      </c>
      <c r="D64" s="3" t="s">
        <v>98</v>
      </c>
      <c r="E64" s="3" t="s">
        <v>99</v>
      </c>
      <c r="F64" s="3" t="s">
        <v>43</v>
      </c>
      <c r="G64" s="3">
        <v>69</v>
      </c>
      <c r="H64" s="3">
        <v>2020</v>
      </c>
      <c r="I64" s="3" t="s">
        <v>32</v>
      </c>
      <c r="J64" s="3" t="s">
        <v>44</v>
      </c>
      <c r="K64" s="3" t="s">
        <v>173</v>
      </c>
      <c r="L64" s="9" t="s">
        <v>32</v>
      </c>
      <c r="M64" s="9" t="s">
        <v>32</v>
      </c>
      <c r="N64" s="9" t="s">
        <v>7718</v>
      </c>
      <c r="O64" s="9" t="s">
        <v>32</v>
      </c>
      <c r="P64" s="9" t="s">
        <v>32</v>
      </c>
      <c r="Q64" s="9" t="s">
        <v>32</v>
      </c>
    </row>
    <row r="65" spans="1:17" ht="14.25" customHeight="1" x14ac:dyDescent="0.35">
      <c r="A65" s="6">
        <v>2143269430</v>
      </c>
      <c r="B65" s="6" t="s">
        <v>2857</v>
      </c>
      <c r="C65" s="6" t="s">
        <v>7800</v>
      </c>
      <c r="D65" s="6" t="s">
        <v>3643</v>
      </c>
      <c r="E65" s="6" t="s">
        <v>3644</v>
      </c>
      <c r="F65" s="6" t="s">
        <v>43</v>
      </c>
      <c r="G65" s="6">
        <v>117</v>
      </c>
      <c r="H65" s="6">
        <v>2019</v>
      </c>
      <c r="I65" s="6" t="s">
        <v>32</v>
      </c>
      <c r="J65" s="6" t="s">
        <v>44</v>
      </c>
      <c r="K65" s="6" t="s">
        <v>173</v>
      </c>
      <c r="L65" s="6" t="s">
        <v>32</v>
      </c>
      <c r="M65" s="6" t="s">
        <v>32</v>
      </c>
      <c r="N65" s="8" t="s">
        <v>7718</v>
      </c>
      <c r="O65" s="6" t="s">
        <v>32</v>
      </c>
      <c r="P65" s="6" t="s">
        <v>32</v>
      </c>
      <c r="Q65" s="6" t="s">
        <v>32</v>
      </c>
    </row>
    <row r="66" spans="1:17" ht="14.25" customHeight="1" x14ac:dyDescent="0.35">
      <c r="A66" s="3">
        <v>2143363752</v>
      </c>
      <c r="B66" s="3" t="s">
        <v>2857</v>
      </c>
      <c r="C66" s="3" t="s">
        <v>7801</v>
      </c>
      <c r="D66" s="3" t="s">
        <v>247</v>
      </c>
      <c r="E66" s="3" t="s">
        <v>6233</v>
      </c>
      <c r="F66" s="3" t="s">
        <v>43</v>
      </c>
      <c r="G66" s="3">
        <v>74</v>
      </c>
      <c r="H66" s="3">
        <v>2020</v>
      </c>
      <c r="I66" s="3" t="s">
        <v>32</v>
      </c>
      <c r="J66" s="3" t="s">
        <v>44</v>
      </c>
      <c r="K66" s="3" t="s">
        <v>173</v>
      </c>
      <c r="L66" s="3" t="s">
        <v>32</v>
      </c>
      <c r="M66" s="3" t="s">
        <v>32</v>
      </c>
      <c r="N66" s="9" t="s">
        <v>7718</v>
      </c>
      <c r="O66" s="3" t="s">
        <v>32</v>
      </c>
      <c r="P66" s="3" t="s">
        <v>32</v>
      </c>
      <c r="Q66" s="3" t="s">
        <v>32</v>
      </c>
    </row>
    <row r="67" spans="1:17" ht="14.25" customHeight="1" x14ac:dyDescent="0.35">
      <c r="A67" s="6">
        <v>2143513609</v>
      </c>
      <c r="B67" s="6" t="s">
        <v>2857</v>
      </c>
      <c r="C67" s="6" t="s">
        <v>7802</v>
      </c>
      <c r="D67" s="6" t="s">
        <v>247</v>
      </c>
      <c r="E67" s="6" t="s">
        <v>6359</v>
      </c>
      <c r="F67" s="6" t="s">
        <v>43</v>
      </c>
      <c r="G67" s="6">
        <v>30</v>
      </c>
      <c r="H67" s="6">
        <v>2020</v>
      </c>
      <c r="I67" s="6" t="s">
        <v>32</v>
      </c>
      <c r="J67" s="6" t="s">
        <v>44</v>
      </c>
      <c r="K67" s="6" t="s">
        <v>173</v>
      </c>
      <c r="L67" s="6" t="s">
        <v>32</v>
      </c>
      <c r="M67" s="6" t="s">
        <v>32</v>
      </c>
      <c r="N67" s="8" t="s">
        <v>7718</v>
      </c>
      <c r="O67" s="6" t="s">
        <v>32</v>
      </c>
      <c r="P67" s="6" t="s">
        <v>32</v>
      </c>
      <c r="Q67" s="6" t="s">
        <v>32</v>
      </c>
    </row>
    <row r="68" spans="1:17" ht="14.25" customHeight="1" x14ac:dyDescent="0.35">
      <c r="A68" s="3">
        <v>2143776166</v>
      </c>
      <c r="B68" s="3" t="s">
        <v>2857</v>
      </c>
      <c r="C68" s="3" t="s">
        <v>7803</v>
      </c>
      <c r="D68" s="3" t="s">
        <v>171</v>
      </c>
      <c r="E68" s="3" t="s">
        <v>3356</v>
      </c>
      <c r="F68" s="3" t="s">
        <v>43</v>
      </c>
      <c r="G68" s="3">
        <v>151</v>
      </c>
      <c r="H68" s="3">
        <v>2020</v>
      </c>
      <c r="I68" s="3" t="s">
        <v>32</v>
      </c>
      <c r="J68" s="3" t="s">
        <v>44</v>
      </c>
      <c r="K68" s="3" t="s">
        <v>173</v>
      </c>
      <c r="L68" s="3" t="s">
        <v>32</v>
      </c>
      <c r="M68" s="3" t="s">
        <v>32</v>
      </c>
      <c r="N68" s="9" t="s">
        <v>7718</v>
      </c>
      <c r="O68" s="3" t="s">
        <v>32</v>
      </c>
      <c r="P68" s="3" t="s">
        <v>32</v>
      </c>
      <c r="Q68" s="3" t="s">
        <v>32</v>
      </c>
    </row>
    <row r="69" spans="1:17" ht="14.25" customHeight="1" x14ac:dyDescent="0.35">
      <c r="A69" s="6">
        <v>2144513629</v>
      </c>
      <c r="B69" s="6" t="s">
        <v>2857</v>
      </c>
      <c r="C69" s="6" t="s">
        <v>7804</v>
      </c>
      <c r="D69" s="6" t="s">
        <v>247</v>
      </c>
      <c r="E69" s="6" t="s">
        <v>6548</v>
      </c>
      <c r="F69" s="6" t="s">
        <v>7737</v>
      </c>
      <c r="G69" s="6">
        <v>111</v>
      </c>
      <c r="H69" s="6">
        <v>2020</v>
      </c>
      <c r="I69" s="6" t="s">
        <v>32</v>
      </c>
      <c r="J69" s="6" t="s">
        <v>125</v>
      </c>
      <c r="K69" s="6" t="s">
        <v>38</v>
      </c>
      <c r="L69" s="6" t="s">
        <v>32</v>
      </c>
      <c r="M69" s="6" t="s">
        <v>32</v>
      </c>
      <c r="N69" s="8" t="s">
        <v>7718</v>
      </c>
      <c r="O69" s="6" t="s">
        <v>32</v>
      </c>
      <c r="P69" s="6" t="s">
        <v>32</v>
      </c>
      <c r="Q69" s="6" t="s">
        <v>32</v>
      </c>
    </row>
    <row r="70" spans="1:17" ht="14.25" customHeight="1" x14ac:dyDescent="0.35">
      <c r="A70" s="3">
        <v>2144519126</v>
      </c>
      <c r="B70" s="3" t="s">
        <v>2857</v>
      </c>
      <c r="C70" s="3" t="s">
        <v>7805</v>
      </c>
      <c r="D70" s="3" t="s">
        <v>3643</v>
      </c>
      <c r="E70" s="3" t="s">
        <v>7806</v>
      </c>
      <c r="F70" s="3" t="s">
        <v>43</v>
      </c>
      <c r="G70" s="3">
        <v>64</v>
      </c>
      <c r="H70" s="3">
        <v>2020</v>
      </c>
      <c r="I70" s="3" t="s">
        <v>32</v>
      </c>
      <c r="J70" s="3" t="s">
        <v>44</v>
      </c>
      <c r="K70" s="3" t="s">
        <v>173</v>
      </c>
      <c r="L70" s="3" t="s">
        <v>32</v>
      </c>
      <c r="M70" s="3" t="s">
        <v>32</v>
      </c>
      <c r="N70" s="9" t="s">
        <v>7718</v>
      </c>
      <c r="O70" s="3" t="s">
        <v>32</v>
      </c>
      <c r="P70" s="3" t="s">
        <v>32</v>
      </c>
      <c r="Q70" s="3" t="s">
        <v>32</v>
      </c>
    </row>
    <row r="71" spans="1:17" ht="14.25" customHeight="1" x14ac:dyDescent="0.35">
      <c r="A71" s="6">
        <v>2144868885</v>
      </c>
      <c r="B71" s="6" t="s">
        <v>2857</v>
      </c>
      <c r="C71" s="6" t="s">
        <v>7807</v>
      </c>
      <c r="D71" s="6" t="s">
        <v>247</v>
      </c>
      <c r="E71" s="6" t="s">
        <v>7808</v>
      </c>
      <c r="F71" s="6" t="s">
        <v>43</v>
      </c>
      <c r="G71" s="6">
        <v>148</v>
      </c>
      <c r="H71" s="6">
        <v>2020</v>
      </c>
      <c r="I71" s="6" t="s">
        <v>32</v>
      </c>
      <c r="J71" s="6" t="s">
        <v>44</v>
      </c>
      <c r="K71" s="6" t="s">
        <v>173</v>
      </c>
      <c r="L71" s="6" t="s">
        <v>32</v>
      </c>
      <c r="M71" s="6" t="s">
        <v>32</v>
      </c>
      <c r="N71" s="8" t="s">
        <v>7718</v>
      </c>
      <c r="O71" s="6" t="s">
        <v>32</v>
      </c>
      <c r="P71" s="6" t="s">
        <v>32</v>
      </c>
      <c r="Q71" s="6" t="s">
        <v>32</v>
      </c>
    </row>
    <row r="72" spans="1:17" ht="14.25" customHeight="1" x14ac:dyDescent="0.35">
      <c r="A72" s="3">
        <v>2144976791</v>
      </c>
      <c r="B72" s="3" t="s">
        <v>2857</v>
      </c>
      <c r="C72" s="3" t="s">
        <v>7809</v>
      </c>
      <c r="D72" s="3" t="s">
        <v>3763</v>
      </c>
      <c r="E72" s="3" t="s">
        <v>7810</v>
      </c>
      <c r="F72" s="3" t="s">
        <v>43</v>
      </c>
      <c r="G72" s="3">
        <v>39</v>
      </c>
      <c r="H72" s="3">
        <v>2020</v>
      </c>
      <c r="I72" s="3" t="s">
        <v>32</v>
      </c>
      <c r="J72" s="3" t="s">
        <v>44</v>
      </c>
      <c r="K72" s="3" t="s">
        <v>173</v>
      </c>
      <c r="L72" s="9" t="s">
        <v>32</v>
      </c>
      <c r="M72" s="9" t="s">
        <v>32</v>
      </c>
      <c r="N72" s="9" t="s">
        <v>7718</v>
      </c>
      <c r="O72" s="9" t="s">
        <v>32</v>
      </c>
      <c r="P72" s="9" t="s">
        <v>32</v>
      </c>
      <c r="Q72" s="9" t="s">
        <v>32</v>
      </c>
    </row>
    <row r="73" spans="1:17" ht="14.25" customHeight="1" x14ac:dyDescent="0.35">
      <c r="A73" s="6">
        <v>2144998239</v>
      </c>
      <c r="B73" s="6" t="s">
        <v>3110</v>
      </c>
      <c r="C73" s="6" t="s">
        <v>7811</v>
      </c>
      <c r="D73" s="6" t="s">
        <v>41</v>
      </c>
      <c r="E73" s="6" t="s">
        <v>3997</v>
      </c>
      <c r="F73" s="6" t="s">
        <v>43</v>
      </c>
      <c r="G73" s="6">
        <v>513</v>
      </c>
      <c r="H73" s="6">
        <v>2021</v>
      </c>
      <c r="I73" s="6" t="s">
        <v>32</v>
      </c>
      <c r="J73" s="6" t="s">
        <v>44</v>
      </c>
      <c r="K73" s="6" t="s">
        <v>173</v>
      </c>
      <c r="L73" s="6" t="s">
        <v>32</v>
      </c>
      <c r="M73" s="6" t="s">
        <v>32</v>
      </c>
      <c r="N73" s="6" t="s">
        <v>7718</v>
      </c>
      <c r="O73" s="6" t="s">
        <v>32</v>
      </c>
      <c r="P73" s="6" t="s">
        <v>32</v>
      </c>
      <c r="Q73" s="6" t="s">
        <v>32</v>
      </c>
    </row>
    <row r="74" spans="1:17" ht="14.25" customHeight="1" x14ac:dyDescent="0.35">
      <c r="A74" s="3">
        <v>2145240380</v>
      </c>
      <c r="B74" s="9" t="s">
        <v>2857</v>
      </c>
      <c r="C74" s="9" t="s">
        <v>7812</v>
      </c>
      <c r="D74" s="9" t="s">
        <v>72</v>
      </c>
      <c r="E74" s="9" t="s">
        <v>7813</v>
      </c>
      <c r="F74" s="9" t="s">
        <v>54</v>
      </c>
      <c r="G74" s="9">
        <v>138</v>
      </c>
      <c r="H74" s="9">
        <v>2020</v>
      </c>
      <c r="I74" s="3" t="s">
        <v>32</v>
      </c>
      <c r="J74" s="9" t="s">
        <v>44</v>
      </c>
      <c r="K74" s="9" t="s">
        <v>55</v>
      </c>
      <c r="L74" s="3" t="s">
        <v>32</v>
      </c>
      <c r="M74" s="3" t="s">
        <v>32</v>
      </c>
      <c r="N74" s="9" t="s">
        <v>7718</v>
      </c>
      <c r="O74" s="3" t="s">
        <v>32</v>
      </c>
      <c r="P74" s="3" t="s">
        <v>32</v>
      </c>
      <c r="Q74" s="3" t="s">
        <v>32</v>
      </c>
    </row>
    <row r="75" spans="1:17" ht="14.25" customHeight="1" x14ac:dyDescent="0.35">
      <c r="A75" s="6">
        <v>2145249460</v>
      </c>
      <c r="B75" s="8" t="s">
        <v>2857</v>
      </c>
      <c r="C75" s="8" t="s">
        <v>7814</v>
      </c>
      <c r="D75" s="8" t="s">
        <v>3643</v>
      </c>
      <c r="E75" s="8" t="s">
        <v>3644</v>
      </c>
      <c r="F75" s="8" t="s">
        <v>43</v>
      </c>
      <c r="G75" s="8">
        <v>63</v>
      </c>
      <c r="H75" s="8">
        <v>2020</v>
      </c>
      <c r="I75" s="6" t="s">
        <v>32</v>
      </c>
      <c r="J75" s="8" t="s">
        <v>44</v>
      </c>
      <c r="K75" s="8" t="s">
        <v>173</v>
      </c>
      <c r="L75" s="6" t="s">
        <v>32</v>
      </c>
      <c r="M75" s="6" t="s">
        <v>32</v>
      </c>
      <c r="N75" s="8" t="s">
        <v>7718</v>
      </c>
      <c r="O75" s="6" t="s">
        <v>32</v>
      </c>
      <c r="P75" s="6" t="s">
        <v>32</v>
      </c>
      <c r="Q75" s="6" t="s">
        <v>32</v>
      </c>
    </row>
    <row r="76" spans="1:17" ht="14.25" customHeight="1" x14ac:dyDescent="0.35">
      <c r="A76" s="3">
        <v>2145483209</v>
      </c>
      <c r="B76" s="3" t="s">
        <v>2857</v>
      </c>
      <c r="C76" s="3" t="s">
        <v>7815</v>
      </c>
      <c r="D76" s="3" t="s">
        <v>3643</v>
      </c>
      <c r="E76" s="3" t="s">
        <v>3644</v>
      </c>
      <c r="F76" s="3" t="s">
        <v>43</v>
      </c>
      <c r="G76" s="3">
        <v>73</v>
      </c>
      <c r="H76" s="3">
        <v>2020</v>
      </c>
      <c r="I76" s="3" t="s">
        <v>32</v>
      </c>
      <c r="J76" s="3" t="s">
        <v>44</v>
      </c>
      <c r="K76" s="3" t="s">
        <v>173</v>
      </c>
      <c r="L76" s="3" t="s">
        <v>32</v>
      </c>
      <c r="M76" s="3" t="s">
        <v>32</v>
      </c>
      <c r="N76" s="9" t="s">
        <v>7718</v>
      </c>
      <c r="O76" s="3" t="s">
        <v>32</v>
      </c>
      <c r="P76" s="3" t="s">
        <v>32</v>
      </c>
      <c r="Q76" s="3" t="s">
        <v>32</v>
      </c>
    </row>
    <row r="77" spans="1:17" ht="14.25" customHeight="1" x14ac:dyDescent="0.35">
      <c r="A77" s="6">
        <v>2145877239</v>
      </c>
      <c r="B77" s="8" t="s">
        <v>2857</v>
      </c>
      <c r="C77" s="8" t="s">
        <v>7816</v>
      </c>
      <c r="D77" s="8" t="s">
        <v>66</v>
      </c>
      <c r="E77" s="8" t="s">
        <v>5513</v>
      </c>
      <c r="F77" s="8" t="s">
        <v>43</v>
      </c>
      <c r="G77" s="8">
        <v>26</v>
      </c>
      <c r="H77" s="8">
        <v>2021</v>
      </c>
      <c r="I77" s="6" t="s">
        <v>32</v>
      </c>
      <c r="J77" s="8" t="s">
        <v>44</v>
      </c>
      <c r="K77" s="8" t="s">
        <v>173</v>
      </c>
      <c r="L77" s="6" t="s">
        <v>32</v>
      </c>
      <c r="M77" s="6" t="s">
        <v>32</v>
      </c>
      <c r="N77" s="8" t="s">
        <v>7718</v>
      </c>
      <c r="O77" s="6" t="s">
        <v>32</v>
      </c>
      <c r="P77" s="6" t="s">
        <v>32</v>
      </c>
      <c r="Q77" s="6" t="s">
        <v>32</v>
      </c>
    </row>
    <row r="78" spans="1:17" ht="14.25" customHeight="1" x14ac:dyDescent="0.35">
      <c r="A78" s="3">
        <v>2146181971</v>
      </c>
      <c r="B78" s="9" t="s">
        <v>2857</v>
      </c>
      <c r="C78" s="9" t="s">
        <v>7817</v>
      </c>
      <c r="D78" s="9" t="s">
        <v>247</v>
      </c>
      <c r="E78" s="9" t="s">
        <v>6359</v>
      </c>
      <c r="F78" s="9" t="s">
        <v>43</v>
      </c>
      <c r="G78" s="9">
        <v>77</v>
      </c>
      <c r="H78" s="9">
        <v>2021</v>
      </c>
      <c r="I78" s="3" t="s">
        <v>32</v>
      </c>
      <c r="J78" s="9" t="s">
        <v>44</v>
      </c>
      <c r="K78" s="9" t="s">
        <v>173</v>
      </c>
      <c r="L78" s="3" t="s">
        <v>32</v>
      </c>
      <c r="M78" s="3" t="s">
        <v>32</v>
      </c>
      <c r="N78" s="9" t="s">
        <v>7718</v>
      </c>
      <c r="O78" s="3" t="s">
        <v>32</v>
      </c>
      <c r="P78" s="3" t="s">
        <v>32</v>
      </c>
      <c r="Q78" s="3" t="s">
        <v>32</v>
      </c>
    </row>
    <row r="79" spans="1:17" ht="14.25" customHeight="1" x14ac:dyDescent="0.35">
      <c r="A79" s="6">
        <v>2146349367</v>
      </c>
      <c r="B79" s="6" t="s">
        <v>2857</v>
      </c>
      <c r="C79" s="6" t="s">
        <v>7818</v>
      </c>
      <c r="D79" s="6" t="s">
        <v>3816</v>
      </c>
      <c r="E79" s="6" t="s">
        <v>4513</v>
      </c>
      <c r="F79" s="6" t="s">
        <v>43</v>
      </c>
      <c r="G79" s="6" t="s">
        <v>7819</v>
      </c>
      <c r="H79" s="6">
        <v>2021</v>
      </c>
      <c r="I79" s="6" t="s">
        <v>7819</v>
      </c>
      <c r="J79" s="6" t="s">
        <v>44</v>
      </c>
      <c r="K79" s="6" t="s">
        <v>173</v>
      </c>
      <c r="L79" s="6" t="s">
        <v>32</v>
      </c>
      <c r="M79" s="6" t="s">
        <v>32</v>
      </c>
      <c r="N79" s="6" t="s">
        <v>7718</v>
      </c>
      <c r="O79" s="6" t="s">
        <v>32</v>
      </c>
      <c r="P79" s="6" t="s">
        <v>32</v>
      </c>
      <c r="Q79" s="6" t="s">
        <v>32</v>
      </c>
    </row>
    <row r="80" spans="1:17" ht="14.25" customHeight="1" x14ac:dyDescent="0.35">
      <c r="A80" s="3">
        <v>2146350302</v>
      </c>
      <c r="B80" s="3" t="s">
        <v>2857</v>
      </c>
      <c r="C80" s="3" t="s">
        <v>7820</v>
      </c>
      <c r="D80" s="3" t="s">
        <v>66</v>
      </c>
      <c r="E80" s="3" t="s">
        <v>5797</v>
      </c>
      <c r="F80" s="3" t="s">
        <v>43</v>
      </c>
      <c r="G80" s="3" t="s">
        <v>7821</v>
      </c>
      <c r="H80" s="3">
        <v>2021</v>
      </c>
      <c r="I80" s="3" t="s">
        <v>32</v>
      </c>
      <c r="J80" s="3" t="s">
        <v>44</v>
      </c>
      <c r="K80" s="3" t="s">
        <v>38</v>
      </c>
      <c r="L80" s="3" t="s">
        <v>32</v>
      </c>
      <c r="M80" s="3" t="s">
        <v>32</v>
      </c>
      <c r="N80" s="3" t="s">
        <v>7718</v>
      </c>
      <c r="O80" s="3" t="s">
        <v>32</v>
      </c>
      <c r="P80" s="3" t="s">
        <v>32</v>
      </c>
      <c r="Q80" s="3" t="s">
        <v>32</v>
      </c>
    </row>
    <row r="81" spans="1:17" ht="14.25" customHeight="1" x14ac:dyDescent="0.35">
      <c r="A81" s="6">
        <v>2146627008</v>
      </c>
      <c r="B81" s="8" t="s">
        <v>2857</v>
      </c>
      <c r="C81" s="8" t="s">
        <v>7822</v>
      </c>
      <c r="D81" s="8" t="s">
        <v>3172</v>
      </c>
      <c r="E81" s="8" t="s">
        <v>3786</v>
      </c>
      <c r="F81" s="8" t="s">
        <v>5454</v>
      </c>
      <c r="G81" s="8">
        <v>134</v>
      </c>
      <c r="H81" s="8">
        <v>2020</v>
      </c>
      <c r="I81" s="6" t="s">
        <v>32</v>
      </c>
      <c r="J81" s="8" t="s">
        <v>31</v>
      </c>
      <c r="K81" s="6" t="s">
        <v>38</v>
      </c>
      <c r="L81" s="6" t="s">
        <v>32</v>
      </c>
      <c r="M81" s="6" t="s">
        <v>32</v>
      </c>
      <c r="N81" s="8" t="s">
        <v>7718</v>
      </c>
      <c r="O81" s="6" t="s">
        <v>32</v>
      </c>
      <c r="P81" s="6" t="s">
        <v>32</v>
      </c>
      <c r="Q81" s="6" t="s">
        <v>32</v>
      </c>
    </row>
    <row r="82" spans="1:17" ht="14.25" customHeight="1" x14ac:dyDescent="0.35">
      <c r="A82" s="3">
        <v>2146818368</v>
      </c>
      <c r="B82" s="9" t="s">
        <v>2857</v>
      </c>
      <c r="C82" s="9" t="s">
        <v>7823</v>
      </c>
      <c r="D82" s="9" t="s">
        <v>28</v>
      </c>
      <c r="E82" s="9" t="s">
        <v>7824</v>
      </c>
      <c r="F82" s="9" t="s">
        <v>5272</v>
      </c>
      <c r="G82" s="9">
        <v>15</v>
      </c>
      <c r="H82" s="9">
        <v>2021</v>
      </c>
      <c r="I82" s="3" t="s">
        <v>32</v>
      </c>
      <c r="J82" s="9" t="s">
        <v>3206</v>
      </c>
      <c r="K82" s="3" t="s">
        <v>38</v>
      </c>
      <c r="L82" s="3" t="s">
        <v>32</v>
      </c>
      <c r="M82" s="3" t="s">
        <v>32</v>
      </c>
      <c r="N82" s="9" t="s">
        <v>7718</v>
      </c>
      <c r="O82" s="3" t="s">
        <v>32</v>
      </c>
      <c r="P82" s="3" t="s">
        <v>32</v>
      </c>
      <c r="Q82" s="3" t="s">
        <v>32</v>
      </c>
    </row>
    <row r="83" spans="1:17" ht="14.25" customHeight="1" x14ac:dyDescent="0.35">
      <c r="A83" s="6">
        <v>2147113469</v>
      </c>
      <c r="B83" s="6" t="s">
        <v>3110</v>
      </c>
      <c r="C83" s="6" t="s">
        <v>7825</v>
      </c>
      <c r="D83" s="6" t="s">
        <v>41</v>
      </c>
      <c r="E83" s="6" t="s">
        <v>7826</v>
      </c>
      <c r="F83" s="6" t="s">
        <v>3205</v>
      </c>
      <c r="G83" s="6">
        <v>15</v>
      </c>
      <c r="H83" s="6">
        <v>2021</v>
      </c>
      <c r="I83" s="6" t="s">
        <v>32</v>
      </c>
      <c r="J83" s="6" t="s">
        <v>3206</v>
      </c>
      <c r="K83" s="6" t="s">
        <v>38</v>
      </c>
      <c r="L83" s="6" t="s">
        <v>32</v>
      </c>
      <c r="M83" s="6" t="s">
        <v>32</v>
      </c>
      <c r="N83" s="6" t="s">
        <v>7718</v>
      </c>
      <c r="O83" s="6" t="s">
        <v>32</v>
      </c>
      <c r="P83" s="6" t="s">
        <v>32</v>
      </c>
      <c r="Q83" s="6" t="s">
        <v>32</v>
      </c>
    </row>
    <row r="84" spans="1:17" ht="14.25" customHeight="1" x14ac:dyDescent="0.35">
      <c r="A84" s="3">
        <v>2147400322</v>
      </c>
      <c r="B84" s="3" t="s">
        <v>3110</v>
      </c>
      <c r="C84" s="3" t="s">
        <v>7827</v>
      </c>
      <c r="D84" s="3" t="s">
        <v>489</v>
      </c>
      <c r="E84" s="3" t="s">
        <v>490</v>
      </c>
      <c r="F84" s="3" t="s">
        <v>30</v>
      </c>
      <c r="G84" s="3">
        <v>20210110114</v>
      </c>
      <c r="H84" s="3">
        <v>2021</v>
      </c>
      <c r="I84" s="3" t="s">
        <v>32</v>
      </c>
      <c r="J84" s="3" t="s">
        <v>31</v>
      </c>
      <c r="K84" s="3" t="s">
        <v>38</v>
      </c>
      <c r="L84" s="3" t="s">
        <v>32</v>
      </c>
      <c r="M84" s="3" t="s">
        <v>32</v>
      </c>
      <c r="N84" s="3" t="s">
        <v>7718</v>
      </c>
      <c r="O84" s="3" t="s">
        <v>32</v>
      </c>
      <c r="P84" s="3" t="s">
        <v>32</v>
      </c>
      <c r="Q84" s="3" t="s">
        <v>32</v>
      </c>
    </row>
    <row r="85" spans="1:17" ht="14.25" customHeight="1" x14ac:dyDescent="0.35">
      <c r="A85" s="6">
        <v>2148769188</v>
      </c>
      <c r="B85" s="6" t="s">
        <v>3110</v>
      </c>
      <c r="C85" s="6" t="s">
        <v>7828</v>
      </c>
      <c r="D85" s="6" t="s">
        <v>41</v>
      </c>
      <c r="E85" s="6" t="s">
        <v>7829</v>
      </c>
      <c r="F85" s="6" t="s">
        <v>3484</v>
      </c>
      <c r="G85" s="6">
        <v>20210800159</v>
      </c>
      <c r="H85" s="6">
        <v>2021</v>
      </c>
      <c r="I85" s="6" t="s">
        <v>32</v>
      </c>
      <c r="J85" s="6" t="s">
        <v>125</v>
      </c>
      <c r="K85" s="6" t="s">
        <v>38</v>
      </c>
      <c r="L85" s="6" t="s">
        <v>32</v>
      </c>
      <c r="M85" s="6" t="s">
        <v>32</v>
      </c>
      <c r="N85" s="6" t="s">
        <v>7718</v>
      </c>
      <c r="O85" s="6" t="s">
        <v>32</v>
      </c>
      <c r="P85" s="6" t="s">
        <v>32</v>
      </c>
      <c r="Q85" s="6" t="s">
        <v>32</v>
      </c>
    </row>
    <row r="86" spans="1:17" ht="14.25" customHeight="1" x14ac:dyDescent="0.35">
      <c r="A86" s="3">
        <v>2149382069</v>
      </c>
      <c r="B86" s="3" t="s">
        <v>2857</v>
      </c>
      <c r="C86" s="3" t="s">
        <v>7830</v>
      </c>
      <c r="D86" s="3" t="s">
        <v>3643</v>
      </c>
      <c r="E86" s="3" t="s">
        <v>3644</v>
      </c>
      <c r="F86" s="3" t="s">
        <v>3484</v>
      </c>
      <c r="G86" s="3">
        <v>107</v>
      </c>
      <c r="H86" s="3">
        <v>2021</v>
      </c>
      <c r="I86" s="3" t="s">
        <v>32</v>
      </c>
      <c r="J86" s="3" t="s">
        <v>125</v>
      </c>
      <c r="K86" s="3" t="s">
        <v>38</v>
      </c>
      <c r="L86" s="3" t="s">
        <v>32</v>
      </c>
      <c r="M86" s="3" t="s">
        <v>32</v>
      </c>
      <c r="N86" s="9" t="s">
        <v>7718</v>
      </c>
      <c r="O86" s="3" t="s">
        <v>32</v>
      </c>
      <c r="P86" s="3" t="s">
        <v>32</v>
      </c>
      <c r="Q86" s="3" t="s">
        <v>32</v>
      </c>
    </row>
    <row r="87" spans="1:17" ht="14.25" customHeight="1" x14ac:dyDescent="0.35">
      <c r="A87" s="6">
        <v>2149527162</v>
      </c>
      <c r="B87" s="8" t="s">
        <v>2857</v>
      </c>
      <c r="C87" s="8" t="s">
        <v>7831</v>
      </c>
      <c r="D87" s="8" t="s">
        <v>3172</v>
      </c>
      <c r="E87" s="8" t="s">
        <v>3786</v>
      </c>
      <c r="F87" s="8" t="s">
        <v>3484</v>
      </c>
      <c r="G87" s="8">
        <v>78</v>
      </c>
      <c r="H87" s="8">
        <v>2021</v>
      </c>
      <c r="I87" s="6" t="s">
        <v>32</v>
      </c>
      <c r="J87" s="8" t="s">
        <v>125</v>
      </c>
      <c r="K87" s="6" t="s">
        <v>38</v>
      </c>
      <c r="L87" s="6" t="s">
        <v>32</v>
      </c>
      <c r="M87" s="6" t="s">
        <v>32</v>
      </c>
      <c r="N87" s="8" t="s">
        <v>7718</v>
      </c>
      <c r="O87" s="6" t="s">
        <v>32</v>
      </c>
      <c r="P87" s="6" t="s">
        <v>32</v>
      </c>
      <c r="Q87" s="6" t="s">
        <v>32</v>
      </c>
    </row>
    <row r="88" spans="1:17" ht="14.25" customHeight="1" x14ac:dyDescent="0.35">
      <c r="A88" s="3">
        <v>2149732217</v>
      </c>
      <c r="B88" s="3" t="s">
        <v>2857</v>
      </c>
      <c r="C88" s="3" t="s">
        <v>7832</v>
      </c>
      <c r="D88" s="3" t="s">
        <v>3643</v>
      </c>
      <c r="E88" s="3" t="s">
        <v>3992</v>
      </c>
      <c r="F88" s="3" t="s">
        <v>43</v>
      </c>
      <c r="G88" s="3">
        <v>2021160015</v>
      </c>
      <c r="H88" s="3">
        <v>2021</v>
      </c>
      <c r="I88" s="3" t="s">
        <v>32</v>
      </c>
      <c r="J88" s="3" t="s">
        <v>44</v>
      </c>
      <c r="K88" s="3" t="s">
        <v>173</v>
      </c>
      <c r="L88" s="3" t="s">
        <v>32</v>
      </c>
      <c r="M88" s="3" t="s">
        <v>32</v>
      </c>
      <c r="N88" s="9" t="s">
        <v>7718</v>
      </c>
      <c r="O88" s="3" t="s">
        <v>32</v>
      </c>
      <c r="P88" s="3" t="s">
        <v>32</v>
      </c>
      <c r="Q88" s="3" t="s">
        <v>32</v>
      </c>
    </row>
    <row r="89" spans="1:17" ht="14.25" customHeight="1" x14ac:dyDescent="0.35">
      <c r="A89" s="6">
        <v>2151198678</v>
      </c>
      <c r="B89" s="6" t="s">
        <v>2857</v>
      </c>
      <c r="C89" s="6" t="s">
        <v>7833</v>
      </c>
      <c r="D89" s="6" t="s">
        <v>3763</v>
      </c>
      <c r="E89" s="6" t="s">
        <v>7834</v>
      </c>
      <c r="F89" s="6" t="s">
        <v>43</v>
      </c>
      <c r="G89" s="6">
        <v>202109101689</v>
      </c>
      <c r="H89" s="6">
        <v>2021</v>
      </c>
      <c r="I89" s="6" t="s">
        <v>32</v>
      </c>
      <c r="J89" s="6" t="s">
        <v>44</v>
      </c>
      <c r="K89" s="6" t="s">
        <v>173</v>
      </c>
      <c r="L89" s="6" t="s">
        <v>32</v>
      </c>
      <c r="M89" s="6" t="s">
        <v>32</v>
      </c>
      <c r="N89" s="8" t="s">
        <v>7718</v>
      </c>
      <c r="O89" s="6" t="s">
        <v>32</v>
      </c>
      <c r="P89" s="6" t="s">
        <v>32</v>
      </c>
      <c r="Q89" s="6" t="s">
        <v>32</v>
      </c>
    </row>
    <row r="90" spans="1:17" ht="14.25" customHeight="1" x14ac:dyDescent="0.35">
      <c r="A90" s="3">
        <v>2151203023</v>
      </c>
      <c r="B90" s="9" t="s">
        <v>2857</v>
      </c>
      <c r="C90" s="9" t="s">
        <v>7835</v>
      </c>
      <c r="D90" s="9" t="s">
        <v>98</v>
      </c>
      <c r="E90" s="9" t="s">
        <v>99</v>
      </c>
      <c r="F90" s="9" t="s">
        <v>54</v>
      </c>
      <c r="G90" s="9">
        <v>20200000000</v>
      </c>
      <c r="H90" s="9">
        <v>2021</v>
      </c>
      <c r="I90" s="3" t="s">
        <v>32</v>
      </c>
      <c r="J90" s="9" t="s">
        <v>44</v>
      </c>
      <c r="K90" s="9" t="s">
        <v>3193</v>
      </c>
      <c r="L90" s="3" t="s">
        <v>32</v>
      </c>
      <c r="M90" s="3" t="s">
        <v>32</v>
      </c>
      <c r="N90" s="9" t="s">
        <v>7718</v>
      </c>
      <c r="O90" s="3" t="s">
        <v>32</v>
      </c>
      <c r="P90" s="3" t="s">
        <v>32</v>
      </c>
      <c r="Q90" s="3" t="s">
        <v>32</v>
      </c>
    </row>
    <row r="91" spans="1:17" ht="14.25" customHeight="1" x14ac:dyDescent="0.35">
      <c r="A91" s="6">
        <v>2151524982</v>
      </c>
      <c r="B91" s="8" t="s">
        <v>2857</v>
      </c>
      <c r="C91" s="8" t="s">
        <v>7836</v>
      </c>
      <c r="D91" s="8" t="s">
        <v>3172</v>
      </c>
      <c r="E91" s="8" t="s">
        <v>3173</v>
      </c>
      <c r="F91" s="8" t="s">
        <v>5454</v>
      </c>
      <c r="G91" s="8">
        <v>92</v>
      </c>
      <c r="H91" s="8">
        <v>2021</v>
      </c>
      <c r="I91" s="6" t="s">
        <v>32</v>
      </c>
      <c r="J91" s="8" t="s">
        <v>31</v>
      </c>
      <c r="K91" s="6" t="s">
        <v>38</v>
      </c>
      <c r="L91" s="6" t="s">
        <v>32</v>
      </c>
      <c r="M91" s="6" t="s">
        <v>32</v>
      </c>
      <c r="N91" s="8" t="s">
        <v>7718</v>
      </c>
      <c r="O91" s="6" t="s">
        <v>32</v>
      </c>
      <c r="P91" s="6" t="s">
        <v>32</v>
      </c>
      <c r="Q91" s="6" t="s">
        <v>32</v>
      </c>
    </row>
    <row r="92" spans="1:17" ht="14.25" customHeight="1" x14ac:dyDescent="0.35">
      <c r="A92" s="3">
        <v>2151784310</v>
      </c>
      <c r="B92" s="9" t="s">
        <v>2857</v>
      </c>
      <c r="C92" s="9" t="s">
        <v>7837</v>
      </c>
      <c r="D92" s="9" t="s">
        <v>247</v>
      </c>
      <c r="E92" s="9" t="s">
        <v>5154</v>
      </c>
      <c r="F92" s="9" t="s">
        <v>43</v>
      </c>
      <c r="G92" s="9">
        <v>20200000000</v>
      </c>
      <c r="H92" s="9">
        <v>2022</v>
      </c>
      <c r="I92" s="3" t="s">
        <v>32</v>
      </c>
      <c r="J92" s="9" t="s">
        <v>44</v>
      </c>
      <c r="K92" s="9" t="s">
        <v>173</v>
      </c>
      <c r="L92" s="3" t="s">
        <v>32</v>
      </c>
      <c r="M92" s="3" t="s">
        <v>32</v>
      </c>
      <c r="N92" s="9" t="s">
        <v>7718</v>
      </c>
      <c r="O92" s="3" t="s">
        <v>32</v>
      </c>
      <c r="P92" s="3" t="s">
        <v>32</v>
      </c>
      <c r="Q92" s="3" t="s">
        <v>32</v>
      </c>
    </row>
    <row r="93" spans="1:17" ht="14.25" customHeight="1" x14ac:dyDescent="0.35">
      <c r="A93" s="6">
        <v>2153855616</v>
      </c>
      <c r="B93" s="6" t="s">
        <v>3110</v>
      </c>
      <c r="C93" s="6" t="s">
        <v>7838</v>
      </c>
      <c r="D93" s="6" t="s">
        <v>41</v>
      </c>
      <c r="E93" s="6" t="s">
        <v>6655</v>
      </c>
      <c r="F93" s="6" t="s">
        <v>3205</v>
      </c>
      <c r="G93" s="6">
        <v>202208001129</v>
      </c>
      <c r="H93" s="6">
        <v>2022</v>
      </c>
      <c r="I93" s="6" t="s">
        <v>32</v>
      </c>
      <c r="J93" s="6" t="s">
        <v>3206</v>
      </c>
      <c r="K93" s="6" t="s">
        <v>38</v>
      </c>
      <c r="L93" s="6" t="s">
        <v>32</v>
      </c>
      <c r="M93" s="6" t="s">
        <v>32</v>
      </c>
      <c r="N93" s="6" t="s">
        <v>7718</v>
      </c>
      <c r="O93" s="6" t="s">
        <v>32</v>
      </c>
      <c r="P93" s="6" t="s">
        <v>32</v>
      </c>
      <c r="Q93" s="6" t="s">
        <v>32</v>
      </c>
    </row>
    <row r="94" spans="1:17" ht="14.25" customHeight="1" x14ac:dyDescent="0.35">
      <c r="A94" s="3">
        <v>2154560139</v>
      </c>
      <c r="B94" s="9" t="s">
        <v>2857</v>
      </c>
      <c r="C94" s="9" t="s">
        <v>7839</v>
      </c>
      <c r="D94" s="9" t="s">
        <v>3172</v>
      </c>
      <c r="E94" s="9" t="s">
        <v>3173</v>
      </c>
      <c r="F94" s="9" t="s">
        <v>3205</v>
      </c>
      <c r="G94" s="9">
        <v>20200000000</v>
      </c>
      <c r="H94" s="9">
        <v>2022</v>
      </c>
      <c r="I94" s="3" t="s">
        <v>32</v>
      </c>
      <c r="J94" s="9" t="s">
        <v>82</v>
      </c>
      <c r="K94" s="3" t="s">
        <v>38</v>
      </c>
      <c r="L94" s="3" t="s">
        <v>32</v>
      </c>
      <c r="M94" s="3" t="s">
        <v>32</v>
      </c>
      <c r="N94" s="9" t="s">
        <v>7718</v>
      </c>
      <c r="O94" s="3" t="s">
        <v>32</v>
      </c>
      <c r="P94" s="3" t="s">
        <v>32</v>
      </c>
      <c r="Q94" s="3" t="s">
        <v>32</v>
      </c>
    </row>
    <row r="95" spans="1:17" ht="14.25" customHeight="1" x14ac:dyDescent="0.35">
      <c r="A95" s="6">
        <v>2157118720</v>
      </c>
      <c r="B95" s="8" t="s">
        <v>2857</v>
      </c>
      <c r="C95" s="8" t="s">
        <v>7840</v>
      </c>
      <c r="D95" s="8" t="s">
        <v>3172</v>
      </c>
      <c r="E95" s="8" t="s">
        <v>4999</v>
      </c>
      <c r="F95" s="8" t="s">
        <v>3205</v>
      </c>
      <c r="G95" s="8">
        <v>20200000000</v>
      </c>
      <c r="H95" s="8">
        <v>2023</v>
      </c>
      <c r="I95" s="6" t="s">
        <v>32</v>
      </c>
      <c r="J95" s="8" t="s">
        <v>31</v>
      </c>
      <c r="K95" s="6" t="s">
        <v>38</v>
      </c>
      <c r="L95" s="6" t="s">
        <v>32</v>
      </c>
      <c r="M95" s="6" t="s">
        <v>32</v>
      </c>
      <c r="N95" s="8" t="s">
        <v>7718</v>
      </c>
      <c r="O95" s="6" t="s">
        <v>32</v>
      </c>
      <c r="P95" s="6" t="s">
        <v>32</v>
      </c>
      <c r="Q95" s="6" t="s">
        <v>32</v>
      </c>
    </row>
    <row r="96" spans="1:17" ht="14.25" customHeight="1" x14ac:dyDescent="0.35">
      <c r="A96" s="7">
        <v>2147482633</v>
      </c>
      <c r="B96" s="7" t="s">
        <v>3110</v>
      </c>
      <c r="C96" s="9" t="s">
        <v>7841</v>
      </c>
      <c r="D96" s="9" t="s">
        <v>41</v>
      </c>
      <c r="E96" s="9" t="s">
        <v>3997</v>
      </c>
      <c r="F96" s="9" t="s">
        <v>43</v>
      </c>
      <c r="G96" s="7">
        <v>85</v>
      </c>
      <c r="H96" s="7">
        <v>2021</v>
      </c>
      <c r="I96" s="3" t="s">
        <v>38</v>
      </c>
      <c r="J96" s="3" t="s">
        <v>38</v>
      </c>
      <c r="K96" s="3" t="s">
        <v>38</v>
      </c>
      <c r="L96" s="3" t="s">
        <v>32</v>
      </c>
      <c r="M96" s="3" t="s">
        <v>32</v>
      </c>
      <c r="N96" s="9" t="s">
        <v>7718</v>
      </c>
      <c r="O96" s="3" t="s">
        <v>32</v>
      </c>
      <c r="P96" s="3" t="s">
        <v>32</v>
      </c>
      <c r="Q96" s="3" t="s">
        <v>32</v>
      </c>
    </row>
    <row r="97" spans="1:17" ht="14.25" customHeight="1" x14ac:dyDescent="0.35">
      <c r="A97" s="4"/>
      <c r="B97" s="4"/>
      <c r="C97" s="4"/>
      <c r="D97" s="4"/>
      <c r="E97" s="4"/>
      <c r="F97" s="4"/>
      <c r="G97" s="4"/>
      <c r="H97" s="4"/>
      <c r="I97" s="4"/>
      <c r="J97" s="4"/>
      <c r="K97" s="4"/>
      <c r="L97" s="4"/>
      <c r="M97" s="4"/>
      <c r="N97" s="4"/>
      <c r="O97" s="4"/>
      <c r="P97" s="4"/>
      <c r="Q97" s="4"/>
    </row>
    <row r="98" spans="1:17" ht="14.25" customHeight="1" x14ac:dyDescent="0.35">
      <c r="A98" s="4"/>
      <c r="B98" s="4"/>
      <c r="C98" s="4"/>
      <c r="D98" s="4"/>
      <c r="E98" s="4"/>
      <c r="F98" s="4"/>
      <c r="G98" s="4"/>
      <c r="H98" s="4"/>
      <c r="I98" s="4"/>
      <c r="J98" s="4"/>
      <c r="K98" s="4"/>
      <c r="L98" s="4"/>
      <c r="M98" s="4"/>
      <c r="N98" s="4"/>
      <c r="O98" s="4"/>
      <c r="P98" s="4"/>
      <c r="Q98" s="4"/>
    </row>
    <row r="99" spans="1:17" ht="14.25" customHeight="1" x14ac:dyDescent="0.35"/>
    <row r="100" spans="1:17" ht="14.25" customHeight="1" x14ac:dyDescent="0.35"/>
    <row r="101" spans="1:17" ht="14.25" customHeight="1" x14ac:dyDescent="0.35"/>
    <row r="102" spans="1:17" ht="14.25" customHeight="1" x14ac:dyDescent="0.35"/>
    <row r="103" spans="1:17" ht="14.25" customHeight="1" x14ac:dyDescent="0.35"/>
    <row r="104" spans="1:17" ht="14.25" customHeight="1" x14ac:dyDescent="0.35"/>
    <row r="105" spans="1:17" ht="14.25" customHeight="1" x14ac:dyDescent="0.35"/>
    <row r="106" spans="1:17" ht="14.25" customHeight="1" x14ac:dyDescent="0.35"/>
    <row r="107" spans="1:17" ht="14.25" customHeight="1" x14ac:dyDescent="0.35"/>
    <row r="108" spans="1:17" ht="14.25" customHeight="1" x14ac:dyDescent="0.35"/>
    <row r="109" spans="1:17" ht="14.25" customHeight="1" x14ac:dyDescent="0.35"/>
    <row r="110" spans="1:17" ht="14.25" customHeight="1" x14ac:dyDescent="0.35"/>
    <row r="111" spans="1:17" ht="14.25" customHeight="1" x14ac:dyDescent="0.35"/>
    <row r="112" spans="1:17" ht="14.25" customHeight="1" x14ac:dyDescent="0.35"/>
    <row r="113" ht="14.25" customHeight="1" x14ac:dyDescent="0.35"/>
    <row r="114" ht="14.25" customHeight="1" x14ac:dyDescent="0.35"/>
    <row r="115" ht="14.25" customHeight="1" x14ac:dyDescent="0.35"/>
    <row r="116" ht="14.25" customHeight="1" x14ac:dyDescent="0.35"/>
    <row r="117" ht="14.25" customHeight="1" x14ac:dyDescent="0.35"/>
    <row r="118" ht="14.25" customHeight="1" x14ac:dyDescent="0.35"/>
    <row r="119" ht="14.25" customHeight="1" x14ac:dyDescent="0.35"/>
    <row r="120" ht="14.25" customHeight="1" x14ac:dyDescent="0.35"/>
    <row r="121" ht="14.25" customHeight="1" x14ac:dyDescent="0.35"/>
    <row r="122" ht="14.25" customHeight="1" x14ac:dyDescent="0.35"/>
    <row r="123" ht="14.25" customHeight="1" x14ac:dyDescent="0.35"/>
    <row r="124" ht="14.25" customHeight="1" x14ac:dyDescent="0.35"/>
    <row r="125" ht="14.25" customHeight="1" x14ac:dyDescent="0.35"/>
    <row r="126" ht="14.25" customHeight="1" x14ac:dyDescent="0.35"/>
    <row r="127" ht="14.25" customHeight="1" x14ac:dyDescent="0.35"/>
    <row r="128" ht="14.25" customHeight="1" x14ac:dyDescent="0.35"/>
    <row r="129" ht="14.25" customHeight="1" x14ac:dyDescent="0.35"/>
    <row r="130" ht="14.25" customHeight="1" x14ac:dyDescent="0.35"/>
    <row r="131" ht="14.25" customHeight="1" x14ac:dyDescent="0.35"/>
    <row r="132" ht="14.25" customHeight="1" x14ac:dyDescent="0.35"/>
    <row r="133" ht="14.25" customHeight="1" x14ac:dyDescent="0.35"/>
    <row r="134" ht="14.25" customHeight="1" x14ac:dyDescent="0.35"/>
    <row r="135" ht="14.25" customHeight="1" x14ac:dyDescent="0.35"/>
    <row r="136" ht="14.25" customHeight="1" x14ac:dyDescent="0.35"/>
    <row r="137" ht="14.25" customHeight="1" x14ac:dyDescent="0.35"/>
    <row r="138" ht="14.25" customHeight="1" x14ac:dyDescent="0.35"/>
    <row r="139" ht="14.25" customHeight="1" x14ac:dyDescent="0.35"/>
    <row r="140" ht="14.25" customHeight="1" x14ac:dyDescent="0.35"/>
    <row r="141" ht="14.25" customHeight="1" x14ac:dyDescent="0.35"/>
    <row r="142" ht="14.25" customHeight="1" x14ac:dyDescent="0.35"/>
    <row r="143" ht="14.25" customHeight="1" x14ac:dyDescent="0.35"/>
    <row r="144" ht="14.25" customHeight="1" x14ac:dyDescent="0.35"/>
    <row r="145" ht="14.25" customHeight="1" x14ac:dyDescent="0.35"/>
    <row r="146" ht="14.25" customHeight="1" x14ac:dyDescent="0.35"/>
    <row r="147" ht="14.25" customHeight="1" x14ac:dyDescent="0.35"/>
    <row r="148" ht="14.25" customHeight="1" x14ac:dyDescent="0.35"/>
    <row r="149" ht="14.25" customHeight="1" x14ac:dyDescent="0.35"/>
    <row r="150" ht="14.25" customHeight="1" x14ac:dyDescent="0.35"/>
    <row r="151" ht="14.25" customHeight="1" x14ac:dyDescent="0.35"/>
    <row r="152" ht="14.25" customHeight="1" x14ac:dyDescent="0.35"/>
    <row r="153" ht="14.25" customHeight="1" x14ac:dyDescent="0.35"/>
    <row r="154" ht="14.25" customHeight="1" x14ac:dyDescent="0.35"/>
    <row r="155" ht="14.25" customHeight="1" x14ac:dyDescent="0.35"/>
    <row r="156" ht="14.25" customHeight="1" x14ac:dyDescent="0.35"/>
    <row r="157" ht="14.25" customHeight="1" x14ac:dyDescent="0.35"/>
    <row r="158" ht="14.25" customHeight="1" x14ac:dyDescent="0.35"/>
    <row r="159" ht="14.25" customHeight="1" x14ac:dyDescent="0.35"/>
    <row r="160" ht="14.25" customHeight="1" x14ac:dyDescent="0.35"/>
    <row r="161" ht="14.25" customHeight="1" x14ac:dyDescent="0.35"/>
    <row r="162" ht="14.25" customHeight="1" x14ac:dyDescent="0.35"/>
    <row r="163" ht="14.25" customHeight="1" x14ac:dyDescent="0.35"/>
    <row r="164" ht="14.25" customHeight="1" x14ac:dyDescent="0.35"/>
    <row r="165" ht="14.25" customHeight="1" x14ac:dyDescent="0.35"/>
    <row r="166" ht="14.25" customHeight="1" x14ac:dyDescent="0.35"/>
    <row r="167" ht="14.25" customHeight="1" x14ac:dyDescent="0.35"/>
    <row r="168" ht="14.25" customHeight="1" x14ac:dyDescent="0.35"/>
    <row r="169" ht="14.25" customHeight="1" x14ac:dyDescent="0.35"/>
    <row r="170" ht="14.25" customHeight="1" x14ac:dyDescent="0.35"/>
    <row r="171" ht="14.25" customHeight="1" x14ac:dyDescent="0.35"/>
    <row r="172" ht="14.25" customHeight="1" x14ac:dyDescent="0.35"/>
    <row r="173" ht="14.25" customHeight="1" x14ac:dyDescent="0.35"/>
    <row r="174" ht="14.25" customHeight="1" x14ac:dyDescent="0.35"/>
    <row r="175" ht="14.25" customHeight="1" x14ac:dyDescent="0.35"/>
    <row r="176" ht="14.25" customHeight="1" x14ac:dyDescent="0.35"/>
    <row r="177" ht="14.25" customHeight="1" x14ac:dyDescent="0.35"/>
    <row r="178" ht="14.25" customHeight="1" x14ac:dyDescent="0.35"/>
    <row r="179" ht="14.25" customHeight="1" x14ac:dyDescent="0.35"/>
    <row r="180" ht="14.25" customHeight="1" x14ac:dyDescent="0.35"/>
    <row r="181" ht="14.25" customHeight="1" x14ac:dyDescent="0.35"/>
    <row r="182" ht="14.25" customHeight="1" x14ac:dyDescent="0.35"/>
    <row r="183" ht="14.25" customHeight="1" x14ac:dyDescent="0.35"/>
    <row r="184" ht="14.25" customHeight="1" x14ac:dyDescent="0.35"/>
    <row r="185" ht="14.25" customHeight="1" x14ac:dyDescent="0.35"/>
    <row r="186" ht="14.25" customHeight="1" x14ac:dyDescent="0.35"/>
    <row r="187" ht="14.25" customHeight="1" x14ac:dyDescent="0.35"/>
    <row r="188" ht="14.25" customHeight="1" x14ac:dyDescent="0.35"/>
    <row r="189" ht="14.25" customHeight="1" x14ac:dyDescent="0.35"/>
    <row r="190" ht="14.25" customHeight="1" x14ac:dyDescent="0.35"/>
    <row r="191" ht="14.25" customHeight="1" x14ac:dyDescent="0.35"/>
    <row r="192" ht="14.25" customHeight="1" x14ac:dyDescent="0.35"/>
    <row r="193" ht="14.25" customHeight="1" x14ac:dyDescent="0.35"/>
    <row r="194" ht="14.25" customHeight="1" x14ac:dyDescent="0.35"/>
    <row r="195" ht="14.25" customHeight="1" x14ac:dyDescent="0.35"/>
    <row r="196" ht="14.25" customHeight="1" x14ac:dyDescent="0.35"/>
    <row r="197" ht="14.25" customHeight="1" x14ac:dyDescent="0.35"/>
    <row r="198" ht="14.25" customHeight="1" x14ac:dyDescent="0.35"/>
    <row r="199" ht="14.25" customHeight="1" x14ac:dyDescent="0.35"/>
    <row r="200" ht="14.25" customHeight="1" x14ac:dyDescent="0.35"/>
    <row r="201" ht="14.25" customHeight="1" x14ac:dyDescent="0.35"/>
    <row r="202" ht="14.25" customHeight="1" x14ac:dyDescent="0.35"/>
    <row r="203" ht="14.25" customHeight="1" x14ac:dyDescent="0.35"/>
    <row r="204" ht="14.25" customHeight="1" x14ac:dyDescent="0.35"/>
    <row r="205" ht="14.25" customHeight="1" x14ac:dyDescent="0.35"/>
    <row r="206" ht="14.25" customHeight="1" x14ac:dyDescent="0.35"/>
    <row r="207" ht="14.25" customHeight="1" x14ac:dyDescent="0.35"/>
    <row r="208" ht="14.25" customHeight="1" x14ac:dyDescent="0.35"/>
    <row r="209" ht="14.25" customHeight="1" x14ac:dyDescent="0.35"/>
    <row r="210" ht="14.25" customHeight="1" x14ac:dyDescent="0.35"/>
    <row r="211" ht="14.25" customHeight="1" x14ac:dyDescent="0.35"/>
    <row r="212" ht="14.25" customHeight="1" x14ac:dyDescent="0.35"/>
    <row r="213" ht="14.25" customHeight="1" x14ac:dyDescent="0.35"/>
    <row r="214" ht="14.25" customHeight="1" x14ac:dyDescent="0.35"/>
    <row r="215" ht="14.25" customHeight="1" x14ac:dyDescent="0.35"/>
    <row r="216" ht="14.25" customHeight="1" x14ac:dyDescent="0.35"/>
    <row r="217" ht="14.25" customHeight="1" x14ac:dyDescent="0.35"/>
    <row r="218" ht="14.25" customHeight="1" x14ac:dyDescent="0.35"/>
    <row r="219" ht="14.25" customHeight="1" x14ac:dyDescent="0.35"/>
    <row r="220" ht="14.25" customHeight="1" x14ac:dyDescent="0.35"/>
    <row r="221" ht="14.25" customHeight="1" x14ac:dyDescent="0.35"/>
    <row r="222" ht="14.25" customHeight="1" x14ac:dyDescent="0.35"/>
    <row r="223" ht="14.25" customHeight="1" x14ac:dyDescent="0.35"/>
    <row r="224" ht="14.25" customHeight="1" x14ac:dyDescent="0.35"/>
    <row r="225" ht="14.25" customHeight="1" x14ac:dyDescent="0.35"/>
    <row r="226" ht="14.25" customHeight="1" x14ac:dyDescent="0.35"/>
    <row r="227" ht="14.25" customHeight="1" x14ac:dyDescent="0.35"/>
    <row r="228" ht="14.25" customHeight="1" x14ac:dyDescent="0.35"/>
    <row r="229" ht="14.25" customHeight="1" x14ac:dyDescent="0.35"/>
    <row r="230" ht="14.25" customHeight="1" x14ac:dyDescent="0.35"/>
    <row r="231" ht="14.25" customHeight="1" x14ac:dyDescent="0.35"/>
    <row r="232" ht="14.25" customHeight="1" x14ac:dyDescent="0.35"/>
    <row r="233" ht="14.25" customHeight="1" x14ac:dyDescent="0.35"/>
    <row r="234" ht="14.25" customHeight="1" x14ac:dyDescent="0.35"/>
    <row r="235" ht="14.25" customHeight="1" x14ac:dyDescent="0.35"/>
    <row r="236" ht="14.25" customHeight="1" x14ac:dyDescent="0.35"/>
    <row r="237" ht="14.25" customHeight="1" x14ac:dyDescent="0.35"/>
    <row r="238" ht="14.25" customHeight="1" x14ac:dyDescent="0.35"/>
    <row r="239" ht="14.25" customHeight="1" x14ac:dyDescent="0.35"/>
    <row r="240" ht="14.25" customHeight="1" x14ac:dyDescent="0.35"/>
    <row r="241" ht="14.25" customHeight="1" x14ac:dyDescent="0.35"/>
    <row r="242" ht="14.25" customHeight="1" x14ac:dyDescent="0.35"/>
    <row r="243" ht="14.25" customHeight="1" x14ac:dyDescent="0.35"/>
    <row r="244" ht="14.25" customHeight="1" x14ac:dyDescent="0.35"/>
    <row r="245" ht="14.25" customHeight="1" x14ac:dyDescent="0.35"/>
    <row r="246" ht="14.25" customHeight="1" x14ac:dyDescent="0.35"/>
    <row r="247" ht="14.25" customHeight="1" x14ac:dyDescent="0.35"/>
    <row r="248" ht="14.25" customHeight="1" x14ac:dyDescent="0.35"/>
    <row r="249" ht="14.25" customHeight="1" x14ac:dyDescent="0.35"/>
    <row r="250" ht="14.25" customHeight="1" x14ac:dyDescent="0.35"/>
    <row r="251" ht="14.25" customHeight="1" x14ac:dyDescent="0.35"/>
    <row r="252" ht="14.25" customHeight="1" x14ac:dyDescent="0.35"/>
    <row r="253" ht="14.25" customHeight="1" x14ac:dyDescent="0.35"/>
    <row r="254" ht="14.25" customHeight="1" x14ac:dyDescent="0.35"/>
    <row r="255" ht="14.25" customHeight="1" x14ac:dyDescent="0.35"/>
    <row r="256" ht="14.25" customHeight="1" x14ac:dyDescent="0.35"/>
    <row r="257" ht="14.25" customHeight="1" x14ac:dyDescent="0.35"/>
    <row r="258" ht="14.25" customHeight="1" x14ac:dyDescent="0.35"/>
    <row r="259" ht="14.25" customHeight="1" x14ac:dyDescent="0.35"/>
    <row r="260" ht="14.25" customHeight="1" x14ac:dyDescent="0.35"/>
    <row r="261" ht="14.25" customHeight="1" x14ac:dyDescent="0.35"/>
    <row r="262" ht="14.25" customHeight="1" x14ac:dyDescent="0.35"/>
    <row r="263" ht="14.25" customHeight="1" x14ac:dyDescent="0.35"/>
    <row r="264" ht="14.25" customHeight="1" x14ac:dyDescent="0.35"/>
    <row r="265" ht="14.25" customHeight="1" x14ac:dyDescent="0.35"/>
    <row r="266" ht="14.25" customHeight="1" x14ac:dyDescent="0.35"/>
    <row r="267" ht="14.25" customHeight="1" x14ac:dyDescent="0.35"/>
    <row r="268" ht="14.25" customHeight="1" x14ac:dyDescent="0.35"/>
    <row r="269" ht="14.25" customHeight="1" x14ac:dyDescent="0.35"/>
    <row r="270" ht="14.25" customHeight="1" x14ac:dyDescent="0.35"/>
    <row r="271" ht="14.25" customHeight="1" x14ac:dyDescent="0.35"/>
    <row r="272" ht="14.25" customHeight="1" x14ac:dyDescent="0.35"/>
    <row r="273" ht="14.25" customHeight="1" x14ac:dyDescent="0.35"/>
    <row r="274" ht="14.25" customHeight="1" x14ac:dyDescent="0.35"/>
    <row r="275" ht="14.25" customHeight="1" x14ac:dyDescent="0.35"/>
    <row r="276" ht="14.25" customHeight="1" x14ac:dyDescent="0.35"/>
    <row r="277" ht="14.25" customHeight="1" x14ac:dyDescent="0.35"/>
    <row r="278" ht="14.25" customHeight="1" x14ac:dyDescent="0.35"/>
    <row r="279" ht="14.25" customHeight="1" x14ac:dyDescent="0.35"/>
    <row r="280" ht="14.25" customHeight="1" x14ac:dyDescent="0.35"/>
    <row r="281" ht="14.25" customHeight="1" x14ac:dyDescent="0.35"/>
    <row r="282" ht="14.25" customHeight="1" x14ac:dyDescent="0.35"/>
    <row r="283" ht="14.25" customHeight="1" x14ac:dyDescent="0.35"/>
    <row r="284" ht="14.25" customHeight="1" x14ac:dyDescent="0.35"/>
    <row r="285" ht="14.25" customHeight="1" x14ac:dyDescent="0.35"/>
    <row r="286" ht="14.25" customHeight="1" x14ac:dyDescent="0.35"/>
    <row r="287" ht="14.25" customHeight="1" x14ac:dyDescent="0.35"/>
    <row r="288" ht="14.25" customHeight="1" x14ac:dyDescent="0.35"/>
    <row r="289" ht="14.25" customHeight="1" x14ac:dyDescent="0.35"/>
    <row r="290" ht="14.25" customHeight="1" x14ac:dyDescent="0.35"/>
    <row r="291" ht="14.25" customHeight="1" x14ac:dyDescent="0.35"/>
    <row r="292" ht="14.25" customHeight="1" x14ac:dyDescent="0.35"/>
    <row r="293" ht="14.25" customHeight="1" x14ac:dyDescent="0.35"/>
    <row r="294" ht="14.25" customHeight="1" x14ac:dyDescent="0.35"/>
    <row r="295" ht="14.25" customHeight="1" x14ac:dyDescent="0.35"/>
    <row r="296" ht="14.25" customHeight="1" x14ac:dyDescent="0.35"/>
    <row r="297" ht="14.25" customHeight="1" x14ac:dyDescent="0.35"/>
    <row r="298" ht="14.25" customHeight="1" x14ac:dyDescent="0.35"/>
    <row r="299" ht="14.25" customHeight="1" x14ac:dyDescent="0.35"/>
    <row r="300" ht="14.25" customHeight="1" x14ac:dyDescent="0.35"/>
    <row r="301" ht="14.25" customHeight="1" x14ac:dyDescent="0.35"/>
    <row r="302" ht="14.25" customHeight="1" x14ac:dyDescent="0.35"/>
    <row r="303" ht="14.25" customHeight="1" x14ac:dyDescent="0.35"/>
    <row r="304" ht="14.25" customHeight="1" x14ac:dyDescent="0.35"/>
    <row r="305" ht="14.25" customHeight="1" x14ac:dyDescent="0.35"/>
    <row r="306" ht="14.25" customHeight="1" x14ac:dyDescent="0.35"/>
    <row r="307" ht="14.25" customHeight="1" x14ac:dyDescent="0.35"/>
    <row r="308" ht="14.25" customHeight="1" x14ac:dyDescent="0.35"/>
    <row r="309" ht="14.25" customHeight="1" x14ac:dyDescent="0.35"/>
    <row r="310" ht="14.25" customHeight="1" x14ac:dyDescent="0.35"/>
    <row r="311" ht="14.25" customHeight="1" x14ac:dyDescent="0.35"/>
    <row r="312" ht="14.25" customHeight="1" x14ac:dyDescent="0.35"/>
    <row r="313" ht="14.25" customHeight="1" x14ac:dyDescent="0.35"/>
    <row r="314" ht="14.25" customHeight="1" x14ac:dyDescent="0.35"/>
    <row r="315" ht="14.25" customHeight="1" x14ac:dyDescent="0.35"/>
    <row r="316" ht="14.25" customHeight="1" x14ac:dyDescent="0.35"/>
    <row r="317" ht="14.25" customHeight="1" x14ac:dyDescent="0.35"/>
    <row r="318" ht="14.25" customHeight="1" x14ac:dyDescent="0.35"/>
    <row r="319" ht="14.25" customHeight="1" x14ac:dyDescent="0.35"/>
    <row r="320" ht="14.25" customHeight="1" x14ac:dyDescent="0.35"/>
    <row r="321" ht="14.25" customHeight="1" x14ac:dyDescent="0.35"/>
    <row r="322" ht="14.25" customHeight="1" x14ac:dyDescent="0.35"/>
    <row r="323" ht="14.25" customHeight="1" x14ac:dyDescent="0.35"/>
    <row r="324" ht="14.25" customHeight="1" x14ac:dyDescent="0.35"/>
    <row r="325" ht="14.25" customHeight="1" x14ac:dyDescent="0.35"/>
    <row r="326" ht="14.25" customHeight="1" x14ac:dyDescent="0.35"/>
    <row r="327" ht="14.25" customHeight="1" x14ac:dyDescent="0.35"/>
    <row r="328" ht="14.25" customHeight="1" x14ac:dyDescent="0.35"/>
    <row r="329" ht="14.25" customHeight="1" x14ac:dyDescent="0.35"/>
    <row r="330" ht="14.25" customHeight="1" x14ac:dyDescent="0.35"/>
    <row r="331" ht="14.25" customHeight="1" x14ac:dyDescent="0.35"/>
    <row r="332" ht="14.25" customHeight="1" x14ac:dyDescent="0.35"/>
    <row r="333" ht="14.25" customHeight="1" x14ac:dyDescent="0.35"/>
    <row r="334" ht="14.25" customHeight="1" x14ac:dyDescent="0.35"/>
    <row r="335" ht="14.25" customHeight="1" x14ac:dyDescent="0.35"/>
    <row r="336" ht="14.25" customHeight="1" x14ac:dyDescent="0.35"/>
    <row r="337" ht="14.25" customHeight="1" x14ac:dyDescent="0.35"/>
    <row r="338" ht="14.25" customHeight="1" x14ac:dyDescent="0.35"/>
    <row r="339" ht="14.25" customHeight="1" x14ac:dyDescent="0.35"/>
    <row r="340" ht="14.25" customHeight="1" x14ac:dyDescent="0.35"/>
    <row r="341" ht="14.25" customHeight="1" x14ac:dyDescent="0.35"/>
    <row r="342" ht="14.25" customHeight="1" x14ac:dyDescent="0.35"/>
    <row r="343" ht="14.25" customHeight="1" x14ac:dyDescent="0.35"/>
    <row r="344" ht="14.25" customHeight="1" x14ac:dyDescent="0.35"/>
    <row r="345" ht="14.25" customHeight="1" x14ac:dyDescent="0.35"/>
    <row r="346" ht="14.25" customHeight="1" x14ac:dyDescent="0.35"/>
    <row r="347" ht="14.25" customHeight="1" x14ac:dyDescent="0.35"/>
    <row r="348" ht="14.25" customHeight="1" x14ac:dyDescent="0.35"/>
    <row r="349" ht="14.25" customHeight="1" x14ac:dyDescent="0.35"/>
    <row r="350" ht="14.25" customHeight="1" x14ac:dyDescent="0.35"/>
    <row r="351" ht="14.25" customHeight="1" x14ac:dyDescent="0.35"/>
    <row r="352" ht="14.25" customHeight="1" x14ac:dyDescent="0.35"/>
    <row r="353" ht="14.25" customHeight="1" x14ac:dyDescent="0.35"/>
    <row r="354" ht="14.25" customHeight="1" x14ac:dyDescent="0.35"/>
    <row r="355" ht="14.25" customHeight="1" x14ac:dyDescent="0.35"/>
    <row r="356" ht="14.25" customHeight="1" x14ac:dyDescent="0.35"/>
    <row r="357" ht="14.25" customHeight="1" x14ac:dyDescent="0.35"/>
    <row r="358" ht="14.25" customHeight="1" x14ac:dyDescent="0.35"/>
    <row r="359" ht="14.25" customHeight="1" x14ac:dyDescent="0.35"/>
    <row r="360" ht="14.25" customHeight="1" x14ac:dyDescent="0.35"/>
    <row r="361" ht="14.25" customHeight="1" x14ac:dyDescent="0.35"/>
    <row r="362" ht="14.25" customHeight="1" x14ac:dyDescent="0.35"/>
    <row r="363" ht="14.25" customHeight="1" x14ac:dyDescent="0.35"/>
    <row r="364" ht="14.25" customHeight="1" x14ac:dyDescent="0.35"/>
    <row r="365" ht="14.25" customHeight="1" x14ac:dyDescent="0.35"/>
    <row r="366" ht="14.25" customHeight="1" x14ac:dyDescent="0.35"/>
    <row r="367" ht="14.25" customHeight="1" x14ac:dyDescent="0.35"/>
    <row r="368" ht="14.25" customHeight="1" x14ac:dyDescent="0.35"/>
    <row r="369" ht="14.25" customHeight="1" x14ac:dyDescent="0.35"/>
    <row r="370" ht="14.25" customHeight="1" x14ac:dyDescent="0.35"/>
    <row r="371" ht="14.25" customHeight="1" x14ac:dyDescent="0.35"/>
    <row r="372" ht="14.25" customHeight="1" x14ac:dyDescent="0.35"/>
    <row r="373" ht="14.25" customHeight="1" x14ac:dyDescent="0.35"/>
    <row r="374" ht="14.25" customHeight="1" x14ac:dyDescent="0.35"/>
    <row r="375" ht="14.25" customHeight="1" x14ac:dyDescent="0.35"/>
    <row r="376" ht="14.25" customHeight="1" x14ac:dyDescent="0.35"/>
    <row r="377" ht="14.25" customHeight="1" x14ac:dyDescent="0.35"/>
    <row r="378" ht="14.25" customHeight="1" x14ac:dyDescent="0.35"/>
    <row r="379" ht="14.25" customHeight="1" x14ac:dyDescent="0.35"/>
    <row r="380" ht="14.25" customHeight="1" x14ac:dyDescent="0.35"/>
    <row r="381" ht="14.25" customHeight="1" x14ac:dyDescent="0.35"/>
    <row r="382" ht="14.25" customHeight="1" x14ac:dyDescent="0.35"/>
    <row r="383" ht="14.25" customHeight="1" x14ac:dyDescent="0.35"/>
    <row r="384" ht="14.25" customHeight="1" x14ac:dyDescent="0.35"/>
    <row r="385" ht="14.25" customHeight="1" x14ac:dyDescent="0.35"/>
    <row r="386" ht="14.25" customHeight="1" x14ac:dyDescent="0.35"/>
    <row r="387" ht="14.25" customHeight="1" x14ac:dyDescent="0.35"/>
    <row r="388" ht="14.25" customHeight="1" x14ac:dyDescent="0.35"/>
    <row r="389" ht="14.25" customHeight="1" x14ac:dyDescent="0.35"/>
    <row r="390" ht="14.25" customHeight="1" x14ac:dyDescent="0.35"/>
    <row r="391" ht="14.25" customHeight="1" x14ac:dyDescent="0.35"/>
    <row r="392" ht="14.25" customHeight="1" x14ac:dyDescent="0.35"/>
    <row r="393" ht="14.25" customHeight="1" x14ac:dyDescent="0.35"/>
    <row r="394" ht="14.25" customHeight="1" x14ac:dyDescent="0.35"/>
    <row r="395" ht="14.25" customHeight="1" x14ac:dyDescent="0.35"/>
    <row r="396" ht="14.25" customHeight="1" x14ac:dyDescent="0.35"/>
    <row r="397" ht="14.25" customHeight="1" x14ac:dyDescent="0.35"/>
    <row r="398" ht="14.25" customHeight="1" x14ac:dyDescent="0.35"/>
    <row r="399" ht="14.25" customHeight="1" x14ac:dyDescent="0.35"/>
    <row r="400" ht="14.25" customHeight="1" x14ac:dyDescent="0.35"/>
    <row r="401" ht="14.25" customHeight="1" x14ac:dyDescent="0.35"/>
    <row r="402" ht="14.25" customHeight="1" x14ac:dyDescent="0.35"/>
    <row r="403" ht="14.25" customHeight="1" x14ac:dyDescent="0.35"/>
    <row r="404" ht="14.25" customHeight="1" x14ac:dyDescent="0.35"/>
    <row r="405" ht="14.25" customHeight="1" x14ac:dyDescent="0.35"/>
    <row r="406" ht="14.25" customHeight="1" x14ac:dyDescent="0.35"/>
    <row r="407" ht="14.25" customHeight="1" x14ac:dyDescent="0.35"/>
    <row r="408" ht="14.25" customHeight="1" x14ac:dyDescent="0.35"/>
    <row r="409" ht="14.25" customHeight="1" x14ac:dyDescent="0.35"/>
    <row r="410" ht="14.25" customHeight="1" x14ac:dyDescent="0.35"/>
    <row r="411" ht="14.25" customHeight="1" x14ac:dyDescent="0.35"/>
    <row r="412" ht="14.25" customHeight="1" x14ac:dyDescent="0.35"/>
    <row r="413" ht="14.25" customHeight="1" x14ac:dyDescent="0.35"/>
    <row r="414" ht="14.25" customHeight="1" x14ac:dyDescent="0.35"/>
    <row r="415" ht="14.25" customHeight="1" x14ac:dyDescent="0.35"/>
    <row r="416" ht="14.25" customHeight="1" x14ac:dyDescent="0.35"/>
    <row r="417" ht="14.25" customHeight="1" x14ac:dyDescent="0.35"/>
    <row r="418" ht="14.25" customHeight="1" x14ac:dyDescent="0.35"/>
    <row r="419" ht="14.25" customHeight="1" x14ac:dyDescent="0.35"/>
    <row r="420" ht="14.25" customHeight="1" x14ac:dyDescent="0.35"/>
    <row r="421" ht="14.25" customHeight="1" x14ac:dyDescent="0.35"/>
    <row r="422" ht="14.25" customHeight="1" x14ac:dyDescent="0.35"/>
    <row r="423" ht="14.25" customHeight="1" x14ac:dyDescent="0.35"/>
    <row r="424" ht="14.25" customHeight="1" x14ac:dyDescent="0.35"/>
    <row r="425" ht="14.25" customHeight="1" x14ac:dyDescent="0.35"/>
    <row r="426" ht="14.25" customHeight="1" x14ac:dyDescent="0.35"/>
    <row r="427" ht="14.25" customHeight="1" x14ac:dyDescent="0.35"/>
    <row r="428" ht="14.25" customHeight="1" x14ac:dyDescent="0.35"/>
    <row r="429" ht="14.25" customHeight="1" x14ac:dyDescent="0.35"/>
    <row r="430" ht="14.25" customHeight="1" x14ac:dyDescent="0.35"/>
    <row r="431" ht="14.25" customHeight="1" x14ac:dyDescent="0.35"/>
    <row r="432" ht="14.25" customHeight="1" x14ac:dyDescent="0.35"/>
    <row r="433" ht="14.25" customHeight="1" x14ac:dyDescent="0.35"/>
    <row r="434" ht="14.25" customHeight="1" x14ac:dyDescent="0.35"/>
    <row r="435" ht="14.25" customHeight="1" x14ac:dyDescent="0.35"/>
    <row r="436" ht="14.25" customHeight="1" x14ac:dyDescent="0.35"/>
    <row r="437" ht="14.25" customHeight="1" x14ac:dyDescent="0.35"/>
    <row r="438" ht="14.25" customHeight="1" x14ac:dyDescent="0.35"/>
    <row r="439" ht="14.25" customHeight="1" x14ac:dyDescent="0.35"/>
    <row r="440" ht="14.25" customHeight="1" x14ac:dyDescent="0.35"/>
    <row r="441" ht="14.25" customHeight="1" x14ac:dyDescent="0.35"/>
    <row r="442" ht="14.25" customHeight="1" x14ac:dyDescent="0.35"/>
    <row r="443" ht="14.25" customHeight="1" x14ac:dyDescent="0.35"/>
    <row r="444" ht="14.25" customHeight="1" x14ac:dyDescent="0.35"/>
    <row r="445" ht="14.25" customHeight="1" x14ac:dyDescent="0.35"/>
    <row r="446" ht="14.25" customHeight="1" x14ac:dyDescent="0.35"/>
    <row r="447" ht="14.25" customHeight="1" x14ac:dyDescent="0.35"/>
    <row r="448" ht="14.25" customHeight="1" x14ac:dyDescent="0.35"/>
    <row r="449" ht="14.25" customHeight="1" x14ac:dyDescent="0.35"/>
    <row r="450" ht="14.25" customHeight="1" x14ac:dyDescent="0.35"/>
    <row r="451" ht="14.25" customHeight="1" x14ac:dyDescent="0.35"/>
    <row r="452" ht="14.25" customHeight="1" x14ac:dyDescent="0.35"/>
    <row r="453" ht="14.25" customHeight="1" x14ac:dyDescent="0.35"/>
    <row r="454" ht="14.25" customHeight="1" x14ac:dyDescent="0.35"/>
    <row r="455" ht="14.25" customHeight="1" x14ac:dyDescent="0.35"/>
    <row r="456" ht="14.25" customHeight="1" x14ac:dyDescent="0.35"/>
    <row r="457" ht="14.25" customHeight="1" x14ac:dyDescent="0.35"/>
    <row r="458" ht="14.25" customHeight="1" x14ac:dyDescent="0.35"/>
    <row r="459" ht="14.25" customHeight="1" x14ac:dyDescent="0.35"/>
    <row r="460" ht="14.25" customHeight="1" x14ac:dyDescent="0.35"/>
    <row r="461" ht="14.25" customHeight="1" x14ac:dyDescent="0.35"/>
    <row r="462" ht="14.25" customHeight="1" x14ac:dyDescent="0.35"/>
    <row r="463" ht="14.25" customHeight="1" x14ac:dyDescent="0.35"/>
    <row r="464" ht="14.25" customHeight="1" x14ac:dyDescent="0.35"/>
    <row r="465" ht="14.25" customHeight="1" x14ac:dyDescent="0.35"/>
    <row r="466" ht="14.25" customHeight="1" x14ac:dyDescent="0.35"/>
    <row r="467" ht="14.25" customHeight="1" x14ac:dyDescent="0.35"/>
    <row r="468" ht="14.25" customHeight="1" x14ac:dyDescent="0.35"/>
    <row r="469" ht="14.25" customHeight="1" x14ac:dyDescent="0.35"/>
    <row r="470" ht="14.25" customHeight="1" x14ac:dyDescent="0.35"/>
    <row r="471" ht="14.25" customHeight="1" x14ac:dyDescent="0.35"/>
    <row r="472" ht="14.25" customHeight="1" x14ac:dyDescent="0.35"/>
    <row r="473" ht="14.25" customHeight="1" x14ac:dyDescent="0.35"/>
    <row r="474" ht="14.25" customHeight="1" x14ac:dyDescent="0.35"/>
    <row r="475" ht="14.25" customHeight="1" x14ac:dyDescent="0.35"/>
    <row r="476" ht="14.25" customHeight="1" x14ac:dyDescent="0.35"/>
    <row r="477" ht="14.25" customHeight="1" x14ac:dyDescent="0.35"/>
    <row r="478" ht="14.25" customHeight="1" x14ac:dyDescent="0.35"/>
    <row r="479" ht="14.25" customHeight="1" x14ac:dyDescent="0.35"/>
    <row r="480" ht="14.25" customHeight="1" x14ac:dyDescent="0.35"/>
    <row r="481" ht="14.25" customHeight="1" x14ac:dyDescent="0.35"/>
    <row r="482" ht="14.25" customHeight="1" x14ac:dyDescent="0.35"/>
    <row r="483" ht="14.25" customHeight="1" x14ac:dyDescent="0.35"/>
    <row r="484" ht="14.25" customHeight="1" x14ac:dyDescent="0.35"/>
    <row r="485" ht="14.25" customHeight="1" x14ac:dyDescent="0.35"/>
    <row r="486" ht="14.25" customHeight="1" x14ac:dyDescent="0.35"/>
    <row r="487" ht="14.25" customHeight="1" x14ac:dyDescent="0.35"/>
    <row r="488" ht="14.25" customHeight="1" x14ac:dyDescent="0.35"/>
    <row r="489" ht="14.25" customHeight="1" x14ac:dyDescent="0.35"/>
    <row r="490" ht="14.25" customHeight="1" x14ac:dyDescent="0.35"/>
    <row r="491" ht="14.25" customHeight="1" x14ac:dyDescent="0.35"/>
    <row r="492" ht="14.25" customHeight="1" x14ac:dyDescent="0.35"/>
    <row r="493" ht="14.25" customHeight="1" x14ac:dyDescent="0.35"/>
    <row r="494" ht="14.25" customHeight="1" x14ac:dyDescent="0.35"/>
    <row r="495" ht="14.25" customHeight="1" x14ac:dyDescent="0.35"/>
    <row r="496" ht="14.25" customHeight="1" x14ac:dyDescent="0.35"/>
    <row r="497" ht="14.25" customHeight="1" x14ac:dyDescent="0.35"/>
    <row r="498" ht="14.25" customHeight="1" x14ac:dyDescent="0.35"/>
    <row r="499" ht="14.25" customHeight="1" x14ac:dyDescent="0.35"/>
    <row r="500" ht="14.25" customHeight="1" x14ac:dyDescent="0.35"/>
    <row r="501" ht="14.25" customHeight="1" x14ac:dyDescent="0.35"/>
    <row r="502" ht="14.25" customHeight="1" x14ac:dyDescent="0.35"/>
    <row r="503" ht="14.25" customHeight="1" x14ac:dyDescent="0.35"/>
    <row r="504" ht="14.25" customHeight="1" x14ac:dyDescent="0.35"/>
    <row r="505" ht="14.25" customHeight="1" x14ac:dyDescent="0.35"/>
    <row r="506" ht="14.25" customHeight="1" x14ac:dyDescent="0.35"/>
    <row r="507" ht="14.25" customHeight="1" x14ac:dyDescent="0.35"/>
    <row r="508" ht="14.25" customHeight="1" x14ac:dyDescent="0.35"/>
    <row r="509" ht="14.25" customHeight="1" x14ac:dyDescent="0.35"/>
    <row r="510" ht="14.25" customHeight="1" x14ac:dyDescent="0.35"/>
    <row r="511" ht="14.25" customHeight="1" x14ac:dyDescent="0.35"/>
    <row r="512" ht="14.25" customHeight="1" x14ac:dyDescent="0.35"/>
    <row r="513" ht="14.25" customHeight="1" x14ac:dyDescent="0.35"/>
    <row r="514" ht="14.25" customHeight="1" x14ac:dyDescent="0.35"/>
    <row r="515" ht="14.25" customHeight="1" x14ac:dyDescent="0.35"/>
    <row r="516" ht="14.25" customHeight="1" x14ac:dyDescent="0.35"/>
    <row r="517" ht="14.25" customHeight="1" x14ac:dyDescent="0.35"/>
    <row r="518" ht="14.25" customHeight="1" x14ac:dyDescent="0.35"/>
    <row r="519" ht="14.25" customHeight="1" x14ac:dyDescent="0.35"/>
    <row r="520" ht="14.25" customHeight="1" x14ac:dyDescent="0.35"/>
    <row r="521" ht="14.25" customHeight="1" x14ac:dyDescent="0.35"/>
    <row r="522" ht="14.25" customHeight="1" x14ac:dyDescent="0.35"/>
    <row r="523" ht="14.25" customHeight="1" x14ac:dyDescent="0.35"/>
    <row r="524" ht="14.25" customHeight="1" x14ac:dyDescent="0.35"/>
    <row r="525" ht="14.25" customHeight="1" x14ac:dyDescent="0.35"/>
    <row r="526" ht="14.25" customHeight="1" x14ac:dyDescent="0.35"/>
    <row r="527" ht="14.25" customHeight="1" x14ac:dyDescent="0.35"/>
    <row r="528" ht="14.25" customHeight="1" x14ac:dyDescent="0.35"/>
    <row r="529" ht="14.25" customHeight="1" x14ac:dyDescent="0.35"/>
    <row r="530" ht="14.25" customHeight="1" x14ac:dyDescent="0.35"/>
    <row r="531" ht="14.25" customHeight="1" x14ac:dyDescent="0.35"/>
    <row r="532" ht="14.25" customHeight="1" x14ac:dyDescent="0.35"/>
    <row r="533" ht="14.25" customHeight="1" x14ac:dyDescent="0.35"/>
    <row r="534" ht="14.25" customHeight="1" x14ac:dyDescent="0.35"/>
    <row r="535" ht="14.25" customHeight="1" x14ac:dyDescent="0.35"/>
    <row r="536" ht="14.25" customHeight="1" x14ac:dyDescent="0.35"/>
    <row r="537" ht="14.25" customHeight="1" x14ac:dyDescent="0.35"/>
    <row r="538" ht="14.25" customHeight="1" x14ac:dyDescent="0.35"/>
    <row r="539" ht="14.25" customHeight="1" x14ac:dyDescent="0.35"/>
    <row r="540" ht="14.25" customHeight="1" x14ac:dyDescent="0.35"/>
    <row r="541" ht="14.25" customHeight="1" x14ac:dyDescent="0.35"/>
    <row r="542" ht="14.25" customHeight="1" x14ac:dyDescent="0.35"/>
    <row r="543" ht="14.25" customHeight="1" x14ac:dyDescent="0.35"/>
    <row r="544" ht="14.25" customHeight="1" x14ac:dyDescent="0.35"/>
    <row r="545" ht="14.25" customHeight="1" x14ac:dyDescent="0.35"/>
    <row r="546" ht="14.25" customHeight="1" x14ac:dyDescent="0.35"/>
    <row r="547" ht="14.25" customHeight="1" x14ac:dyDescent="0.35"/>
    <row r="548" ht="14.25" customHeight="1" x14ac:dyDescent="0.35"/>
    <row r="549" ht="14.25" customHeight="1" x14ac:dyDescent="0.35"/>
    <row r="550" ht="14.25" customHeight="1" x14ac:dyDescent="0.35"/>
    <row r="551" ht="14.25" customHeight="1" x14ac:dyDescent="0.35"/>
    <row r="552" ht="14.25" customHeight="1" x14ac:dyDescent="0.35"/>
    <row r="553" ht="14.25" customHeight="1" x14ac:dyDescent="0.35"/>
    <row r="554" ht="14.25" customHeight="1" x14ac:dyDescent="0.35"/>
    <row r="555" ht="14.25" customHeight="1" x14ac:dyDescent="0.35"/>
    <row r="556" ht="14.25" customHeight="1" x14ac:dyDescent="0.35"/>
    <row r="557" ht="14.25" customHeight="1" x14ac:dyDescent="0.35"/>
    <row r="558" ht="14.25" customHeight="1" x14ac:dyDescent="0.35"/>
    <row r="559" ht="14.25" customHeight="1" x14ac:dyDescent="0.35"/>
    <row r="560" ht="14.25" customHeight="1" x14ac:dyDescent="0.35"/>
    <row r="561" ht="14.25" customHeight="1" x14ac:dyDescent="0.35"/>
    <row r="562" ht="14.25" customHeight="1" x14ac:dyDescent="0.35"/>
    <row r="563" ht="14.25" customHeight="1" x14ac:dyDescent="0.35"/>
    <row r="564" ht="14.25" customHeight="1" x14ac:dyDescent="0.35"/>
    <row r="565" ht="14.25" customHeight="1" x14ac:dyDescent="0.35"/>
    <row r="566" ht="14.25" customHeight="1" x14ac:dyDescent="0.35"/>
    <row r="567" ht="14.25" customHeight="1" x14ac:dyDescent="0.35"/>
    <row r="568" ht="14.25" customHeight="1" x14ac:dyDescent="0.35"/>
    <row r="569" ht="14.25" customHeight="1" x14ac:dyDescent="0.35"/>
    <row r="570" ht="14.25" customHeight="1" x14ac:dyDescent="0.35"/>
    <row r="571" ht="14.25" customHeight="1" x14ac:dyDescent="0.35"/>
    <row r="572" ht="14.25" customHeight="1" x14ac:dyDescent="0.35"/>
    <row r="573" ht="14.25" customHeight="1" x14ac:dyDescent="0.35"/>
    <row r="574" ht="14.25" customHeight="1" x14ac:dyDescent="0.35"/>
    <row r="575" ht="14.25" customHeight="1" x14ac:dyDescent="0.35"/>
    <row r="576" ht="14.25" customHeight="1" x14ac:dyDescent="0.35"/>
    <row r="577" ht="14.25" customHeight="1" x14ac:dyDescent="0.35"/>
    <row r="578" ht="14.25" customHeight="1" x14ac:dyDescent="0.35"/>
    <row r="579" ht="14.25" customHeight="1" x14ac:dyDescent="0.35"/>
    <row r="580" ht="14.25" customHeight="1" x14ac:dyDescent="0.35"/>
    <row r="581" ht="14.25" customHeight="1" x14ac:dyDescent="0.35"/>
    <row r="582" ht="14.25" customHeight="1" x14ac:dyDescent="0.35"/>
    <row r="583" ht="14.25" customHeight="1" x14ac:dyDescent="0.35"/>
    <row r="584" ht="14.25" customHeight="1" x14ac:dyDescent="0.35"/>
    <row r="585" ht="14.25" customHeight="1" x14ac:dyDescent="0.35"/>
    <row r="586" ht="14.25" customHeight="1" x14ac:dyDescent="0.35"/>
    <row r="587" ht="14.25" customHeight="1" x14ac:dyDescent="0.35"/>
    <row r="588" ht="14.25" customHeight="1" x14ac:dyDescent="0.35"/>
    <row r="589" ht="14.25" customHeight="1" x14ac:dyDescent="0.35"/>
    <row r="590" ht="14.25" customHeight="1" x14ac:dyDescent="0.35"/>
    <row r="591" ht="14.25" customHeight="1" x14ac:dyDescent="0.35"/>
    <row r="592" ht="14.25" customHeight="1" x14ac:dyDescent="0.35"/>
    <row r="593" ht="14.25" customHeight="1" x14ac:dyDescent="0.35"/>
    <row r="594" ht="14.25" customHeight="1" x14ac:dyDescent="0.35"/>
    <row r="595" ht="14.25" customHeight="1" x14ac:dyDescent="0.35"/>
    <row r="596" ht="14.25" customHeight="1" x14ac:dyDescent="0.35"/>
    <row r="597" ht="14.25" customHeight="1" x14ac:dyDescent="0.35"/>
    <row r="598" ht="14.25" customHeight="1" x14ac:dyDescent="0.35"/>
    <row r="599" ht="14.25" customHeight="1" x14ac:dyDescent="0.35"/>
    <row r="600" ht="14.25" customHeight="1" x14ac:dyDescent="0.35"/>
    <row r="601" ht="14.25" customHeight="1" x14ac:dyDescent="0.35"/>
    <row r="602" ht="14.25" customHeight="1" x14ac:dyDescent="0.35"/>
    <row r="603" ht="14.25" customHeight="1" x14ac:dyDescent="0.35"/>
    <row r="604" ht="14.25" customHeight="1" x14ac:dyDescent="0.35"/>
    <row r="605" ht="14.25" customHeight="1" x14ac:dyDescent="0.35"/>
    <row r="606" ht="14.25" customHeight="1" x14ac:dyDescent="0.35"/>
    <row r="607" ht="14.25" customHeight="1" x14ac:dyDescent="0.35"/>
    <row r="608" ht="14.25" customHeight="1" x14ac:dyDescent="0.35"/>
    <row r="609" ht="14.25" customHeight="1" x14ac:dyDescent="0.35"/>
    <row r="610" ht="14.25" customHeight="1" x14ac:dyDescent="0.35"/>
    <row r="611" ht="14.25" customHeight="1" x14ac:dyDescent="0.35"/>
    <row r="612" ht="14.25" customHeight="1" x14ac:dyDescent="0.35"/>
    <row r="613" ht="14.25" customHeight="1" x14ac:dyDescent="0.35"/>
    <row r="614" ht="14.25" customHeight="1" x14ac:dyDescent="0.35"/>
    <row r="615" ht="14.25" customHeight="1" x14ac:dyDescent="0.35"/>
    <row r="616" ht="14.25" customHeight="1" x14ac:dyDescent="0.35"/>
    <row r="617" ht="14.25" customHeight="1" x14ac:dyDescent="0.35"/>
    <row r="618" ht="14.25" customHeight="1" x14ac:dyDescent="0.35"/>
    <row r="619" ht="14.25" customHeight="1" x14ac:dyDescent="0.35"/>
    <row r="620" ht="14.25" customHeight="1" x14ac:dyDescent="0.35"/>
    <row r="621" ht="14.25" customHeight="1" x14ac:dyDescent="0.35"/>
    <row r="622" ht="14.25" customHeight="1" x14ac:dyDescent="0.35"/>
    <row r="623" ht="14.25" customHeight="1" x14ac:dyDescent="0.35"/>
    <row r="624" ht="14.25" customHeight="1" x14ac:dyDescent="0.35"/>
    <row r="625" ht="14.25" customHeight="1" x14ac:dyDescent="0.35"/>
    <row r="626" ht="14.25" customHeight="1" x14ac:dyDescent="0.35"/>
    <row r="627" ht="14.25" customHeight="1" x14ac:dyDescent="0.35"/>
    <row r="628" ht="14.25" customHeight="1" x14ac:dyDescent="0.35"/>
    <row r="629" ht="14.25" customHeight="1" x14ac:dyDescent="0.35"/>
    <row r="630" ht="14.25" customHeight="1" x14ac:dyDescent="0.35"/>
    <row r="631" ht="14.25" customHeight="1" x14ac:dyDescent="0.35"/>
    <row r="632" ht="14.25" customHeight="1" x14ac:dyDescent="0.35"/>
    <row r="633" ht="14.25" customHeight="1" x14ac:dyDescent="0.35"/>
    <row r="634" ht="14.25" customHeight="1" x14ac:dyDescent="0.35"/>
    <row r="635" ht="14.25" customHeight="1" x14ac:dyDescent="0.35"/>
    <row r="636" ht="14.25" customHeight="1" x14ac:dyDescent="0.35"/>
    <row r="637" ht="14.25" customHeight="1" x14ac:dyDescent="0.35"/>
    <row r="638" ht="14.25" customHeight="1" x14ac:dyDescent="0.35"/>
    <row r="639" ht="14.25" customHeight="1" x14ac:dyDescent="0.35"/>
    <row r="640" ht="14.25" customHeight="1" x14ac:dyDescent="0.35"/>
    <row r="641" ht="14.25" customHeight="1" x14ac:dyDescent="0.35"/>
    <row r="642" ht="14.25" customHeight="1" x14ac:dyDescent="0.35"/>
    <row r="643" ht="14.25" customHeight="1" x14ac:dyDescent="0.35"/>
    <row r="644" ht="14.25" customHeight="1" x14ac:dyDescent="0.35"/>
    <row r="645" ht="14.25" customHeight="1" x14ac:dyDescent="0.35"/>
    <row r="646" ht="14.25" customHeight="1" x14ac:dyDescent="0.35"/>
    <row r="647" ht="14.25" customHeight="1" x14ac:dyDescent="0.35"/>
    <row r="648" ht="14.25" customHeight="1" x14ac:dyDescent="0.35"/>
    <row r="649" ht="14.25" customHeight="1" x14ac:dyDescent="0.35"/>
    <row r="650" ht="14.25" customHeight="1" x14ac:dyDescent="0.35"/>
    <row r="651" ht="14.25" customHeight="1" x14ac:dyDescent="0.35"/>
    <row r="652" ht="14.25" customHeight="1" x14ac:dyDescent="0.35"/>
    <row r="653" ht="14.25" customHeight="1" x14ac:dyDescent="0.35"/>
    <row r="654" ht="14.25" customHeight="1" x14ac:dyDescent="0.35"/>
    <row r="655" ht="14.25" customHeight="1" x14ac:dyDescent="0.35"/>
    <row r="656" ht="14.25" customHeight="1" x14ac:dyDescent="0.35"/>
    <row r="657" ht="14.25" customHeight="1" x14ac:dyDescent="0.35"/>
    <row r="658" ht="14.25" customHeight="1" x14ac:dyDescent="0.35"/>
    <row r="659" ht="14.25" customHeight="1" x14ac:dyDescent="0.35"/>
    <row r="660" ht="14.25" customHeight="1" x14ac:dyDescent="0.35"/>
    <row r="661" ht="14.25" customHeight="1" x14ac:dyDescent="0.35"/>
    <row r="662" ht="14.25" customHeight="1" x14ac:dyDescent="0.35"/>
    <row r="663" ht="14.25" customHeight="1" x14ac:dyDescent="0.35"/>
    <row r="664" ht="14.25" customHeight="1" x14ac:dyDescent="0.35"/>
    <row r="665" ht="14.25" customHeight="1" x14ac:dyDescent="0.35"/>
    <row r="666" ht="14.25" customHeight="1" x14ac:dyDescent="0.35"/>
    <row r="667" ht="14.25" customHeight="1" x14ac:dyDescent="0.35"/>
    <row r="668" ht="14.25" customHeight="1" x14ac:dyDescent="0.35"/>
    <row r="669" ht="14.25" customHeight="1" x14ac:dyDescent="0.35"/>
    <row r="670" ht="14.25" customHeight="1" x14ac:dyDescent="0.35"/>
    <row r="671" ht="14.25" customHeight="1" x14ac:dyDescent="0.35"/>
    <row r="672" ht="14.25" customHeight="1" x14ac:dyDescent="0.35"/>
    <row r="673" ht="14.25" customHeight="1" x14ac:dyDescent="0.35"/>
    <row r="674" ht="14.25" customHeight="1" x14ac:dyDescent="0.35"/>
    <row r="675" ht="14.25" customHeight="1" x14ac:dyDescent="0.35"/>
    <row r="676" ht="14.25" customHeight="1" x14ac:dyDescent="0.35"/>
    <row r="677" ht="14.25" customHeight="1" x14ac:dyDescent="0.35"/>
    <row r="678" ht="14.25" customHeight="1" x14ac:dyDescent="0.35"/>
    <row r="679" ht="14.25" customHeight="1" x14ac:dyDescent="0.35"/>
    <row r="680" ht="14.25" customHeight="1" x14ac:dyDescent="0.35"/>
    <row r="681" ht="14.25" customHeight="1" x14ac:dyDescent="0.35"/>
    <row r="682" ht="14.25" customHeight="1" x14ac:dyDescent="0.35"/>
    <row r="683" ht="14.25" customHeight="1" x14ac:dyDescent="0.35"/>
    <row r="684" ht="14.25" customHeight="1" x14ac:dyDescent="0.35"/>
    <row r="685" ht="14.25" customHeight="1" x14ac:dyDescent="0.35"/>
    <row r="686" ht="14.25" customHeight="1" x14ac:dyDescent="0.35"/>
    <row r="687" ht="14.25" customHeight="1" x14ac:dyDescent="0.35"/>
    <row r="688" ht="14.25" customHeight="1" x14ac:dyDescent="0.35"/>
    <row r="689" ht="14.25" customHeight="1" x14ac:dyDescent="0.35"/>
    <row r="690" ht="14.25" customHeight="1" x14ac:dyDescent="0.35"/>
    <row r="691" ht="14.25" customHeight="1" x14ac:dyDescent="0.35"/>
    <row r="692" ht="14.25" customHeight="1" x14ac:dyDescent="0.35"/>
    <row r="693" ht="14.25" customHeight="1" x14ac:dyDescent="0.35"/>
    <row r="694" ht="14.25" customHeight="1" x14ac:dyDescent="0.35"/>
    <row r="695" ht="14.25" customHeight="1" x14ac:dyDescent="0.35"/>
    <row r="696" ht="14.25" customHeight="1" x14ac:dyDescent="0.35"/>
    <row r="697" ht="14.25" customHeight="1" x14ac:dyDescent="0.35"/>
    <row r="698" ht="14.25" customHeight="1" x14ac:dyDescent="0.35"/>
    <row r="699" ht="14.25" customHeight="1" x14ac:dyDescent="0.35"/>
    <row r="700" ht="14.25" customHeight="1" x14ac:dyDescent="0.35"/>
    <row r="701" ht="14.25" customHeight="1" x14ac:dyDescent="0.35"/>
    <row r="702" ht="14.25" customHeight="1" x14ac:dyDescent="0.35"/>
    <row r="703" ht="14.25" customHeight="1" x14ac:dyDescent="0.35"/>
    <row r="704" ht="14.25" customHeight="1" x14ac:dyDescent="0.35"/>
    <row r="705" ht="14.25" customHeight="1" x14ac:dyDescent="0.35"/>
    <row r="706" ht="14.25" customHeight="1" x14ac:dyDescent="0.35"/>
    <row r="707" ht="14.25" customHeight="1" x14ac:dyDescent="0.35"/>
    <row r="708" ht="14.25" customHeight="1" x14ac:dyDescent="0.35"/>
    <row r="709" ht="14.25" customHeight="1" x14ac:dyDescent="0.35"/>
    <row r="710" ht="14.25" customHeight="1" x14ac:dyDescent="0.35"/>
    <row r="711" ht="14.25" customHeight="1" x14ac:dyDescent="0.35"/>
    <row r="712" ht="14.25" customHeight="1" x14ac:dyDescent="0.35"/>
    <row r="713" ht="14.25" customHeight="1" x14ac:dyDescent="0.35"/>
    <row r="714" ht="14.25" customHeight="1" x14ac:dyDescent="0.35"/>
    <row r="715" ht="14.25" customHeight="1" x14ac:dyDescent="0.35"/>
    <row r="716" ht="14.25" customHeight="1" x14ac:dyDescent="0.35"/>
    <row r="717" ht="14.25" customHeight="1" x14ac:dyDescent="0.35"/>
    <row r="718" ht="14.25" customHeight="1" x14ac:dyDescent="0.35"/>
    <row r="719" ht="14.25" customHeight="1" x14ac:dyDescent="0.35"/>
    <row r="720" ht="14.25" customHeight="1" x14ac:dyDescent="0.35"/>
    <row r="721" ht="14.25" customHeight="1" x14ac:dyDescent="0.35"/>
    <row r="722" ht="14.25" customHeight="1" x14ac:dyDescent="0.35"/>
    <row r="723" ht="14.25" customHeight="1" x14ac:dyDescent="0.35"/>
    <row r="724" ht="14.25" customHeight="1" x14ac:dyDescent="0.35"/>
    <row r="725" ht="14.25" customHeight="1" x14ac:dyDescent="0.35"/>
    <row r="726" ht="14.25" customHeight="1" x14ac:dyDescent="0.35"/>
    <row r="727" ht="14.25" customHeight="1" x14ac:dyDescent="0.35"/>
    <row r="728" ht="14.25" customHeight="1" x14ac:dyDescent="0.35"/>
    <row r="729" ht="14.25" customHeight="1" x14ac:dyDescent="0.35"/>
    <row r="730" ht="14.25" customHeight="1" x14ac:dyDescent="0.35"/>
    <row r="731" ht="14.25" customHeight="1" x14ac:dyDescent="0.35"/>
    <row r="732" ht="14.25" customHeight="1" x14ac:dyDescent="0.35"/>
    <row r="733" ht="14.25" customHeight="1" x14ac:dyDescent="0.35"/>
    <row r="734" ht="14.25" customHeight="1" x14ac:dyDescent="0.35"/>
    <row r="735" ht="14.25" customHeight="1" x14ac:dyDescent="0.35"/>
    <row r="736" ht="14.25" customHeight="1" x14ac:dyDescent="0.35"/>
    <row r="737" ht="14.25" customHeight="1" x14ac:dyDescent="0.35"/>
    <row r="738" ht="14.25" customHeight="1" x14ac:dyDescent="0.35"/>
    <row r="739" ht="14.25" customHeight="1" x14ac:dyDescent="0.35"/>
    <row r="740" ht="14.25" customHeight="1" x14ac:dyDescent="0.35"/>
    <row r="741" ht="14.25" customHeight="1" x14ac:dyDescent="0.35"/>
    <row r="742" ht="14.25" customHeight="1" x14ac:dyDescent="0.35"/>
    <row r="743" ht="14.25" customHeight="1" x14ac:dyDescent="0.35"/>
    <row r="744" ht="14.25" customHeight="1" x14ac:dyDescent="0.35"/>
    <row r="745" ht="14.25" customHeight="1" x14ac:dyDescent="0.35"/>
    <row r="746" ht="14.25" customHeight="1" x14ac:dyDescent="0.35"/>
    <row r="747" ht="14.25" customHeight="1" x14ac:dyDescent="0.35"/>
    <row r="748" ht="14.25" customHeight="1" x14ac:dyDescent="0.35"/>
    <row r="749" ht="14.25" customHeight="1" x14ac:dyDescent="0.35"/>
    <row r="750" ht="14.25" customHeight="1" x14ac:dyDescent="0.35"/>
    <row r="751" ht="14.25" customHeight="1" x14ac:dyDescent="0.35"/>
    <row r="752" ht="14.25" customHeight="1" x14ac:dyDescent="0.35"/>
    <row r="753" ht="14.25" customHeight="1" x14ac:dyDescent="0.35"/>
    <row r="754" ht="14.25" customHeight="1" x14ac:dyDescent="0.35"/>
    <row r="755" ht="14.25" customHeight="1" x14ac:dyDescent="0.35"/>
    <row r="756" ht="14.25" customHeight="1" x14ac:dyDescent="0.35"/>
    <row r="757" ht="14.25" customHeight="1" x14ac:dyDescent="0.35"/>
    <row r="758" ht="14.25" customHeight="1" x14ac:dyDescent="0.35"/>
    <row r="759" ht="14.25" customHeight="1" x14ac:dyDescent="0.35"/>
    <row r="760" ht="14.25" customHeight="1" x14ac:dyDescent="0.35"/>
    <row r="761" ht="14.25" customHeight="1" x14ac:dyDescent="0.35"/>
    <row r="762" ht="14.25" customHeight="1" x14ac:dyDescent="0.35"/>
    <row r="763" ht="14.25" customHeight="1" x14ac:dyDescent="0.35"/>
    <row r="764" ht="14.25" customHeight="1" x14ac:dyDescent="0.35"/>
    <row r="765" ht="14.25" customHeight="1" x14ac:dyDescent="0.35"/>
    <row r="766" ht="14.25" customHeight="1" x14ac:dyDescent="0.35"/>
    <row r="767" ht="14.25" customHeight="1" x14ac:dyDescent="0.35"/>
    <row r="768" ht="14.25" customHeight="1" x14ac:dyDescent="0.35"/>
    <row r="769" ht="14.25" customHeight="1" x14ac:dyDescent="0.35"/>
    <row r="770" ht="14.25" customHeight="1" x14ac:dyDescent="0.35"/>
    <row r="771" ht="14.25" customHeight="1" x14ac:dyDescent="0.35"/>
    <row r="772" ht="14.25" customHeight="1" x14ac:dyDescent="0.35"/>
    <row r="773" ht="14.25" customHeight="1" x14ac:dyDescent="0.35"/>
    <row r="774" ht="14.25" customHeight="1" x14ac:dyDescent="0.35"/>
    <row r="775" ht="14.25" customHeight="1" x14ac:dyDescent="0.35"/>
    <row r="776" ht="14.25" customHeight="1" x14ac:dyDescent="0.35"/>
    <row r="777" ht="14.25" customHeight="1" x14ac:dyDescent="0.35"/>
    <row r="778" ht="14.25" customHeight="1" x14ac:dyDescent="0.35"/>
    <row r="779" ht="14.25" customHeight="1" x14ac:dyDescent="0.35"/>
    <row r="780" ht="14.25" customHeight="1" x14ac:dyDescent="0.35"/>
    <row r="781" ht="14.25" customHeight="1" x14ac:dyDescent="0.35"/>
    <row r="782" ht="14.25" customHeight="1" x14ac:dyDescent="0.35"/>
    <row r="783" ht="14.25" customHeight="1" x14ac:dyDescent="0.35"/>
    <row r="784" ht="14.25" customHeight="1" x14ac:dyDescent="0.35"/>
    <row r="785" ht="14.25" customHeight="1" x14ac:dyDescent="0.35"/>
    <row r="786" ht="14.25" customHeight="1" x14ac:dyDescent="0.35"/>
    <row r="787" ht="14.25" customHeight="1" x14ac:dyDescent="0.35"/>
    <row r="788" ht="14.25" customHeight="1" x14ac:dyDescent="0.35"/>
    <row r="789" ht="14.25" customHeight="1" x14ac:dyDescent="0.35"/>
    <row r="790" ht="14.25" customHeight="1" x14ac:dyDescent="0.35"/>
    <row r="791" ht="14.25" customHeight="1" x14ac:dyDescent="0.35"/>
    <row r="792" ht="14.25" customHeight="1" x14ac:dyDescent="0.35"/>
    <row r="793" ht="14.25" customHeight="1" x14ac:dyDescent="0.35"/>
    <row r="794" ht="14.25" customHeight="1" x14ac:dyDescent="0.35"/>
    <row r="795" ht="14.25" customHeight="1" x14ac:dyDescent="0.35"/>
    <row r="796" ht="14.25" customHeight="1" x14ac:dyDescent="0.35"/>
    <row r="797" ht="14.25" customHeight="1" x14ac:dyDescent="0.35"/>
    <row r="798" ht="14.25" customHeight="1" x14ac:dyDescent="0.35"/>
    <row r="799" ht="14.25" customHeight="1" x14ac:dyDescent="0.35"/>
    <row r="800" ht="14.25" customHeight="1" x14ac:dyDescent="0.35"/>
    <row r="801" ht="14.25" customHeight="1" x14ac:dyDescent="0.35"/>
    <row r="802" ht="14.25" customHeight="1" x14ac:dyDescent="0.35"/>
    <row r="803" ht="14.25" customHeight="1" x14ac:dyDescent="0.35"/>
    <row r="804" ht="14.25" customHeight="1" x14ac:dyDescent="0.35"/>
    <row r="805" ht="14.25" customHeight="1" x14ac:dyDescent="0.35"/>
    <row r="806" ht="14.25" customHeight="1" x14ac:dyDescent="0.35"/>
    <row r="807" ht="14.25" customHeight="1" x14ac:dyDescent="0.35"/>
    <row r="808" ht="14.25" customHeight="1" x14ac:dyDescent="0.35"/>
    <row r="809" ht="14.25" customHeight="1" x14ac:dyDescent="0.35"/>
    <row r="810" ht="14.25" customHeight="1" x14ac:dyDescent="0.35"/>
    <row r="811" ht="14.25" customHeight="1" x14ac:dyDescent="0.35"/>
    <row r="812" ht="14.25" customHeight="1" x14ac:dyDescent="0.35"/>
    <row r="813" ht="14.25" customHeight="1" x14ac:dyDescent="0.35"/>
    <row r="814" ht="14.25" customHeight="1" x14ac:dyDescent="0.35"/>
    <row r="815" ht="14.25" customHeight="1" x14ac:dyDescent="0.35"/>
    <row r="816" ht="14.25" customHeight="1" x14ac:dyDescent="0.35"/>
    <row r="817" ht="14.25" customHeight="1" x14ac:dyDescent="0.35"/>
    <row r="818" ht="14.25" customHeight="1" x14ac:dyDescent="0.35"/>
    <row r="819" ht="14.25" customHeight="1" x14ac:dyDescent="0.35"/>
    <row r="820" ht="14.25" customHeight="1" x14ac:dyDescent="0.35"/>
    <row r="821" ht="14.25" customHeight="1" x14ac:dyDescent="0.35"/>
    <row r="822" ht="14.25" customHeight="1" x14ac:dyDescent="0.35"/>
    <row r="823" ht="14.25" customHeight="1" x14ac:dyDescent="0.35"/>
    <row r="824" ht="14.25" customHeight="1" x14ac:dyDescent="0.35"/>
    <row r="825" ht="14.25" customHeight="1" x14ac:dyDescent="0.35"/>
    <row r="826" ht="14.25" customHeight="1" x14ac:dyDescent="0.35"/>
    <row r="827" ht="14.25" customHeight="1" x14ac:dyDescent="0.35"/>
    <row r="828" ht="14.25" customHeight="1" x14ac:dyDescent="0.35"/>
    <row r="829" ht="14.25" customHeight="1" x14ac:dyDescent="0.35"/>
    <row r="830" ht="14.25" customHeight="1" x14ac:dyDescent="0.35"/>
    <row r="831" ht="14.25" customHeight="1" x14ac:dyDescent="0.35"/>
    <row r="832" ht="14.25" customHeight="1" x14ac:dyDescent="0.35"/>
    <row r="833" ht="14.25" customHeight="1" x14ac:dyDescent="0.35"/>
    <row r="834" ht="14.25" customHeight="1" x14ac:dyDescent="0.35"/>
    <row r="835" ht="14.25" customHeight="1" x14ac:dyDescent="0.35"/>
    <row r="836" ht="14.25" customHeight="1" x14ac:dyDescent="0.35"/>
    <row r="837" ht="14.25" customHeight="1" x14ac:dyDescent="0.35"/>
    <row r="838" ht="14.25" customHeight="1" x14ac:dyDescent="0.35"/>
    <row r="839" ht="14.25" customHeight="1" x14ac:dyDescent="0.35"/>
    <row r="840" ht="14.25" customHeight="1" x14ac:dyDescent="0.35"/>
    <row r="841" ht="14.25" customHeight="1" x14ac:dyDescent="0.35"/>
    <row r="842" ht="14.25" customHeight="1" x14ac:dyDescent="0.35"/>
    <row r="843" ht="14.25" customHeight="1" x14ac:dyDescent="0.35"/>
    <row r="844" ht="14.25" customHeight="1" x14ac:dyDescent="0.35"/>
    <row r="845" ht="14.25" customHeight="1" x14ac:dyDescent="0.35"/>
    <row r="846" ht="14.25" customHeight="1" x14ac:dyDescent="0.35"/>
    <row r="847" ht="14.25" customHeight="1" x14ac:dyDescent="0.35"/>
    <row r="848" ht="14.25" customHeight="1" x14ac:dyDescent="0.35"/>
    <row r="849" ht="14.25" customHeight="1" x14ac:dyDescent="0.35"/>
    <row r="850" ht="14.25" customHeight="1" x14ac:dyDescent="0.35"/>
    <row r="851" ht="14.25" customHeight="1" x14ac:dyDescent="0.35"/>
    <row r="852" ht="14.25" customHeight="1" x14ac:dyDescent="0.35"/>
    <row r="853" ht="14.25" customHeight="1" x14ac:dyDescent="0.35"/>
    <row r="854" ht="14.25" customHeight="1" x14ac:dyDescent="0.35"/>
    <row r="855" ht="14.25" customHeight="1" x14ac:dyDescent="0.35"/>
    <row r="856" ht="14.25" customHeight="1" x14ac:dyDescent="0.35"/>
    <row r="857" ht="14.25" customHeight="1" x14ac:dyDescent="0.35"/>
    <row r="858" ht="14.25" customHeight="1" x14ac:dyDescent="0.35"/>
    <row r="859" ht="14.25" customHeight="1" x14ac:dyDescent="0.35"/>
    <row r="860" ht="14.25" customHeight="1" x14ac:dyDescent="0.35"/>
    <row r="861" ht="14.25" customHeight="1" x14ac:dyDescent="0.35"/>
    <row r="862" ht="14.25" customHeight="1" x14ac:dyDescent="0.35"/>
    <row r="863" ht="14.25" customHeight="1" x14ac:dyDescent="0.35"/>
    <row r="864" ht="14.25" customHeight="1" x14ac:dyDescent="0.35"/>
    <row r="865" ht="14.25" customHeight="1" x14ac:dyDescent="0.35"/>
    <row r="866" ht="14.25" customHeight="1" x14ac:dyDescent="0.35"/>
    <row r="867" ht="14.25" customHeight="1" x14ac:dyDescent="0.35"/>
    <row r="868" ht="14.25" customHeight="1" x14ac:dyDescent="0.35"/>
    <row r="869" ht="14.25" customHeight="1" x14ac:dyDescent="0.35"/>
    <row r="870" ht="14.25" customHeight="1" x14ac:dyDescent="0.35"/>
    <row r="871" ht="14.25" customHeight="1" x14ac:dyDescent="0.35"/>
    <row r="872" ht="14.25" customHeight="1" x14ac:dyDescent="0.35"/>
    <row r="873" ht="14.25" customHeight="1" x14ac:dyDescent="0.35"/>
    <row r="874" ht="14.25" customHeight="1" x14ac:dyDescent="0.35"/>
    <row r="875" ht="14.25" customHeight="1" x14ac:dyDescent="0.35"/>
    <row r="876" ht="14.25" customHeight="1" x14ac:dyDescent="0.35"/>
    <row r="877" ht="14.25" customHeight="1" x14ac:dyDescent="0.35"/>
    <row r="878" ht="14.25" customHeight="1" x14ac:dyDescent="0.35"/>
    <row r="879" ht="14.25" customHeight="1" x14ac:dyDescent="0.35"/>
    <row r="880" ht="14.25" customHeight="1" x14ac:dyDescent="0.35"/>
    <row r="881" ht="14.25" customHeight="1" x14ac:dyDescent="0.35"/>
    <row r="882" ht="14.25" customHeight="1" x14ac:dyDescent="0.35"/>
    <row r="883" ht="14.25" customHeight="1" x14ac:dyDescent="0.35"/>
    <row r="884" ht="14.25" customHeight="1" x14ac:dyDescent="0.35"/>
    <row r="885" ht="14.25" customHeight="1" x14ac:dyDescent="0.35"/>
    <row r="886" ht="14.25" customHeight="1" x14ac:dyDescent="0.35"/>
    <row r="887" ht="14.25" customHeight="1" x14ac:dyDescent="0.35"/>
    <row r="888" ht="14.25" customHeight="1" x14ac:dyDescent="0.35"/>
    <row r="889" ht="14.25" customHeight="1" x14ac:dyDescent="0.35"/>
    <row r="890" ht="14.25" customHeight="1" x14ac:dyDescent="0.35"/>
    <row r="891" ht="14.25" customHeight="1" x14ac:dyDescent="0.35"/>
    <row r="892" ht="14.25" customHeight="1" x14ac:dyDescent="0.35"/>
    <row r="893" ht="14.25" customHeight="1" x14ac:dyDescent="0.35"/>
    <row r="894" ht="14.25" customHeight="1" x14ac:dyDescent="0.35"/>
    <row r="895" ht="14.25" customHeight="1" x14ac:dyDescent="0.35"/>
    <row r="896" ht="14.25" customHeight="1" x14ac:dyDescent="0.35"/>
    <row r="897" ht="14.25" customHeight="1" x14ac:dyDescent="0.35"/>
    <row r="898" ht="14.25" customHeight="1" x14ac:dyDescent="0.35"/>
    <row r="899" ht="14.25" customHeight="1" x14ac:dyDescent="0.35"/>
    <row r="900" ht="14.25" customHeight="1" x14ac:dyDescent="0.35"/>
    <row r="901" ht="14.25" customHeight="1" x14ac:dyDescent="0.35"/>
    <row r="902" ht="14.25" customHeight="1" x14ac:dyDescent="0.35"/>
    <row r="903" ht="14.25" customHeight="1" x14ac:dyDescent="0.35"/>
    <row r="904" ht="14.25" customHeight="1" x14ac:dyDescent="0.35"/>
    <row r="905" ht="14.25" customHeight="1" x14ac:dyDescent="0.35"/>
    <row r="906" ht="14.25" customHeight="1" x14ac:dyDescent="0.35"/>
    <row r="907" ht="14.25" customHeight="1" x14ac:dyDescent="0.35"/>
    <row r="908" ht="14.25" customHeight="1" x14ac:dyDescent="0.35"/>
    <row r="909" ht="14.25" customHeight="1" x14ac:dyDescent="0.35"/>
    <row r="910" ht="14.25" customHeight="1" x14ac:dyDescent="0.35"/>
    <row r="911" ht="14.25" customHeight="1" x14ac:dyDescent="0.35"/>
    <row r="912" ht="14.25" customHeight="1" x14ac:dyDescent="0.35"/>
    <row r="913" ht="14.25" customHeight="1" x14ac:dyDescent="0.35"/>
    <row r="914" ht="14.25" customHeight="1" x14ac:dyDescent="0.35"/>
    <row r="915" ht="14.25" customHeight="1" x14ac:dyDescent="0.35"/>
    <row r="916" ht="14.25" customHeight="1" x14ac:dyDescent="0.35"/>
    <row r="917" ht="14.25" customHeight="1" x14ac:dyDescent="0.35"/>
    <row r="918" ht="14.25" customHeight="1" x14ac:dyDescent="0.35"/>
    <row r="919" ht="14.25" customHeight="1" x14ac:dyDescent="0.35"/>
    <row r="920" ht="14.25" customHeight="1" x14ac:dyDescent="0.35"/>
    <row r="921" ht="14.25" customHeight="1" x14ac:dyDescent="0.35"/>
    <row r="922" ht="14.25" customHeight="1" x14ac:dyDescent="0.35"/>
    <row r="923" ht="14.25" customHeight="1" x14ac:dyDescent="0.35"/>
    <row r="924" ht="14.25" customHeight="1" x14ac:dyDescent="0.35"/>
    <row r="925" ht="14.25" customHeight="1" x14ac:dyDescent="0.35"/>
    <row r="926" ht="14.25" customHeight="1" x14ac:dyDescent="0.35"/>
    <row r="927" ht="14.25" customHeight="1" x14ac:dyDescent="0.35"/>
    <row r="928" ht="14.25" customHeight="1" x14ac:dyDescent="0.35"/>
    <row r="929" ht="14.25" customHeight="1" x14ac:dyDescent="0.35"/>
    <row r="930" ht="14.25" customHeight="1" x14ac:dyDescent="0.35"/>
    <row r="931" ht="14.25" customHeight="1" x14ac:dyDescent="0.35"/>
    <row r="932" ht="14.25" customHeight="1" x14ac:dyDescent="0.35"/>
    <row r="933" ht="14.25" customHeight="1" x14ac:dyDescent="0.35"/>
    <row r="934" ht="14.25" customHeight="1" x14ac:dyDescent="0.35"/>
    <row r="935" ht="14.25" customHeight="1" x14ac:dyDescent="0.35"/>
    <row r="936" ht="14.25" customHeight="1" x14ac:dyDescent="0.35"/>
    <row r="937" ht="14.25" customHeight="1" x14ac:dyDescent="0.35"/>
    <row r="938" ht="14.25" customHeight="1" x14ac:dyDescent="0.35"/>
    <row r="939" ht="14.25" customHeight="1" x14ac:dyDescent="0.35"/>
    <row r="940" ht="14.25" customHeight="1" x14ac:dyDescent="0.35"/>
    <row r="941" ht="14.25" customHeight="1" x14ac:dyDescent="0.35"/>
    <row r="942" ht="14.25" customHeight="1" x14ac:dyDescent="0.35"/>
    <row r="943" ht="14.25" customHeight="1" x14ac:dyDescent="0.35"/>
    <row r="944" ht="14.25" customHeight="1" x14ac:dyDescent="0.35"/>
    <row r="945" ht="14.25" customHeight="1" x14ac:dyDescent="0.35"/>
    <row r="946" ht="14.25" customHeight="1" x14ac:dyDescent="0.35"/>
    <row r="947" ht="14.25" customHeight="1" x14ac:dyDescent="0.35"/>
    <row r="948" ht="14.25" customHeight="1" x14ac:dyDescent="0.35"/>
    <row r="949" ht="14.25" customHeight="1" x14ac:dyDescent="0.35"/>
    <row r="950" ht="14.25" customHeight="1" x14ac:dyDescent="0.35"/>
    <row r="951" ht="14.25" customHeight="1" x14ac:dyDescent="0.35"/>
    <row r="952" ht="14.25" customHeight="1" x14ac:dyDescent="0.35"/>
    <row r="953" ht="14.25" customHeight="1" x14ac:dyDescent="0.35"/>
    <row r="954" ht="14.25" customHeight="1" x14ac:dyDescent="0.35"/>
    <row r="955" ht="14.25" customHeight="1" x14ac:dyDescent="0.35"/>
    <row r="956" ht="14.25" customHeight="1" x14ac:dyDescent="0.35"/>
    <row r="957" ht="14.25" customHeight="1" x14ac:dyDescent="0.35"/>
    <row r="958" ht="14.25" customHeight="1" x14ac:dyDescent="0.35"/>
    <row r="959" ht="14.25" customHeight="1" x14ac:dyDescent="0.35"/>
    <row r="960" ht="14.25" customHeight="1" x14ac:dyDescent="0.35"/>
    <row r="961" ht="14.25" customHeight="1" x14ac:dyDescent="0.35"/>
    <row r="962" ht="14.25" customHeight="1" x14ac:dyDescent="0.35"/>
    <row r="963" ht="14.25" customHeight="1" x14ac:dyDescent="0.35"/>
    <row r="964" ht="14.25" customHeight="1" x14ac:dyDescent="0.35"/>
    <row r="965" ht="14.25" customHeight="1" x14ac:dyDescent="0.35"/>
    <row r="966" ht="14.25" customHeight="1" x14ac:dyDescent="0.35"/>
    <row r="967" ht="14.25" customHeight="1" x14ac:dyDescent="0.35"/>
    <row r="968" ht="14.25" customHeight="1" x14ac:dyDescent="0.35"/>
    <row r="969" ht="14.25" customHeight="1" x14ac:dyDescent="0.35"/>
    <row r="970" ht="14.25" customHeight="1" x14ac:dyDescent="0.35"/>
    <row r="971" ht="14.25" customHeight="1" x14ac:dyDescent="0.35"/>
    <row r="972" ht="14.25" customHeight="1" x14ac:dyDescent="0.35"/>
    <row r="973" ht="14.25" customHeight="1" x14ac:dyDescent="0.35"/>
    <row r="974" ht="14.25" customHeight="1" x14ac:dyDescent="0.35"/>
    <row r="975" ht="14.25" customHeight="1" x14ac:dyDescent="0.35"/>
    <row r="976" ht="14.25" customHeight="1" x14ac:dyDescent="0.35"/>
    <row r="977" ht="14.25" customHeight="1" x14ac:dyDescent="0.35"/>
    <row r="978" ht="14.25" customHeight="1" x14ac:dyDescent="0.35"/>
    <row r="979" ht="14.25" customHeight="1" x14ac:dyDescent="0.35"/>
    <row r="980" ht="14.25" customHeight="1" x14ac:dyDescent="0.35"/>
    <row r="981" ht="14.25" customHeight="1" x14ac:dyDescent="0.35"/>
    <row r="982" ht="14.25" customHeight="1" x14ac:dyDescent="0.35"/>
    <row r="983" ht="14.25" customHeight="1" x14ac:dyDescent="0.35"/>
    <row r="984" ht="14.25" customHeight="1" x14ac:dyDescent="0.35"/>
    <row r="985" ht="14.25" customHeight="1" x14ac:dyDescent="0.35"/>
    <row r="986" ht="14.25" customHeight="1" x14ac:dyDescent="0.35"/>
    <row r="987" ht="14.25" customHeight="1" x14ac:dyDescent="0.35"/>
    <row r="988" ht="14.25" customHeight="1" x14ac:dyDescent="0.35"/>
    <row r="989" ht="14.25" customHeight="1" x14ac:dyDescent="0.35"/>
    <row r="990" ht="14.25" customHeight="1" x14ac:dyDescent="0.35"/>
    <row r="991" ht="14.25" customHeight="1" x14ac:dyDescent="0.35"/>
    <row r="992" ht="14.25" customHeight="1" x14ac:dyDescent="0.35"/>
    <row r="993" ht="14.25" customHeight="1" x14ac:dyDescent="0.35"/>
    <row r="994" ht="14.25" customHeight="1" x14ac:dyDescent="0.35"/>
    <row r="995" ht="14.25" customHeight="1" x14ac:dyDescent="0.35"/>
    <row r="996" ht="14.25" customHeight="1" x14ac:dyDescent="0.35"/>
    <row r="997" ht="14.25" customHeight="1" x14ac:dyDescent="0.35"/>
    <row r="998" ht="14.25" customHeight="1" x14ac:dyDescent="0.35"/>
    <row r="999" ht="14.25" customHeight="1" x14ac:dyDescent="0.35"/>
    <row r="1000" ht="14.25" customHeight="1" x14ac:dyDescent="0.35"/>
    <row r="1001" ht="14.25" customHeight="1" x14ac:dyDescent="0.35"/>
    <row r="1002" ht="14.25" customHeight="1" x14ac:dyDescent="0.35"/>
  </sheetData>
  <autoFilter ref="A3:Z96" xr:uid="{00000000-0009-0000-0000-000003000000}"/>
  <mergeCells count="1">
    <mergeCell ref="A1:L2"/>
  </mergeCells>
  <pageMargins left="0.70866141732283472" right="0.70866141732283472" top="0.74803149606299213" bottom="0.74803149606299213" header="0" footer="0"/>
  <pageSetup scale="45"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001"/>
  <sheetViews>
    <sheetView view="pageBreakPreview" topLeftCell="A68" zoomScale="60" zoomScaleNormal="100" workbookViewId="0">
      <selection activeCell="M2" sqref="A2:XFD2"/>
    </sheetView>
  </sheetViews>
  <sheetFormatPr baseColWidth="10" defaultColWidth="14.453125" defaultRowHeight="15" customHeight="1" x14ac:dyDescent="0.35"/>
  <cols>
    <col min="1" max="1" width="52.453125" customWidth="1"/>
    <col min="2" max="2" width="23.453125" customWidth="1"/>
    <col min="3" max="3" width="26.54296875" customWidth="1"/>
    <col min="4" max="4" width="24" customWidth="1"/>
    <col min="5" max="26" width="10.7265625" customWidth="1"/>
  </cols>
  <sheetData>
    <row r="1" spans="1:12" ht="13.5" customHeight="1" x14ac:dyDescent="0.35">
      <c r="A1" s="108" t="s">
        <v>7859</v>
      </c>
      <c r="B1" s="109"/>
      <c r="C1" s="109"/>
      <c r="D1" s="109"/>
      <c r="E1" s="109"/>
      <c r="F1" s="109"/>
      <c r="G1" s="110"/>
      <c r="H1" s="110"/>
      <c r="I1" s="110"/>
      <c r="J1" s="110"/>
      <c r="K1" s="110"/>
      <c r="L1" s="110"/>
    </row>
    <row r="2" spans="1:12" ht="36" customHeight="1" x14ac:dyDescent="0.35">
      <c r="A2" s="111"/>
      <c r="B2" s="109"/>
      <c r="C2" s="109"/>
      <c r="D2" s="109"/>
      <c r="E2" s="109"/>
      <c r="F2" s="109"/>
      <c r="G2" s="110"/>
      <c r="H2" s="110"/>
      <c r="I2" s="110"/>
      <c r="J2" s="110"/>
      <c r="K2" s="110"/>
      <c r="L2" s="110"/>
    </row>
    <row r="3" spans="1:12" ht="14.25" customHeight="1" x14ac:dyDescent="0.35">
      <c r="A3" s="10" t="s">
        <v>2842</v>
      </c>
      <c r="B3" s="10">
        <f t="array" aca="1" ref="B3" ca="1">COUNTA(_xludf.UNIQUE(EIA!$A$4:$A$822))</f>
        <v>1</v>
      </c>
    </row>
    <row r="4" spans="1:12" ht="14.25" customHeight="1" x14ac:dyDescent="0.35"/>
    <row r="5" spans="1:12" ht="14.25" customHeight="1" x14ac:dyDescent="0.35">
      <c r="A5" s="57" t="s">
        <v>8</v>
      </c>
      <c r="B5" s="57" t="s">
        <v>12</v>
      </c>
      <c r="C5" s="57" t="s">
        <v>13</v>
      </c>
      <c r="D5" s="58" t="s">
        <v>2843</v>
      </c>
    </row>
    <row r="6" spans="1:12" ht="14.25" customHeight="1" x14ac:dyDescent="0.35">
      <c r="A6" s="59" t="s">
        <v>44</v>
      </c>
      <c r="B6" s="59" t="s">
        <v>34</v>
      </c>
      <c r="C6" s="59" t="s">
        <v>47</v>
      </c>
      <c r="D6" s="127">
        <v>9</v>
      </c>
    </row>
    <row r="7" spans="1:12" ht="14.25" customHeight="1" x14ac:dyDescent="0.35">
      <c r="A7" s="60"/>
      <c r="B7" s="60"/>
      <c r="C7" s="61" t="s">
        <v>130</v>
      </c>
      <c r="D7" s="128">
        <v>3</v>
      </c>
    </row>
    <row r="8" spans="1:12" ht="14.25" customHeight="1" x14ac:dyDescent="0.35">
      <c r="A8" s="60"/>
      <c r="B8" s="60"/>
      <c r="C8" s="61" t="s">
        <v>157</v>
      </c>
      <c r="D8" s="128">
        <v>3</v>
      </c>
    </row>
    <row r="9" spans="1:12" ht="14.25" customHeight="1" x14ac:dyDescent="0.35">
      <c r="A9" s="60"/>
      <c r="B9" s="60"/>
      <c r="C9" s="61" t="s">
        <v>175</v>
      </c>
      <c r="D9" s="128">
        <v>17</v>
      </c>
    </row>
    <row r="10" spans="1:12" ht="14.25" customHeight="1" x14ac:dyDescent="0.35">
      <c r="A10" s="60"/>
      <c r="B10" s="60"/>
      <c r="C10" s="61" t="s">
        <v>267</v>
      </c>
      <c r="D10" s="128">
        <v>3</v>
      </c>
    </row>
    <row r="11" spans="1:12" ht="14.25" customHeight="1" x14ac:dyDescent="0.35">
      <c r="A11" s="60"/>
      <c r="B11" s="60"/>
      <c r="C11" s="61" t="s">
        <v>287</v>
      </c>
      <c r="D11" s="128">
        <v>10</v>
      </c>
    </row>
    <row r="12" spans="1:12" ht="14.25" customHeight="1" x14ac:dyDescent="0.35">
      <c r="A12" s="60"/>
      <c r="B12" s="59" t="s">
        <v>2844</v>
      </c>
      <c r="C12" s="62"/>
      <c r="D12" s="127">
        <v>45</v>
      </c>
    </row>
    <row r="13" spans="1:12" ht="14.25" customHeight="1" x14ac:dyDescent="0.35">
      <c r="A13" s="60"/>
      <c r="B13" s="59" t="s">
        <v>317</v>
      </c>
      <c r="C13" s="59" t="s">
        <v>318</v>
      </c>
      <c r="D13" s="127">
        <v>1</v>
      </c>
    </row>
    <row r="14" spans="1:12" ht="14.25" customHeight="1" x14ac:dyDescent="0.35">
      <c r="A14" s="60"/>
      <c r="B14" s="60"/>
      <c r="C14" s="61" t="s">
        <v>341</v>
      </c>
      <c r="D14" s="128">
        <v>10</v>
      </c>
    </row>
    <row r="15" spans="1:12" ht="14.25" customHeight="1" x14ac:dyDescent="0.35">
      <c r="A15" s="60"/>
      <c r="B15" s="59" t="s">
        <v>2845</v>
      </c>
      <c r="C15" s="62"/>
      <c r="D15" s="127">
        <v>11</v>
      </c>
    </row>
    <row r="16" spans="1:12" ht="14.25" customHeight="1" x14ac:dyDescent="0.35">
      <c r="A16" s="60"/>
      <c r="B16" s="59" t="s">
        <v>396</v>
      </c>
      <c r="C16" s="59" t="s">
        <v>397</v>
      </c>
      <c r="D16" s="127">
        <v>20</v>
      </c>
    </row>
    <row r="17" spans="1:4" ht="14.25" customHeight="1" x14ac:dyDescent="0.35">
      <c r="A17" s="60"/>
      <c r="B17" s="60"/>
      <c r="C17" s="61" t="s">
        <v>499</v>
      </c>
      <c r="D17" s="128">
        <v>12</v>
      </c>
    </row>
    <row r="18" spans="1:4" ht="14.25" customHeight="1" x14ac:dyDescent="0.35">
      <c r="A18" s="60"/>
      <c r="B18" s="60"/>
      <c r="C18" s="61" t="s">
        <v>544</v>
      </c>
      <c r="D18" s="128">
        <v>19</v>
      </c>
    </row>
    <row r="19" spans="1:4" ht="14.25" customHeight="1" x14ac:dyDescent="0.35">
      <c r="A19" s="60"/>
      <c r="B19" s="60"/>
      <c r="C19" s="61" t="s">
        <v>661</v>
      </c>
      <c r="D19" s="128">
        <v>15</v>
      </c>
    </row>
    <row r="20" spans="1:4" ht="14.25" customHeight="1" x14ac:dyDescent="0.35">
      <c r="A20" s="60"/>
      <c r="B20" s="60"/>
      <c r="C20" s="61" t="s">
        <v>749</v>
      </c>
      <c r="D20" s="128">
        <v>5</v>
      </c>
    </row>
    <row r="21" spans="1:4" ht="14.25" customHeight="1" x14ac:dyDescent="0.35">
      <c r="A21" s="60"/>
      <c r="B21" s="60"/>
      <c r="C21" s="61" t="s">
        <v>447</v>
      </c>
      <c r="D21" s="128">
        <v>16</v>
      </c>
    </row>
    <row r="22" spans="1:4" ht="14.25" customHeight="1" x14ac:dyDescent="0.35">
      <c r="A22" s="60"/>
      <c r="B22" s="59" t="s">
        <v>2846</v>
      </c>
      <c r="C22" s="62"/>
      <c r="D22" s="127">
        <v>87</v>
      </c>
    </row>
    <row r="23" spans="1:4" ht="14.25" customHeight="1" x14ac:dyDescent="0.35">
      <c r="A23" s="60"/>
      <c r="B23" s="59" t="s">
        <v>231</v>
      </c>
      <c r="C23" s="59" t="s">
        <v>883</v>
      </c>
      <c r="D23" s="127">
        <v>1</v>
      </c>
    </row>
    <row r="24" spans="1:4" ht="14.25" customHeight="1" x14ac:dyDescent="0.35">
      <c r="A24" s="60"/>
      <c r="B24" s="60"/>
      <c r="C24" s="61" t="s">
        <v>864</v>
      </c>
      <c r="D24" s="128">
        <v>13</v>
      </c>
    </row>
    <row r="25" spans="1:4" ht="14.25" customHeight="1" x14ac:dyDescent="0.35">
      <c r="A25" s="60"/>
      <c r="B25" s="60"/>
      <c r="C25" s="61" t="s">
        <v>859</v>
      </c>
      <c r="D25" s="128">
        <v>50</v>
      </c>
    </row>
    <row r="26" spans="1:4" ht="14.25" customHeight="1" x14ac:dyDescent="0.35">
      <c r="A26" s="60"/>
      <c r="B26" s="59" t="s">
        <v>2847</v>
      </c>
      <c r="C26" s="62"/>
      <c r="D26" s="127">
        <v>64</v>
      </c>
    </row>
    <row r="27" spans="1:4" ht="14.25" customHeight="1" x14ac:dyDescent="0.35">
      <c r="A27" s="60"/>
      <c r="B27" s="59" t="s">
        <v>1153</v>
      </c>
      <c r="C27" s="59" t="s">
        <v>1154</v>
      </c>
      <c r="D27" s="127">
        <v>141</v>
      </c>
    </row>
    <row r="28" spans="1:4" ht="14.25" customHeight="1" x14ac:dyDescent="0.35">
      <c r="A28" s="60"/>
      <c r="B28" s="60"/>
      <c r="C28" s="61" t="s">
        <v>1625</v>
      </c>
      <c r="D28" s="128">
        <v>10</v>
      </c>
    </row>
    <row r="29" spans="1:4" ht="14.25" customHeight="1" x14ac:dyDescent="0.35">
      <c r="A29" s="60"/>
      <c r="B29" s="60"/>
      <c r="C29" s="61" t="s">
        <v>1682</v>
      </c>
      <c r="D29" s="128">
        <v>15</v>
      </c>
    </row>
    <row r="30" spans="1:4" ht="14.25" customHeight="1" x14ac:dyDescent="0.35">
      <c r="A30" s="60"/>
      <c r="B30" s="60"/>
      <c r="C30" s="61" t="s">
        <v>1702</v>
      </c>
      <c r="D30" s="128">
        <v>47</v>
      </c>
    </row>
    <row r="31" spans="1:4" ht="14.25" customHeight="1" x14ac:dyDescent="0.35">
      <c r="A31" s="60"/>
      <c r="B31" s="59" t="s">
        <v>2848</v>
      </c>
      <c r="C31" s="62"/>
      <c r="D31" s="127">
        <v>213</v>
      </c>
    </row>
    <row r="32" spans="1:4" ht="14.25" customHeight="1" x14ac:dyDescent="0.35">
      <c r="A32" s="60"/>
      <c r="B32" s="59" t="s">
        <v>1905</v>
      </c>
      <c r="C32" s="59" t="s">
        <v>1906</v>
      </c>
      <c r="D32" s="127">
        <v>47</v>
      </c>
    </row>
    <row r="33" spans="1:4" ht="14.25" customHeight="1" x14ac:dyDescent="0.35">
      <c r="A33" s="60"/>
      <c r="B33" s="60"/>
      <c r="C33" s="61" t="s">
        <v>1911</v>
      </c>
      <c r="D33" s="128">
        <v>18</v>
      </c>
    </row>
    <row r="34" spans="1:4" ht="14.25" customHeight="1" x14ac:dyDescent="0.35">
      <c r="A34" s="60"/>
      <c r="B34" s="60"/>
      <c r="C34" s="61" t="s">
        <v>2214</v>
      </c>
      <c r="D34" s="128">
        <v>17</v>
      </c>
    </row>
    <row r="35" spans="1:4" ht="14.25" customHeight="1" x14ac:dyDescent="0.35">
      <c r="A35" s="60"/>
      <c r="B35" s="60"/>
      <c r="C35" s="61" t="s">
        <v>2069</v>
      </c>
      <c r="D35" s="128">
        <v>14</v>
      </c>
    </row>
    <row r="36" spans="1:4" ht="14.25" customHeight="1" x14ac:dyDescent="0.35">
      <c r="A36" s="60"/>
      <c r="B36" s="60"/>
      <c r="C36" s="61" t="s">
        <v>2311</v>
      </c>
      <c r="D36" s="128">
        <v>39</v>
      </c>
    </row>
    <row r="37" spans="1:4" ht="14.25" customHeight="1" x14ac:dyDescent="0.35">
      <c r="A37" s="60"/>
      <c r="B37" s="59" t="s">
        <v>2849</v>
      </c>
      <c r="C37" s="62"/>
      <c r="D37" s="127">
        <v>135</v>
      </c>
    </row>
    <row r="38" spans="1:4" ht="14.25" customHeight="1" x14ac:dyDescent="0.35">
      <c r="A38" s="60"/>
      <c r="B38" s="59" t="s">
        <v>1289</v>
      </c>
      <c r="C38" s="59" t="s">
        <v>2439</v>
      </c>
      <c r="D38" s="127">
        <v>15</v>
      </c>
    </row>
    <row r="39" spans="1:4" ht="14.25" customHeight="1" x14ac:dyDescent="0.35">
      <c r="A39" s="60"/>
      <c r="B39" s="60"/>
      <c r="C39" s="61" t="s">
        <v>2505</v>
      </c>
      <c r="D39" s="128">
        <v>5</v>
      </c>
    </row>
    <row r="40" spans="1:4" ht="14.25" customHeight="1" x14ac:dyDescent="0.35">
      <c r="A40" s="60"/>
      <c r="B40" s="60"/>
      <c r="C40" s="61" t="s">
        <v>2493</v>
      </c>
      <c r="D40" s="128">
        <v>3</v>
      </c>
    </row>
    <row r="41" spans="1:4" ht="14.25" customHeight="1" x14ac:dyDescent="0.35">
      <c r="A41" s="60"/>
      <c r="B41" s="59" t="s">
        <v>2850</v>
      </c>
      <c r="C41" s="62"/>
      <c r="D41" s="127">
        <v>23</v>
      </c>
    </row>
    <row r="42" spans="1:4" ht="14.25" customHeight="1" x14ac:dyDescent="0.35">
      <c r="A42" s="60"/>
      <c r="B42" s="59" t="s">
        <v>2533</v>
      </c>
      <c r="C42" s="59" t="s">
        <v>2534</v>
      </c>
      <c r="D42" s="127">
        <v>26</v>
      </c>
    </row>
    <row r="43" spans="1:4" ht="14.25" customHeight="1" x14ac:dyDescent="0.35">
      <c r="A43" s="60"/>
      <c r="B43" s="60"/>
      <c r="C43" s="61" t="s">
        <v>2656</v>
      </c>
      <c r="D43" s="128">
        <v>19</v>
      </c>
    </row>
    <row r="44" spans="1:4" ht="14.25" customHeight="1" x14ac:dyDescent="0.35">
      <c r="A44" s="60"/>
      <c r="B44" s="60"/>
      <c r="C44" s="61" t="s">
        <v>2747</v>
      </c>
      <c r="D44" s="128">
        <v>10</v>
      </c>
    </row>
    <row r="45" spans="1:4" ht="14.25" customHeight="1" x14ac:dyDescent="0.35">
      <c r="A45" s="60"/>
      <c r="B45" s="60"/>
      <c r="C45" s="61" t="s">
        <v>2777</v>
      </c>
      <c r="D45" s="128">
        <v>12</v>
      </c>
    </row>
    <row r="46" spans="1:4" ht="14.25" customHeight="1" x14ac:dyDescent="0.35">
      <c r="A46" s="60"/>
      <c r="B46" s="59" t="s">
        <v>2851</v>
      </c>
      <c r="C46" s="62"/>
      <c r="D46" s="127">
        <v>67</v>
      </c>
    </row>
    <row r="47" spans="1:4" ht="14.25" customHeight="1" x14ac:dyDescent="0.35">
      <c r="A47" s="59" t="s">
        <v>2852</v>
      </c>
      <c r="B47" s="62"/>
      <c r="C47" s="62"/>
      <c r="D47" s="127">
        <v>645</v>
      </c>
    </row>
    <row r="48" spans="1:4" ht="14.25" customHeight="1" x14ac:dyDescent="0.35">
      <c r="A48" s="59" t="s">
        <v>125</v>
      </c>
      <c r="B48" s="59" t="s">
        <v>34</v>
      </c>
      <c r="C48" s="59" t="s">
        <v>47</v>
      </c>
      <c r="D48" s="127">
        <v>1</v>
      </c>
    </row>
    <row r="49" spans="1:4" ht="14.25" customHeight="1" x14ac:dyDescent="0.35">
      <c r="A49" s="60"/>
      <c r="B49" s="60"/>
      <c r="C49" s="61" t="s">
        <v>130</v>
      </c>
      <c r="D49" s="128">
        <v>3</v>
      </c>
    </row>
    <row r="50" spans="1:4" ht="14.25" customHeight="1" x14ac:dyDescent="0.35">
      <c r="A50" s="60"/>
      <c r="B50" s="60"/>
      <c r="C50" s="61" t="s">
        <v>157</v>
      </c>
      <c r="D50" s="128">
        <v>2</v>
      </c>
    </row>
    <row r="51" spans="1:4" ht="14.25" customHeight="1" x14ac:dyDescent="0.35">
      <c r="A51" s="60"/>
      <c r="B51" s="60"/>
      <c r="C51" s="61" t="s">
        <v>261</v>
      </c>
      <c r="D51" s="128">
        <v>1</v>
      </c>
    </row>
    <row r="52" spans="1:4" ht="14.25" customHeight="1" x14ac:dyDescent="0.35">
      <c r="A52" s="60"/>
      <c r="B52" s="60"/>
      <c r="C52" s="61" t="s">
        <v>267</v>
      </c>
      <c r="D52" s="128">
        <v>1</v>
      </c>
    </row>
    <row r="53" spans="1:4" ht="14.25" customHeight="1" x14ac:dyDescent="0.35">
      <c r="A53" s="60"/>
      <c r="B53" s="59" t="s">
        <v>2844</v>
      </c>
      <c r="C53" s="62"/>
      <c r="D53" s="127">
        <v>8</v>
      </c>
    </row>
    <row r="54" spans="1:4" ht="14.25" customHeight="1" x14ac:dyDescent="0.35">
      <c r="A54" s="60"/>
      <c r="B54" s="59" t="s">
        <v>317</v>
      </c>
      <c r="C54" s="59" t="s">
        <v>324</v>
      </c>
      <c r="D54" s="127">
        <v>3</v>
      </c>
    </row>
    <row r="55" spans="1:4" ht="14.25" customHeight="1" x14ac:dyDescent="0.35">
      <c r="A55" s="60"/>
      <c r="B55" s="60"/>
      <c r="C55" s="61" t="s">
        <v>341</v>
      </c>
      <c r="D55" s="128">
        <v>1</v>
      </c>
    </row>
    <row r="56" spans="1:4" ht="14.25" customHeight="1" x14ac:dyDescent="0.35">
      <c r="A56" s="60"/>
      <c r="B56" s="59" t="s">
        <v>2845</v>
      </c>
      <c r="C56" s="62"/>
      <c r="D56" s="127">
        <v>4</v>
      </c>
    </row>
    <row r="57" spans="1:4" ht="14.25" customHeight="1" x14ac:dyDescent="0.35">
      <c r="A57" s="60"/>
      <c r="B57" s="59" t="s">
        <v>396</v>
      </c>
      <c r="C57" s="59" t="s">
        <v>397</v>
      </c>
      <c r="D57" s="127">
        <v>2</v>
      </c>
    </row>
    <row r="58" spans="1:4" ht="14.25" customHeight="1" x14ac:dyDescent="0.35">
      <c r="A58" s="60"/>
      <c r="B58" s="60"/>
      <c r="C58" s="61" t="s">
        <v>499</v>
      </c>
      <c r="D58" s="128">
        <v>4</v>
      </c>
    </row>
    <row r="59" spans="1:4" ht="14.25" customHeight="1" x14ac:dyDescent="0.35">
      <c r="A59" s="60"/>
      <c r="B59" s="60"/>
      <c r="C59" s="61" t="s">
        <v>544</v>
      </c>
      <c r="D59" s="128">
        <v>3</v>
      </c>
    </row>
    <row r="60" spans="1:4" ht="14.25" customHeight="1" x14ac:dyDescent="0.35">
      <c r="A60" s="60"/>
      <c r="B60" s="60"/>
      <c r="C60" s="61" t="s">
        <v>661</v>
      </c>
      <c r="D60" s="128">
        <v>4</v>
      </c>
    </row>
    <row r="61" spans="1:4" ht="14.25" customHeight="1" x14ac:dyDescent="0.35">
      <c r="A61" s="60"/>
      <c r="B61" s="60"/>
      <c r="C61" s="61" t="s">
        <v>749</v>
      </c>
      <c r="D61" s="128">
        <v>1</v>
      </c>
    </row>
    <row r="62" spans="1:4" ht="14.25" customHeight="1" x14ac:dyDescent="0.35">
      <c r="A62" s="60"/>
      <c r="B62" s="60"/>
      <c r="C62" s="61" t="s">
        <v>447</v>
      </c>
      <c r="D62" s="128">
        <v>8</v>
      </c>
    </row>
    <row r="63" spans="1:4" ht="14.25" customHeight="1" x14ac:dyDescent="0.35">
      <c r="A63" s="60"/>
      <c r="B63" s="59" t="s">
        <v>2846</v>
      </c>
      <c r="C63" s="62"/>
      <c r="D63" s="127">
        <v>22</v>
      </c>
    </row>
    <row r="64" spans="1:4" ht="14.25" customHeight="1" x14ac:dyDescent="0.35">
      <c r="A64" s="60"/>
      <c r="B64" s="59" t="s">
        <v>231</v>
      </c>
      <c r="C64" s="59" t="s">
        <v>864</v>
      </c>
      <c r="D64" s="127">
        <v>5</v>
      </c>
    </row>
    <row r="65" spans="1:4" ht="14.25" customHeight="1" x14ac:dyDescent="0.35">
      <c r="A65" s="60"/>
      <c r="B65" s="60"/>
      <c r="C65" s="61" t="s">
        <v>859</v>
      </c>
      <c r="D65" s="128">
        <v>4</v>
      </c>
    </row>
    <row r="66" spans="1:4" ht="14.25" customHeight="1" x14ac:dyDescent="0.35">
      <c r="A66" s="60"/>
      <c r="B66" s="59" t="s">
        <v>2847</v>
      </c>
      <c r="C66" s="62"/>
      <c r="D66" s="127">
        <v>9</v>
      </c>
    </row>
    <row r="67" spans="1:4" ht="14.25" customHeight="1" x14ac:dyDescent="0.35">
      <c r="A67" s="60"/>
      <c r="B67" s="59" t="s">
        <v>1153</v>
      </c>
      <c r="C67" s="59" t="s">
        <v>1154</v>
      </c>
      <c r="D67" s="127">
        <v>14</v>
      </c>
    </row>
    <row r="68" spans="1:4" ht="14.25" customHeight="1" x14ac:dyDescent="0.35">
      <c r="A68" s="60"/>
      <c r="B68" s="60"/>
      <c r="C68" s="61" t="s">
        <v>1625</v>
      </c>
      <c r="D68" s="128">
        <v>7</v>
      </c>
    </row>
    <row r="69" spans="1:4" ht="14.25" customHeight="1" x14ac:dyDescent="0.35">
      <c r="A69" s="60"/>
      <c r="B69" s="60"/>
      <c r="C69" s="61" t="s">
        <v>1682</v>
      </c>
      <c r="D69" s="128">
        <v>1</v>
      </c>
    </row>
    <row r="70" spans="1:4" ht="14.25" customHeight="1" x14ac:dyDescent="0.35">
      <c r="A70" s="60"/>
      <c r="B70" s="60"/>
      <c r="C70" s="61" t="s">
        <v>1702</v>
      </c>
      <c r="D70" s="128">
        <v>15</v>
      </c>
    </row>
    <row r="71" spans="1:4" ht="14.25" customHeight="1" x14ac:dyDescent="0.35">
      <c r="A71" s="60"/>
      <c r="B71" s="59" t="s">
        <v>2848</v>
      </c>
      <c r="C71" s="62"/>
      <c r="D71" s="127">
        <v>37</v>
      </c>
    </row>
    <row r="72" spans="1:4" ht="14.25" customHeight="1" x14ac:dyDescent="0.35">
      <c r="A72" s="60"/>
      <c r="B72" s="59" t="s">
        <v>1905</v>
      </c>
      <c r="C72" s="59" t="s">
        <v>1906</v>
      </c>
      <c r="D72" s="127">
        <v>11</v>
      </c>
    </row>
    <row r="73" spans="1:4" ht="14.25" customHeight="1" x14ac:dyDescent="0.35">
      <c r="A73" s="60"/>
      <c r="B73" s="60"/>
      <c r="C73" s="61" t="s">
        <v>1911</v>
      </c>
      <c r="D73" s="128">
        <v>1</v>
      </c>
    </row>
    <row r="74" spans="1:4" ht="14.25" customHeight="1" x14ac:dyDescent="0.35">
      <c r="A74" s="60"/>
      <c r="B74" s="60"/>
      <c r="C74" s="61" t="s">
        <v>2214</v>
      </c>
      <c r="D74" s="128">
        <v>5</v>
      </c>
    </row>
    <row r="75" spans="1:4" ht="14.25" customHeight="1" x14ac:dyDescent="0.35">
      <c r="A75" s="60"/>
      <c r="B75" s="60"/>
      <c r="C75" s="61" t="s">
        <v>2069</v>
      </c>
      <c r="D75" s="128">
        <v>2</v>
      </c>
    </row>
    <row r="76" spans="1:4" ht="14.25" customHeight="1" x14ac:dyDescent="0.35">
      <c r="A76" s="60"/>
      <c r="B76" s="60"/>
      <c r="C76" s="61" t="s">
        <v>2311</v>
      </c>
      <c r="D76" s="128">
        <v>5</v>
      </c>
    </row>
    <row r="77" spans="1:4" ht="14.25" customHeight="1" x14ac:dyDescent="0.35">
      <c r="A77" s="60"/>
      <c r="B77" s="59" t="s">
        <v>2849</v>
      </c>
      <c r="C77" s="62"/>
      <c r="D77" s="127">
        <v>24</v>
      </c>
    </row>
    <row r="78" spans="1:4" ht="14.25" customHeight="1" x14ac:dyDescent="0.35">
      <c r="A78" s="60"/>
      <c r="B78" s="59" t="s">
        <v>1289</v>
      </c>
      <c r="C78" s="59" t="s">
        <v>2439</v>
      </c>
      <c r="D78" s="127">
        <v>1</v>
      </c>
    </row>
    <row r="79" spans="1:4" ht="14.25" customHeight="1" x14ac:dyDescent="0.35">
      <c r="A79" s="60"/>
      <c r="B79" s="60"/>
      <c r="C79" s="61" t="s">
        <v>2505</v>
      </c>
      <c r="D79" s="128">
        <v>4</v>
      </c>
    </row>
    <row r="80" spans="1:4" ht="14.25" customHeight="1" x14ac:dyDescent="0.35">
      <c r="A80" s="60"/>
      <c r="B80" s="59" t="s">
        <v>2850</v>
      </c>
      <c r="C80" s="62"/>
      <c r="D80" s="127">
        <v>5</v>
      </c>
    </row>
    <row r="81" spans="1:4" ht="14.25" customHeight="1" x14ac:dyDescent="0.35">
      <c r="A81" s="60"/>
      <c r="B81" s="59" t="s">
        <v>2533</v>
      </c>
      <c r="C81" s="59" t="s">
        <v>2534</v>
      </c>
      <c r="D81" s="127">
        <v>9</v>
      </c>
    </row>
    <row r="82" spans="1:4" ht="14.25" customHeight="1" x14ac:dyDescent="0.35">
      <c r="A82" s="60"/>
      <c r="B82" s="60"/>
      <c r="C82" s="61" t="s">
        <v>2656</v>
      </c>
      <c r="D82" s="128">
        <v>3</v>
      </c>
    </row>
    <row r="83" spans="1:4" ht="14.25" customHeight="1" x14ac:dyDescent="0.35">
      <c r="A83" s="60"/>
      <c r="B83" s="60"/>
      <c r="C83" s="61" t="s">
        <v>2777</v>
      </c>
      <c r="D83" s="128">
        <v>6</v>
      </c>
    </row>
    <row r="84" spans="1:4" ht="14.25" customHeight="1" x14ac:dyDescent="0.35">
      <c r="A84" s="60"/>
      <c r="B84" s="59" t="s">
        <v>2851</v>
      </c>
      <c r="C84" s="62"/>
      <c r="D84" s="127">
        <v>18</v>
      </c>
    </row>
    <row r="85" spans="1:4" ht="14.25" customHeight="1" x14ac:dyDescent="0.35">
      <c r="A85" s="59" t="s">
        <v>2853</v>
      </c>
      <c r="B85" s="62"/>
      <c r="C85" s="62"/>
      <c r="D85" s="127">
        <v>127</v>
      </c>
    </row>
    <row r="86" spans="1:4" ht="14.25" customHeight="1" x14ac:dyDescent="0.35">
      <c r="A86" s="59" t="s">
        <v>31</v>
      </c>
      <c r="B86" s="59" t="s">
        <v>34</v>
      </c>
      <c r="C86" s="59" t="s">
        <v>35</v>
      </c>
      <c r="D86" s="127">
        <v>1</v>
      </c>
    </row>
    <row r="87" spans="1:4" ht="14.25" customHeight="1" x14ac:dyDescent="0.35">
      <c r="A87" s="60"/>
      <c r="B87" s="60"/>
      <c r="C87" s="61" t="s">
        <v>47</v>
      </c>
      <c r="D87" s="128">
        <v>3</v>
      </c>
    </row>
    <row r="88" spans="1:4" ht="14.25" customHeight="1" x14ac:dyDescent="0.35">
      <c r="A88" s="60"/>
      <c r="B88" s="59" t="s">
        <v>2844</v>
      </c>
      <c r="C88" s="62"/>
      <c r="D88" s="127">
        <v>4</v>
      </c>
    </row>
    <row r="89" spans="1:4" ht="14.25" customHeight="1" x14ac:dyDescent="0.35">
      <c r="A89" s="60"/>
      <c r="B89" s="59" t="s">
        <v>317</v>
      </c>
      <c r="C89" s="59" t="s">
        <v>324</v>
      </c>
      <c r="D89" s="127">
        <v>1</v>
      </c>
    </row>
    <row r="90" spans="1:4" ht="14.25" customHeight="1" x14ac:dyDescent="0.35">
      <c r="A90" s="60"/>
      <c r="B90" s="59" t="s">
        <v>2845</v>
      </c>
      <c r="C90" s="62"/>
      <c r="D90" s="127">
        <v>1</v>
      </c>
    </row>
    <row r="91" spans="1:4" ht="14.25" customHeight="1" x14ac:dyDescent="0.35">
      <c r="A91" s="60"/>
      <c r="B91" s="59" t="s">
        <v>396</v>
      </c>
      <c r="C91" s="59" t="s">
        <v>544</v>
      </c>
      <c r="D91" s="127">
        <v>1</v>
      </c>
    </row>
    <row r="92" spans="1:4" ht="14.25" customHeight="1" x14ac:dyDescent="0.35">
      <c r="A92" s="60"/>
      <c r="B92" s="59" t="s">
        <v>2846</v>
      </c>
      <c r="C92" s="62"/>
      <c r="D92" s="127">
        <v>1</v>
      </c>
    </row>
    <row r="93" spans="1:4" ht="14.25" customHeight="1" x14ac:dyDescent="0.35">
      <c r="A93" s="60"/>
      <c r="B93" s="59" t="s">
        <v>1905</v>
      </c>
      <c r="C93" s="59" t="s">
        <v>1906</v>
      </c>
      <c r="D93" s="127">
        <v>2</v>
      </c>
    </row>
    <row r="94" spans="1:4" ht="14.25" customHeight="1" x14ac:dyDescent="0.35">
      <c r="A94" s="60"/>
      <c r="B94" s="59" t="s">
        <v>2849</v>
      </c>
      <c r="C94" s="62"/>
      <c r="D94" s="127">
        <v>2</v>
      </c>
    </row>
    <row r="95" spans="1:4" ht="14.25" customHeight="1" x14ac:dyDescent="0.35">
      <c r="A95" s="59" t="s">
        <v>2854</v>
      </c>
      <c r="B95" s="62"/>
      <c r="C95" s="62"/>
      <c r="D95" s="127">
        <v>8</v>
      </c>
    </row>
    <row r="96" spans="1:4" ht="14.25" customHeight="1" x14ac:dyDescent="0.35">
      <c r="A96" s="59" t="s">
        <v>82</v>
      </c>
      <c r="B96" s="59" t="s">
        <v>34</v>
      </c>
      <c r="C96" s="59" t="s">
        <v>47</v>
      </c>
      <c r="D96" s="127">
        <v>4</v>
      </c>
    </row>
    <row r="97" spans="1:4" ht="14.25" customHeight="1" x14ac:dyDescent="0.35">
      <c r="A97" s="60"/>
      <c r="B97" s="60"/>
      <c r="C97" s="61" t="s">
        <v>267</v>
      </c>
      <c r="D97" s="128">
        <v>1</v>
      </c>
    </row>
    <row r="98" spans="1:4" ht="14.25" customHeight="1" x14ac:dyDescent="0.35">
      <c r="A98" s="60"/>
      <c r="B98" s="59" t="s">
        <v>2844</v>
      </c>
      <c r="C98" s="62"/>
      <c r="D98" s="127">
        <v>5</v>
      </c>
    </row>
    <row r="99" spans="1:4" ht="14.25" customHeight="1" x14ac:dyDescent="0.35">
      <c r="A99" s="60"/>
      <c r="B99" s="59" t="s">
        <v>317</v>
      </c>
      <c r="C99" s="59" t="s">
        <v>324</v>
      </c>
      <c r="D99" s="127">
        <v>1</v>
      </c>
    </row>
    <row r="100" spans="1:4" ht="14.25" customHeight="1" x14ac:dyDescent="0.35">
      <c r="A100" s="60"/>
      <c r="B100" s="59" t="s">
        <v>2845</v>
      </c>
      <c r="C100" s="62"/>
      <c r="D100" s="127">
        <v>1</v>
      </c>
    </row>
    <row r="101" spans="1:4" ht="14.25" customHeight="1" x14ac:dyDescent="0.35">
      <c r="A101" s="60"/>
      <c r="B101" s="59" t="s">
        <v>396</v>
      </c>
      <c r="C101" s="59" t="s">
        <v>544</v>
      </c>
      <c r="D101" s="127">
        <v>2</v>
      </c>
    </row>
    <row r="102" spans="1:4" ht="14.25" customHeight="1" x14ac:dyDescent="0.35">
      <c r="A102" s="60"/>
      <c r="B102" s="60"/>
      <c r="C102" s="61" t="s">
        <v>661</v>
      </c>
      <c r="D102" s="128">
        <v>2</v>
      </c>
    </row>
    <row r="103" spans="1:4" ht="14.25" customHeight="1" x14ac:dyDescent="0.35">
      <c r="A103" s="60"/>
      <c r="B103" s="59" t="s">
        <v>2846</v>
      </c>
      <c r="C103" s="62"/>
      <c r="D103" s="127">
        <v>4</v>
      </c>
    </row>
    <row r="104" spans="1:4" ht="14.25" customHeight="1" x14ac:dyDescent="0.35">
      <c r="A104" s="60"/>
      <c r="B104" s="59" t="s">
        <v>1153</v>
      </c>
      <c r="C104" s="59" t="s">
        <v>1154</v>
      </c>
      <c r="D104" s="127">
        <v>3</v>
      </c>
    </row>
    <row r="105" spans="1:4" ht="14.25" customHeight="1" x14ac:dyDescent="0.35">
      <c r="A105" s="60"/>
      <c r="B105" s="60"/>
      <c r="C105" s="61" t="s">
        <v>1682</v>
      </c>
      <c r="D105" s="128">
        <v>2</v>
      </c>
    </row>
    <row r="106" spans="1:4" ht="14.25" customHeight="1" x14ac:dyDescent="0.35">
      <c r="A106" s="60"/>
      <c r="B106" s="60"/>
      <c r="C106" s="61" t="s">
        <v>1702</v>
      </c>
      <c r="D106" s="128">
        <v>5</v>
      </c>
    </row>
    <row r="107" spans="1:4" ht="14.25" customHeight="1" x14ac:dyDescent="0.35">
      <c r="A107" s="60"/>
      <c r="B107" s="59" t="s">
        <v>2848</v>
      </c>
      <c r="C107" s="62"/>
      <c r="D107" s="127">
        <v>10</v>
      </c>
    </row>
    <row r="108" spans="1:4" ht="14.25" customHeight="1" x14ac:dyDescent="0.35">
      <c r="A108" s="60"/>
      <c r="B108" s="59" t="s">
        <v>1905</v>
      </c>
      <c r="C108" s="59" t="s">
        <v>1906</v>
      </c>
      <c r="D108" s="127">
        <v>6</v>
      </c>
    </row>
    <row r="109" spans="1:4" ht="14.25" customHeight="1" x14ac:dyDescent="0.35">
      <c r="A109" s="60"/>
      <c r="B109" s="60"/>
      <c r="C109" s="61" t="s">
        <v>2311</v>
      </c>
      <c r="D109" s="128">
        <v>5</v>
      </c>
    </row>
    <row r="110" spans="1:4" ht="14.25" customHeight="1" x14ac:dyDescent="0.35">
      <c r="A110" s="60"/>
      <c r="B110" s="59" t="s">
        <v>2849</v>
      </c>
      <c r="C110" s="62"/>
      <c r="D110" s="127">
        <v>11</v>
      </c>
    </row>
    <row r="111" spans="1:4" ht="14.25" customHeight="1" x14ac:dyDescent="0.35">
      <c r="A111" s="60"/>
      <c r="B111" s="59" t="s">
        <v>2533</v>
      </c>
      <c r="C111" s="59" t="s">
        <v>2534</v>
      </c>
      <c r="D111" s="127">
        <v>2</v>
      </c>
    </row>
    <row r="112" spans="1:4" ht="14.25" customHeight="1" x14ac:dyDescent="0.35">
      <c r="A112" s="60"/>
      <c r="B112" s="60"/>
      <c r="C112" s="61" t="s">
        <v>2656</v>
      </c>
      <c r="D112" s="128">
        <v>5</v>
      </c>
    </row>
    <row r="113" spans="1:4" ht="14.25" customHeight="1" x14ac:dyDescent="0.35">
      <c r="A113" s="60"/>
      <c r="B113" s="60"/>
      <c r="C113" s="61" t="s">
        <v>2777</v>
      </c>
      <c r="D113" s="128">
        <v>1</v>
      </c>
    </row>
    <row r="114" spans="1:4" ht="14.25" customHeight="1" x14ac:dyDescent="0.35">
      <c r="A114" s="60"/>
      <c r="B114" s="59" t="s">
        <v>2851</v>
      </c>
      <c r="C114" s="62"/>
      <c r="D114" s="127">
        <v>8</v>
      </c>
    </row>
    <row r="115" spans="1:4" ht="14.25" customHeight="1" x14ac:dyDescent="0.35">
      <c r="A115" s="59" t="s">
        <v>2855</v>
      </c>
      <c r="B115" s="62"/>
      <c r="C115" s="62"/>
      <c r="D115" s="127">
        <v>39</v>
      </c>
    </row>
    <row r="116" spans="1:4" ht="14.25" customHeight="1" x14ac:dyDescent="0.35">
      <c r="A116" s="63" t="s">
        <v>2856</v>
      </c>
      <c r="B116" s="64"/>
      <c r="C116" s="64"/>
      <c r="D116" s="129">
        <v>819</v>
      </c>
    </row>
    <row r="117" spans="1:4" ht="14.25" customHeight="1" x14ac:dyDescent="0.35"/>
    <row r="118" spans="1:4" ht="14.25" customHeight="1" x14ac:dyDescent="0.35"/>
    <row r="119" spans="1:4" ht="14.25" customHeight="1" x14ac:dyDescent="0.35"/>
    <row r="120" spans="1:4" ht="14.25" customHeight="1" x14ac:dyDescent="0.35"/>
    <row r="121" spans="1:4" ht="14.25" customHeight="1" x14ac:dyDescent="0.35"/>
    <row r="122" spans="1:4" ht="14.25" customHeight="1" x14ac:dyDescent="0.35"/>
    <row r="123" spans="1:4" ht="14.25" customHeight="1" x14ac:dyDescent="0.35"/>
    <row r="124" spans="1:4" ht="14.25" customHeight="1" x14ac:dyDescent="0.35"/>
    <row r="125" spans="1:4" ht="14.25" customHeight="1" x14ac:dyDescent="0.35"/>
    <row r="126" spans="1:4" ht="14.25" customHeight="1" x14ac:dyDescent="0.35"/>
    <row r="127" spans="1:4" ht="14.25" customHeight="1" x14ac:dyDescent="0.35"/>
    <row r="128" spans="1:4" ht="14.25" customHeight="1" x14ac:dyDescent="0.35"/>
    <row r="129" ht="14.25" customHeight="1" x14ac:dyDescent="0.35"/>
    <row r="130" ht="14.25" customHeight="1" x14ac:dyDescent="0.35"/>
    <row r="131" ht="14.25" customHeight="1" x14ac:dyDescent="0.35"/>
    <row r="132" ht="14.25" customHeight="1" x14ac:dyDescent="0.35"/>
    <row r="133" ht="14.25" customHeight="1" x14ac:dyDescent="0.35"/>
    <row r="134" ht="14.25" customHeight="1" x14ac:dyDescent="0.35"/>
    <row r="135" ht="14.25" customHeight="1" x14ac:dyDescent="0.35"/>
    <row r="136" ht="14.25" customHeight="1" x14ac:dyDescent="0.35"/>
    <row r="137" ht="14.25" customHeight="1" x14ac:dyDescent="0.35"/>
    <row r="138" ht="14.25" customHeight="1" x14ac:dyDescent="0.35"/>
    <row r="139" ht="14.25" customHeight="1" x14ac:dyDescent="0.35"/>
    <row r="140" ht="14.25" customHeight="1" x14ac:dyDescent="0.35"/>
    <row r="141" ht="14.25" customHeight="1" x14ac:dyDescent="0.35"/>
    <row r="142" ht="14.25" customHeight="1" x14ac:dyDescent="0.35"/>
    <row r="143" ht="14.25" customHeight="1" x14ac:dyDescent="0.35"/>
    <row r="144" ht="14.25" customHeight="1" x14ac:dyDescent="0.35"/>
    <row r="145" ht="14.25" customHeight="1" x14ac:dyDescent="0.35"/>
    <row r="146" ht="14.25" customHeight="1" x14ac:dyDescent="0.35"/>
    <row r="147" ht="14.25" customHeight="1" x14ac:dyDescent="0.35"/>
    <row r="148" ht="14.25" customHeight="1" x14ac:dyDescent="0.35"/>
    <row r="149" ht="14.25" customHeight="1" x14ac:dyDescent="0.35"/>
    <row r="150" ht="14.25" customHeight="1" x14ac:dyDescent="0.35"/>
    <row r="151" ht="14.25" customHeight="1" x14ac:dyDescent="0.35"/>
    <row r="152" ht="14.25" customHeight="1" x14ac:dyDescent="0.35"/>
    <row r="153" ht="14.25" customHeight="1" x14ac:dyDescent="0.35"/>
    <row r="154" ht="14.25" customHeight="1" x14ac:dyDescent="0.35"/>
    <row r="155" ht="14.25" customHeight="1" x14ac:dyDescent="0.35"/>
    <row r="156" ht="14.25" customHeight="1" x14ac:dyDescent="0.35"/>
    <row r="157" ht="14.25" customHeight="1" x14ac:dyDescent="0.35"/>
    <row r="158" ht="14.25" customHeight="1" x14ac:dyDescent="0.35"/>
    <row r="159" ht="14.25" customHeight="1" x14ac:dyDescent="0.35"/>
    <row r="160" ht="14.25" customHeight="1" x14ac:dyDescent="0.35"/>
    <row r="161" ht="14.25" customHeight="1" x14ac:dyDescent="0.35"/>
    <row r="162" ht="14.25" customHeight="1" x14ac:dyDescent="0.35"/>
    <row r="163" ht="14.25" customHeight="1" x14ac:dyDescent="0.35"/>
    <row r="164" ht="14.25" customHeight="1" x14ac:dyDescent="0.35"/>
    <row r="165" ht="14.25" customHeight="1" x14ac:dyDescent="0.35"/>
    <row r="166" ht="14.25" customHeight="1" x14ac:dyDescent="0.35"/>
    <row r="167" ht="14.25" customHeight="1" x14ac:dyDescent="0.35"/>
    <row r="168" ht="14.25" customHeight="1" x14ac:dyDescent="0.35"/>
    <row r="169" ht="14.25" customHeight="1" x14ac:dyDescent="0.35"/>
    <row r="170" ht="14.25" customHeight="1" x14ac:dyDescent="0.35"/>
    <row r="171" ht="14.25" customHeight="1" x14ac:dyDescent="0.35"/>
    <row r="172" ht="14.25" customHeight="1" x14ac:dyDescent="0.35"/>
    <row r="173" ht="14.25" customHeight="1" x14ac:dyDescent="0.35"/>
    <row r="174" ht="14.25" customHeight="1" x14ac:dyDescent="0.35"/>
    <row r="175" ht="14.25" customHeight="1" x14ac:dyDescent="0.35"/>
    <row r="176" ht="14.25" customHeight="1" x14ac:dyDescent="0.35"/>
    <row r="177" ht="14.25" customHeight="1" x14ac:dyDescent="0.35"/>
    <row r="178" ht="14.25" customHeight="1" x14ac:dyDescent="0.35"/>
    <row r="179" ht="14.25" customHeight="1" x14ac:dyDescent="0.35"/>
    <row r="180" ht="14.25" customHeight="1" x14ac:dyDescent="0.35"/>
    <row r="181" ht="14.25" customHeight="1" x14ac:dyDescent="0.35"/>
    <row r="182" ht="14.25" customHeight="1" x14ac:dyDescent="0.35"/>
    <row r="183" ht="14.25" customHeight="1" x14ac:dyDescent="0.35"/>
    <row r="184" ht="14.25" customHeight="1" x14ac:dyDescent="0.35"/>
    <row r="185" ht="14.25" customHeight="1" x14ac:dyDescent="0.35"/>
    <row r="186" ht="14.25" customHeight="1" x14ac:dyDescent="0.35"/>
    <row r="187" ht="14.25" customHeight="1" x14ac:dyDescent="0.35"/>
    <row r="188" ht="14.25" customHeight="1" x14ac:dyDescent="0.35"/>
    <row r="189" ht="14.25" customHeight="1" x14ac:dyDescent="0.35"/>
    <row r="190" ht="14.25" customHeight="1" x14ac:dyDescent="0.35"/>
    <row r="191" ht="14.25" customHeight="1" x14ac:dyDescent="0.35"/>
    <row r="192" ht="14.25" customHeight="1" x14ac:dyDescent="0.35"/>
    <row r="193" ht="14.25" customHeight="1" x14ac:dyDescent="0.35"/>
    <row r="194" ht="14.25" customHeight="1" x14ac:dyDescent="0.35"/>
    <row r="195" ht="14.25" customHeight="1" x14ac:dyDescent="0.35"/>
    <row r="196" ht="14.25" customHeight="1" x14ac:dyDescent="0.35"/>
    <row r="197" ht="14.25" customHeight="1" x14ac:dyDescent="0.35"/>
    <row r="198" ht="14.25" customHeight="1" x14ac:dyDescent="0.35"/>
    <row r="199" ht="14.25" customHeight="1" x14ac:dyDescent="0.35"/>
    <row r="200" ht="14.25" customHeight="1" x14ac:dyDescent="0.35"/>
    <row r="201" ht="14.25" customHeight="1" x14ac:dyDescent="0.35"/>
    <row r="202" ht="14.25" customHeight="1" x14ac:dyDescent="0.35"/>
    <row r="203" ht="14.25" customHeight="1" x14ac:dyDescent="0.35"/>
    <row r="204" ht="14.25" customHeight="1" x14ac:dyDescent="0.35"/>
    <row r="205" ht="14.25" customHeight="1" x14ac:dyDescent="0.35"/>
    <row r="206" ht="14.25" customHeight="1" x14ac:dyDescent="0.35"/>
    <row r="207" ht="14.25" customHeight="1" x14ac:dyDescent="0.35"/>
    <row r="208" ht="14.25" customHeight="1" x14ac:dyDescent="0.35"/>
    <row r="209" ht="14.25" customHeight="1" x14ac:dyDescent="0.35"/>
    <row r="210" ht="14.25" customHeight="1" x14ac:dyDescent="0.35"/>
    <row r="211" ht="14.25" customHeight="1" x14ac:dyDescent="0.35"/>
    <row r="212" ht="14.25" customHeight="1" x14ac:dyDescent="0.35"/>
    <row r="213" ht="14.25" customHeight="1" x14ac:dyDescent="0.35"/>
    <row r="214" ht="14.25" customHeight="1" x14ac:dyDescent="0.35"/>
    <row r="215" ht="14.25" customHeight="1" x14ac:dyDescent="0.35"/>
    <row r="216" ht="14.25" customHeight="1" x14ac:dyDescent="0.35"/>
    <row r="217" ht="14.25" customHeight="1" x14ac:dyDescent="0.35"/>
    <row r="218" ht="14.25" customHeight="1" x14ac:dyDescent="0.35"/>
    <row r="219" ht="14.25" customHeight="1" x14ac:dyDescent="0.35"/>
    <row r="220" ht="14.25" customHeight="1" x14ac:dyDescent="0.35"/>
    <row r="221" ht="14.25" customHeight="1" x14ac:dyDescent="0.35"/>
    <row r="222" ht="14.25" customHeight="1" x14ac:dyDescent="0.35"/>
    <row r="223" ht="14.25" customHeight="1" x14ac:dyDescent="0.35"/>
    <row r="224" ht="14.25" customHeight="1" x14ac:dyDescent="0.35"/>
    <row r="225" ht="14.25" customHeight="1" x14ac:dyDescent="0.35"/>
    <row r="226" ht="14.25" customHeight="1" x14ac:dyDescent="0.35"/>
    <row r="227" ht="14.25" customHeight="1" x14ac:dyDescent="0.35"/>
    <row r="228" ht="14.25" customHeight="1" x14ac:dyDescent="0.35"/>
    <row r="229" ht="14.25" customHeight="1" x14ac:dyDescent="0.35"/>
    <row r="230" ht="14.25" customHeight="1" x14ac:dyDescent="0.35"/>
    <row r="231" ht="14.25" customHeight="1" x14ac:dyDescent="0.35"/>
    <row r="232" ht="14.25" customHeight="1" x14ac:dyDescent="0.35"/>
    <row r="233" ht="14.25" customHeight="1" x14ac:dyDescent="0.35"/>
    <row r="234" ht="14.25" customHeight="1" x14ac:dyDescent="0.35"/>
    <row r="235" ht="14.25" customHeight="1" x14ac:dyDescent="0.35"/>
    <row r="236" ht="14.25" customHeight="1" x14ac:dyDescent="0.35"/>
    <row r="237" ht="14.25" customHeight="1" x14ac:dyDescent="0.35"/>
    <row r="238" ht="14.25" customHeight="1" x14ac:dyDescent="0.35"/>
    <row r="239" ht="14.25" customHeight="1" x14ac:dyDescent="0.35"/>
    <row r="240" ht="14.25" customHeight="1" x14ac:dyDescent="0.35"/>
    <row r="241" ht="14.25" customHeight="1" x14ac:dyDescent="0.35"/>
    <row r="242" ht="14.25" customHeight="1" x14ac:dyDescent="0.35"/>
    <row r="243" ht="14.25" customHeight="1" x14ac:dyDescent="0.35"/>
    <row r="244" ht="14.25" customHeight="1" x14ac:dyDescent="0.35"/>
    <row r="245" ht="14.25" customHeight="1" x14ac:dyDescent="0.35"/>
    <row r="246" ht="14.25" customHeight="1" x14ac:dyDescent="0.35"/>
    <row r="247" ht="14.25" customHeight="1" x14ac:dyDescent="0.35"/>
    <row r="248" ht="14.25" customHeight="1" x14ac:dyDescent="0.35"/>
    <row r="249" ht="14.25" customHeight="1" x14ac:dyDescent="0.35"/>
    <row r="250" ht="14.25" customHeight="1" x14ac:dyDescent="0.35"/>
    <row r="251" ht="14.25" customHeight="1" x14ac:dyDescent="0.35"/>
    <row r="252" ht="14.25" customHeight="1" x14ac:dyDescent="0.35"/>
    <row r="253" ht="14.25" customHeight="1" x14ac:dyDescent="0.35"/>
    <row r="254" ht="14.25" customHeight="1" x14ac:dyDescent="0.35"/>
    <row r="255" ht="14.25" customHeight="1" x14ac:dyDescent="0.35"/>
    <row r="256" ht="14.25" customHeight="1" x14ac:dyDescent="0.35"/>
    <row r="257" ht="14.25" customHeight="1" x14ac:dyDescent="0.35"/>
    <row r="258" ht="14.25" customHeight="1" x14ac:dyDescent="0.35"/>
    <row r="259" ht="14.25" customHeight="1" x14ac:dyDescent="0.35"/>
    <row r="260" ht="14.25" customHeight="1" x14ac:dyDescent="0.35"/>
    <row r="261" ht="14.25" customHeight="1" x14ac:dyDescent="0.35"/>
    <row r="262" ht="14.25" customHeight="1" x14ac:dyDescent="0.35"/>
    <row r="263" ht="14.25" customHeight="1" x14ac:dyDescent="0.35"/>
    <row r="264" ht="14.25" customHeight="1" x14ac:dyDescent="0.35"/>
    <row r="265" ht="14.25" customHeight="1" x14ac:dyDescent="0.35"/>
    <row r="266" ht="14.25" customHeight="1" x14ac:dyDescent="0.35"/>
    <row r="267" ht="14.25" customHeight="1" x14ac:dyDescent="0.35"/>
    <row r="268" ht="14.25" customHeight="1" x14ac:dyDescent="0.35"/>
    <row r="269" ht="14.25" customHeight="1" x14ac:dyDescent="0.35"/>
    <row r="270" ht="14.25" customHeight="1" x14ac:dyDescent="0.35"/>
    <row r="271" ht="14.25" customHeight="1" x14ac:dyDescent="0.35"/>
    <row r="272" ht="14.25" customHeight="1" x14ac:dyDescent="0.35"/>
    <row r="273" ht="14.25" customHeight="1" x14ac:dyDescent="0.35"/>
    <row r="274" ht="14.25" customHeight="1" x14ac:dyDescent="0.35"/>
    <row r="275" ht="14.25" customHeight="1" x14ac:dyDescent="0.35"/>
    <row r="276" ht="14.25" customHeight="1" x14ac:dyDescent="0.35"/>
    <row r="277" ht="14.25" customHeight="1" x14ac:dyDescent="0.35"/>
    <row r="278" ht="14.25" customHeight="1" x14ac:dyDescent="0.35"/>
    <row r="279" ht="14.25" customHeight="1" x14ac:dyDescent="0.35"/>
    <row r="280" ht="14.25" customHeight="1" x14ac:dyDescent="0.35"/>
    <row r="281" ht="14.25" customHeight="1" x14ac:dyDescent="0.35"/>
    <row r="282" ht="14.25" customHeight="1" x14ac:dyDescent="0.35"/>
    <row r="283" ht="14.25" customHeight="1" x14ac:dyDescent="0.35"/>
    <row r="284" ht="14.25" customHeight="1" x14ac:dyDescent="0.35"/>
    <row r="285" ht="14.25" customHeight="1" x14ac:dyDescent="0.35"/>
    <row r="286" ht="14.25" customHeight="1" x14ac:dyDescent="0.35"/>
    <row r="287" ht="14.25" customHeight="1" x14ac:dyDescent="0.35"/>
    <row r="288" ht="14.25" customHeight="1" x14ac:dyDescent="0.35"/>
    <row r="289" ht="14.25" customHeight="1" x14ac:dyDescent="0.35"/>
    <row r="290" ht="14.25" customHeight="1" x14ac:dyDescent="0.35"/>
    <row r="291" ht="14.25" customHeight="1" x14ac:dyDescent="0.35"/>
    <row r="292" ht="14.25" customHeight="1" x14ac:dyDescent="0.35"/>
    <row r="293" ht="14.25" customHeight="1" x14ac:dyDescent="0.35"/>
    <row r="294" ht="14.25" customHeight="1" x14ac:dyDescent="0.35"/>
    <row r="295" ht="14.25" customHeight="1" x14ac:dyDescent="0.35"/>
    <row r="296" ht="14.25" customHeight="1" x14ac:dyDescent="0.35"/>
    <row r="297" ht="14.25" customHeight="1" x14ac:dyDescent="0.35"/>
    <row r="298" ht="14.25" customHeight="1" x14ac:dyDescent="0.35"/>
    <row r="299" ht="14.25" customHeight="1" x14ac:dyDescent="0.35"/>
    <row r="300" ht="14.25" customHeight="1" x14ac:dyDescent="0.35"/>
    <row r="301" ht="14.25" customHeight="1" x14ac:dyDescent="0.35"/>
    <row r="302" ht="14.25" customHeight="1" x14ac:dyDescent="0.35"/>
    <row r="303" ht="14.25" customHeight="1" x14ac:dyDescent="0.35"/>
    <row r="304" ht="14.25" customHeight="1" x14ac:dyDescent="0.35"/>
    <row r="305" ht="14.25" customHeight="1" x14ac:dyDescent="0.35"/>
    <row r="306" ht="14.25" customHeight="1" x14ac:dyDescent="0.35"/>
    <row r="307" ht="14.25" customHeight="1" x14ac:dyDescent="0.35"/>
    <row r="308" ht="14.25" customHeight="1" x14ac:dyDescent="0.35"/>
    <row r="309" ht="14.25" customHeight="1" x14ac:dyDescent="0.35"/>
    <row r="310" ht="14.25" customHeight="1" x14ac:dyDescent="0.35"/>
    <row r="311" ht="14.25" customHeight="1" x14ac:dyDescent="0.35"/>
    <row r="312" ht="14.25" customHeight="1" x14ac:dyDescent="0.35"/>
    <row r="313" ht="14.25" customHeight="1" x14ac:dyDescent="0.35"/>
    <row r="314" ht="14.25" customHeight="1" x14ac:dyDescent="0.35"/>
    <row r="315" ht="14.25" customHeight="1" x14ac:dyDescent="0.35"/>
    <row r="316" ht="14.25" customHeight="1" x14ac:dyDescent="0.35"/>
    <row r="317" ht="14.25" customHeight="1" x14ac:dyDescent="0.35"/>
    <row r="318" ht="14.25" customHeight="1" x14ac:dyDescent="0.35"/>
    <row r="319" ht="14.25" customHeight="1" x14ac:dyDescent="0.35"/>
    <row r="320" ht="14.25" customHeight="1" x14ac:dyDescent="0.35"/>
    <row r="321" ht="14.25" customHeight="1" x14ac:dyDescent="0.35"/>
    <row r="322" ht="14.25" customHeight="1" x14ac:dyDescent="0.35"/>
    <row r="323" ht="14.25" customHeight="1" x14ac:dyDescent="0.35"/>
    <row r="324" ht="14.25" customHeight="1" x14ac:dyDescent="0.35"/>
    <row r="325" ht="14.25" customHeight="1" x14ac:dyDescent="0.35"/>
    <row r="326" ht="14.25" customHeight="1" x14ac:dyDescent="0.35"/>
    <row r="327" ht="14.25" customHeight="1" x14ac:dyDescent="0.35"/>
    <row r="328" ht="14.25" customHeight="1" x14ac:dyDescent="0.35"/>
    <row r="329" ht="14.25" customHeight="1" x14ac:dyDescent="0.35"/>
    <row r="330" ht="14.25" customHeight="1" x14ac:dyDescent="0.35"/>
    <row r="331" ht="14.25" customHeight="1" x14ac:dyDescent="0.35"/>
    <row r="332" ht="14.25" customHeight="1" x14ac:dyDescent="0.35"/>
    <row r="333" ht="14.25" customHeight="1" x14ac:dyDescent="0.35"/>
    <row r="334" ht="14.25" customHeight="1" x14ac:dyDescent="0.35"/>
    <row r="335" ht="14.25" customHeight="1" x14ac:dyDescent="0.35"/>
    <row r="336" ht="14.25" customHeight="1" x14ac:dyDescent="0.35"/>
    <row r="337" ht="14.25" customHeight="1" x14ac:dyDescent="0.35"/>
    <row r="338" ht="14.25" customHeight="1" x14ac:dyDescent="0.35"/>
    <row r="339" ht="14.25" customHeight="1" x14ac:dyDescent="0.35"/>
    <row r="340" ht="14.25" customHeight="1" x14ac:dyDescent="0.35"/>
    <row r="341" ht="14.25" customHeight="1" x14ac:dyDescent="0.35"/>
    <row r="342" ht="14.25" customHeight="1" x14ac:dyDescent="0.35"/>
    <row r="343" ht="14.25" customHeight="1" x14ac:dyDescent="0.35"/>
    <row r="344" ht="14.25" customHeight="1" x14ac:dyDescent="0.35"/>
    <row r="345" ht="14.25" customHeight="1" x14ac:dyDescent="0.35"/>
    <row r="346" ht="14.25" customHeight="1" x14ac:dyDescent="0.35"/>
    <row r="347" ht="14.25" customHeight="1" x14ac:dyDescent="0.35"/>
    <row r="348" ht="14.25" customHeight="1" x14ac:dyDescent="0.35"/>
    <row r="349" ht="14.25" customHeight="1" x14ac:dyDescent="0.35"/>
    <row r="350" ht="14.25" customHeight="1" x14ac:dyDescent="0.35"/>
    <row r="351" ht="14.25" customHeight="1" x14ac:dyDescent="0.35"/>
    <row r="352" ht="14.25" customHeight="1" x14ac:dyDescent="0.35"/>
    <row r="353" ht="14.25" customHeight="1" x14ac:dyDescent="0.35"/>
    <row r="354" ht="14.25" customHeight="1" x14ac:dyDescent="0.35"/>
    <row r="355" ht="14.25" customHeight="1" x14ac:dyDescent="0.35"/>
    <row r="356" ht="14.25" customHeight="1" x14ac:dyDescent="0.35"/>
    <row r="357" ht="14.25" customHeight="1" x14ac:dyDescent="0.35"/>
    <row r="358" ht="14.25" customHeight="1" x14ac:dyDescent="0.35"/>
    <row r="359" ht="14.25" customHeight="1" x14ac:dyDescent="0.35"/>
    <row r="360" ht="14.25" customHeight="1" x14ac:dyDescent="0.35"/>
    <row r="361" ht="14.25" customHeight="1" x14ac:dyDescent="0.35"/>
    <row r="362" ht="14.25" customHeight="1" x14ac:dyDescent="0.35"/>
    <row r="363" ht="14.25" customHeight="1" x14ac:dyDescent="0.35"/>
    <row r="364" ht="14.25" customHeight="1" x14ac:dyDescent="0.35"/>
    <row r="365" ht="14.25" customHeight="1" x14ac:dyDescent="0.35"/>
    <row r="366" ht="14.25" customHeight="1" x14ac:dyDescent="0.35"/>
    <row r="367" ht="14.25" customHeight="1" x14ac:dyDescent="0.35"/>
    <row r="368" ht="14.25" customHeight="1" x14ac:dyDescent="0.35"/>
    <row r="369" ht="14.25" customHeight="1" x14ac:dyDescent="0.35"/>
    <row r="370" ht="14.25" customHeight="1" x14ac:dyDescent="0.35"/>
    <row r="371" ht="14.25" customHeight="1" x14ac:dyDescent="0.35"/>
    <row r="372" ht="14.25" customHeight="1" x14ac:dyDescent="0.35"/>
    <row r="373" ht="14.25" customHeight="1" x14ac:dyDescent="0.35"/>
    <row r="374" ht="14.25" customHeight="1" x14ac:dyDescent="0.35"/>
    <row r="375" ht="14.25" customHeight="1" x14ac:dyDescent="0.35"/>
    <row r="376" ht="14.25" customHeight="1" x14ac:dyDescent="0.35"/>
    <row r="377" ht="14.25" customHeight="1" x14ac:dyDescent="0.35"/>
    <row r="378" ht="14.25" customHeight="1" x14ac:dyDescent="0.35"/>
    <row r="379" ht="14.25" customHeight="1" x14ac:dyDescent="0.35"/>
    <row r="380" ht="14.25" customHeight="1" x14ac:dyDescent="0.35"/>
    <row r="381" ht="14.25" customHeight="1" x14ac:dyDescent="0.35"/>
    <row r="382" ht="14.25" customHeight="1" x14ac:dyDescent="0.35"/>
    <row r="383" ht="14.25" customHeight="1" x14ac:dyDescent="0.35"/>
    <row r="384" ht="14.25" customHeight="1" x14ac:dyDescent="0.35"/>
    <row r="385" ht="14.25" customHeight="1" x14ac:dyDescent="0.35"/>
    <row r="386" ht="14.25" customHeight="1" x14ac:dyDescent="0.35"/>
    <row r="387" ht="14.25" customHeight="1" x14ac:dyDescent="0.35"/>
    <row r="388" ht="14.25" customHeight="1" x14ac:dyDescent="0.35"/>
    <row r="389" ht="14.25" customHeight="1" x14ac:dyDescent="0.35"/>
    <row r="390" ht="14.25" customHeight="1" x14ac:dyDescent="0.35"/>
    <row r="391" ht="14.25" customHeight="1" x14ac:dyDescent="0.35"/>
    <row r="392" ht="14.25" customHeight="1" x14ac:dyDescent="0.35"/>
    <row r="393" ht="14.25" customHeight="1" x14ac:dyDescent="0.35"/>
    <row r="394" ht="14.25" customHeight="1" x14ac:dyDescent="0.35"/>
    <row r="395" ht="14.25" customHeight="1" x14ac:dyDescent="0.35"/>
    <row r="396" ht="14.25" customHeight="1" x14ac:dyDescent="0.35"/>
    <row r="397" ht="14.25" customHeight="1" x14ac:dyDescent="0.35"/>
    <row r="398" ht="14.25" customHeight="1" x14ac:dyDescent="0.35"/>
    <row r="399" ht="14.25" customHeight="1" x14ac:dyDescent="0.35"/>
    <row r="400" ht="14.25" customHeight="1" x14ac:dyDescent="0.35"/>
    <row r="401" ht="14.25" customHeight="1" x14ac:dyDescent="0.35"/>
    <row r="402" ht="14.25" customHeight="1" x14ac:dyDescent="0.35"/>
    <row r="403" ht="14.25" customHeight="1" x14ac:dyDescent="0.35"/>
    <row r="404" ht="14.25" customHeight="1" x14ac:dyDescent="0.35"/>
    <row r="405" ht="14.25" customHeight="1" x14ac:dyDescent="0.35"/>
    <row r="406" ht="14.25" customHeight="1" x14ac:dyDescent="0.35"/>
    <row r="407" ht="14.25" customHeight="1" x14ac:dyDescent="0.35"/>
    <row r="408" ht="14.25" customHeight="1" x14ac:dyDescent="0.35"/>
    <row r="409" ht="14.25" customHeight="1" x14ac:dyDescent="0.35"/>
    <row r="410" ht="14.25" customHeight="1" x14ac:dyDescent="0.35"/>
    <row r="411" ht="14.25" customHeight="1" x14ac:dyDescent="0.35"/>
    <row r="412" ht="14.25" customHeight="1" x14ac:dyDescent="0.35"/>
    <row r="413" ht="14.25" customHeight="1" x14ac:dyDescent="0.35"/>
    <row r="414" ht="14.25" customHeight="1" x14ac:dyDescent="0.35"/>
    <row r="415" ht="14.25" customHeight="1" x14ac:dyDescent="0.35"/>
    <row r="416" ht="14.25" customHeight="1" x14ac:dyDescent="0.35"/>
    <row r="417" ht="14.25" customHeight="1" x14ac:dyDescent="0.35"/>
    <row r="418" ht="14.25" customHeight="1" x14ac:dyDescent="0.35"/>
    <row r="419" ht="14.25" customHeight="1" x14ac:dyDescent="0.35"/>
    <row r="420" ht="14.25" customHeight="1" x14ac:dyDescent="0.35"/>
    <row r="421" ht="14.25" customHeight="1" x14ac:dyDescent="0.35"/>
    <row r="422" ht="14.25" customHeight="1" x14ac:dyDescent="0.35"/>
    <row r="423" ht="14.25" customHeight="1" x14ac:dyDescent="0.35"/>
    <row r="424" ht="14.25" customHeight="1" x14ac:dyDescent="0.35"/>
    <row r="425" ht="14.25" customHeight="1" x14ac:dyDescent="0.35"/>
    <row r="426" ht="14.25" customHeight="1" x14ac:dyDescent="0.35"/>
    <row r="427" ht="14.25" customHeight="1" x14ac:dyDescent="0.35"/>
    <row r="428" ht="14.25" customHeight="1" x14ac:dyDescent="0.35"/>
    <row r="429" ht="14.25" customHeight="1" x14ac:dyDescent="0.35"/>
    <row r="430" ht="14.25" customHeight="1" x14ac:dyDescent="0.35"/>
    <row r="431" ht="14.25" customHeight="1" x14ac:dyDescent="0.35"/>
    <row r="432" ht="14.25" customHeight="1" x14ac:dyDescent="0.35"/>
    <row r="433" ht="14.25" customHeight="1" x14ac:dyDescent="0.35"/>
    <row r="434" ht="14.25" customHeight="1" x14ac:dyDescent="0.35"/>
    <row r="435" ht="14.25" customHeight="1" x14ac:dyDescent="0.35"/>
    <row r="436" ht="14.25" customHeight="1" x14ac:dyDescent="0.35"/>
    <row r="437" ht="14.25" customHeight="1" x14ac:dyDescent="0.35"/>
    <row r="438" ht="14.25" customHeight="1" x14ac:dyDescent="0.35"/>
    <row r="439" ht="14.25" customHeight="1" x14ac:dyDescent="0.35"/>
    <row r="440" ht="14.25" customHeight="1" x14ac:dyDescent="0.35"/>
    <row r="441" ht="14.25" customHeight="1" x14ac:dyDescent="0.35"/>
    <row r="442" ht="14.25" customHeight="1" x14ac:dyDescent="0.35"/>
    <row r="443" ht="14.25" customHeight="1" x14ac:dyDescent="0.35"/>
    <row r="444" ht="14.25" customHeight="1" x14ac:dyDescent="0.35"/>
    <row r="445" ht="14.25" customHeight="1" x14ac:dyDescent="0.35"/>
    <row r="446" ht="14.25" customHeight="1" x14ac:dyDescent="0.35"/>
    <row r="447" ht="14.25" customHeight="1" x14ac:dyDescent="0.35"/>
    <row r="448" ht="14.25" customHeight="1" x14ac:dyDescent="0.35"/>
    <row r="449" ht="14.25" customHeight="1" x14ac:dyDescent="0.35"/>
    <row r="450" ht="14.25" customHeight="1" x14ac:dyDescent="0.35"/>
    <row r="451" ht="14.25" customHeight="1" x14ac:dyDescent="0.35"/>
    <row r="452" ht="14.25" customHeight="1" x14ac:dyDescent="0.35"/>
    <row r="453" ht="14.25" customHeight="1" x14ac:dyDescent="0.35"/>
    <row r="454" ht="14.25" customHeight="1" x14ac:dyDescent="0.35"/>
    <row r="455" ht="14.25" customHeight="1" x14ac:dyDescent="0.35"/>
    <row r="456" ht="14.25" customHeight="1" x14ac:dyDescent="0.35"/>
    <row r="457" ht="14.25" customHeight="1" x14ac:dyDescent="0.35"/>
    <row r="458" ht="14.25" customHeight="1" x14ac:dyDescent="0.35"/>
    <row r="459" ht="14.25" customHeight="1" x14ac:dyDescent="0.35"/>
    <row r="460" ht="14.25" customHeight="1" x14ac:dyDescent="0.35"/>
    <row r="461" ht="14.25" customHeight="1" x14ac:dyDescent="0.35"/>
    <row r="462" ht="14.25" customHeight="1" x14ac:dyDescent="0.35"/>
    <row r="463" ht="14.25" customHeight="1" x14ac:dyDescent="0.35"/>
    <row r="464" ht="14.25" customHeight="1" x14ac:dyDescent="0.35"/>
    <row r="465" ht="14.25" customHeight="1" x14ac:dyDescent="0.35"/>
    <row r="466" ht="14.25" customHeight="1" x14ac:dyDescent="0.35"/>
    <row r="467" ht="14.25" customHeight="1" x14ac:dyDescent="0.35"/>
    <row r="468" ht="14.25" customHeight="1" x14ac:dyDescent="0.35"/>
    <row r="469" ht="14.25" customHeight="1" x14ac:dyDescent="0.35"/>
    <row r="470" ht="14.25" customHeight="1" x14ac:dyDescent="0.35"/>
    <row r="471" ht="14.25" customHeight="1" x14ac:dyDescent="0.35"/>
    <row r="472" ht="14.25" customHeight="1" x14ac:dyDescent="0.35"/>
    <row r="473" ht="14.25" customHeight="1" x14ac:dyDescent="0.35"/>
    <row r="474" ht="14.25" customHeight="1" x14ac:dyDescent="0.35"/>
    <row r="475" ht="14.25" customHeight="1" x14ac:dyDescent="0.35"/>
    <row r="476" ht="14.25" customHeight="1" x14ac:dyDescent="0.35"/>
    <row r="477" ht="14.25" customHeight="1" x14ac:dyDescent="0.35"/>
    <row r="478" ht="14.25" customHeight="1" x14ac:dyDescent="0.35"/>
    <row r="479" ht="14.25" customHeight="1" x14ac:dyDescent="0.35"/>
    <row r="480" ht="14.25" customHeight="1" x14ac:dyDescent="0.35"/>
    <row r="481" ht="14.25" customHeight="1" x14ac:dyDescent="0.35"/>
    <row r="482" ht="14.25" customHeight="1" x14ac:dyDescent="0.35"/>
    <row r="483" ht="14.25" customHeight="1" x14ac:dyDescent="0.35"/>
    <row r="484" ht="14.25" customHeight="1" x14ac:dyDescent="0.35"/>
    <row r="485" ht="14.25" customHeight="1" x14ac:dyDescent="0.35"/>
    <row r="486" ht="14.25" customHeight="1" x14ac:dyDescent="0.35"/>
    <row r="487" ht="14.25" customHeight="1" x14ac:dyDescent="0.35"/>
    <row r="488" ht="14.25" customHeight="1" x14ac:dyDescent="0.35"/>
    <row r="489" ht="14.25" customHeight="1" x14ac:dyDescent="0.35"/>
    <row r="490" ht="14.25" customHeight="1" x14ac:dyDescent="0.35"/>
    <row r="491" ht="14.25" customHeight="1" x14ac:dyDescent="0.35"/>
    <row r="492" ht="14.25" customHeight="1" x14ac:dyDescent="0.35"/>
    <row r="493" ht="14.25" customHeight="1" x14ac:dyDescent="0.35"/>
    <row r="494" ht="14.25" customHeight="1" x14ac:dyDescent="0.35"/>
    <row r="495" ht="14.25" customHeight="1" x14ac:dyDescent="0.35"/>
    <row r="496" ht="14.25" customHeight="1" x14ac:dyDescent="0.35"/>
    <row r="497" ht="14.25" customHeight="1" x14ac:dyDescent="0.35"/>
    <row r="498" ht="14.25" customHeight="1" x14ac:dyDescent="0.35"/>
    <row r="499" ht="14.25" customHeight="1" x14ac:dyDescent="0.35"/>
    <row r="500" ht="14.25" customHeight="1" x14ac:dyDescent="0.35"/>
    <row r="501" ht="14.25" customHeight="1" x14ac:dyDescent="0.35"/>
    <row r="502" ht="14.25" customHeight="1" x14ac:dyDescent="0.35"/>
    <row r="503" ht="14.25" customHeight="1" x14ac:dyDescent="0.35"/>
    <row r="504" ht="14.25" customHeight="1" x14ac:dyDescent="0.35"/>
    <row r="505" ht="14.25" customHeight="1" x14ac:dyDescent="0.35"/>
    <row r="506" ht="14.25" customHeight="1" x14ac:dyDescent="0.35"/>
    <row r="507" ht="14.25" customHeight="1" x14ac:dyDescent="0.35"/>
    <row r="508" ht="14.25" customHeight="1" x14ac:dyDescent="0.35"/>
    <row r="509" ht="14.25" customHeight="1" x14ac:dyDescent="0.35"/>
    <row r="510" ht="14.25" customHeight="1" x14ac:dyDescent="0.35"/>
    <row r="511" ht="14.25" customHeight="1" x14ac:dyDescent="0.35"/>
    <row r="512" ht="14.25" customHeight="1" x14ac:dyDescent="0.35"/>
    <row r="513" ht="14.25" customHeight="1" x14ac:dyDescent="0.35"/>
    <row r="514" ht="14.25" customHeight="1" x14ac:dyDescent="0.35"/>
    <row r="515" ht="14.25" customHeight="1" x14ac:dyDescent="0.35"/>
    <row r="516" ht="14.25" customHeight="1" x14ac:dyDescent="0.35"/>
    <row r="517" ht="14.25" customHeight="1" x14ac:dyDescent="0.35"/>
    <row r="518" ht="14.25" customHeight="1" x14ac:dyDescent="0.35"/>
    <row r="519" ht="14.25" customHeight="1" x14ac:dyDescent="0.35"/>
    <row r="520" ht="14.25" customHeight="1" x14ac:dyDescent="0.35"/>
    <row r="521" ht="14.25" customHeight="1" x14ac:dyDescent="0.35"/>
    <row r="522" ht="14.25" customHeight="1" x14ac:dyDescent="0.35"/>
    <row r="523" ht="14.25" customHeight="1" x14ac:dyDescent="0.35"/>
    <row r="524" ht="14.25" customHeight="1" x14ac:dyDescent="0.35"/>
    <row r="525" ht="14.25" customHeight="1" x14ac:dyDescent="0.35"/>
    <row r="526" ht="14.25" customHeight="1" x14ac:dyDescent="0.35"/>
    <row r="527" ht="14.25" customHeight="1" x14ac:dyDescent="0.35"/>
    <row r="528" ht="14.25" customHeight="1" x14ac:dyDescent="0.35"/>
    <row r="529" ht="14.25" customHeight="1" x14ac:dyDescent="0.35"/>
    <row r="530" ht="14.25" customHeight="1" x14ac:dyDescent="0.35"/>
    <row r="531" ht="14.25" customHeight="1" x14ac:dyDescent="0.35"/>
    <row r="532" ht="14.25" customHeight="1" x14ac:dyDescent="0.35"/>
    <row r="533" ht="14.25" customHeight="1" x14ac:dyDescent="0.35"/>
    <row r="534" ht="14.25" customHeight="1" x14ac:dyDescent="0.35"/>
    <row r="535" ht="14.25" customHeight="1" x14ac:dyDescent="0.35"/>
    <row r="536" ht="14.25" customHeight="1" x14ac:dyDescent="0.35"/>
    <row r="537" ht="14.25" customHeight="1" x14ac:dyDescent="0.35"/>
    <row r="538" ht="14.25" customHeight="1" x14ac:dyDescent="0.35"/>
    <row r="539" ht="14.25" customHeight="1" x14ac:dyDescent="0.35"/>
    <row r="540" ht="14.25" customHeight="1" x14ac:dyDescent="0.35"/>
    <row r="541" ht="14.25" customHeight="1" x14ac:dyDescent="0.35"/>
    <row r="542" ht="14.25" customHeight="1" x14ac:dyDescent="0.35"/>
    <row r="543" ht="14.25" customHeight="1" x14ac:dyDescent="0.35"/>
    <row r="544" ht="14.25" customHeight="1" x14ac:dyDescent="0.35"/>
    <row r="545" ht="14.25" customHeight="1" x14ac:dyDescent="0.35"/>
    <row r="546" ht="14.25" customHeight="1" x14ac:dyDescent="0.35"/>
    <row r="547" ht="14.25" customHeight="1" x14ac:dyDescent="0.35"/>
    <row r="548" ht="14.25" customHeight="1" x14ac:dyDescent="0.35"/>
    <row r="549" ht="14.25" customHeight="1" x14ac:dyDescent="0.35"/>
    <row r="550" ht="14.25" customHeight="1" x14ac:dyDescent="0.35"/>
    <row r="551" ht="14.25" customHeight="1" x14ac:dyDescent="0.35"/>
    <row r="552" ht="14.25" customHeight="1" x14ac:dyDescent="0.35"/>
    <row r="553" ht="14.25" customHeight="1" x14ac:dyDescent="0.35"/>
    <row r="554" ht="14.25" customHeight="1" x14ac:dyDescent="0.35"/>
    <row r="555" ht="14.25" customHeight="1" x14ac:dyDescent="0.35"/>
    <row r="556" ht="14.25" customHeight="1" x14ac:dyDescent="0.35"/>
    <row r="557" ht="14.25" customHeight="1" x14ac:dyDescent="0.35"/>
    <row r="558" ht="14.25" customHeight="1" x14ac:dyDescent="0.35"/>
    <row r="559" ht="14.25" customHeight="1" x14ac:dyDescent="0.35"/>
    <row r="560" ht="14.25" customHeight="1" x14ac:dyDescent="0.35"/>
    <row r="561" ht="14.25" customHeight="1" x14ac:dyDescent="0.35"/>
    <row r="562" ht="14.25" customHeight="1" x14ac:dyDescent="0.35"/>
    <row r="563" ht="14.25" customHeight="1" x14ac:dyDescent="0.35"/>
    <row r="564" ht="14.25" customHeight="1" x14ac:dyDescent="0.35"/>
    <row r="565" ht="14.25" customHeight="1" x14ac:dyDescent="0.35"/>
    <row r="566" ht="14.25" customHeight="1" x14ac:dyDescent="0.35"/>
    <row r="567" ht="14.25" customHeight="1" x14ac:dyDescent="0.35"/>
    <row r="568" ht="14.25" customHeight="1" x14ac:dyDescent="0.35"/>
    <row r="569" ht="14.25" customHeight="1" x14ac:dyDescent="0.35"/>
    <row r="570" ht="14.25" customHeight="1" x14ac:dyDescent="0.35"/>
    <row r="571" ht="14.25" customHeight="1" x14ac:dyDescent="0.35"/>
    <row r="572" ht="14.25" customHeight="1" x14ac:dyDescent="0.35"/>
    <row r="573" ht="14.25" customHeight="1" x14ac:dyDescent="0.35"/>
    <row r="574" ht="14.25" customHeight="1" x14ac:dyDescent="0.35"/>
    <row r="575" ht="14.25" customHeight="1" x14ac:dyDescent="0.35"/>
    <row r="576" ht="14.25" customHeight="1" x14ac:dyDescent="0.35"/>
    <row r="577" ht="14.25" customHeight="1" x14ac:dyDescent="0.35"/>
    <row r="578" ht="14.25" customHeight="1" x14ac:dyDescent="0.35"/>
    <row r="579" ht="14.25" customHeight="1" x14ac:dyDescent="0.35"/>
    <row r="580" ht="14.25" customHeight="1" x14ac:dyDescent="0.35"/>
    <row r="581" ht="14.25" customHeight="1" x14ac:dyDescent="0.35"/>
    <row r="582" ht="14.25" customHeight="1" x14ac:dyDescent="0.35"/>
    <row r="583" ht="14.25" customHeight="1" x14ac:dyDescent="0.35"/>
    <row r="584" ht="14.25" customHeight="1" x14ac:dyDescent="0.35"/>
    <row r="585" ht="14.25" customHeight="1" x14ac:dyDescent="0.35"/>
    <row r="586" ht="14.25" customHeight="1" x14ac:dyDescent="0.35"/>
    <row r="587" ht="14.25" customHeight="1" x14ac:dyDescent="0.35"/>
    <row r="588" ht="14.25" customHeight="1" x14ac:dyDescent="0.35"/>
    <row r="589" ht="14.25" customHeight="1" x14ac:dyDescent="0.35"/>
    <row r="590" ht="14.25" customHeight="1" x14ac:dyDescent="0.35"/>
    <row r="591" ht="14.25" customHeight="1" x14ac:dyDescent="0.35"/>
    <row r="592" ht="14.25" customHeight="1" x14ac:dyDescent="0.35"/>
    <row r="593" ht="14.25" customHeight="1" x14ac:dyDescent="0.35"/>
    <row r="594" ht="14.25" customHeight="1" x14ac:dyDescent="0.35"/>
    <row r="595" ht="14.25" customHeight="1" x14ac:dyDescent="0.35"/>
    <row r="596" ht="14.25" customHeight="1" x14ac:dyDescent="0.35"/>
    <row r="597" ht="14.25" customHeight="1" x14ac:dyDescent="0.35"/>
    <row r="598" ht="14.25" customHeight="1" x14ac:dyDescent="0.35"/>
    <row r="599" ht="14.25" customHeight="1" x14ac:dyDescent="0.35"/>
    <row r="600" ht="14.25" customHeight="1" x14ac:dyDescent="0.35"/>
    <row r="601" ht="14.25" customHeight="1" x14ac:dyDescent="0.35"/>
    <row r="602" ht="14.25" customHeight="1" x14ac:dyDescent="0.35"/>
    <row r="603" ht="14.25" customHeight="1" x14ac:dyDescent="0.35"/>
    <row r="604" ht="14.25" customHeight="1" x14ac:dyDescent="0.35"/>
    <row r="605" ht="14.25" customHeight="1" x14ac:dyDescent="0.35"/>
    <row r="606" ht="14.25" customHeight="1" x14ac:dyDescent="0.35"/>
    <row r="607" ht="14.25" customHeight="1" x14ac:dyDescent="0.35"/>
    <row r="608" ht="14.25" customHeight="1" x14ac:dyDescent="0.35"/>
    <row r="609" ht="14.25" customHeight="1" x14ac:dyDescent="0.35"/>
    <row r="610" ht="14.25" customHeight="1" x14ac:dyDescent="0.35"/>
    <row r="611" ht="14.25" customHeight="1" x14ac:dyDescent="0.35"/>
    <row r="612" ht="14.25" customHeight="1" x14ac:dyDescent="0.35"/>
    <row r="613" ht="14.25" customHeight="1" x14ac:dyDescent="0.35"/>
    <row r="614" ht="14.25" customHeight="1" x14ac:dyDescent="0.35"/>
    <row r="615" ht="14.25" customHeight="1" x14ac:dyDescent="0.35"/>
    <row r="616" ht="14.25" customHeight="1" x14ac:dyDescent="0.35"/>
    <row r="617" ht="14.25" customHeight="1" x14ac:dyDescent="0.35"/>
    <row r="618" ht="14.25" customHeight="1" x14ac:dyDescent="0.35"/>
    <row r="619" ht="14.25" customHeight="1" x14ac:dyDescent="0.35"/>
    <row r="620" ht="14.25" customHeight="1" x14ac:dyDescent="0.35"/>
    <row r="621" ht="14.25" customHeight="1" x14ac:dyDescent="0.35"/>
    <row r="622" ht="14.25" customHeight="1" x14ac:dyDescent="0.35"/>
    <row r="623" ht="14.25" customHeight="1" x14ac:dyDescent="0.35"/>
    <row r="624" ht="14.25" customHeight="1" x14ac:dyDescent="0.35"/>
    <row r="625" ht="14.25" customHeight="1" x14ac:dyDescent="0.35"/>
    <row r="626" ht="14.25" customHeight="1" x14ac:dyDescent="0.35"/>
    <row r="627" ht="14.25" customHeight="1" x14ac:dyDescent="0.35"/>
    <row r="628" ht="14.25" customHeight="1" x14ac:dyDescent="0.35"/>
    <row r="629" ht="14.25" customHeight="1" x14ac:dyDescent="0.35"/>
    <row r="630" ht="14.25" customHeight="1" x14ac:dyDescent="0.35"/>
    <row r="631" ht="14.25" customHeight="1" x14ac:dyDescent="0.35"/>
    <row r="632" ht="14.25" customHeight="1" x14ac:dyDescent="0.35"/>
    <row r="633" ht="14.25" customHeight="1" x14ac:dyDescent="0.35"/>
    <row r="634" ht="14.25" customHeight="1" x14ac:dyDescent="0.35"/>
    <row r="635" ht="14.25" customHeight="1" x14ac:dyDescent="0.35"/>
    <row r="636" ht="14.25" customHeight="1" x14ac:dyDescent="0.35"/>
    <row r="637" ht="14.25" customHeight="1" x14ac:dyDescent="0.35"/>
    <row r="638" ht="14.25" customHeight="1" x14ac:dyDescent="0.35"/>
    <row r="639" ht="14.25" customHeight="1" x14ac:dyDescent="0.35"/>
    <row r="640" ht="14.25" customHeight="1" x14ac:dyDescent="0.35"/>
    <row r="641" ht="14.25" customHeight="1" x14ac:dyDescent="0.35"/>
    <row r="642" ht="14.25" customHeight="1" x14ac:dyDescent="0.35"/>
    <row r="643" ht="14.25" customHeight="1" x14ac:dyDescent="0.35"/>
    <row r="644" ht="14.25" customHeight="1" x14ac:dyDescent="0.35"/>
    <row r="645" ht="14.25" customHeight="1" x14ac:dyDescent="0.35"/>
    <row r="646" ht="14.25" customHeight="1" x14ac:dyDescent="0.35"/>
    <row r="647" ht="14.25" customHeight="1" x14ac:dyDescent="0.35"/>
    <row r="648" ht="14.25" customHeight="1" x14ac:dyDescent="0.35"/>
    <row r="649" ht="14.25" customHeight="1" x14ac:dyDescent="0.35"/>
    <row r="650" ht="14.25" customHeight="1" x14ac:dyDescent="0.35"/>
    <row r="651" ht="14.25" customHeight="1" x14ac:dyDescent="0.35"/>
    <row r="652" ht="14.25" customHeight="1" x14ac:dyDescent="0.35"/>
    <row r="653" ht="14.25" customHeight="1" x14ac:dyDescent="0.35"/>
    <row r="654" ht="14.25" customHeight="1" x14ac:dyDescent="0.35"/>
    <row r="655" ht="14.25" customHeight="1" x14ac:dyDescent="0.35"/>
    <row r="656" ht="14.25" customHeight="1" x14ac:dyDescent="0.35"/>
    <row r="657" ht="14.25" customHeight="1" x14ac:dyDescent="0.35"/>
    <row r="658" ht="14.25" customHeight="1" x14ac:dyDescent="0.35"/>
    <row r="659" ht="14.25" customHeight="1" x14ac:dyDescent="0.35"/>
    <row r="660" ht="14.25" customHeight="1" x14ac:dyDescent="0.35"/>
    <row r="661" ht="14.25" customHeight="1" x14ac:dyDescent="0.35"/>
    <row r="662" ht="14.25" customHeight="1" x14ac:dyDescent="0.35"/>
    <row r="663" ht="14.25" customHeight="1" x14ac:dyDescent="0.35"/>
    <row r="664" ht="14.25" customHeight="1" x14ac:dyDescent="0.35"/>
    <row r="665" ht="14.25" customHeight="1" x14ac:dyDescent="0.35"/>
    <row r="666" ht="14.25" customHeight="1" x14ac:dyDescent="0.35"/>
    <row r="667" ht="14.25" customHeight="1" x14ac:dyDescent="0.35"/>
    <row r="668" ht="14.25" customHeight="1" x14ac:dyDescent="0.35"/>
    <row r="669" ht="14.25" customHeight="1" x14ac:dyDescent="0.35"/>
    <row r="670" ht="14.25" customHeight="1" x14ac:dyDescent="0.35"/>
    <row r="671" ht="14.25" customHeight="1" x14ac:dyDescent="0.35"/>
    <row r="672" ht="14.25" customHeight="1" x14ac:dyDescent="0.35"/>
    <row r="673" ht="14.25" customHeight="1" x14ac:dyDescent="0.35"/>
    <row r="674" ht="14.25" customHeight="1" x14ac:dyDescent="0.35"/>
    <row r="675" ht="14.25" customHeight="1" x14ac:dyDescent="0.35"/>
    <row r="676" ht="14.25" customHeight="1" x14ac:dyDescent="0.35"/>
    <row r="677" ht="14.25" customHeight="1" x14ac:dyDescent="0.35"/>
    <row r="678" ht="14.25" customHeight="1" x14ac:dyDescent="0.35"/>
    <row r="679" ht="14.25" customHeight="1" x14ac:dyDescent="0.35"/>
    <row r="680" ht="14.25" customHeight="1" x14ac:dyDescent="0.35"/>
    <row r="681" ht="14.25" customHeight="1" x14ac:dyDescent="0.35"/>
    <row r="682" ht="14.25" customHeight="1" x14ac:dyDescent="0.35"/>
    <row r="683" ht="14.25" customHeight="1" x14ac:dyDescent="0.35"/>
    <row r="684" ht="14.25" customHeight="1" x14ac:dyDescent="0.35"/>
    <row r="685" ht="14.25" customHeight="1" x14ac:dyDescent="0.35"/>
    <row r="686" ht="14.25" customHeight="1" x14ac:dyDescent="0.35"/>
    <row r="687" ht="14.25" customHeight="1" x14ac:dyDescent="0.35"/>
    <row r="688" ht="14.25" customHeight="1" x14ac:dyDescent="0.35"/>
    <row r="689" ht="14.25" customHeight="1" x14ac:dyDescent="0.35"/>
    <row r="690" ht="14.25" customHeight="1" x14ac:dyDescent="0.35"/>
    <row r="691" ht="14.25" customHeight="1" x14ac:dyDescent="0.35"/>
    <row r="692" ht="14.25" customHeight="1" x14ac:dyDescent="0.35"/>
    <row r="693" ht="14.25" customHeight="1" x14ac:dyDescent="0.35"/>
    <row r="694" ht="14.25" customHeight="1" x14ac:dyDescent="0.35"/>
    <row r="695" ht="14.25" customHeight="1" x14ac:dyDescent="0.35"/>
    <row r="696" ht="14.25" customHeight="1" x14ac:dyDescent="0.35"/>
    <row r="697" ht="14.25" customHeight="1" x14ac:dyDescent="0.35"/>
    <row r="698" ht="14.25" customHeight="1" x14ac:dyDescent="0.35"/>
    <row r="699" ht="14.25" customHeight="1" x14ac:dyDescent="0.35"/>
    <row r="700" ht="14.25" customHeight="1" x14ac:dyDescent="0.35"/>
    <row r="701" ht="14.25" customHeight="1" x14ac:dyDescent="0.35"/>
    <row r="702" ht="14.25" customHeight="1" x14ac:dyDescent="0.35"/>
    <row r="703" ht="14.25" customHeight="1" x14ac:dyDescent="0.35"/>
    <row r="704" ht="14.25" customHeight="1" x14ac:dyDescent="0.35"/>
    <row r="705" ht="14.25" customHeight="1" x14ac:dyDescent="0.35"/>
    <row r="706" ht="14.25" customHeight="1" x14ac:dyDescent="0.35"/>
    <row r="707" ht="14.25" customHeight="1" x14ac:dyDescent="0.35"/>
    <row r="708" ht="14.25" customHeight="1" x14ac:dyDescent="0.35"/>
    <row r="709" ht="14.25" customHeight="1" x14ac:dyDescent="0.35"/>
    <row r="710" ht="14.25" customHeight="1" x14ac:dyDescent="0.35"/>
    <row r="711" ht="14.25" customHeight="1" x14ac:dyDescent="0.35"/>
    <row r="712" ht="14.25" customHeight="1" x14ac:dyDescent="0.35"/>
    <row r="713" ht="14.25" customHeight="1" x14ac:dyDescent="0.35"/>
    <row r="714" ht="14.25" customHeight="1" x14ac:dyDescent="0.35"/>
    <row r="715" ht="14.25" customHeight="1" x14ac:dyDescent="0.35"/>
    <row r="716" ht="14.25" customHeight="1" x14ac:dyDescent="0.35"/>
    <row r="717" ht="14.25" customHeight="1" x14ac:dyDescent="0.35"/>
    <row r="718" ht="14.25" customHeight="1" x14ac:dyDescent="0.35"/>
    <row r="719" ht="14.25" customHeight="1" x14ac:dyDescent="0.35"/>
    <row r="720" ht="14.25" customHeight="1" x14ac:dyDescent="0.35"/>
    <row r="721" ht="14.25" customHeight="1" x14ac:dyDescent="0.35"/>
    <row r="722" ht="14.25" customHeight="1" x14ac:dyDescent="0.35"/>
    <row r="723" ht="14.25" customHeight="1" x14ac:dyDescent="0.35"/>
    <row r="724" ht="14.25" customHeight="1" x14ac:dyDescent="0.35"/>
    <row r="725" ht="14.25" customHeight="1" x14ac:dyDescent="0.35"/>
    <row r="726" ht="14.25" customHeight="1" x14ac:dyDescent="0.35"/>
    <row r="727" ht="14.25" customHeight="1" x14ac:dyDescent="0.35"/>
    <row r="728" ht="14.25" customHeight="1" x14ac:dyDescent="0.35"/>
    <row r="729" ht="14.25" customHeight="1" x14ac:dyDescent="0.35"/>
    <row r="730" ht="14.25" customHeight="1" x14ac:dyDescent="0.35"/>
    <row r="731" ht="14.25" customHeight="1" x14ac:dyDescent="0.35"/>
    <row r="732" ht="14.25" customHeight="1" x14ac:dyDescent="0.35"/>
    <row r="733" ht="14.25" customHeight="1" x14ac:dyDescent="0.35"/>
    <row r="734" ht="14.25" customHeight="1" x14ac:dyDescent="0.35"/>
    <row r="735" ht="14.25" customHeight="1" x14ac:dyDescent="0.35"/>
    <row r="736" ht="14.25" customHeight="1" x14ac:dyDescent="0.35"/>
    <row r="737" ht="14.25" customHeight="1" x14ac:dyDescent="0.35"/>
    <row r="738" ht="14.25" customHeight="1" x14ac:dyDescent="0.35"/>
    <row r="739" ht="14.25" customHeight="1" x14ac:dyDescent="0.35"/>
    <row r="740" ht="14.25" customHeight="1" x14ac:dyDescent="0.35"/>
    <row r="741" ht="14.25" customHeight="1" x14ac:dyDescent="0.35"/>
    <row r="742" ht="14.25" customHeight="1" x14ac:dyDescent="0.35"/>
    <row r="743" ht="14.25" customHeight="1" x14ac:dyDescent="0.35"/>
    <row r="744" ht="14.25" customHeight="1" x14ac:dyDescent="0.35"/>
    <row r="745" ht="14.25" customHeight="1" x14ac:dyDescent="0.35"/>
    <row r="746" ht="14.25" customHeight="1" x14ac:dyDescent="0.35"/>
    <row r="747" ht="14.25" customHeight="1" x14ac:dyDescent="0.35"/>
    <row r="748" ht="14.25" customHeight="1" x14ac:dyDescent="0.35"/>
    <row r="749" ht="14.25" customHeight="1" x14ac:dyDescent="0.35"/>
    <row r="750" ht="14.25" customHeight="1" x14ac:dyDescent="0.35"/>
    <row r="751" ht="14.25" customHeight="1" x14ac:dyDescent="0.35"/>
    <row r="752" ht="14.25" customHeight="1" x14ac:dyDescent="0.35"/>
    <row r="753" ht="14.25" customHeight="1" x14ac:dyDescent="0.35"/>
    <row r="754" ht="14.25" customHeight="1" x14ac:dyDescent="0.35"/>
    <row r="755" ht="14.25" customHeight="1" x14ac:dyDescent="0.35"/>
    <row r="756" ht="14.25" customHeight="1" x14ac:dyDescent="0.35"/>
    <row r="757" ht="14.25" customHeight="1" x14ac:dyDescent="0.35"/>
    <row r="758" ht="14.25" customHeight="1" x14ac:dyDescent="0.35"/>
    <row r="759" ht="14.25" customHeight="1" x14ac:dyDescent="0.35"/>
    <row r="760" ht="14.25" customHeight="1" x14ac:dyDescent="0.35"/>
    <row r="761" ht="14.25" customHeight="1" x14ac:dyDescent="0.35"/>
    <row r="762" ht="14.25" customHeight="1" x14ac:dyDescent="0.35"/>
    <row r="763" ht="14.25" customHeight="1" x14ac:dyDescent="0.35"/>
    <row r="764" ht="14.25" customHeight="1" x14ac:dyDescent="0.35"/>
    <row r="765" ht="14.25" customHeight="1" x14ac:dyDescent="0.35"/>
    <row r="766" ht="14.25" customHeight="1" x14ac:dyDescent="0.35"/>
    <row r="767" ht="14.25" customHeight="1" x14ac:dyDescent="0.35"/>
    <row r="768" ht="14.25" customHeight="1" x14ac:dyDescent="0.35"/>
    <row r="769" ht="14.25" customHeight="1" x14ac:dyDescent="0.35"/>
    <row r="770" ht="14.25" customHeight="1" x14ac:dyDescent="0.35"/>
    <row r="771" ht="14.25" customHeight="1" x14ac:dyDescent="0.35"/>
    <row r="772" ht="14.25" customHeight="1" x14ac:dyDescent="0.35"/>
    <row r="773" ht="14.25" customHeight="1" x14ac:dyDescent="0.35"/>
    <row r="774" ht="14.25" customHeight="1" x14ac:dyDescent="0.35"/>
    <row r="775" ht="14.25" customHeight="1" x14ac:dyDescent="0.35"/>
    <row r="776" ht="14.25" customHeight="1" x14ac:dyDescent="0.35"/>
    <row r="777" ht="14.25" customHeight="1" x14ac:dyDescent="0.35"/>
    <row r="778" ht="14.25" customHeight="1" x14ac:dyDescent="0.35"/>
    <row r="779" ht="14.25" customHeight="1" x14ac:dyDescent="0.35"/>
    <row r="780" ht="14.25" customHeight="1" x14ac:dyDescent="0.35"/>
    <row r="781" ht="14.25" customHeight="1" x14ac:dyDescent="0.35"/>
    <row r="782" ht="14.25" customHeight="1" x14ac:dyDescent="0.35"/>
    <row r="783" ht="14.25" customHeight="1" x14ac:dyDescent="0.35"/>
    <row r="784" ht="14.25" customHeight="1" x14ac:dyDescent="0.35"/>
    <row r="785" ht="14.25" customHeight="1" x14ac:dyDescent="0.35"/>
    <row r="786" ht="14.25" customHeight="1" x14ac:dyDescent="0.35"/>
    <row r="787" ht="14.25" customHeight="1" x14ac:dyDescent="0.35"/>
    <row r="788" ht="14.25" customHeight="1" x14ac:dyDescent="0.35"/>
    <row r="789" ht="14.25" customHeight="1" x14ac:dyDescent="0.35"/>
    <row r="790" ht="14.25" customHeight="1" x14ac:dyDescent="0.35"/>
    <row r="791" ht="14.25" customHeight="1" x14ac:dyDescent="0.35"/>
    <row r="792" ht="14.25" customHeight="1" x14ac:dyDescent="0.35"/>
    <row r="793" ht="14.25" customHeight="1" x14ac:dyDescent="0.35"/>
    <row r="794" ht="14.25" customHeight="1" x14ac:dyDescent="0.35"/>
    <row r="795" ht="14.25" customHeight="1" x14ac:dyDescent="0.35"/>
    <row r="796" ht="14.25" customHeight="1" x14ac:dyDescent="0.35"/>
    <row r="797" ht="14.25" customHeight="1" x14ac:dyDescent="0.35"/>
    <row r="798" ht="14.25" customHeight="1" x14ac:dyDescent="0.35"/>
    <row r="799" ht="14.25" customHeight="1" x14ac:dyDescent="0.35"/>
    <row r="800" ht="14.25" customHeight="1" x14ac:dyDescent="0.35"/>
    <row r="801" ht="14.25" customHeight="1" x14ac:dyDescent="0.35"/>
    <row r="802" ht="14.25" customHeight="1" x14ac:dyDescent="0.35"/>
    <row r="803" ht="14.25" customHeight="1" x14ac:dyDescent="0.35"/>
    <row r="804" ht="14.25" customHeight="1" x14ac:dyDescent="0.35"/>
    <row r="805" ht="14.25" customHeight="1" x14ac:dyDescent="0.35"/>
    <row r="806" ht="14.25" customHeight="1" x14ac:dyDescent="0.35"/>
    <row r="807" ht="14.25" customHeight="1" x14ac:dyDescent="0.35"/>
    <row r="808" ht="14.25" customHeight="1" x14ac:dyDescent="0.35"/>
    <row r="809" ht="14.25" customHeight="1" x14ac:dyDescent="0.35"/>
    <row r="810" ht="14.25" customHeight="1" x14ac:dyDescent="0.35"/>
    <row r="811" ht="14.25" customHeight="1" x14ac:dyDescent="0.35"/>
    <row r="812" ht="14.25" customHeight="1" x14ac:dyDescent="0.35"/>
    <row r="813" ht="14.25" customHeight="1" x14ac:dyDescent="0.35"/>
    <row r="814" ht="14.25" customHeight="1" x14ac:dyDescent="0.35"/>
    <row r="815" ht="14.25" customHeight="1" x14ac:dyDescent="0.35"/>
    <row r="816" ht="14.25" customHeight="1" x14ac:dyDescent="0.35"/>
    <row r="817" ht="14.25" customHeight="1" x14ac:dyDescent="0.35"/>
    <row r="818" ht="14.25" customHeight="1" x14ac:dyDescent="0.35"/>
    <row r="819" ht="14.25" customHeight="1" x14ac:dyDescent="0.35"/>
    <row r="820" ht="14.25" customHeight="1" x14ac:dyDescent="0.35"/>
    <row r="821" ht="14.25" customHeight="1" x14ac:dyDescent="0.35"/>
    <row r="822" ht="14.25" customHeight="1" x14ac:dyDescent="0.35"/>
    <row r="823" ht="14.25" customHeight="1" x14ac:dyDescent="0.35"/>
    <row r="824" ht="14.25" customHeight="1" x14ac:dyDescent="0.35"/>
    <row r="825" ht="14.25" customHeight="1" x14ac:dyDescent="0.35"/>
    <row r="826" ht="14.25" customHeight="1" x14ac:dyDescent="0.35"/>
    <row r="827" ht="14.25" customHeight="1" x14ac:dyDescent="0.35"/>
    <row r="828" ht="14.25" customHeight="1" x14ac:dyDescent="0.35"/>
    <row r="829" ht="14.25" customHeight="1" x14ac:dyDescent="0.35"/>
    <row r="830" ht="14.25" customHeight="1" x14ac:dyDescent="0.35"/>
    <row r="831" ht="14.25" customHeight="1" x14ac:dyDescent="0.35"/>
    <row r="832" ht="14.25" customHeight="1" x14ac:dyDescent="0.35"/>
    <row r="833" ht="14.25" customHeight="1" x14ac:dyDescent="0.35"/>
    <row r="834" ht="14.25" customHeight="1" x14ac:dyDescent="0.35"/>
    <row r="835" ht="14.25" customHeight="1" x14ac:dyDescent="0.35"/>
    <row r="836" ht="14.25" customHeight="1" x14ac:dyDescent="0.35"/>
    <row r="837" ht="14.25" customHeight="1" x14ac:dyDescent="0.35"/>
    <row r="838" ht="14.25" customHeight="1" x14ac:dyDescent="0.35"/>
    <row r="839" ht="14.25" customHeight="1" x14ac:dyDescent="0.35"/>
    <row r="840" ht="14.25" customHeight="1" x14ac:dyDescent="0.35"/>
    <row r="841" ht="14.25" customHeight="1" x14ac:dyDescent="0.35"/>
    <row r="842" ht="14.25" customHeight="1" x14ac:dyDescent="0.35"/>
    <row r="843" ht="14.25" customHeight="1" x14ac:dyDescent="0.35"/>
    <row r="844" ht="14.25" customHeight="1" x14ac:dyDescent="0.35"/>
    <row r="845" ht="14.25" customHeight="1" x14ac:dyDescent="0.35"/>
    <row r="846" ht="14.25" customHeight="1" x14ac:dyDescent="0.35"/>
    <row r="847" ht="14.25" customHeight="1" x14ac:dyDescent="0.35"/>
    <row r="848" ht="14.25" customHeight="1" x14ac:dyDescent="0.35"/>
    <row r="849" ht="14.25" customHeight="1" x14ac:dyDescent="0.35"/>
    <row r="850" ht="14.25" customHeight="1" x14ac:dyDescent="0.35"/>
    <row r="851" ht="14.25" customHeight="1" x14ac:dyDescent="0.35"/>
    <row r="852" ht="14.25" customHeight="1" x14ac:dyDescent="0.35"/>
    <row r="853" ht="14.25" customHeight="1" x14ac:dyDescent="0.35"/>
    <row r="854" ht="14.25" customHeight="1" x14ac:dyDescent="0.35"/>
    <row r="855" ht="14.25" customHeight="1" x14ac:dyDescent="0.35"/>
    <row r="856" ht="14.25" customHeight="1" x14ac:dyDescent="0.35"/>
    <row r="857" ht="14.25" customHeight="1" x14ac:dyDescent="0.35"/>
    <row r="858" ht="14.25" customHeight="1" x14ac:dyDescent="0.35"/>
    <row r="859" ht="14.25" customHeight="1" x14ac:dyDescent="0.35"/>
    <row r="860" ht="14.25" customHeight="1" x14ac:dyDescent="0.35"/>
    <row r="861" ht="14.25" customHeight="1" x14ac:dyDescent="0.35"/>
    <row r="862" ht="14.25" customHeight="1" x14ac:dyDescent="0.35"/>
    <row r="863" ht="14.25" customHeight="1" x14ac:dyDescent="0.35"/>
    <row r="864" ht="14.25" customHeight="1" x14ac:dyDescent="0.35"/>
    <row r="865" ht="14.25" customHeight="1" x14ac:dyDescent="0.35"/>
    <row r="866" ht="14.25" customHeight="1" x14ac:dyDescent="0.35"/>
    <row r="867" ht="14.25" customHeight="1" x14ac:dyDescent="0.35"/>
    <row r="868" ht="14.25" customHeight="1" x14ac:dyDescent="0.35"/>
    <row r="869" ht="14.25" customHeight="1" x14ac:dyDescent="0.35"/>
    <row r="870" ht="14.25" customHeight="1" x14ac:dyDescent="0.35"/>
    <row r="871" ht="14.25" customHeight="1" x14ac:dyDescent="0.35"/>
    <row r="872" ht="14.25" customHeight="1" x14ac:dyDescent="0.35"/>
    <row r="873" ht="14.25" customHeight="1" x14ac:dyDescent="0.35"/>
    <row r="874" ht="14.25" customHeight="1" x14ac:dyDescent="0.35"/>
    <row r="875" ht="14.25" customHeight="1" x14ac:dyDescent="0.35"/>
    <row r="876" ht="14.25" customHeight="1" x14ac:dyDescent="0.35"/>
    <row r="877" ht="14.25" customHeight="1" x14ac:dyDescent="0.35"/>
    <row r="878" ht="14.25" customHeight="1" x14ac:dyDescent="0.35"/>
    <row r="879" ht="14.25" customHeight="1" x14ac:dyDescent="0.35"/>
    <row r="880" ht="14.25" customHeight="1" x14ac:dyDescent="0.35"/>
    <row r="881" ht="14.25" customHeight="1" x14ac:dyDescent="0.35"/>
    <row r="882" ht="14.25" customHeight="1" x14ac:dyDescent="0.35"/>
    <row r="883" ht="14.25" customHeight="1" x14ac:dyDescent="0.35"/>
    <row r="884" ht="14.25" customHeight="1" x14ac:dyDescent="0.35"/>
    <row r="885" ht="14.25" customHeight="1" x14ac:dyDescent="0.35"/>
    <row r="886" ht="14.25" customHeight="1" x14ac:dyDescent="0.35"/>
    <row r="887" ht="14.25" customHeight="1" x14ac:dyDescent="0.35"/>
    <row r="888" ht="14.25" customHeight="1" x14ac:dyDescent="0.35"/>
    <row r="889" ht="14.25" customHeight="1" x14ac:dyDescent="0.35"/>
    <row r="890" ht="14.25" customHeight="1" x14ac:dyDescent="0.35"/>
    <row r="891" ht="14.25" customHeight="1" x14ac:dyDescent="0.35"/>
    <row r="892" ht="14.25" customHeight="1" x14ac:dyDescent="0.35"/>
    <row r="893" ht="14.25" customHeight="1" x14ac:dyDescent="0.35"/>
    <row r="894" ht="14.25" customHeight="1" x14ac:dyDescent="0.35"/>
    <row r="895" ht="14.25" customHeight="1" x14ac:dyDescent="0.35"/>
    <row r="896" ht="14.25" customHeight="1" x14ac:dyDescent="0.35"/>
    <row r="897" ht="14.25" customHeight="1" x14ac:dyDescent="0.35"/>
    <row r="898" ht="14.25" customHeight="1" x14ac:dyDescent="0.35"/>
    <row r="899" ht="14.25" customHeight="1" x14ac:dyDescent="0.35"/>
    <row r="900" ht="14.25" customHeight="1" x14ac:dyDescent="0.35"/>
    <row r="901" ht="14.25" customHeight="1" x14ac:dyDescent="0.35"/>
    <row r="902" ht="14.25" customHeight="1" x14ac:dyDescent="0.35"/>
    <row r="903" ht="14.25" customHeight="1" x14ac:dyDescent="0.35"/>
    <row r="904" ht="14.25" customHeight="1" x14ac:dyDescent="0.35"/>
    <row r="905" ht="14.25" customHeight="1" x14ac:dyDescent="0.35"/>
    <row r="906" ht="14.25" customHeight="1" x14ac:dyDescent="0.35"/>
    <row r="907" ht="14.25" customHeight="1" x14ac:dyDescent="0.35"/>
    <row r="908" ht="14.25" customHeight="1" x14ac:dyDescent="0.35"/>
    <row r="909" ht="14.25" customHeight="1" x14ac:dyDescent="0.35"/>
    <row r="910" ht="14.25" customHeight="1" x14ac:dyDescent="0.35"/>
    <row r="911" ht="14.25" customHeight="1" x14ac:dyDescent="0.35"/>
    <row r="912" ht="14.25" customHeight="1" x14ac:dyDescent="0.35"/>
    <row r="913" ht="14.25" customHeight="1" x14ac:dyDescent="0.35"/>
    <row r="914" ht="14.25" customHeight="1" x14ac:dyDescent="0.35"/>
    <row r="915" ht="14.25" customHeight="1" x14ac:dyDescent="0.35"/>
    <row r="916" ht="14.25" customHeight="1" x14ac:dyDescent="0.35"/>
    <row r="917" ht="14.25" customHeight="1" x14ac:dyDescent="0.35"/>
    <row r="918" ht="14.25" customHeight="1" x14ac:dyDescent="0.35"/>
    <row r="919" ht="14.25" customHeight="1" x14ac:dyDescent="0.35"/>
    <row r="920" ht="14.25" customHeight="1" x14ac:dyDescent="0.35"/>
    <row r="921" ht="14.25" customHeight="1" x14ac:dyDescent="0.35"/>
    <row r="922" ht="14.25" customHeight="1" x14ac:dyDescent="0.35"/>
    <row r="923" ht="14.25" customHeight="1" x14ac:dyDescent="0.35"/>
    <row r="924" ht="14.25" customHeight="1" x14ac:dyDescent="0.35"/>
    <row r="925" ht="14.25" customHeight="1" x14ac:dyDescent="0.35"/>
    <row r="926" ht="14.25" customHeight="1" x14ac:dyDescent="0.35"/>
    <row r="927" ht="14.25" customHeight="1" x14ac:dyDescent="0.35"/>
    <row r="928" ht="14.25" customHeight="1" x14ac:dyDescent="0.35"/>
    <row r="929" ht="14.25" customHeight="1" x14ac:dyDescent="0.35"/>
    <row r="930" ht="14.25" customHeight="1" x14ac:dyDescent="0.35"/>
    <row r="931" ht="14.25" customHeight="1" x14ac:dyDescent="0.35"/>
    <row r="932" ht="14.25" customHeight="1" x14ac:dyDescent="0.35"/>
    <row r="933" ht="14.25" customHeight="1" x14ac:dyDescent="0.35"/>
    <row r="934" ht="14.25" customHeight="1" x14ac:dyDescent="0.35"/>
    <row r="935" ht="14.25" customHeight="1" x14ac:dyDescent="0.35"/>
    <row r="936" ht="14.25" customHeight="1" x14ac:dyDescent="0.35"/>
    <row r="937" ht="14.25" customHeight="1" x14ac:dyDescent="0.35"/>
    <row r="938" ht="14.25" customHeight="1" x14ac:dyDescent="0.35"/>
    <row r="939" ht="14.25" customHeight="1" x14ac:dyDescent="0.35"/>
    <row r="940" ht="14.25" customHeight="1" x14ac:dyDescent="0.35"/>
    <row r="941" ht="14.25" customHeight="1" x14ac:dyDescent="0.35"/>
    <row r="942" ht="14.25" customHeight="1" x14ac:dyDescent="0.35"/>
    <row r="943" ht="14.25" customHeight="1" x14ac:dyDescent="0.35"/>
    <row r="944" ht="14.25" customHeight="1" x14ac:dyDescent="0.35"/>
    <row r="945" ht="14.25" customHeight="1" x14ac:dyDescent="0.35"/>
    <row r="946" ht="14.25" customHeight="1" x14ac:dyDescent="0.35"/>
    <row r="947" ht="14.25" customHeight="1" x14ac:dyDescent="0.35"/>
    <row r="948" ht="14.25" customHeight="1" x14ac:dyDescent="0.35"/>
    <row r="949" ht="14.25" customHeight="1" x14ac:dyDescent="0.35"/>
    <row r="950" ht="14.25" customHeight="1" x14ac:dyDescent="0.35"/>
    <row r="951" ht="14.25" customHeight="1" x14ac:dyDescent="0.35"/>
    <row r="952" ht="14.25" customHeight="1" x14ac:dyDescent="0.35"/>
    <row r="953" ht="14.25" customHeight="1" x14ac:dyDescent="0.35"/>
    <row r="954" ht="14.25" customHeight="1" x14ac:dyDescent="0.35"/>
    <row r="955" ht="14.25" customHeight="1" x14ac:dyDescent="0.35"/>
    <row r="956" ht="14.25" customHeight="1" x14ac:dyDescent="0.35"/>
    <row r="957" ht="14.25" customHeight="1" x14ac:dyDescent="0.35"/>
    <row r="958" ht="14.25" customHeight="1" x14ac:dyDescent="0.35"/>
    <row r="959" ht="14.25" customHeight="1" x14ac:dyDescent="0.35"/>
    <row r="960" ht="14.25" customHeight="1" x14ac:dyDescent="0.35"/>
    <row r="961" ht="14.25" customHeight="1" x14ac:dyDescent="0.35"/>
    <row r="962" ht="14.25" customHeight="1" x14ac:dyDescent="0.35"/>
    <row r="963" ht="14.25" customHeight="1" x14ac:dyDescent="0.35"/>
    <row r="964" ht="14.25" customHeight="1" x14ac:dyDescent="0.35"/>
    <row r="965" ht="14.25" customHeight="1" x14ac:dyDescent="0.35"/>
    <row r="966" ht="14.25" customHeight="1" x14ac:dyDescent="0.35"/>
    <row r="967" ht="14.25" customHeight="1" x14ac:dyDescent="0.35"/>
    <row r="968" ht="14.25" customHeight="1" x14ac:dyDescent="0.35"/>
    <row r="969" ht="14.25" customHeight="1" x14ac:dyDescent="0.35"/>
    <row r="970" ht="14.25" customHeight="1" x14ac:dyDescent="0.35"/>
    <row r="971" ht="14.25" customHeight="1" x14ac:dyDescent="0.35"/>
    <row r="972" ht="14.25" customHeight="1" x14ac:dyDescent="0.35"/>
    <row r="973" ht="14.25" customHeight="1" x14ac:dyDescent="0.35"/>
    <row r="974" ht="14.25" customHeight="1" x14ac:dyDescent="0.35"/>
    <row r="975" ht="14.25" customHeight="1" x14ac:dyDescent="0.35"/>
    <row r="976" ht="14.25" customHeight="1" x14ac:dyDescent="0.35"/>
    <row r="977" ht="14.25" customHeight="1" x14ac:dyDescent="0.35"/>
    <row r="978" ht="14.25" customHeight="1" x14ac:dyDescent="0.35"/>
    <row r="979" ht="14.25" customHeight="1" x14ac:dyDescent="0.35"/>
    <row r="980" ht="14.25" customHeight="1" x14ac:dyDescent="0.35"/>
    <row r="981" ht="14.25" customHeight="1" x14ac:dyDescent="0.35"/>
    <row r="982" ht="14.25" customHeight="1" x14ac:dyDescent="0.35"/>
    <row r="983" ht="14.25" customHeight="1" x14ac:dyDescent="0.35"/>
    <row r="984" ht="14.25" customHeight="1" x14ac:dyDescent="0.35"/>
    <row r="985" ht="14.25" customHeight="1" x14ac:dyDescent="0.35"/>
    <row r="986" ht="14.25" customHeight="1" x14ac:dyDescent="0.35"/>
    <row r="987" ht="14.25" customHeight="1" x14ac:dyDescent="0.35"/>
    <row r="988" ht="14.25" customHeight="1" x14ac:dyDescent="0.35"/>
    <row r="989" ht="14.25" customHeight="1" x14ac:dyDescent="0.35"/>
    <row r="990" ht="14.25" customHeight="1" x14ac:dyDescent="0.35"/>
    <row r="991" ht="14.25" customHeight="1" x14ac:dyDescent="0.35"/>
    <row r="992" ht="14.25" customHeight="1" x14ac:dyDescent="0.35"/>
    <row r="993" ht="14.25" customHeight="1" x14ac:dyDescent="0.35"/>
    <row r="994" ht="14.25" customHeight="1" x14ac:dyDescent="0.35"/>
    <row r="995" ht="14.25" customHeight="1" x14ac:dyDescent="0.35"/>
    <row r="996" ht="14.25" customHeight="1" x14ac:dyDescent="0.35"/>
    <row r="997" ht="14.25" customHeight="1" x14ac:dyDescent="0.35"/>
    <row r="998" ht="14.25" customHeight="1" x14ac:dyDescent="0.35"/>
    <row r="999" ht="14.25" customHeight="1" x14ac:dyDescent="0.35"/>
    <row r="1000" ht="14.25" customHeight="1" x14ac:dyDescent="0.35"/>
    <row r="1001" ht="14.25" customHeight="1" x14ac:dyDescent="0.35"/>
  </sheetData>
  <mergeCells count="1">
    <mergeCell ref="A1:L2"/>
  </mergeCells>
  <pageMargins left="0.70866141732283472" right="0.70866141732283472" top="0.74803149606299213" bottom="0.74803149606299213" header="0" footer="0"/>
  <pageSetup scale="57" orientation="landscape"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1:L136"/>
  <sheetViews>
    <sheetView showGridLines="0" view="pageBreakPreview" topLeftCell="A93" zoomScale="60" zoomScaleNormal="100" workbookViewId="0">
      <selection activeCell="M2" sqref="A2:XFD2"/>
    </sheetView>
  </sheetViews>
  <sheetFormatPr baseColWidth="10" defaultColWidth="14.453125" defaultRowHeight="15" customHeight="1" x14ac:dyDescent="0.35"/>
  <cols>
    <col min="1" max="1" width="51.54296875" customWidth="1"/>
    <col min="2" max="2" width="23.453125" customWidth="1"/>
    <col min="3" max="3" width="40.54296875" customWidth="1"/>
    <col min="4" max="4" width="25.54296875" customWidth="1"/>
    <col min="5" max="26" width="10.81640625" customWidth="1"/>
  </cols>
  <sheetData>
    <row r="1" spans="1:12" ht="13.5" customHeight="1" x14ac:dyDescent="0.35">
      <c r="A1" s="108" t="s">
        <v>7860</v>
      </c>
      <c r="B1" s="109"/>
      <c r="C1" s="109"/>
      <c r="D1" s="109"/>
      <c r="E1" s="109"/>
      <c r="F1" s="109"/>
      <c r="G1" s="110"/>
      <c r="H1" s="110"/>
      <c r="I1" s="110"/>
      <c r="J1" s="110"/>
      <c r="K1" s="110"/>
      <c r="L1" s="110"/>
    </row>
    <row r="2" spans="1:12" ht="36" customHeight="1" x14ac:dyDescent="0.35">
      <c r="A2" s="111"/>
      <c r="B2" s="109"/>
      <c r="C2" s="109"/>
      <c r="D2" s="109"/>
      <c r="E2" s="109"/>
      <c r="F2" s="109"/>
      <c r="G2" s="110"/>
      <c r="H2" s="110"/>
      <c r="I2" s="110"/>
      <c r="J2" s="110"/>
      <c r="K2" s="110"/>
      <c r="L2" s="110"/>
    </row>
    <row r="3" spans="1:12" ht="15" customHeight="1" x14ac:dyDescent="0.35">
      <c r="A3" s="10" t="s">
        <v>7842</v>
      </c>
      <c r="B3" s="10">
        <f t="array" aca="1" ref="B3" ca="1">COUNTA(_xludf.UNIQUE(DIA!$A$4:$A$1933))</f>
        <v>1</v>
      </c>
      <c r="D3" s="10" t="s">
        <v>7843</v>
      </c>
      <c r="E3" s="10">
        <f ca="1">B3+B4</f>
        <v>2</v>
      </c>
    </row>
    <row r="4" spans="1:12" ht="15" customHeight="1" x14ac:dyDescent="0.35">
      <c r="A4" s="10" t="s">
        <v>7844</v>
      </c>
      <c r="B4" s="10">
        <f t="array" aca="1" ref="B4" ca="1">COUNTA(_xludf.UNIQUE('DIA Sin CAV'!$A$4:$A$95))</f>
        <v>1</v>
      </c>
    </row>
    <row r="5" spans="1:12" ht="14.5" x14ac:dyDescent="0.35">
      <c r="A5" s="57" t="s">
        <v>8</v>
      </c>
      <c r="B5" s="57" t="s">
        <v>12</v>
      </c>
      <c r="C5" s="57" t="s">
        <v>13</v>
      </c>
      <c r="D5" s="58" t="s">
        <v>2843</v>
      </c>
    </row>
    <row r="6" spans="1:12" ht="14.5" x14ac:dyDescent="0.35">
      <c r="A6" s="59" t="s">
        <v>44</v>
      </c>
      <c r="B6" s="59" t="s">
        <v>34</v>
      </c>
      <c r="C6" s="59" t="s">
        <v>2950</v>
      </c>
      <c r="D6" s="127">
        <v>35</v>
      </c>
    </row>
    <row r="7" spans="1:12" ht="14.5" x14ac:dyDescent="0.35">
      <c r="A7" s="60"/>
      <c r="B7" s="60"/>
      <c r="C7" s="61" t="s">
        <v>3486</v>
      </c>
      <c r="D7" s="128">
        <v>9</v>
      </c>
    </row>
    <row r="8" spans="1:12" ht="14.5" x14ac:dyDescent="0.35">
      <c r="A8" s="60"/>
      <c r="B8" s="60"/>
      <c r="C8" s="61" t="s">
        <v>2871</v>
      </c>
      <c r="D8" s="128">
        <v>126</v>
      </c>
    </row>
    <row r="9" spans="1:12" ht="14.5" x14ac:dyDescent="0.35">
      <c r="A9" s="60"/>
      <c r="B9" s="60"/>
      <c r="C9" s="61" t="s">
        <v>4479</v>
      </c>
      <c r="D9" s="128">
        <v>5</v>
      </c>
    </row>
    <row r="10" spans="1:12" ht="14.5" x14ac:dyDescent="0.35">
      <c r="A10" s="60"/>
      <c r="B10" s="60"/>
      <c r="C10" s="61" t="s">
        <v>3087</v>
      </c>
      <c r="D10" s="128">
        <v>22</v>
      </c>
    </row>
    <row r="11" spans="1:12" ht="14.5" x14ac:dyDescent="0.35">
      <c r="A11" s="60"/>
      <c r="B11" s="60"/>
      <c r="C11" s="61" t="s">
        <v>2959</v>
      </c>
      <c r="D11" s="128">
        <v>98</v>
      </c>
    </row>
    <row r="12" spans="1:12" ht="14.5" x14ac:dyDescent="0.35">
      <c r="A12" s="60"/>
      <c r="B12" s="60"/>
      <c r="C12" s="61" t="s">
        <v>3502</v>
      </c>
      <c r="D12" s="128">
        <v>1</v>
      </c>
    </row>
    <row r="13" spans="1:12" ht="14.5" x14ac:dyDescent="0.35">
      <c r="A13" s="60"/>
      <c r="B13" s="60"/>
      <c r="C13" s="61" t="s">
        <v>3345</v>
      </c>
      <c r="D13" s="128">
        <v>15</v>
      </c>
    </row>
    <row r="14" spans="1:12" ht="14.5" x14ac:dyDescent="0.35">
      <c r="A14" s="60"/>
      <c r="B14" s="60"/>
      <c r="C14" s="61" t="s">
        <v>3272</v>
      </c>
      <c r="D14" s="128">
        <v>48</v>
      </c>
    </row>
    <row r="15" spans="1:12" ht="14.5" x14ac:dyDescent="0.35">
      <c r="A15" s="60"/>
      <c r="B15" s="59" t="s">
        <v>2844</v>
      </c>
      <c r="C15" s="62"/>
      <c r="D15" s="127">
        <v>359</v>
      </c>
    </row>
    <row r="16" spans="1:12" ht="14.5" x14ac:dyDescent="0.35">
      <c r="A16" s="60"/>
      <c r="B16" s="59" t="s">
        <v>317</v>
      </c>
      <c r="C16" s="59" t="s">
        <v>6316</v>
      </c>
      <c r="D16" s="127">
        <v>1</v>
      </c>
    </row>
    <row r="17" spans="1:4" ht="14.5" x14ac:dyDescent="0.35">
      <c r="A17" s="60"/>
      <c r="B17" s="59" t="s">
        <v>2845</v>
      </c>
      <c r="C17" s="62"/>
      <c r="D17" s="127">
        <v>1</v>
      </c>
    </row>
    <row r="18" spans="1:4" ht="14.5" x14ac:dyDescent="0.35">
      <c r="A18" s="60"/>
      <c r="B18" s="59" t="s">
        <v>396</v>
      </c>
      <c r="C18" s="59" t="s">
        <v>2914</v>
      </c>
      <c r="D18" s="127">
        <v>106</v>
      </c>
    </row>
    <row r="19" spans="1:4" ht="14.5" x14ac:dyDescent="0.35">
      <c r="A19" s="60"/>
      <c r="B19" s="60"/>
      <c r="C19" s="61" t="s">
        <v>3023</v>
      </c>
      <c r="D19" s="128">
        <v>38</v>
      </c>
    </row>
    <row r="20" spans="1:4" ht="14.5" x14ac:dyDescent="0.35">
      <c r="A20" s="60"/>
      <c r="B20" s="60"/>
      <c r="C20" s="61" t="s">
        <v>2924</v>
      </c>
      <c r="D20" s="128">
        <v>101</v>
      </c>
    </row>
    <row r="21" spans="1:4" ht="14.5" x14ac:dyDescent="0.35">
      <c r="A21" s="60"/>
      <c r="B21" s="60"/>
      <c r="C21" s="61" t="s">
        <v>3093</v>
      </c>
      <c r="D21" s="128">
        <v>29</v>
      </c>
    </row>
    <row r="22" spans="1:4" ht="14.5" x14ac:dyDescent="0.35">
      <c r="A22" s="60"/>
      <c r="B22" s="60"/>
      <c r="C22" s="61" t="s">
        <v>3001</v>
      </c>
      <c r="D22" s="128">
        <v>16</v>
      </c>
    </row>
    <row r="23" spans="1:4" ht="14.5" x14ac:dyDescent="0.35">
      <c r="A23" s="60"/>
      <c r="B23" s="60"/>
      <c r="C23" s="61" t="s">
        <v>4775</v>
      </c>
      <c r="D23" s="128">
        <v>12</v>
      </c>
    </row>
    <row r="24" spans="1:4" ht="14.5" x14ac:dyDescent="0.35">
      <c r="A24" s="60"/>
      <c r="B24" s="59" t="s">
        <v>2846</v>
      </c>
      <c r="C24" s="62"/>
      <c r="D24" s="127">
        <v>302</v>
      </c>
    </row>
    <row r="25" spans="1:4" ht="14.5" x14ac:dyDescent="0.35">
      <c r="A25" s="60"/>
      <c r="B25" s="59" t="s">
        <v>231</v>
      </c>
      <c r="C25" s="59" t="s">
        <v>3052</v>
      </c>
      <c r="D25" s="127">
        <v>9</v>
      </c>
    </row>
    <row r="26" spans="1:4" ht="14.5" x14ac:dyDescent="0.35">
      <c r="A26" s="60"/>
      <c r="B26" s="60"/>
      <c r="C26" s="61" t="s">
        <v>3008</v>
      </c>
      <c r="D26" s="128">
        <v>17</v>
      </c>
    </row>
    <row r="27" spans="1:4" ht="14.5" x14ac:dyDescent="0.35">
      <c r="A27" s="60"/>
      <c r="B27" s="60"/>
      <c r="C27" s="61" t="s">
        <v>2903</v>
      </c>
      <c r="D27" s="128">
        <v>51</v>
      </c>
    </row>
    <row r="28" spans="1:4" ht="14.5" x14ac:dyDescent="0.35">
      <c r="A28" s="60"/>
      <c r="B28" s="59" t="s">
        <v>2847</v>
      </c>
      <c r="C28" s="62"/>
      <c r="D28" s="127">
        <v>77</v>
      </c>
    </row>
    <row r="29" spans="1:4" ht="14.5" x14ac:dyDescent="0.35">
      <c r="A29" s="60"/>
      <c r="B29" s="59" t="s">
        <v>1153</v>
      </c>
      <c r="C29" s="59" t="s">
        <v>2892</v>
      </c>
      <c r="D29" s="127">
        <v>163</v>
      </c>
    </row>
    <row r="30" spans="1:4" ht="14.5" x14ac:dyDescent="0.35">
      <c r="A30" s="60"/>
      <c r="B30" s="60"/>
      <c r="C30" s="61" t="s">
        <v>2868</v>
      </c>
      <c r="D30" s="128">
        <v>95</v>
      </c>
    </row>
    <row r="31" spans="1:4" ht="14.5" x14ac:dyDescent="0.35">
      <c r="A31" s="60"/>
      <c r="B31" s="60"/>
      <c r="C31" s="61" t="s">
        <v>2861</v>
      </c>
      <c r="D31" s="128">
        <v>115</v>
      </c>
    </row>
    <row r="32" spans="1:4" ht="14.5" x14ac:dyDescent="0.35">
      <c r="A32" s="60"/>
      <c r="B32" s="59" t="s">
        <v>2848</v>
      </c>
      <c r="C32" s="62"/>
      <c r="D32" s="127">
        <v>373</v>
      </c>
    </row>
    <row r="33" spans="1:4" ht="14.5" x14ac:dyDescent="0.35">
      <c r="A33" s="60"/>
      <c r="B33" s="59" t="s">
        <v>1905</v>
      </c>
      <c r="C33" s="59" t="s">
        <v>2864</v>
      </c>
      <c r="D33" s="127">
        <v>220</v>
      </c>
    </row>
    <row r="34" spans="1:4" ht="14.5" x14ac:dyDescent="0.35">
      <c r="A34" s="60"/>
      <c r="B34" s="60"/>
      <c r="C34" s="61" t="s">
        <v>3119</v>
      </c>
      <c r="D34" s="128">
        <v>21</v>
      </c>
    </row>
    <row r="35" spans="1:4" ht="14.5" x14ac:dyDescent="0.35">
      <c r="A35" s="60"/>
      <c r="B35" s="60"/>
      <c r="C35" s="61" t="s">
        <v>2214</v>
      </c>
      <c r="D35" s="128">
        <v>51</v>
      </c>
    </row>
    <row r="36" spans="1:4" ht="14.5" x14ac:dyDescent="0.35">
      <c r="A36" s="60"/>
      <c r="B36" s="60"/>
      <c r="C36" s="61" t="s">
        <v>2895</v>
      </c>
      <c r="D36" s="128">
        <v>46</v>
      </c>
    </row>
    <row r="37" spans="1:4" ht="14.5" x14ac:dyDescent="0.35">
      <c r="A37" s="60"/>
      <c r="B37" s="60"/>
      <c r="C37" s="61" t="s">
        <v>2311</v>
      </c>
      <c r="D37" s="128">
        <v>75</v>
      </c>
    </row>
    <row r="38" spans="1:4" ht="14.5" x14ac:dyDescent="0.35">
      <c r="A38" s="60"/>
      <c r="B38" s="59" t="s">
        <v>2849</v>
      </c>
      <c r="C38" s="62"/>
      <c r="D38" s="127">
        <v>413</v>
      </c>
    </row>
    <row r="39" spans="1:4" ht="14.5" x14ac:dyDescent="0.35">
      <c r="A39" s="60"/>
      <c r="B39" s="59" t="s">
        <v>1289</v>
      </c>
      <c r="C39" s="59" t="s">
        <v>2439</v>
      </c>
      <c r="D39" s="127">
        <v>33</v>
      </c>
    </row>
    <row r="40" spans="1:4" ht="14.5" x14ac:dyDescent="0.35">
      <c r="A40" s="60"/>
      <c r="B40" s="60"/>
      <c r="C40" s="61" t="s">
        <v>5927</v>
      </c>
      <c r="D40" s="128">
        <v>3</v>
      </c>
    </row>
    <row r="41" spans="1:4" ht="14.5" x14ac:dyDescent="0.35">
      <c r="A41" s="60"/>
      <c r="B41" s="60"/>
      <c r="C41" s="61" t="s">
        <v>2493</v>
      </c>
      <c r="D41" s="128">
        <v>4</v>
      </c>
    </row>
    <row r="42" spans="1:4" ht="14.5" x14ac:dyDescent="0.35">
      <c r="A42" s="60"/>
      <c r="B42" s="59" t="s">
        <v>2850</v>
      </c>
      <c r="C42" s="62"/>
      <c r="D42" s="127">
        <v>40</v>
      </c>
    </row>
    <row r="43" spans="1:4" ht="14.5" x14ac:dyDescent="0.35">
      <c r="A43" s="60"/>
      <c r="B43" s="59" t="s">
        <v>2533</v>
      </c>
      <c r="C43" s="59" t="s">
        <v>2878</v>
      </c>
      <c r="D43" s="127">
        <v>128</v>
      </c>
    </row>
    <row r="44" spans="1:4" ht="14.5" x14ac:dyDescent="0.35">
      <c r="A44" s="60"/>
      <c r="B44" s="60"/>
      <c r="C44" s="61" t="s">
        <v>2668</v>
      </c>
      <c r="D44" s="128">
        <v>40</v>
      </c>
    </row>
    <row r="45" spans="1:4" ht="14.5" x14ac:dyDescent="0.35">
      <c r="A45" s="60"/>
      <c r="B45" s="60"/>
      <c r="C45" s="61" t="s">
        <v>3115</v>
      </c>
      <c r="D45" s="128">
        <v>3</v>
      </c>
    </row>
    <row r="46" spans="1:4" ht="14.5" x14ac:dyDescent="0.35">
      <c r="A46" s="60"/>
      <c r="B46" s="60"/>
      <c r="C46" s="61" t="s">
        <v>5180</v>
      </c>
      <c r="D46" s="128">
        <v>2</v>
      </c>
    </row>
    <row r="47" spans="1:4" ht="14.5" x14ac:dyDescent="0.35">
      <c r="A47" s="60"/>
      <c r="B47" s="59" t="s">
        <v>2851</v>
      </c>
      <c r="C47" s="62"/>
      <c r="D47" s="127">
        <v>173</v>
      </c>
    </row>
    <row r="48" spans="1:4" ht="14.5" x14ac:dyDescent="0.35">
      <c r="A48" s="59" t="s">
        <v>2852</v>
      </c>
      <c r="B48" s="62"/>
      <c r="C48" s="62"/>
      <c r="D48" s="127">
        <v>1738</v>
      </c>
    </row>
    <row r="49" spans="1:4" ht="14.5" x14ac:dyDescent="0.35">
      <c r="A49" s="59" t="s">
        <v>125</v>
      </c>
      <c r="B49" s="59" t="s">
        <v>34</v>
      </c>
      <c r="C49" s="59" t="s">
        <v>3486</v>
      </c>
      <c r="D49" s="127">
        <v>1</v>
      </c>
    </row>
    <row r="50" spans="1:4" ht="15" customHeight="1" x14ac:dyDescent="0.35">
      <c r="A50" s="60"/>
      <c r="B50" s="60"/>
      <c r="C50" s="61" t="s">
        <v>2871</v>
      </c>
      <c r="D50" s="128">
        <v>2</v>
      </c>
    </row>
    <row r="51" spans="1:4" ht="15" customHeight="1" x14ac:dyDescent="0.35">
      <c r="A51" s="60"/>
      <c r="B51" s="60"/>
      <c r="C51" s="61" t="s">
        <v>3502</v>
      </c>
      <c r="D51" s="128">
        <v>10</v>
      </c>
    </row>
    <row r="52" spans="1:4" ht="15" customHeight="1" x14ac:dyDescent="0.35">
      <c r="A52" s="60"/>
      <c r="B52" s="60"/>
      <c r="C52" s="61" t="s">
        <v>3345</v>
      </c>
      <c r="D52" s="128">
        <v>3</v>
      </c>
    </row>
    <row r="53" spans="1:4" ht="15" customHeight="1" x14ac:dyDescent="0.35">
      <c r="A53" s="60"/>
      <c r="B53" s="60"/>
      <c r="C53" s="61" t="s">
        <v>3272</v>
      </c>
      <c r="D53" s="128">
        <v>1</v>
      </c>
    </row>
    <row r="54" spans="1:4" ht="15" customHeight="1" x14ac:dyDescent="0.35">
      <c r="A54" s="60"/>
      <c r="B54" s="59" t="s">
        <v>2844</v>
      </c>
      <c r="C54" s="62"/>
      <c r="D54" s="127">
        <v>17</v>
      </c>
    </row>
    <row r="55" spans="1:4" ht="15" customHeight="1" x14ac:dyDescent="0.35">
      <c r="A55" s="60"/>
      <c r="B55" s="59" t="s">
        <v>396</v>
      </c>
      <c r="C55" s="59" t="s">
        <v>2914</v>
      </c>
      <c r="D55" s="127">
        <v>6</v>
      </c>
    </row>
    <row r="56" spans="1:4" ht="15" customHeight="1" x14ac:dyDescent="0.35">
      <c r="A56" s="60"/>
      <c r="B56" s="60"/>
      <c r="C56" s="61" t="s">
        <v>3023</v>
      </c>
      <c r="D56" s="128">
        <v>1</v>
      </c>
    </row>
    <row r="57" spans="1:4" ht="15" customHeight="1" x14ac:dyDescent="0.35">
      <c r="A57" s="60"/>
      <c r="B57" s="59" t="s">
        <v>2846</v>
      </c>
      <c r="C57" s="62"/>
      <c r="D57" s="127">
        <v>7</v>
      </c>
    </row>
    <row r="58" spans="1:4" ht="15" customHeight="1" x14ac:dyDescent="0.35">
      <c r="A58" s="60"/>
      <c r="B58" s="59" t="s">
        <v>231</v>
      </c>
      <c r="C58" s="59" t="s">
        <v>2903</v>
      </c>
      <c r="D58" s="127">
        <v>1</v>
      </c>
    </row>
    <row r="59" spans="1:4" ht="15" customHeight="1" x14ac:dyDescent="0.35">
      <c r="A59" s="60"/>
      <c r="B59" s="59" t="s">
        <v>2847</v>
      </c>
      <c r="C59" s="62"/>
      <c r="D59" s="127">
        <v>1</v>
      </c>
    </row>
    <row r="60" spans="1:4" ht="15" customHeight="1" x14ac:dyDescent="0.35">
      <c r="A60" s="60"/>
      <c r="B60" s="59" t="s">
        <v>1153</v>
      </c>
      <c r="C60" s="59" t="s">
        <v>2892</v>
      </c>
      <c r="D60" s="127">
        <v>5</v>
      </c>
    </row>
    <row r="61" spans="1:4" ht="15" customHeight="1" x14ac:dyDescent="0.35">
      <c r="A61" s="60"/>
      <c r="B61" s="60"/>
      <c r="C61" s="61" t="s">
        <v>2868</v>
      </c>
      <c r="D61" s="128">
        <v>2</v>
      </c>
    </row>
    <row r="62" spans="1:4" ht="15" customHeight="1" x14ac:dyDescent="0.35">
      <c r="A62" s="60"/>
      <c r="B62" s="60"/>
      <c r="C62" s="61" t="s">
        <v>2861</v>
      </c>
      <c r="D62" s="128">
        <v>5</v>
      </c>
    </row>
    <row r="63" spans="1:4" ht="15" customHeight="1" x14ac:dyDescent="0.35">
      <c r="A63" s="60"/>
      <c r="B63" s="59" t="s">
        <v>2848</v>
      </c>
      <c r="C63" s="62"/>
      <c r="D63" s="127">
        <v>12</v>
      </c>
    </row>
    <row r="64" spans="1:4" ht="15" customHeight="1" x14ac:dyDescent="0.35">
      <c r="A64" s="60"/>
      <c r="B64" s="59" t="s">
        <v>1905</v>
      </c>
      <c r="C64" s="59" t="s">
        <v>2864</v>
      </c>
      <c r="D64" s="127">
        <v>3</v>
      </c>
    </row>
    <row r="65" spans="1:4" ht="15" customHeight="1" x14ac:dyDescent="0.35">
      <c r="A65" s="60"/>
      <c r="B65" s="60"/>
      <c r="C65" s="61" t="s">
        <v>2214</v>
      </c>
      <c r="D65" s="128">
        <v>17</v>
      </c>
    </row>
    <row r="66" spans="1:4" ht="15" customHeight="1" x14ac:dyDescent="0.35">
      <c r="A66" s="60"/>
      <c r="B66" s="60"/>
      <c r="C66" s="61" t="s">
        <v>2895</v>
      </c>
      <c r="D66" s="128">
        <v>2</v>
      </c>
    </row>
    <row r="67" spans="1:4" ht="15" customHeight="1" x14ac:dyDescent="0.35">
      <c r="A67" s="60"/>
      <c r="B67" s="60"/>
      <c r="C67" s="61" t="s">
        <v>2311</v>
      </c>
      <c r="D67" s="128">
        <v>2</v>
      </c>
    </row>
    <row r="68" spans="1:4" ht="15" customHeight="1" x14ac:dyDescent="0.35">
      <c r="A68" s="60"/>
      <c r="B68" s="59" t="s">
        <v>2849</v>
      </c>
      <c r="C68" s="62"/>
      <c r="D68" s="127">
        <v>24</v>
      </c>
    </row>
    <row r="69" spans="1:4" ht="15" customHeight="1" x14ac:dyDescent="0.35">
      <c r="A69" s="60"/>
      <c r="B69" s="59" t="s">
        <v>1289</v>
      </c>
      <c r="C69" s="59" t="s">
        <v>2493</v>
      </c>
      <c r="D69" s="127">
        <v>3</v>
      </c>
    </row>
    <row r="70" spans="1:4" ht="15" customHeight="1" x14ac:dyDescent="0.35">
      <c r="A70" s="60"/>
      <c r="B70" s="59" t="s">
        <v>2850</v>
      </c>
      <c r="C70" s="62"/>
      <c r="D70" s="127">
        <v>3</v>
      </c>
    </row>
    <row r="71" spans="1:4" ht="15" customHeight="1" x14ac:dyDescent="0.35">
      <c r="A71" s="60"/>
      <c r="B71" s="59" t="s">
        <v>2533</v>
      </c>
      <c r="C71" s="59" t="s">
        <v>2668</v>
      </c>
      <c r="D71" s="127">
        <v>1</v>
      </c>
    </row>
    <row r="72" spans="1:4" ht="15" customHeight="1" x14ac:dyDescent="0.35">
      <c r="A72" s="60"/>
      <c r="B72" s="59" t="s">
        <v>2851</v>
      </c>
      <c r="C72" s="62"/>
      <c r="D72" s="127">
        <v>1</v>
      </c>
    </row>
    <row r="73" spans="1:4" ht="15" customHeight="1" x14ac:dyDescent="0.35">
      <c r="A73" s="59" t="s">
        <v>2853</v>
      </c>
      <c r="B73" s="62"/>
      <c r="C73" s="62"/>
      <c r="D73" s="127">
        <v>65</v>
      </c>
    </row>
    <row r="74" spans="1:4" ht="15" customHeight="1" x14ac:dyDescent="0.35">
      <c r="A74" s="59" t="s">
        <v>3206</v>
      </c>
      <c r="B74" s="59" t="s">
        <v>34</v>
      </c>
      <c r="C74" s="59" t="s">
        <v>2871</v>
      </c>
      <c r="D74" s="127">
        <v>3</v>
      </c>
    </row>
    <row r="75" spans="1:4" ht="15" customHeight="1" x14ac:dyDescent="0.35">
      <c r="A75" s="60"/>
      <c r="B75" s="60"/>
      <c r="C75" s="61" t="s">
        <v>3087</v>
      </c>
      <c r="D75" s="128">
        <v>2</v>
      </c>
    </row>
    <row r="76" spans="1:4" ht="15" customHeight="1" x14ac:dyDescent="0.35">
      <c r="A76" s="60"/>
      <c r="B76" s="60"/>
      <c r="C76" s="61" t="s">
        <v>2959</v>
      </c>
      <c r="D76" s="128">
        <v>1</v>
      </c>
    </row>
    <row r="77" spans="1:4" ht="15" customHeight="1" x14ac:dyDescent="0.35">
      <c r="A77" s="60"/>
      <c r="B77" s="60"/>
      <c r="C77" s="61" t="s">
        <v>3502</v>
      </c>
      <c r="D77" s="128">
        <v>1</v>
      </c>
    </row>
    <row r="78" spans="1:4" ht="15" customHeight="1" x14ac:dyDescent="0.35">
      <c r="A78" s="60"/>
      <c r="B78" s="60"/>
      <c r="C78" s="61" t="s">
        <v>3345</v>
      </c>
      <c r="D78" s="128">
        <v>1</v>
      </c>
    </row>
    <row r="79" spans="1:4" ht="15" customHeight="1" x14ac:dyDescent="0.35">
      <c r="A79" s="60"/>
      <c r="B79" s="60"/>
      <c r="C79" s="61" t="s">
        <v>3272</v>
      </c>
      <c r="D79" s="128">
        <v>2</v>
      </c>
    </row>
    <row r="80" spans="1:4" ht="15" customHeight="1" x14ac:dyDescent="0.35">
      <c r="A80" s="60"/>
      <c r="B80" s="59" t="s">
        <v>2844</v>
      </c>
      <c r="C80" s="62"/>
      <c r="D80" s="127">
        <v>10</v>
      </c>
    </row>
    <row r="81" spans="1:4" ht="15" customHeight="1" x14ac:dyDescent="0.35">
      <c r="A81" s="60"/>
      <c r="B81" s="59" t="s">
        <v>396</v>
      </c>
      <c r="C81" s="59" t="s">
        <v>2924</v>
      </c>
      <c r="D81" s="127">
        <v>1</v>
      </c>
    </row>
    <row r="82" spans="1:4" ht="15" customHeight="1" x14ac:dyDescent="0.35">
      <c r="A82" s="60"/>
      <c r="B82" s="60"/>
      <c r="C82" s="61" t="s">
        <v>3001</v>
      </c>
      <c r="D82" s="128">
        <v>1</v>
      </c>
    </row>
    <row r="83" spans="1:4" ht="15" customHeight="1" x14ac:dyDescent="0.35">
      <c r="A83" s="60"/>
      <c r="B83" s="59" t="s">
        <v>2846</v>
      </c>
      <c r="C83" s="62"/>
      <c r="D83" s="127">
        <v>2</v>
      </c>
    </row>
    <row r="84" spans="1:4" ht="15" customHeight="1" x14ac:dyDescent="0.35">
      <c r="A84" s="60"/>
      <c r="B84" s="59" t="s">
        <v>1153</v>
      </c>
      <c r="C84" s="59" t="s">
        <v>2892</v>
      </c>
      <c r="D84" s="127">
        <v>3</v>
      </c>
    </row>
    <row r="85" spans="1:4" ht="15" customHeight="1" x14ac:dyDescent="0.35">
      <c r="A85" s="60"/>
      <c r="B85" s="60"/>
      <c r="C85" s="61" t="s">
        <v>2861</v>
      </c>
      <c r="D85" s="128">
        <v>9</v>
      </c>
    </row>
    <row r="86" spans="1:4" ht="15" customHeight="1" x14ac:dyDescent="0.35">
      <c r="A86" s="60"/>
      <c r="B86" s="59" t="s">
        <v>2848</v>
      </c>
      <c r="C86" s="62"/>
      <c r="D86" s="127">
        <v>12</v>
      </c>
    </row>
    <row r="87" spans="1:4" ht="15" customHeight="1" x14ac:dyDescent="0.35">
      <c r="A87" s="60"/>
      <c r="B87" s="59" t="s">
        <v>1905</v>
      </c>
      <c r="C87" s="59" t="s">
        <v>2864</v>
      </c>
      <c r="D87" s="127">
        <v>9</v>
      </c>
    </row>
    <row r="88" spans="1:4" ht="15" customHeight="1" x14ac:dyDescent="0.35">
      <c r="A88" s="60"/>
      <c r="B88" s="60"/>
      <c r="C88" s="61" t="s">
        <v>3119</v>
      </c>
      <c r="D88" s="128">
        <v>2</v>
      </c>
    </row>
    <row r="89" spans="1:4" ht="15" customHeight="1" x14ac:dyDescent="0.35">
      <c r="A89" s="60"/>
      <c r="B89" s="60"/>
      <c r="C89" s="61" t="s">
        <v>2214</v>
      </c>
      <c r="D89" s="128">
        <v>6</v>
      </c>
    </row>
    <row r="90" spans="1:4" ht="15" customHeight="1" x14ac:dyDescent="0.35">
      <c r="A90" s="60"/>
      <c r="B90" s="60"/>
      <c r="C90" s="61" t="s">
        <v>2895</v>
      </c>
      <c r="D90" s="128">
        <v>1</v>
      </c>
    </row>
    <row r="91" spans="1:4" ht="15" customHeight="1" x14ac:dyDescent="0.35">
      <c r="A91" s="60"/>
      <c r="B91" s="60"/>
      <c r="C91" s="61" t="s">
        <v>2311</v>
      </c>
      <c r="D91" s="128">
        <v>4</v>
      </c>
    </row>
    <row r="92" spans="1:4" ht="15" customHeight="1" x14ac:dyDescent="0.35">
      <c r="A92" s="60"/>
      <c r="B92" s="59" t="s">
        <v>2849</v>
      </c>
      <c r="C92" s="62"/>
      <c r="D92" s="127">
        <v>22</v>
      </c>
    </row>
    <row r="93" spans="1:4" ht="15" customHeight="1" x14ac:dyDescent="0.35">
      <c r="A93" s="60"/>
      <c r="B93" s="59" t="s">
        <v>1289</v>
      </c>
      <c r="C93" s="59" t="s">
        <v>2439</v>
      </c>
      <c r="D93" s="127">
        <v>2</v>
      </c>
    </row>
    <row r="94" spans="1:4" ht="15" customHeight="1" x14ac:dyDescent="0.35">
      <c r="A94" s="60"/>
      <c r="B94" s="60"/>
      <c r="C94" s="61" t="s">
        <v>2493</v>
      </c>
      <c r="D94" s="128">
        <v>1</v>
      </c>
    </row>
    <row r="95" spans="1:4" ht="15" customHeight="1" x14ac:dyDescent="0.35">
      <c r="A95" s="60"/>
      <c r="B95" s="59" t="s">
        <v>2850</v>
      </c>
      <c r="C95" s="62"/>
      <c r="D95" s="127">
        <v>3</v>
      </c>
    </row>
    <row r="96" spans="1:4" ht="15" customHeight="1" x14ac:dyDescent="0.35">
      <c r="A96" s="60"/>
      <c r="B96" s="59" t="s">
        <v>2533</v>
      </c>
      <c r="C96" s="59" t="s">
        <v>2878</v>
      </c>
      <c r="D96" s="127">
        <v>3</v>
      </c>
    </row>
    <row r="97" spans="1:4" ht="15" customHeight="1" x14ac:dyDescent="0.35">
      <c r="A97" s="60"/>
      <c r="B97" s="59" t="s">
        <v>2851</v>
      </c>
      <c r="C97" s="62"/>
      <c r="D97" s="127">
        <v>3</v>
      </c>
    </row>
    <row r="98" spans="1:4" ht="15" customHeight="1" x14ac:dyDescent="0.35">
      <c r="A98" s="59" t="s">
        <v>7845</v>
      </c>
      <c r="B98" s="62"/>
      <c r="C98" s="62"/>
      <c r="D98" s="127">
        <v>52</v>
      </c>
    </row>
    <row r="99" spans="1:4" ht="15" customHeight="1" x14ac:dyDescent="0.35">
      <c r="A99" s="59" t="s">
        <v>31</v>
      </c>
      <c r="B99" s="59" t="s">
        <v>34</v>
      </c>
      <c r="C99" s="59" t="s">
        <v>2871</v>
      </c>
      <c r="D99" s="127">
        <v>2</v>
      </c>
    </row>
    <row r="100" spans="1:4" ht="15" customHeight="1" x14ac:dyDescent="0.35">
      <c r="A100" s="60"/>
      <c r="B100" s="59" t="s">
        <v>2844</v>
      </c>
      <c r="C100" s="62"/>
      <c r="D100" s="127">
        <v>2</v>
      </c>
    </row>
    <row r="101" spans="1:4" ht="15" customHeight="1" x14ac:dyDescent="0.35">
      <c r="A101" s="60"/>
      <c r="B101" s="59" t="s">
        <v>396</v>
      </c>
      <c r="C101" s="59" t="s">
        <v>3023</v>
      </c>
      <c r="D101" s="127">
        <v>1</v>
      </c>
    </row>
    <row r="102" spans="1:4" ht="15" customHeight="1" x14ac:dyDescent="0.35">
      <c r="A102" s="60"/>
      <c r="B102" s="59" t="s">
        <v>2846</v>
      </c>
      <c r="C102" s="62"/>
      <c r="D102" s="127">
        <v>1</v>
      </c>
    </row>
    <row r="103" spans="1:4" ht="15" customHeight="1" x14ac:dyDescent="0.35">
      <c r="A103" s="60"/>
      <c r="B103" s="59" t="s">
        <v>231</v>
      </c>
      <c r="C103" s="59" t="s">
        <v>2903</v>
      </c>
      <c r="D103" s="127">
        <v>1</v>
      </c>
    </row>
    <row r="104" spans="1:4" ht="15" customHeight="1" x14ac:dyDescent="0.35">
      <c r="A104" s="60"/>
      <c r="B104" s="59" t="s">
        <v>2847</v>
      </c>
      <c r="C104" s="62"/>
      <c r="D104" s="127">
        <v>1</v>
      </c>
    </row>
    <row r="105" spans="1:4" ht="15" customHeight="1" x14ac:dyDescent="0.35">
      <c r="A105" s="60"/>
      <c r="B105" s="59" t="s">
        <v>1153</v>
      </c>
      <c r="C105" s="59" t="s">
        <v>2892</v>
      </c>
      <c r="D105" s="127">
        <v>3</v>
      </c>
    </row>
    <row r="106" spans="1:4" ht="15" customHeight="1" x14ac:dyDescent="0.35">
      <c r="A106" s="60"/>
      <c r="B106" s="60"/>
      <c r="C106" s="61" t="s">
        <v>2868</v>
      </c>
      <c r="D106" s="128">
        <v>2</v>
      </c>
    </row>
    <row r="107" spans="1:4" ht="15" customHeight="1" x14ac:dyDescent="0.35">
      <c r="A107" s="60"/>
      <c r="B107" s="60"/>
      <c r="C107" s="61" t="s">
        <v>2861</v>
      </c>
      <c r="D107" s="128">
        <v>2</v>
      </c>
    </row>
    <row r="108" spans="1:4" ht="15" customHeight="1" x14ac:dyDescent="0.35">
      <c r="A108" s="60"/>
      <c r="B108" s="59" t="s">
        <v>2848</v>
      </c>
      <c r="C108" s="62"/>
      <c r="D108" s="127">
        <v>7</v>
      </c>
    </row>
    <row r="109" spans="1:4" ht="15" customHeight="1" x14ac:dyDescent="0.35">
      <c r="A109" s="60"/>
      <c r="B109" s="59" t="s">
        <v>1905</v>
      </c>
      <c r="C109" s="59" t="s">
        <v>2864</v>
      </c>
      <c r="D109" s="127">
        <v>2</v>
      </c>
    </row>
    <row r="110" spans="1:4" ht="15" customHeight="1" x14ac:dyDescent="0.35">
      <c r="A110" s="60"/>
      <c r="B110" s="60"/>
      <c r="C110" s="61" t="s">
        <v>2214</v>
      </c>
      <c r="D110" s="128">
        <v>4</v>
      </c>
    </row>
    <row r="111" spans="1:4" ht="15" customHeight="1" x14ac:dyDescent="0.35">
      <c r="A111" s="60"/>
      <c r="B111" s="59" t="s">
        <v>2849</v>
      </c>
      <c r="C111" s="62"/>
      <c r="D111" s="127">
        <v>6</v>
      </c>
    </row>
    <row r="112" spans="1:4" ht="15" customHeight="1" x14ac:dyDescent="0.35">
      <c r="A112" s="60"/>
      <c r="B112" s="59" t="s">
        <v>2533</v>
      </c>
      <c r="C112" s="59" t="s">
        <v>2878</v>
      </c>
      <c r="D112" s="127">
        <v>1</v>
      </c>
    </row>
    <row r="113" spans="1:4" ht="15" customHeight="1" x14ac:dyDescent="0.35">
      <c r="A113" s="60"/>
      <c r="B113" s="60"/>
      <c r="C113" s="61" t="s">
        <v>3115</v>
      </c>
      <c r="D113" s="128">
        <v>1</v>
      </c>
    </row>
    <row r="114" spans="1:4" ht="15" customHeight="1" x14ac:dyDescent="0.35">
      <c r="A114" s="60"/>
      <c r="B114" s="59" t="s">
        <v>2851</v>
      </c>
      <c r="C114" s="62"/>
      <c r="D114" s="127">
        <v>2</v>
      </c>
    </row>
    <row r="115" spans="1:4" ht="15" customHeight="1" x14ac:dyDescent="0.35">
      <c r="A115" s="59" t="s">
        <v>2854</v>
      </c>
      <c r="B115" s="62"/>
      <c r="C115" s="62"/>
      <c r="D115" s="127">
        <v>19</v>
      </c>
    </row>
    <row r="116" spans="1:4" ht="15" customHeight="1" x14ac:dyDescent="0.35">
      <c r="A116" s="59" t="s">
        <v>82</v>
      </c>
      <c r="B116" s="59" t="s">
        <v>34</v>
      </c>
      <c r="C116" s="59" t="s">
        <v>2871</v>
      </c>
      <c r="D116" s="127">
        <v>1</v>
      </c>
    </row>
    <row r="117" spans="1:4" ht="15" customHeight="1" x14ac:dyDescent="0.35">
      <c r="A117" s="60"/>
      <c r="B117" s="60"/>
      <c r="C117" s="61" t="s">
        <v>4479</v>
      </c>
      <c r="D117" s="128">
        <v>1</v>
      </c>
    </row>
    <row r="118" spans="1:4" ht="15" customHeight="1" x14ac:dyDescent="0.35">
      <c r="A118" s="60"/>
      <c r="B118" s="60"/>
      <c r="C118" s="61" t="s">
        <v>2959</v>
      </c>
      <c r="D118" s="128">
        <v>1</v>
      </c>
    </row>
    <row r="119" spans="1:4" ht="15" customHeight="1" x14ac:dyDescent="0.35">
      <c r="A119" s="60"/>
      <c r="B119" s="60"/>
      <c r="C119" s="61" t="s">
        <v>3272</v>
      </c>
      <c r="D119" s="128">
        <v>2</v>
      </c>
    </row>
    <row r="120" spans="1:4" ht="15" customHeight="1" x14ac:dyDescent="0.35">
      <c r="A120" s="60"/>
      <c r="B120" s="59" t="s">
        <v>2844</v>
      </c>
      <c r="C120" s="62"/>
      <c r="D120" s="127">
        <v>5</v>
      </c>
    </row>
    <row r="121" spans="1:4" ht="15" customHeight="1" x14ac:dyDescent="0.35">
      <c r="A121" s="60"/>
      <c r="B121" s="59" t="s">
        <v>396</v>
      </c>
      <c r="C121" s="59" t="s">
        <v>3023</v>
      </c>
      <c r="D121" s="127">
        <v>1</v>
      </c>
    </row>
    <row r="122" spans="1:4" ht="15" customHeight="1" x14ac:dyDescent="0.35">
      <c r="A122" s="60"/>
      <c r="B122" s="59" t="s">
        <v>2846</v>
      </c>
      <c r="C122" s="62"/>
      <c r="D122" s="127">
        <v>1</v>
      </c>
    </row>
    <row r="123" spans="1:4" ht="15" customHeight="1" x14ac:dyDescent="0.35">
      <c r="A123" s="60"/>
      <c r="B123" s="59" t="s">
        <v>1153</v>
      </c>
      <c r="C123" s="59" t="s">
        <v>2892</v>
      </c>
      <c r="D123" s="127">
        <v>13</v>
      </c>
    </row>
    <row r="124" spans="1:4" ht="15" customHeight="1" x14ac:dyDescent="0.35">
      <c r="A124" s="60"/>
      <c r="B124" s="60"/>
      <c r="C124" s="61" t="s">
        <v>2868</v>
      </c>
      <c r="D124" s="128">
        <v>5</v>
      </c>
    </row>
    <row r="125" spans="1:4" ht="15" customHeight="1" x14ac:dyDescent="0.35">
      <c r="A125" s="60"/>
      <c r="B125" s="60"/>
      <c r="C125" s="61" t="s">
        <v>2861</v>
      </c>
      <c r="D125" s="128">
        <v>8</v>
      </c>
    </row>
    <row r="126" spans="1:4" ht="15" customHeight="1" x14ac:dyDescent="0.35">
      <c r="A126" s="60"/>
      <c r="B126" s="59" t="s">
        <v>2848</v>
      </c>
      <c r="C126" s="62"/>
      <c r="D126" s="127">
        <v>26</v>
      </c>
    </row>
    <row r="127" spans="1:4" ht="15" customHeight="1" x14ac:dyDescent="0.35">
      <c r="A127" s="60"/>
      <c r="B127" s="59" t="s">
        <v>1905</v>
      </c>
      <c r="C127" s="59" t="s">
        <v>2864</v>
      </c>
      <c r="D127" s="127">
        <v>6</v>
      </c>
    </row>
    <row r="128" spans="1:4" ht="15" customHeight="1" x14ac:dyDescent="0.35">
      <c r="A128" s="60"/>
      <c r="B128" s="60"/>
      <c r="C128" s="61" t="s">
        <v>3119</v>
      </c>
      <c r="D128" s="128">
        <v>4</v>
      </c>
    </row>
    <row r="129" spans="1:4" ht="15" customHeight="1" x14ac:dyDescent="0.35">
      <c r="A129" s="60"/>
      <c r="B129" s="60"/>
      <c r="C129" s="61" t="s">
        <v>2214</v>
      </c>
      <c r="D129" s="128">
        <v>5</v>
      </c>
    </row>
    <row r="130" spans="1:4" ht="15" customHeight="1" x14ac:dyDescent="0.35">
      <c r="A130" s="60"/>
      <c r="B130" s="60"/>
      <c r="C130" s="61" t="s">
        <v>2895</v>
      </c>
      <c r="D130" s="128">
        <v>2</v>
      </c>
    </row>
    <row r="131" spans="1:4" ht="15" customHeight="1" x14ac:dyDescent="0.35">
      <c r="A131" s="60"/>
      <c r="B131" s="60"/>
      <c r="C131" s="61" t="s">
        <v>2311</v>
      </c>
      <c r="D131" s="128">
        <v>6</v>
      </c>
    </row>
    <row r="132" spans="1:4" ht="15" customHeight="1" x14ac:dyDescent="0.35">
      <c r="A132" s="60"/>
      <c r="B132" s="59" t="s">
        <v>2849</v>
      </c>
      <c r="C132" s="62"/>
      <c r="D132" s="127">
        <v>23</v>
      </c>
    </row>
    <row r="133" spans="1:4" ht="15" customHeight="1" x14ac:dyDescent="0.35">
      <c r="A133" s="60"/>
      <c r="B133" s="59" t="s">
        <v>1289</v>
      </c>
      <c r="C133" s="59" t="s">
        <v>2493</v>
      </c>
      <c r="D133" s="127">
        <v>1</v>
      </c>
    </row>
    <row r="134" spans="1:4" ht="15" customHeight="1" x14ac:dyDescent="0.35">
      <c r="A134" s="60"/>
      <c r="B134" s="59" t="s">
        <v>2850</v>
      </c>
      <c r="C134" s="62"/>
      <c r="D134" s="127">
        <v>1</v>
      </c>
    </row>
    <row r="135" spans="1:4" ht="15" customHeight="1" x14ac:dyDescent="0.35">
      <c r="A135" s="59" t="s">
        <v>2855</v>
      </c>
      <c r="B135" s="62"/>
      <c r="C135" s="62"/>
      <c r="D135" s="127">
        <v>56</v>
      </c>
    </row>
    <row r="136" spans="1:4" ht="15" customHeight="1" x14ac:dyDescent="0.35">
      <c r="A136" s="63" t="s">
        <v>2856</v>
      </c>
      <c r="B136" s="64"/>
      <c r="C136" s="64"/>
      <c r="D136" s="129">
        <v>1930</v>
      </c>
    </row>
  </sheetData>
  <mergeCells count="1">
    <mergeCell ref="A1:L2"/>
  </mergeCells>
  <pageMargins left="0.70866141732283472" right="0.70866141732283472" top="0.74803149606299213" bottom="0.74803149606299213" header="0" footer="0"/>
  <pageSetup scale="53" orientation="landscape"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W1002"/>
  <sheetViews>
    <sheetView view="pageBreakPreview" topLeftCell="F1" zoomScale="136" zoomScaleNormal="100" zoomScaleSheetLayoutView="136" workbookViewId="0">
      <selection activeCell="M2" sqref="A1:XFD2"/>
    </sheetView>
  </sheetViews>
  <sheetFormatPr baseColWidth="10" defaultColWidth="14.453125" defaultRowHeight="15" customHeight="1" x14ac:dyDescent="0.35"/>
  <cols>
    <col min="1" max="1" width="23" customWidth="1"/>
    <col min="2" max="2" width="48.453125" customWidth="1"/>
    <col min="3" max="7" width="7.54296875" customWidth="1"/>
    <col min="8" max="12" width="7.81640625" customWidth="1"/>
  </cols>
  <sheetData>
    <row r="1" spans="1:23" ht="13.5" customHeight="1" x14ac:dyDescent="0.35">
      <c r="A1" s="108" t="s">
        <v>7861</v>
      </c>
      <c r="B1" s="109"/>
      <c r="C1" s="109"/>
      <c r="D1" s="109"/>
      <c r="E1" s="109"/>
      <c r="F1" s="109"/>
      <c r="G1" s="110"/>
      <c r="H1" s="110"/>
      <c r="I1" s="110"/>
      <c r="J1" s="110"/>
      <c r="K1" s="110"/>
      <c r="L1" s="110"/>
    </row>
    <row r="2" spans="1:23" ht="36" customHeight="1" x14ac:dyDescent="0.35">
      <c r="A2" s="111"/>
      <c r="B2" s="109"/>
      <c r="C2" s="109"/>
      <c r="D2" s="109"/>
      <c r="E2" s="109"/>
      <c r="F2" s="109"/>
      <c r="G2" s="110"/>
      <c r="H2" s="110"/>
      <c r="I2" s="110"/>
      <c r="J2" s="110"/>
      <c r="K2" s="110"/>
      <c r="L2" s="110"/>
    </row>
    <row r="3" spans="1:23" ht="15" customHeight="1" x14ac:dyDescent="0.35">
      <c r="A3" s="112" t="s">
        <v>12</v>
      </c>
      <c r="B3" s="115" t="s">
        <v>13</v>
      </c>
      <c r="C3" s="118" t="s">
        <v>7846</v>
      </c>
      <c r="D3" s="119"/>
      <c r="E3" s="119"/>
      <c r="F3" s="119"/>
      <c r="G3" s="119"/>
      <c r="H3" s="119"/>
      <c r="I3" s="119"/>
      <c r="J3" s="119"/>
      <c r="K3" s="119"/>
      <c r="L3" s="120"/>
      <c r="M3" s="14"/>
      <c r="N3" s="14"/>
      <c r="O3" s="14"/>
      <c r="P3" s="14"/>
      <c r="Q3" s="14"/>
      <c r="R3" s="14"/>
      <c r="S3" s="14"/>
      <c r="T3" s="14"/>
      <c r="U3" s="14"/>
      <c r="V3" s="14"/>
      <c r="W3" s="14"/>
    </row>
    <row r="4" spans="1:23" ht="14.5" x14ac:dyDescent="0.35">
      <c r="A4" s="113"/>
      <c r="B4" s="116"/>
      <c r="C4" s="118" t="s">
        <v>7847</v>
      </c>
      <c r="D4" s="119"/>
      <c r="E4" s="119"/>
      <c r="F4" s="119"/>
      <c r="G4" s="120"/>
      <c r="H4" s="118" t="s">
        <v>7848</v>
      </c>
      <c r="I4" s="119"/>
      <c r="J4" s="119"/>
      <c r="K4" s="119"/>
      <c r="L4" s="120"/>
      <c r="M4" s="14"/>
      <c r="N4" s="14"/>
      <c r="O4" s="14"/>
      <c r="P4" s="14"/>
      <c r="Q4" s="14"/>
      <c r="R4" s="14"/>
      <c r="S4" s="14"/>
      <c r="T4" s="14"/>
      <c r="U4" s="14"/>
      <c r="V4" s="14"/>
      <c r="W4" s="14"/>
    </row>
    <row r="5" spans="1:23" ht="14.5" x14ac:dyDescent="0.35">
      <c r="A5" s="114"/>
      <c r="B5" s="117"/>
      <c r="C5" s="15" t="s">
        <v>44</v>
      </c>
      <c r="D5" s="16" t="s">
        <v>125</v>
      </c>
      <c r="E5" s="16" t="s">
        <v>3206</v>
      </c>
      <c r="F5" s="16" t="s">
        <v>31</v>
      </c>
      <c r="G5" s="17" t="s">
        <v>82</v>
      </c>
      <c r="H5" s="15" t="s">
        <v>44</v>
      </c>
      <c r="I5" s="16" t="s">
        <v>125</v>
      </c>
      <c r="J5" s="16" t="s">
        <v>3206</v>
      </c>
      <c r="K5" s="16" t="s">
        <v>31</v>
      </c>
      <c r="L5" s="17" t="s">
        <v>82</v>
      </c>
      <c r="M5" s="14"/>
    </row>
    <row r="6" spans="1:23" ht="14.5" x14ac:dyDescent="0.35">
      <c r="A6" s="121" t="s">
        <v>34</v>
      </c>
      <c r="B6" s="19" t="s">
        <v>7849</v>
      </c>
      <c r="C6" s="20">
        <f>IFERROR(GETPIVOTDATA("SUBCATEGORIA",'Recuento EIA'!$A$5,"ETAPA","Etapa 1","CATEGORIA","Componente Físico","SUBCATEGORIA","Caracterización y/o Monitoreo de Suelo"),0)</f>
        <v>0</v>
      </c>
      <c r="D6" s="21">
        <f>IFERROR(GETPIVOTDATA("SUBCATEGORIA",'Recuento EIA'!$A$5,"ETAPA","Etapa 2","CATEGORIA","Componente Físico","SUBCATEGORIA","Caracterización y/o Monitoreo de Suelo"),0)</f>
        <v>0</v>
      </c>
      <c r="E6" s="22">
        <f>IFERROR(GETPIVOTDATA("SUBCATEGORIA",'Recuento EIA'!$A$5,"ETAPA","Etapa 3","CATEGORIA","Componente Físico","SUBCATEGORIA","Caracterización y/o Monitoreo de Suelo"),0)</f>
        <v>0</v>
      </c>
      <c r="F6" s="22">
        <f>IFERROR(GETPIVOTDATA("SUBCATEGORIA",'Recuento EIA'!$A$5,"ETAPA","Etapa 4","CATEGORIA","Componente Físico","SUBCATEGORIA","Caracterización y/o Monitoreo de Suelo"),0)</f>
        <v>0</v>
      </c>
      <c r="G6" s="23">
        <f>IFERROR(GETPIVOTDATA("SUBCATEGORIA",'Recuento EIA'!$A$5,"ETAPA","Etapa 5","CATEGORIA","Componente Físico","SUBCATEGORIA","Caracterización y/o Monitoreo de Suelo"),0)</f>
        <v>0</v>
      </c>
      <c r="H6" s="20">
        <f>IFERROR(GETPIVOTDATA("SUBCATEGORIA",'Recuento DIA'!$A$5,"ETAPA","Etapa 1","CATEGORIA","Componente Físico","SUBCATEGORIA","Caracterizacion y/o Monitoreo de suelo"),0)</f>
        <v>35</v>
      </c>
      <c r="I6" s="21">
        <f>IFERROR(GETPIVOTDATA("SUBCATEGORIA",'Recuento DIA'!$A$5,"ETAPA","Etapa 2","CATEGORIA","Componente Físico","SUBCATEGORIA","Caracterizacion y/o Monitoreo de suelo"),0)</f>
        <v>0</v>
      </c>
      <c r="J6" s="22">
        <f>IFERROR(GETPIVOTDATA("SUBCATEGORIA",'Recuento DIA'!$A$5,"ETAPA","Etapa 3","CATEGORIA","Componente Físico","SUBCATEGORIA","Caracterizacion y/o Monitoreo de suelo"),0)</f>
        <v>0</v>
      </c>
      <c r="K6" s="22">
        <f>IFERROR(GETPIVOTDATA("SUBCATEGORIA",'Recuento DIA'!$A$5,"ETAPA","Etapa 4","CATEGORIA","Componente Físico","SUBCATEGORIA","Caracterizacion y/o Monitoreo de suelo"),0)</f>
        <v>0</v>
      </c>
      <c r="L6" s="23">
        <f>IFERROR(GETPIVOTDATA("SUBCATEGORIA",'Recuento DIA'!$A$5,"ETAPA","Etapa 5","CATEGORIA","Componente Físico","SUBCATEGORIA","Caracterizacion y/o Monitoreo de suelo"),0)</f>
        <v>0</v>
      </c>
      <c r="M6" s="14"/>
    </row>
    <row r="7" spans="1:23" ht="14.5" x14ac:dyDescent="0.35">
      <c r="A7" s="116"/>
      <c r="B7" s="24" t="s">
        <v>35</v>
      </c>
      <c r="C7" s="20">
        <f>IFERROR(GETPIVOTDATA("SUBCATEGORIA",'Recuento EIA'!$A$5,"ETAPA","Etapa 1","CATEGORIA","Componente Físico","SUBCATEGORIA","Control de efluentes líquidos"),0)</f>
        <v>0</v>
      </c>
      <c r="D7" s="21">
        <f>IFERROR(GETPIVOTDATA("SUBCATEGORIA",'Recuento EIA'!$A$5,"ETAPA","Etapa 2","CATEGORIA","Componente Físico","SUBCATEGORIA","Control de efluentes líquidos"),0)</f>
        <v>0</v>
      </c>
      <c r="E7" s="21">
        <f>IFERROR(GETPIVOTDATA("SUBCATEGORIA",'Recuento EIA'!$A$5,"ETAPA","Etapa 3","CATEGORIA","Componente Físico","SUBCATEGORIA","Control de efluentes líquidos"),0)</f>
        <v>0</v>
      </c>
      <c r="F7" s="21">
        <f>IFERROR(GETPIVOTDATA("SUBCATEGORIA",'Recuento EIA'!$A$5,"ETAPA","Etapa 4","CATEGORIA","Componente Físico","SUBCATEGORIA","Control de efluentes líquidos"),0)</f>
        <v>1</v>
      </c>
      <c r="G7" s="25">
        <f>IFERROR(GETPIVOTDATA("SUBCATEGORIA",'Recuento EIA'!$A$5,"ETAPA","Etapa 5","CATEGORIA","Componente Físico","SUBCATEGORIA","Control de efluentes líquidos"),0)</f>
        <v>0</v>
      </c>
      <c r="H7" s="26">
        <f>IFERROR(GETPIVOTDATA("SUBCATEGORIA",'Recuento DIA'!$A$5,"ETAPA","Etapa 1","CATEGORIA","Componente Físico","SUBCATEGORIA","Control de efluentes líquidos"),0)</f>
        <v>9</v>
      </c>
      <c r="I7" s="21">
        <f>IFERROR(GETPIVOTDATA("SUBCATEGORIA",'Recuento DIA'!$A$5,"ETAPA","Etapa 2","CATEGORIA","Componente Físico","SUBCATEGORIA","Control de efluentes líquidos"),0)</f>
        <v>1</v>
      </c>
      <c r="J7" s="21">
        <f>IFERROR(GETPIVOTDATA("SUBCATEGORIA",'Recuento DIA'!$A$5,"ETAPA","Etapa 3","CATEGORIA","Componente Físico","SUBCATEGORIA","Control de efluentes líquidos"),0)</f>
        <v>0</v>
      </c>
      <c r="K7" s="21">
        <f>IFERROR(GETPIVOTDATA("SUBCATEGORIA",'Recuento DIA'!$A$5,"ETAPA","Etapa 4","CATEGORIA","Componente Físico","SUBCATEGORIA","Control de efluentes líquidos"),0)</f>
        <v>0</v>
      </c>
      <c r="L7" s="25">
        <f>IFERROR(GETPIVOTDATA("SUBCATEGORIA",'Recuento DIA'!$A$5,"ETAPA","Etapa 5","CATEGORIA","Componente Físico","SUBCATEGORIA","Control de efluentes líquidos"),0)</f>
        <v>0</v>
      </c>
      <c r="M7" s="14"/>
    </row>
    <row r="8" spans="1:23" ht="14.5" x14ac:dyDescent="0.35">
      <c r="A8" s="116"/>
      <c r="B8" s="24" t="s">
        <v>47</v>
      </c>
      <c r="C8" s="20">
        <f>IFERROR(GETPIVOTDATA("SUBCATEGORIA",'Recuento EIA'!$A$5,"ETAPA","Etapa 1","CATEGORIA","Componente Físico","SUBCATEGORIA","Control de emisiones atmosféricas"),0)</f>
        <v>9</v>
      </c>
      <c r="D8" s="21">
        <f>IFERROR(GETPIVOTDATA("SUBCATEGORIA",'Recuento EIA'!$A$5,"ETAPA","Etapa 2","CATEGORIA","Componente Físico","SUBCATEGORIA","Control de emisiones atmosféricas"),0)</f>
        <v>1</v>
      </c>
      <c r="E8" s="21">
        <f>IFERROR(GETPIVOTDATA("SUBCATEGORIA",'Recuento EIA'!$A$5,"ETAPA","Etapa 3","CATEGORIA","Componente Físico","SUBCATEGORIA","Control de emisiones atmosféricas"),0)</f>
        <v>0</v>
      </c>
      <c r="F8" s="21">
        <f>IFERROR(GETPIVOTDATA("SUBCATEGORIA",'Recuento EIA'!$A$5,"ETAPA","Etapa 4","CATEGORIA","Componente Físico","SUBCATEGORIA","Control de emisiones atmosféricas"),0)</f>
        <v>3</v>
      </c>
      <c r="G8" s="25">
        <f>IFERROR(GETPIVOTDATA("SUBCATEGORIA",'Recuento EIA'!$A$5,"ETAPA","Etapa 5","CATEGORIA","Componente Físico","SUBCATEGORIA","Control de emisiones atmosféricas"),0)</f>
        <v>4</v>
      </c>
      <c r="H8" s="26">
        <f>IFERROR(GETPIVOTDATA("SUBCATEGORIA",'Recuento DIA'!$A$5,"ETAPA","Etapa 1","CATEGORIA","Componente Físico","SUBCATEGORIA","Control de emisiones atmosféricas"),0)</f>
        <v>126</v>
      </c>
      <c r="I8" s="21">
        <f>IFERROR(GETPIVOTDATA("SUBCATEGORIA",'Recuento DIA'!$A$5,"ETAPA","Etapa 2","CATEGORIA","Componente Físico","SUBCATEGORIA","Control de emisiones atmosféricas"),0)</f>
        <v>2</v>
      </c>
      <c r="J8" s="21">
        <f>IFERROR(GETPIVOTDATA("SUBCATEGORIA",'Recuento DIA'!$A$5,"ETAPA","Etapa 3","CATEGORIA","Componente Físico","SUBCATEGORIA","Control de emisiones atmosféricas"),0)</f>
        <v>3</v>
      </c>
      <c r="K8" s="21">
        <f>IFERROR(GETPIVOTDATA("SUBCATEGORIA",'Recuento DIA'!$A$5,"ETAPA","Etapa 4","CATEGORIA","Componente Físico","SUBCATEGORIA","Control de emisiones atmosféricas"),0)</f>
        <v>2</v>
      </c>
      <c r="L8" s="25">
        <f>IFERROR(GETPIVOTDATA("SUBCATEGORIA",'Recuento DIA'!$A$5,"ETAPA","Etapa 5","CATEGORIA","Componente Físico","SUBCATEGORIA","Control de emisiones atmosféricas"),0)</f>
        <v>1</v>
      </c>
      <c r="M8" s="14"/>
    </row>
    <row r="9" spans="1:23" ht="14.5" x14ac:dyDescent="0.35">
      <c r="A9" s="116"/>
      <c r="B9" s="24" t="s">
        <v>130</v>
      </c>
      <c r="C9" s="20">
        <f>IFERROR(GETPIVOTDATA("SUBCATEGORIA",'Recuento EIA'!$A$5,"ETAPA","Etapa 1","CATEGORIA","Componente Físico","SUBCATEGORIA","Control de erosión"),0)</f>
        <v>3</v>
      </c>
      <c r="D9" s="21">
        <f>IFERROR(GETPIVOTDATA("SUBCATEGORIA",'Recuento EIA'!$A$5,"ETAPA","Etapa 2","CATEGORIA","Componente Físico","SUBCATEGORIA","Control de erosión"),0)</f>
        <v>3</v>
      </c>
      <c r="E9" s="21">
        <f>IFERROR(GETPIVOTDATA("SUBCATEGORIA",'Recuento EIA'!$A$5,"ETAPA","Etapa 3","CATEGORIA","Componente Físico","SUBCATEGORIA","Control de erosión"),0)</f>
        <v>0</v>
      </c>
      <c r="F9" s="21">
        <f>IFERROR(GETPIVOTDATA("SUBCATEGORIA",'Recuento EIA'!$A$5,"ETAPA","Etapa 4","CATEGORIA","Componente Físico","SUBCATEGORIA","Control de erosión"),0)</f>
        <v>0</v>
      </c>
      <c r="G9" s="25">
        <f>IFERROR(GETPIVOTDATA("SUBCATEGORIA",'Recuento EIA'!$A$5,"ETAPA","Etapa 5","CATEGORIA","Componente Físico","SUBCATEGORIA","Control de erosión"),0)</f>
        <v>0</v>
      </c>
      <c r="H9" s="26">
        <f>IFERROR(GETPIVOTDATA("SUBCATEGORIA",'Recuento DIA'!$A$5,"ETAPA","Etapa 1","CATEGORIA","Componente Físico","SUBCATEGORIA","Control de erosión"),0)</f>
        <v>5</v>
      </c>
      <c r="I9" s="21">
        <f>IFERROR(GETPIVOTDATA("SUBCATEGORIA",'Recuento DIA'!$A$5,"ETAPA","Etapa 2","CATEGORIA","Componente Físico","SUBCATEGORIA","Control de erosión"),0)</f>
        <v>0</v>
      </c>
      <c r="J9" s="21">
        <f>IFERROR(GETPIVOTDATA("SUBCATEGORIA",'Recuento DIA'!$A$5,"ETAPA","Etapa 3","CATEGORIA","Componente Físico","SUBCATEGORIA","Control de erosión"),0)</f>
        <v>0</v>
      </c>
      <c r="K9" s="21">
        <f>IFERROR(GETPIVOTDATA("SUBCATEGORIA",'Recuento DIA'!$A$5,"ETAPA","Etapa 4","CATEGORIA","Componente Físico","SUBCATEGORIA","Control de erosión"),0)</f>
        <v>0</v>
      </c>
      <c r="L9" s="25">
        <f>IFERROR(GETPIVOTDATA("SUBCATEGORIA",'Recuento DIA'!$A$5,"ETAPA","Etapa 5","CATEGORIA","Componente Físico","SUBCATEGORIA","Control de erosión"),0)</f>
        <v>1</v>
      </c>
      <c r="M9" s="14"/>
    </row>
    <row r="10" spans="1:23" ht="14.5" x14ac:dyDescent="0.35">
      <c r="A10" s="116"/>
      <c r="B10" s="24" t="s">
        <v>157</v>
      </c>
      <c r="C10" s="20">
        <f>IFERROR(GETPIVOTDATA("SUBCATEGORIA",'Recuento EIA'!$A$5,"ETAPA","Etapa 1","CATEGORIA","Componente Físico","SUBCATEGORIA","Control de ruido y vibraciones"),0)</f>
        <v>3</v>
      </c>
      <c r="D10" s="21">
        <f>IFERROR(GETPIVOTDATA("SUBCATEGORIA",'Recuento EIA'!$A$5,"ETAPA","Etapa 2","CATEGORIA","Componente Físico","SUBCATEGORIA","Control de ruido y vibraciones"),0)</f>
        <v>2</v>
      </c>
      <c r="E10" s="21">
        <f>IFERROR(GETPIVOTDATA("SUBCATEGORIA",'Recuento EIA'!$A$5,"ETAPA","Etapa 3","CATEGORIA","Componente Físico","SUBCATEGORIA","Control de ruido y vibraciones"),0)</f>
        <v>0</v>
      </c>
      <c r="F10" s="21">
        <f>IFERROR(GETPIVOTDATA("SUBCATEGORIA",'Recuento EIA'!$A$5,"ETAPA","Etapa 4","CATEGORIA","Componente Físico","SUBCATEGORIA","Control de ruido y vibraciones"),0)</f>
        <v>0</v>
      </c>
      <c r="G10" s="25">
        <f>IFERROR(GETPIVOTDATA("SUBCATEGORIA",'Recuento EIA'!$A$5,"ETAPA","Etapa 5","CATEGORIA","Componente Físico","SUBCATEGORIA","Control de ruido y vibraciones"),0)</f>
        <v>0</v>
      </c>
      <c r="H10" s="26">
        <f>IFERROR(GETPIVOTDATA("SUBCATEGORIA",'Recuento DIA'!$A$5,"ETAPA","Etapa 1","CATEGORIA","Componente Físico","SUBCATEGORIA","Control Ruido y Vibraciones"),0)</f>
        <v>22</v>
      </c>
      <c r="I10" s="21">
        <f>IFERROR(GETPIVOTDATA("SUBCATEGORIA",'Recuento DIA'!$A$5,"ETAPA","Etapa 2","CATEGORIA","Componente Físico","SUBCATEGORIA","Control Ruido y Vibraciones"),0)</f>
        <v>0</v>
      </c>
      <c r="J10" s="21">
        <f>IFERROR(GETPIVOTDATA("SUBCATEGORIA",'Recuento DIA'!$A$5,"ETAPA","Etapa 3","CATEGORIA","Componente Físico","SUBCATEGORIA","Control Ruido y Vibraciones"),0)</f>
        <v>2</v>
      </c>
      <c r="K10" s="21">
        <f>IFERROR(GETPIVOTDATA("SUBCATEGORIA",'Recuento DIA'!$A$5,"ETAPA","Etapa 4","CATEGORIA","Componente Físico","SUBCATEGORIA","Control Ruido y Vibraciones"),0)</f>
        <v>0</v>
      </c>
      <c r="L10" s="25">
        <f>IFERROR(GETPIVOTDATA("SUBCATEGORIA",'Recuento DIA'!$A$5,"ETAPA","Etapa 5","CATEGORIA","Componente Físico","SUBCATEGORIA","Control Ruido y Vibraciones"),0)</f>
        <v>0</v>
      </c>
      <c r="M10" s="14"/>
    </row>
    <row r="11" spans="1:23" ht="14.5" x14ac:dyDescent="0.35">
      <c r="A11" s="116"/>
      <c r="B11" s="24" t="s">
        <v>175</v>
      </c>
      <c r="C11" s="20">
        <f>IFERROR(GETPIVOTDATA("SUBCATEGORIA",'Recuento EIA'!$A$5,"ETAPA","Etapa 1","CATEGORIA","Componente Físico","SUBCATEGORIA","Mejoramiento o recuperación de suelo"),0)</f>
        <v>17</v>
      </c>
      <c r="D11" s="21">
        <f>IFERROR(GETPIVOTDATA("SUBCATEGORIA",'Recuento EIA'!$A$5,"ETAPA","Etapa 2","CATEGORIA","Componente Físico","SUBCATEGORIA","Mejoramiento o recuperación de suelo"),0)</f>
        <v>0</v>
      </c>
      <c r="E11" s="21">
        <f>IFERROR(GETPIVOTDATA("SUBCATEGORIA",'Recuento EIA'!$A$5,"ETAPA","Etapa 3","CATEGORIA","Componente Físico","SUBCATEGORIA","Mejoramiento o recuperación de suelo"),0)</f>
        <v>0</v>
      </c>
      <c r="F11" s="21">
        <f>IFERROR(GETPIVOTDATA("SUBCATEGORIA",'Recuento EIA'!$A$5,"ETAPA","Etapa 4","CATEGORIA","Componente Físico","SUBCATEGORIA","Mejoramiento o recuperación de suelo"),0)</f>
        <v>0</v>
      </c>
      <c r="G11" s="25">
        <f>IFERROR(GETPIVOTDATA("SUBCATEGORIA",'Recuento EIA'!$A$5,"ETAPA","Etapa 5","CATEGORIA","Componente Físico","SUBCATEGORIA","Mejoramiento o recuperación de suelo"),0)</f>
        <v>0</v>
      </c>
      <c r="H11" s="26">
        <f>IFERROR(GETPIVOTDATA("SUBCATEGORIA",'Recuento DIA'!$A$5,"ETAPA","Etapa 1","CATEGORIA","Componente Físico","SUBCATEGORIA","Mejoramiento o recuperación de suelo"),0)</f>
        <v>98</v>
      </c>
      <c r="I11" s="21">
        <f>IFERROR(GETPIVOTDATA("SUBCATEGORIA",'Recuento DIA'!$A$5,"ETAPA","Etapa 2","CATEGORIA","Componente Físico","SUBCATEGORIA","Mejoramiento o recuperación de suelo"),0)</f>
        <v>0</v>
      </c>
      <c r="J11" s="21">
        <f>IFERROR(GETPIVOTDATA("SUBCATEGORIA",'Recuento DIA'!$A$5,"ETAPA","Etapa 3","CATEGORIA","Componente Físico","SUBCATEGORIA","Mejoramiento o recuperación de suelo"),0)</f>
        <v>1</v>
      </c>
      <c r="K11" s="21">
        <f>IFERROR(GETPIVOTDATA("SUBCATEGORIA",'Recuento DIA'!$A$5,"ETAPA","Etapa 4","CATEGORIA","Componente Físico","SUBCATEGORIA","Mejoramiento o recuperación de suelo"),0)</f>
        <v>0</v>
      </c>
      <c r="L11" s="25">
        <f>IFERROR(GETPIVOTDATA("SUBCATEGORIA",'Recuento DIA'!$A$5,"ETAPA","Etapa 5","CATEGORIA","Componente Físico","SUBCATEGORIA","Mejoramiento o recuperación de suelo"),0)</f>
        <v>1</v>
      </c>
      <c r="M11" s="14"/>
    </row>
    <row r="12" spans="1:23" ht="14.5" x14ac:dyDescent="0.35">
      <c r="A12" s="116"/>
      <c r="B12" s="24" t="s">
        <v>261</v>
      </c>
      <c r="C12" s="20">
        <f>IFERROR(GETPIVOTDATA("SUBCATEGORIA",'Recuento EIA'!$A$5,"ETAPA","Etapa 1","CATEGORIA","Componente Físico","SUBCATEGORIA","Monitoreo atmosférico"),0)</f>
        <v>0</v>
      </c>
      <c r="D12" s="21">
        <f>IFERROR(GETPIVOTDATA("SUBCATEGORIA",'Recuento EIA'!$A$5,"ETAPA","Etapa 2","CATEGORIA","Componente Físico","SUBCATEGORIA","Monitoreo atmosférico"),0)</f>
        <v>1</v>
      </c>
      <c r="E12" s="21">
        <f>IFERROR(GETPIVOTDATA("SUBCATEGORIA",'Recuento EIA'!$A$5,"ETAPA","Etapa 3","CATEGORIA","Componente Físico","SUBCATEGORIA","Monitoreo atmosférico"),0)</f>
        <v>0</v>
      </c>
      <c r="F12" s="21">
        <f>IFERROR(GETPIVOTDATA("SUBCATEGORIA",'Recuento EIA'!$A$5,"ETAPA","Etapa 4","CATEGORIA","Componente Físico","SUBCATEGORIA","Monitoreo atmosférico"),0)</f>
        <v>0</v>
      </c>
      <c r="G12" s="25">
        <f>IFERROR(GETPIVOTDATA("SUBCATEGORIA",'Recuento EIA'!$A$5,"ETAPA","Etapa 5","CATEGORIA","Componente Físico","SUBCATEGORIA","Monitoreo atmosférico"),0)</f>
        <v>0</v>
      </c>
      <c r="H12" s="26">
        <f>IFERROR(GETPIVOTDATA("SUBCATEGORIA",'Recuento DIA'!$A$5,"ETAPA","Etapa 1","CATEGORIA","Componente Físico","SUBCATEGORIA","Monitoreo atmosférico"),0)</f>
        <v>1</v>
      </c>
      <c r="I12" s="21">
        <f>IFERROR(GETPIVOTDATA("SUBCATEGORIA",'Recuento DIA'!$A$5,"ETAPA","Etapa 2","CATEGORIA","Componente Físico","SUBCATEGORIA","Monitoreo atmosférico"),0)</f>
        <v>10</v>
      </c>
      <c r="J12" s="21">
        <f>IFERROR(GETPIVOTDATA("SUBCATEGORIA",'Recuento DIA'!$A$5,"ETAPA","Etapa 3","CATEGORIA","Componente Físico","SUBCATEGORIA","Monitoreo atmosférico"),0)</f>
        <v>1</v>
      </c>
      <c r="K12" s="21">
        <f>IFERROR(GETPIVOTDATA("SUBCATEGORIA",'Recuento DIA'!$A$5,"ETAPA","Etapa 4","CATEGORIA","Componente Físico","SUBCATEGORIA","Monitoreo atmosférico"),0)</f>
        <v>0</v>
      </c>
      <c r="L12" s="25">
        <f>IFERROR(GETPIVOTDATA("SUBCATEGORIA",'Recuento DIA'!$A$5,"ETAPA","Etapa 5","CATEGORIA","Componente Físico","SUBCATEGORIA","Monitoreo atmosférico"),0)</f>
        <v>0</v>
      </c>
      <c r="M12" s="14"/>
    </row>
    <row r="13" spans="1:23" ht="14.5" x14ac:dyDescent="0.35">
      <c r="A13" s="116"/>
      <c r="B13" s="24" t="s">
        <v>267</v>
      </c>
      <c r="C13" s="20">
        <f>IFERROR(GETPIVOTDATA("SUBCATEGORIA",'Recuento EIA'!$A$5,"ETAPA","Etapa 1","CATEGORIA","Componente Físico","SUBCATEGORIA","Monitoreo hídrico"),0)</f>
        <v>3</v>
      </c>
      <c r="D13" s="21">
        <f>IFERROR(GETPIVOTDATA("SUBCATEGORIA",'Recuento EIA'!$A$5,"ETAPA","Etapa 2","CATEGORIA","Componente Físico","SUBCATEGORIA","Monitoreo hídrico"),0)</f>
        <v>1</v>
      </c>
      <c r="E13" s="21">
        <f>IFERROR(GETPIVOTDATA("SUBCATEGORIA",'Recuento EIA'!$A$5,"ETAPA","Etapa 3","CATEGORIA","Componente Físico","SUBCATEGORIA","Monitoreo hídrico"),0)</f>
        <v>0</v>
      </c>
      <c r="F13" s="21">
        <f>IFERROR(GETPIVOTDATA("SUBCATEGORIA",'Recuento EIA'!$A$5,"ETAPA","Etapa 4","CATEGORIA","Componente Físico","SUBCATEGORIA","Monitoreo hídrico"),0)</f>
        <v>0</v>
      </c>
      <c r="G13" s="25">
        <f>IFERROR(GETPIVOTDATA("SUBCATEGORIA",'Recuento EIA'!$A$5,"ETAPA","Etapa 5","CATEGORIA","Componente Físico","SUBCATEGORIA","Monitoreo hídrico"),0)</f>
        <v>1</v>
      </c>
      <c r="H13" s="26">
        <f>IFERROR(GETPIVOTDATA("SUBCATEGORIA",'Recuento DIA'!$A$5,"ETAPA","Etapa 1","CATEGORIA","Componente Físico","SUBCATEGORIA","Monitoreo hídrico"),0)</f>
        <v>15</v>
      </c>
      <c r="I13" s="21">
        <f>IFERROR(GETPIVOTDATA("SUBCATEGORIA",'Recuento DIA'!$A$5,"ETAPA","Etapa 2","CATEGORIA","Componente Físico","SUBCATEGORIA","Monitoreo hídrico"),0)</f>
        <v>3</v>
      </c>
      <c r="J13" s="21">
        <f>IFERROR(GETPIVOTDATA("SUBCATEGORIA",'Recuento DIA'!$A$5,"ETAPA","Etapa 3","CATEGORIA","Componente Físico","SUBCATEGORIA","Monitoreo hídrico"),0)</f>
        <v>1</v>
      </c>
      <c r="K13" s="21">
        <f>IFERROR(GETPIVOTDATA("SUBCATEGORIA",'Recuento DIA'!$A$5,"ETAPA","Etapa 4","CATEGORIA","Componente Físico","SUBCATEGORIA","Monitoreo hídrico"),0)</f>
        <v>0</v>
      </c>
      <c r="L13" s="25">
        <f>IFERROR(GETPIVOTDATA("SUBCATEGORIA",'Recuento DIA'!$A$5,"ETAPA","Etapa 5","CATEGORIA","Componente Físico","SUBCATEGORIA","Monitoreo hídrico"),0)</f>
        <v>0</v>
      </c>
      <c r="M13" s="14"/>
    </row>
    <row r="14" spans="1:23" ht="14.5" x14ac:dyDescent="0.35">
      <c r="A14" s="117"/>
      <c r="B14" s="27" t="s">
        <v>287</v>
      </c>
      <c r="C14" s="20">
        <f>IFERROR(GETPIVOTDATA("SUBCATEGORIA",'Recuento EIA'!$A$5,"ETAPA","Etapa 1","CATEGORIA","Componente Físico","SUBCATEGORIA","Monitoreo ruido y vibraciones"),0)</f>
        <v>10</v>
      </c>
      <c r="D14" s="21">
        <f>IFERROR(GETPIVOTDATA("SUBCATEGORIA",'Recuento EIA'!$A$5,"ETAPA","Etapa 2","CATEGORIA","Componente Físico","SUBCATEGORIA","Monitoreo ruido y vibraciones"),0)</f>
        <v>0</v>
      </c>
      <c r="E14" s="28">
        <f>IFERROR(GETPIVOTDATA("SUBCATEGORIA",'Recuento EIA'!$A$5,"ETAPA","Etapa 3","CATEGORIA","Componente Físico","SUBCATEGORIA","Monitoreo ruido y vibraciones"),0)</f>
        <v>0</v>
      </c>
      <c r="F14" s="28">
        <f>IFERROR(GETPIVOTDATA("SUBCATEGORIA",'Recuento EIA'!$A$5,"ETAPA","Etapa 4","CATEGORIA","Componente Físico","SUBCATEGORIA","Monitoreo ruido y vibraciones"),0)</f>
        <v>0</v>
      </c>
      <c r="G14" s="29">
        <f>IFERROR(GETPIVOTDATA("SUBCATEGORIA",'Recuento EIA'!$A$5,"ETAPA","Etapa 5","CATEGORIA","Componente Físico","SUBCATEGORIA","Monitoreo ruido y vibraciones"),0)</f>
        <v>0</v>
      </c>
      <c r="H14" s="30">
        <f>IFERROR(GETPIVOTDATA("SUBCATEGORIA",'Recuento DIA'!$A$5,"ETAPA","Etapa 1","CATEGORIA","Componente Físico","SUBCATEGORIA","Monitoreo ruido y vibraciones"),0)</f>
        <v>48</v>
      </c>
      <c r="I14" s="21">
        <f>IFERROR(GETPIVOTDATA("SUBCATEGORIA",'Recuento DIA'!$A$5,"ETAPA","Etapa 2","CATEGORIA","Componente Físico","SUBCATEGORIA","Monitoreo ruido y vibraciones"),0)</f>
        <v>1</v>
      </c>
      <c r="J14" s="28">
        <f>IFERROR(GETPIVOTDATA("SUBCATEGORIA",'Recuento DIA'!$A$5,"ETAPA","Etapa 3","CATEGORIA","Componente Físico","SUBCATEGORIA","Monitoreo ruido y vibraciones"),0)</f>
        <v>2</v>
      </c>
      <c r="K14" s="28">
        <f>IFERROR(GETPIVOTDATA("SUBCATEGORIA",'Recuento DIA'!$A$5,"ETAPA","Etapa 4","CATEGORIA","Componente Físico","SUBCATEGORIA","Monitoreo ruido y vibraciones"),0)</f>
        <v>0</v>
      </c>
      <c r="L14" s="29">
        <f>IFERROR(GETPIVOTDATA("SUBCATEGORIA",'Recuento DIA'!$A$5,"ETAPA","Etapa 5","CATEGORIA","Componente Físico","SUBCATEGORIA","Monitoreo ruido y vibraciones"),0)</f>
        <v>2</v>
      </c>
      <c r="M14" s="14"/>
    </row>
    <row r="15" spans="1:23" ht="14.5" x14ac:dyDescent="0.35">
      <c r="A15" s="122" t="s">
        <v>2844</v>
      </c>
      <c r="B15" s="120"/>
      <c r="C15" s="31">
        <f t="shared" ref="C15:L15" si="0">SUM(C6:C14)</f>
        <v>45</v>
      </c>
      <c r="D15" s="32">
        <f t="shared" si="0"/>
        <v>8</v>
      </c>
      <c r="E15" s="32">
        <f t="shared" si="0"/>
        <v>0</v>
      </c>
      <c r="F15" s="32">
        <f t="shared" si="0"/>
        <v>4</v>
      </c>
      <c r="G15" s="33">
        <f t="shared" si="0"/>
        <v>5</v>
      </c>
      <c r="H15" s="31">
        <f t="shared" si="0"/>
        <v>359</v>
      </c>
      <c r="I15" s="32">
        <f t="shared" si="0"/>
        <v>17</v>
      </c>
      <c r="J15" s="32">
        <f t="shared" si="0"/>
        <v>10</v>
      </c>
      <c r="K15" s="32">
        <f t="shared" si="0"/>
        <v>2</v>
      </c>
      <c r="L15" s="33">
        <f t="shared" si="0"/>
        <v>5</v>
      </c>
      <c r="M15" s="14"/>
    </row>
    <row r="16" spans="1:23" ht="14.5" x14ac:dyDescent="0.35">
      <c r="A16" s="121" t="s">
        <v>317</v>
      </c>
      <c r="B16" s="34" t="s">
        <v>324</v>
      </c>
      <c r="C16" s="26">
        <f>IFERROR(GETPIVOTDATA("SUBCATEGORIA",'Recuento EIA'!$A$5,"ETAPA","Etapa 1","CATEGORIA","Ecosistema","SUBCATEGORIA","Monitoreo ambiental"),0)</f>
        <v>0</v>
      </c>
      <c r="D16" s="35">
        <f>IFERROR(GETPIVOTDATA("SUBCATEGORIA",'Recuento EIA'!$A$5,"ETAPA","Etapa 2","CATEGORIA","Ecosistema","SUBCATEGORIA","Monitoreo ambiental"),0)</f>
        <v>3</v>
      </c>
      <c r="E16" s="35">
        <f>IFERROR(GETPIVOTDATA("SUBCATEGORIA",'Recuento EIA'!$A$5,"ETAPA","Etapa 3","CATEGORIA","Ecosistema","SUBCATEGORIA","Monitoreo ambiental"),0)</f>
        <v>0</v>
      </c>
      <c r="F16" s="35">
        <f>IFERROR(GETPIVOTDATA("SUBCATEGORIA",'Recuento EIA'!$A$5,"ETAPA","Etapa 4","CATEGORIA","Ecosistema","SUBCATEGORIA","Monitoreo ambiental"),0)</f>
        <v>1</v>
      </c>
      <c r="G16" s="36">
        <f>IFERROR(GETPIVOTDATA("SUBCATEGORIA",'Recuento EIA'!$A$5,"ETAPA","Etapa 5","CATEGORIA","Ecosistema","SUBCATEGORIA","Monitoreo ambiental"),0)</f>
        <v>1</v>
      </c>
      <c r="H16" s="26">
        <f>IFERROR(GETPIVOTDATA("SUBCATEGORIA",'Recuento DIA'!$A$5,"ETAPA","Etapa 1","CATEGORIA","Ecosistema","SUBCATEGORIA","Monitoreo ambiental"),0)</f>
        <v>0</v>
      </c>
      <c r="I16" s="35">
        <f>IFERROR(GETPIVOTDATA("SUBCATEGORIA",'Recuento DIA'!$A$5,"ETAPA","Etapa 2","CATEGORIA","Ecosistema","SUBCATEGORIA","Monitoreo ambiental"),0)</f>
        <v>0</v>
      </c>
      <c r="J16" s="35">
        <f>IFERROR(GETPIVOTDATA("SUBCATEGORIA",'Recuento DIA'!$A$5,"ETAPA","Etapa 3","CATEGORIA","Ecosistema","SUBCATEGORIA","Monitoreo ambiental"),0)</f>
        <v>0</v>
      </c>
      <c r="K16" s="35">
        <f>IFERROR(GETPIVOTDATA("SUBCATEGORIA",'Recuento DIA'!$A$5,"ETAPA","Etapa 4","CATEGORIA","Ecosistema","SUBCATEGORIA","Monitoreo ambiental"),0)</f>
        <v>0</v>
      </c>
      <c r="L16" s="36">
        <f>IFERROR(GETPIVOTDATA("SUBCATEGORIA",'Recuento DIA'!$A$5,"ETAPA","Etapa 5","CATEGORIA","Ecosistema","SUBCATEGORIA","Monitoreo ambiental"),0)</f>
        <v>0</v>
      </c>
      <c r="M16" s="14"/>
    </row>
    <row r="17" spans="1:13" ht="14.5" x14ac:dyDescent="0.35">
      <c r="A17" s="116"/>
      <c r="B17" s="37" t="s">
        <v>318</v>
      </c>
      <c r="C17" s="26">
        <f>IFERROR(GETPIVOTDATA("SUBCATEGORIA",'Recuento EIA'!$A$5,"ETAPA","Etapa 1","CATEGORIA","Ecosistema","SUBCATEGORIA","Enriquecimiento ambiental"),0)</f>
        <v>1</v>
      </c>
      <c r="D17" s="21">
        <f>IFERROR(GETPIVOTDATA("SUBCATEGORIA",'Recuento EIA'!$A$5,"ETAPA","Etapa 2","CATEGORIA","Ecosistema","SUBCATEGORIA","Enriquecimiento ambiental"),0)</f>
        <v>0</v>
      </c>
      <c r="E17" s="21">
        <f>IFERROR(GETPIVOTDATA("SUBCATEGORIA",'Recuento EIA'!$A$5,"ETAPA","Etapa 3","CATEGORIA","Ecosistema","SUBCATEGORIA","Enriquecimiento ambiental"),0)</f>
        <v>0</v>
      </c>
      <c r="F17" s="21">
        <f>IFERROR(GETPIVOTDATA("SUBCATEGORIA",'Recuento EIA'!$A$5,"ETAPA","Etapa 4","CATEGORIA","Ecosistema","SUBCATEGORIA","Enriquecimiento ambiental"),0)</f>
        <v>0</v>
      </c>
      <c r="G17" s="25">
        <f>IFERROR(GETPIVOTDATA("SUBCATEGORIA",'Recuento EIA'!$A$5,"ETAPA","Etapa 5","CATEGORIA","Ecosistema","SUBCATEGORIA","Enriquecimiento ambiental"),0)</f>
        <v>0</v>
      </c>
      <c r="H17" s="26">
        <f>IFERROR(GETPIVOTDATA("SUBCATEGORIA",'Recuento DIA'!$A$5,"ETAPA","Etapa 1","CATEGORIA","Ecosistema","SUBCATEGORIA","Enriquecimiento ambiental"),0)</f>
        <v>1</v>
      </c>
      <c r="I17" s="21">
        <f>IFERROR(GETPIVOTDATA("SUBCATEGORIA",'Recuento DIA'!$A$5,"ETAPA","Etapa 2","CATEGORIA","Ecosistema","SUBCATEGORIA","Enriquecimiento ambiental"),0)</f>
        <v>0</v>
      </c>
      <c r="J17" s="21">
        <f>IFERROR(GETPIVOTDATA("SUBCATEGORIA",'Recuento DIA'!$A$5,"ETAPA","Etapa 3","CATEGORIA","Ecosistema","SUBCATEGORIA","Enriquecimiento ambiental"),0)</f>
        <v>0</v>
      </c>
      <c r="K17" s="21">
        <f>IFERROR(GETPIVOTDATA("SUBCATEGORIA",'Recuento DIA'!$A$5,"ETAPA","Etapa 4","CATEGORIA","Ecosistema","SUBCATEGORIA","Enriquecimiento ambiental"),0)</f>
        <v>0</v>
      </c>
      <c r="L17" s="25">
        <f>IFERROR(GETPIVOTDATA("SUBCATEGORIA",'Recuento DIA'!$A$5,"ETAPA","Etapa 5","CATEGORIA","Ecosistema","SUBCATEGORIA","Enriquecimiento ambiental"),0)</f>
        <v>0</v>
      </c>
      <c r="M17" s="14"/>
    </row>
    <row r="18" spans="1:13" ht="14.5" x14ac:dyDescent="0.35">
      <c r="A18" s="116"/>
      <c r="B18" s="38" t="s">
        <v>341</v>
      </c>
      <c r="C18" s="30">
        <f>IFERROR(GETPIVOTDATA("SUBCATEGORIA",'Recuento EIA'!$A$5,"ETAPA","Etapa 1","CATEGORIA","Ecosistema","SUBCATEGORIA","Restauración y/o protección de ecosistemas"),0)</f>
        <v>10</v>
      </c>
      <c r="D18" s="28">
        <f>IFERROR(GETPIVOTDATA("SUBCATEGORIA",'Recuento EIA'!$A$5,"ETAPA","Etapa 2","CATEGORIA","Ecosistema","SUBCATEGORIA","Restauración y/o protección de ecosistemas"),0)</f>
        <v>1</v>
      </c>
      <c r="E18" s="28">
        <f>IFERROR(GETPIVOTDATA("SUBCATEGORIA",'Recuento EIA'!$A$5,"ETAPA","Etapa 3","CATEGORIA","Ecosistema","SUBCATEGORIA","Restauración y/o protección de ecosistemas"),0)</f>
        <v>0</v>
      </c>
      <c r="F18" s="28">
        <f>IFERROR(GETPIVOTDATA("SUBCATEGORIA",'Recuento EIA'!$A$5,"ETAPA","Etapa 4","CATEGORIA","Ecosistema","SUBCATEGORIA","Restauración y/o protección de ecosistemas"),0)</f>
        <v>0</v>
      </c>
      <c r="G18" s="29">
        <f>IFERROR(GETPIVOTDATA("SUBCATEGORIA",'Recuento EIA'!$A$5,"ETAPA","Etapa 5","CATEGORIA","Ecosistema","SUBCATEGORIA","Restauración y/o protección de ecosistemas"),0)</f>
        <v>0</v>
      </c>
      <c r="H18" s="30">
        <f>IFERROR(GETPIVOTDATA("SUBCATEGORIA",'Recuento DIA'!$A$5,"ETAPA","Etapa 1","CATEGORIA","Ecosistema","SUBCATEGORIA","Restauración y/o protección de ecosistemas"),0)</f>
        <v>0</v>
      </c>
      <c r="I18" s="28">
        <f>IFERROR(GETPIVOTDATA("SUBCATEGORIA",'Recuento DIA'!$A$5,"ETAPA","Etapa 2","CATEGORIA","Ecosistema","SUBCATEGORIA","Restauración y/o protección de ecosistemas"),0)</f>
        <v>0</v>
      </c>
      <c r="J18" s="28">
        <f>IFERROR(GETPIVOTDATA("SUBCATEGORIA",'Recuento DIA'!$A$5,"ETAPA","Etapa 3","CATEGORIA","Ecosistema","SUBCATEGORIA","Restauración y/o protección de ecosistemas"),0)</f>
        <v>0</v>
      </c>
      <c r="K18" s="28">
        <f>IFERROR(GETPIVOTDATA("SUBCATEGORIA",'Recuento DIA'!$A$5,"ETAPA","Etapa 4","CATEGORIA","Ecosistema","SUBCATEGORIA","Restauración y/o protección de ecosistemas"),0)</f>
        <v>0</v>
      </c>
      <c r="L18" s="29">
        <f>IFERROR(GETPIVOTDATA("SUBCATEGORIA",'Recuento DIA'!$A$5,"ETAPA","Etapa 5","CATEGORIA","Ecosistema","SUBCATEGORIA","Restauración y/o protección de ecosistemas"),0)</f>
        <v>0</v>
      </c>
      <c r="M18" s="14"/>
    </row>
    <row r="19" spans="1:13" ht="14.5" x14ac:dyDescent="0.35">
      <c r="A19" s="122" t="s">
        <v>2845</v>
      </c>
      <c r="B19" s="120"/>
      <c r="C19" s="39">
        <f t="shared" ref="C19:L19" si="1">SUM(C16:C18)</f>
        <v>11</v>
      </c>
      <c r="D19" s="32">
        <f t="shared" si="1"/>
        <v>4</v>
      </c>
      <c r="E19" s="32">
        <f t="shared" si="1"/>
        <v>0</v>
      </c>
      <c r="F19" s="32">
        <f t="shared" si="1"/>
        <v>1</v>
      </c>
      <c r="G19" s="33">
        <f t="shared" si="1"/>
        <v>1</v>
      </c>
      <c r="H19" s="39">
        <f t="shared" si="1"/>
        <v>1</v>
      </c>
      <c r="I19" s="32">
        <f t="shared" si="1"/>
        <v>0</v>
      </c>
      <c r="J19" s="32">
        <f t="shared" si="1"/>
        <v>0</v>
      </c>
      <c r="K19" s="32">
        <f t="shared" si="1"/>
        <v>0</v>
      </c>
      <c r="L19" s="33">
        <f t="shared" si="1"/>
        <v>0</v>
      </c>
      <c r="M19" s="14"/>
    </row>
    <row r="20" spans="1:13" ht="14.5" x14ac:dyDescent="0.35">
      <c r="A20" s="121" t="s">
        <v>396</v>
      </c>
      <c r="B20" s="34" t="s">
        <v>397</v>
      </c>
      <c r="C20" s="40">
        <f>IFERROR(GETPIVOTDATA("SUBCATEGORIA",'Recuento EIA'!$A$5,"ETAPA","Etapa 1","CATEGORIA","Fauna","SUBCATEGORIA","Anticolisión y/o prevención de posado de avifauna"),0)</f>
        <v>20</v>
      </c>
      <c r="D20" s="35">
        <f>IFERROR(GETPIVOTDATA("SUBCATEGORIA",'Recuento EIA'!$A$5,"ETAPA","Etapa 2","CATEGORIA","Fauna","SUBCATEGORIA","Anticolisión y/o prevención de posado de avifauna"),0)</f>
        <v>2</v>
      </c>
      <c r="E20" s="35">
        <f>IFERROR(GETPIVOTDATA("SUBCATEGORIA",'Recuento EIA'!$A$5,"ETAPA","Etapa 3","CATEGORIA","Fauna","SUBCATEGORIA","Anticolisión y/o prevención de posado de avifauna"),0)</f>
        <v>0</v>
      </c>
      <c r="F20" s="35">
        <f>IFERROR(GETPIVOTDATA("SUBCATEGORIA",'Recuento EIA'!$A$5,"ETAPA","Etapa 4","CATEGORIA","Fauna","SUBCATEGORIA","Anticolisión y/o prevención de posado de avifauna"),0)</f>
        <v>0</v>
      </c>
      <c r="G20" s="36">
        <f>IFERROR(GETPIVOTDATA("SUBCATEGORIA",'Recuento EIA'!$A$5,"ETAPA","Etapa 5","CATEGORIA","Fauna","SUBCATEGORIA","Anticolisión y/o prevención de posado de avifauna"),0)</f>
        <v>0</v>
      </c>
      <c r="H20" s="40">
        <f>IFERROR(GETPIVOTDATA("SUBCATEGORIA",'Recuento DIA'!$A$5,"ETAPA","Etapa 1","CATEGORIA","Fauna","SUBCATEGORIA","Anticolisión y/o Prevención de posado de avifauna"),0)</f>
        <v>106</v>
      </c>
      <c r="I20" s="35">
        <f>IFERROR(GETPIVOTDATA("SUBCATEGORIA",'Recuento DIA'!$A$5,"ETAPA","Etapa 2","CATEGORIA","Fauna","SUBCATEGORIA","Anticolisión y/o Prevención de posado de avifauna"),0)</f>
        <v>6</v>
      </c>
      <c r="J20" s="35">
        <f>IFERROR(GETPIVOTDATA("SUBCATEGORIA",'Recuento DIA'!$A$5,"ETAPA","Etapa 3","CATEGORIA","Fauna","SUBCATEGORIA","Anticolisión y/o Prevención de posado de avifauna"),0)</f>
        <v>0</v>
      </c>
      <c r="K20" s="35">
        <f>IFERROR(GETPIVOTDATA("SUBCATEGORIA",'Recuento DIA'!$A$5,"ETAPA","Etapa 4","CATEGORIA","Fauna","SUBCATEGORIA","Anticolisión y/o Prevención de posado de avifauna"),0)</f>
        <v>0</v>
      </c>
      <c r="L20" s="36">
        <f>IFERROR(GETPIVOTDATA("SUBCATEGORIA",'Recuento DIA'!$A$5,"ETAPA","Etapa 5","CATEGORIA","Fauna","SUBCATEGORIA","Anticolisión y/o Prevención de posado de avifauna"),0)</f>
        <v>0</v>
      </c>
      <c r="M20" s="14"/>
    </row>
    <row r="21" spans="1:13" ht="14.5" x14ac:dyDescent="0.35">
      <c r="A21" s="116"/>
      <c r="B21" s="37" t="s">
        <v>499</v>
      </c>
      <c r="C21" s="26">
        <f>IFERROR(GETPIVOTDATA("SUBCATEGORIA",'Recuento EIA'!$A$5,"ETAPA","Etapa 1","CATEGORIA","Fauna","SUBCATEGORIA","Caracterización y/o monitoreo fauna"),0)</f>
        <v>12</v>
      </c>
      <c r="D21" s="21">
        <f>IFERROR(GETPIVOTDATA("SUBCATEGORIA",'Recuento EIA'!$A$5,"ETAPA","Etapa 2","CATEGORIA","Fauna","SUBCATEGORIA","Caracterización y/o monitoreo fauna"),0)</f>
        <v>4</v>
      </c>
      <c r="E21" s="21">
        <f>IFERROR(GETPIVOTDATA("SUBCATEGORIA",'Recuento EIA'!$A$5,"ETAPA","Etapa 3","CATEGORIA","Fauna","SUBCATEGORIA","Caracterización y/o monitoreo fauna"),0)</f>
        <v>0</v>
      </c>
      <c r="F21" s="21">
        <f>IFERROR(GETPIVOTDATA("SUBCATEGORIA",'Recuento EIA'!$A$5,"ETAPA","Etapa 4","CATEGORIA","Fauna","SUBCATEGORIA","Caracterización y/o monitoreo fauna"),0)</f>
        <v>0</v>
      </c>
      <c r="G21" s="25">
        <f>IFERROR(GETPIVOTDATA("SUBCATEGORIA",'Recuento EIA'!$A$5,"ETAPA","Etapa 5","CATEGORIA","Fauna","SUBCATEGORIA","Caracterización y/o monitoreo fauna"),0)</f>
        <v>0</v>
      </c>
      <c r="H21" s="26">
        <f>IFERROR(GETPIVOTDATA("SUBCATEGORIA",'Recuento DIA'!$A$5,"ETAPA","Etapa 1","CATEGORIA","Fauna","SUBCATEGORIA","Caracterización y/o monitoreo fauna"),0)</f>
        <v>38</v>
      </c>
      <c r="I21" s="21">
        <f>IFERROR(GETPIVOTDATA("SUBCATEGORIA",'Recuento DIA'!$A$5,"ETAPA","Etapa 2","CATEGORIA","Fauna","SUBCATEGORIA","Caracterización y/o monitoreo fauna"),0)</f>
        <v>1</v>
      </c>
      <c r="J21" s="21">
        <f>IFERROR(GETPIVOTDATA("SUBCATEGORIA",'Recuento DIA'!$A$5,"ETAPA","Etapa 3","CATEGORIA","Fauna","SUBCATEGORIA","Caracterización y/o monitoreo fauna"),0)</f>
        <v>0</v>
      </c>
      <c r="K21" s="21">
        <f>IFERROR(GETPIVOTDATA("SUBCATEGORIA",'Recuento DIA'!$A$5,"ETAPA","Etapa 4","CATEGORIA","Fauna","SUBCATEGORIA","Caracterización y/o monitoreo fauna"),0)</f>
        <v>1</v>
      </c>
      <c r="L21" s="25">
        <f>IFERROR(GETPIVOTDATA("SUBCATEGORIA",'Recuento DIA'!$A$5,"ETAPA","Etapa 5","CATEGORIA","Fauna","SUBCATEGORIA","Caracterización y/o monitoreo fauna"),0)</f>
        <v>1</v>
      </c>
      <c r="M21" s="14"/>
    </row>
    <row r="22" spans="1:13" ht="14.5" x14ac:dyDescent="0.35">
      <c r="A22" s="116"/>
      <c r="B22" s="37" t="s">
        <v>544</v>
      </c>
      <c r="C22" s="26">
        <f>IFERROR(GETPIVOTDATA("SUBCATEGORIA",'Recuento EIA'!$A$5,"ETAPA","Etapa 1","CATEGORIA","Fauna","SUBCATEGORIA","Perturbación controlada"),0)</f>
        <v>19</v>
      </c>
      <c r="D22" s="21">
        <f>IFERROR(GETPIVOTDATA("SUBCATEGORIA",'Recuento EIA'!$A$5,"ETAPA","Etapa 2","CATEGORIA","Fauna","SUBCATEGORIA","Perturbación controlada"),0)</f>
        <v>3</v>
      </c>
      <c r="E22" s="21">
        <f>IFERROR(GETPIVOTDATA("SUBCATEGORIA",'Recuento EIA'!$A$5,"ETAPA","Etapa 3","CATEGORIA","Fauna","SUBCATEGORIA","Perturbación controlada"),0)</f>
        <v>0</v>
      </c>
      <c r="F22" s="21">
        <f>IFERROR(GETPIVOTDATA("SUBCATEGORIA",'Recuento EIA'!$A$5,"ETAPA","Etapa 4","CATEGORIA","Fauna","SUBCATEGORIA","Perturbación controlada"),0)</f>
        <v>1</v>
      </c>
      <c r="G22" s="25">
        <f>IFERROR(GETPIVOTDATA("SUBCATEGORIA",'Recuento EIA'!$A$5,"ETAPA","Etapa 5","CATEGORIA","Fauna","SUBCATEGORIA","Perturbación controlada"),0)</f>
        <v>2</v>
      </c>
      <c r="H22" s="26">
        <f>IFERROR(GETPIVOTDATA("SUBCATEGORIA",'Recuento DIA'!$A$5,"ETAPA","Etapa 1","CATEGORIA","Fauna","SUBCATEGORIA","Perturbación Controlada"),0)</f>
        <v>101</v>
      </c>
      <c r="I22" s="21">
        <f>IFERROR(GETPIVOTDATA("SUBCATEGORIA",'Recuento DIA'!$A$5,"ETAPA","Etapa 2","CATEGORIA","Fauna","SUBCATEGORIA","Perturbación Controlada"),0)</f>
        <v>0</v>
      </c>
      <c r="J22" s="21">
        <f>IFERROR(GETPIVOTDATA("SUBCATEGORIA",'Recuento DIA'!$A$5,"ETAPA","Etapa 3","CATEGORIA","Fauna","SUBCATEGORIA","Perturbación Controlada"),0)</f>
        <v>1</v>
      </c>
      <c r="K22" s="21">
        <f>IFERROR(GETPIVOTDATA("SUBCATEGORIA",'Recuento DIA'!$A$5,"ETAPA","Etapa 4","CATEGORIA","Fauna","SUBCATEGORIA","Perturbación Controlada"),0)</f>
        <v>0</v>
      </c>
      <c r="L22" s="25">
        <f>IFERROR(GETPIVOTDATA("SUBCATEGORIA",'Recuento DIA'!$A$5,"ETAPA","Etapa 5","CATEGORIA","Fauna","SUBCATEGORIA","Perturbación Controlada"),0)</f>
        <v>0</v>
      </c>
      <c r="M22" s="14"/>
    </row>
    <row r="23" spans="1:13" ht="14.5" x14ac:dyDescent="0.35">
      <c r="A23" s="116"/>
      <c r="B23" s="37" t="s">
        <v>661</v>
      </c>
      <c r="C23" s="26">
        <f>IFERROR(GETPIVOTDATA("SUBCATEGORIA",'Recuento EIA'!$A$5,"ETAPA","Etapa 1","CATEGORIA","Fauna","SUBCATEGORIA","Rescate y relocalización"),0)</f>
        <v>15</v>
      </c>
      <c r="D23" s="21">
        <f>IFERROR(GETPIVOTDATA("SUBCATEGORIA",'Recuento EIA'!$A$5,"ETAPA","Etapa 2","CATEGORIA","Fauna","SUBCATEGORIA","Rescate y relocalización"),0)</f>
        <v>4</v>
      </c>
      <c r="E23" s="21">
        <f>IFERROR(GETPIVOTDATA("SUBCATEGORIA",'Recuento EIA'!$A$5,"ETAPA","Etapa 3","CATEGORIA","Fauna","SUBCATEGORIA","Rescate y relocalización"),0)</f>
        <v>0</v>
      </c>
      <c r="F23" s="21">
        <f>IFERROR(GETPIVOTDATA("SUBCATEGORIA",'Recuento EIA'!$A$5,"ETAPA","Etapa 4","CATEGORIA","Fauna","SUBCATEGORIA","Rescate y relocalización"),0)</f>
        <v>0</v>
      </c>
      <c r="G23" s="25">
        <f>IFERROR(GETPIVOTDATA("SUBCATEGORIA",'Recuento EIA'!$A$5,"ETAPA","Etapa 5","CATEGORIA","Fauna","SUBCATEGORIA","Rescate y relocalización"),0)</f>
        <v>2</v>
      </c>
      <c r="H23" s="26">
        <f>IFERROR(GETPIVOTDATA("SUBCATEGORIA",'Recuento DIA'!$A$5,"ETAPA","Etapa 1","CATEGORIA","Fauna","SUBCATEGORIA","Rescate y Relocalización"),0)</f>
        <v>29</v>
      </c>
      <c r="I23" s="21">
        <f>IFERROR(GETPIVOTDATA("SUBCATEGORIA",'Recuento DIA'!$A$5,"ETAPA","Etapa 2","CATEGORIA","Fauna","SUBCATEGORIA","Rescate y Relocalización"),0)</f>
        <v>0</v>
      </c>
      <c r="J23" s="21">
        <f>IFERROR(GETPIVOTDATA("SUBCATEGORIA",'Recuento DIA'!$A$5,"ETAPA","Etapa 3","CATEGORIA","Fauna","SUBCATEGORIA","Rescate y Relocalización"),0)</f>
        <v>0</v>
      </c>
      <c r="K23" s="21">
        <f>IFERROR(GETPIVOTDATA("SUBCATEGORIA",'Recuento DIA'!$A$5,"ETAPA","Etapa 4","CATEGORIA","Fauna","SUBCATEGORIA","Rescate y Relocalización"),0)</f>
        <v>0</v>
      </c>
      <c r="L23" s="25">
        <f>IFERROR(GETPIVOTDATA("SUBCATEGORIA",'Recuento DIA'!$A$5,"ETAPA","Etapa 5","CATEGORIA","Fauna","SUBCATEGORIA","Rescate y Relocalización"),0)</f>
        <v>0</v>
      </c>
      <c r="M23" s="14"/>
    </row>
    <row r="24" spans="1:13" ht="14.5" x14ac:dyDescent="0.35">
      <c r="A24" s="116"/>
      <c r="B24" s="37" t="s">
        <v>749</v>
      </c>
      <c r="C24" s="26">
        <f>IFERROR(GETPIVOTDATA("SUBCATEGORIA",'Recuento EIA'!$A$5,"ETAPA","Etapa 1","CATEGORIA","Fauna","SUBCATEGORIA","Restauración y/o protección de hábitats"),0)</f>
        <v>5</v>
      </c>
      <c r="D24" s="21">
        <f>IFERROR(GETPIVOTDATA("SUBCATEGORIA",'Recuento EIA'!$A$5,"ETAPA","Etapa 2","CATEGORIA","Fauna","SUBCATEGORIA","Restauración y/o protección de hábitats"),0)</f>
        <v>1</v>
      </c>
      <c r="E24" s="21">
        <f>IFERROR(GETPIVOTDATA("SUBCATEGORIA",'Recuento EIA'!$A$5,"ETAPA","Etapa 3","CATEGORIA","Fauna","SUBCATEGORIA","Restauración y/o protección de hábitats"),0)</f>
        <v>0</v>
      </c>
      <c r="F24" s="21">
        <f>IFERROR(GETPIVOTDATA("SUBCATEGORIA",'Recuento EIA'!$A$5,"ETAPA","Etapa 4","CATEGORIA","Fauna","SUBCATEGORIA","Restauración y/o protección de hábitats"),0)</f>
        <v>0</v>
      </c>
      <c r="G24" s="25">
        <f>IFERROR(GETPIVOTDATA("SUBCATEGORIA",'Recuento EIA'!$A$5,"ETAPA","Etapa 5","CATEGORIA","Fauna","SUBCATEGORIA","Restauración y/o protección de hábitats"),0)</f>
        <v>0</v>
      </c>
      <c r="H24" s="26">
        <f>IFERROR(GETPIVOTDATA("SUBCATEGORIA",'Recuento DIA'!$A$5,"ETAPA","Etapa 1","CATEGORIA","Fauna","SUBCATEGORIA","Restauración y/o Protección de Especies"),0)</f>
        <v>16</v>
      </c>
      <c r="I24" s="21">
        <f>IFERROR(GETPIVOTDATA("SUBCATEGORIA",'Recuento DIA'!$A$5,"ETAPA","Etapa 2","CATEGORIA","Fauna","SUBCATEGORIA","Restauración y/o Protección de Especies"),0)</f>
        <v>0</v>
      </c>
      <c r="J24" s="21">
        <f>IFERROR(GETPIVOTDATA("SUBCATEGORIA",'Recuento DIA'!$A$5,"ETAPA","Etapa 3","CATEGORIA","Fauna","SUBCATEGORIA","Restauración y/o Protección de Especies"),0)</f>
        <v>1</v>
      </c>
      <c r="K24" s="21">
        <f>IFERROR(GETPIVOTDATA("SUBCATEGORIA",'Recuento DIA'!$A$5,"ETAPA","Etapa 4","CATEGORIA","Fauna","SUBCATEGORIA","Restauración y/o Protección de Especies"),0)</f>
        <v>0</v>
      </c>
      <c r="L24" s="25">
        <f>IFERROR(GETPIVOTDATA("SUBCATEGORIA",'Recuento DIA'!$A$5,"ETAPA","Etapa 5","CATEGORIA","Fauna","SUBCATEGORIA","Restauración y/o Protección de Especies"),0)</f>
        <v>0</v>
      </c>
      <c r="M24" s="14"/>
    </row>
    <row r="25" spans="1:13" ht="14.5" x14ac:dyDescent="0.35">
      <c r="A25" s="116"/>
      <c r="B25" s="38" t="s">
        <v>447</v>
      </c>
      <c r="C25" s="30">
        <f>IFERROR(GETPIVOTDATA("SUBCATEGORIA",'Recuento EIA'!$A$5,"ETAPA","Etapa 1","CATEGORIA","Fauna","SUBCATEGORIA","Restauración y/o protección especies fauna"),0)</f>
        <v>16</v>
      </c>
      <c r="D25" s="28">
        <f>IFERROR(GETPIVOTDATA("SUBCATEGORIA",'Recuento EIA'!$A$5,"ETAPA","Etapa 2","CATEGORIA","Fauna","SUBCATEGORIA","Restauración y/o protección especies fauna"),0)</f>
        <v>8</v>
      </c>
      <c r="E25" s="28">
        <f>IFERROR(GETPIVOTDATA("SUBCATEGORIA",'Recuento EIA'!$A$5,"ETAPA","Etapa 3","CATEGORIA","Fauna","SUBCATEGORIA","Restauración y/o protección especies fauna"),0)</f>
        <v>0</v>
      </c>
      <c r="F25" s="28">
        <f>IFERROR(GETPIVOTDATA("SUBCATEGORIA",'Recuento EIA'!$A$5,"ETAPA","Etapa 4","CATEGORIA","Fauna","SUBCATEGORIA","Restauración y/o protección especies fauna"),0)</f>
        <v>0</v>
      </c>
      <c r="G25" s="29">
        <f>IFERROR(GETPIVOTDATA("SUBCATEGORIA",'Recuento EIA'!$A$5,"ETAPA","Etapa 5","CATEGORIA","Fauna","SUBCATEGORIA","Restauración y/o protección especies fauna"),0)</f>
        <v>0</v>
      </c>
      <c r="H25" s="30">
        <f>IFERROR(GETPIVOTDATA("SUBCATEGORIA",'Recuento DIA'!$A$5,"ETAPA","Etapa 1","CATEGORIA","Fauna","SUBCATEGORIA","Restauración y/o Protección de Hábitats"),0)</f>
        <v>12</v>
      </c>
      <c r="I25" s="28">
        <f>IFERROR(GETPIVOTDATA("SUBCATEGORIA",'Recuento DIA'!$A$5,"ETAPA","Etapa 2","CATEGORIA","Fauna","SUBCATEGORIA","Restauración y/o Protección de Hábitats"),0)</f>
        <v>0</v>
      </c>
      <c r="J25" s="28">
        <f>IFERROR(GETPIVOTDATA("SUBCATEGORIA",'Recuento DIA'!$A$5,"ETAPA","Etapa 3","CATEGORIA","Fauna","SUBCATEGORIA","Restauración y/o Protección de Hábitats"),0)</f>
        <v>0</v>
      </c>
      <c r="K25" s="28">
        <f>IFERROR(GETPIVOTDATA("SUBCATEGORIA",'Recuento DIA'!$A$5,"ETAPA","Etapa 4","CATEGORIA","Fauna","SUBCATEGORIA","Restauración y/o Protección de Hábitats"),0)</f>
        <v>0</v>
      </c>
      <c r="L25" s="29">
        <f>IFERROR(GETPIVOTDATA("SUBCATEGORIA",'Recuento DIA'!$A$5,"ETAPA","Etapa 5","CATEGORIA","Fauna","SUBCATEGORIA","Restauración y/o Protección de Hábitats"),0)</f>
        <v>0</v>
      </c>
      <c r="M25" s="14"/>
    </row>
    <row r="26" spans="1:13" ht="14.5" x14ac:dyDescent="0.35">
      <c r="A26" s="122" t="s">
        <v>2846</v>
      </c>
      <c r="B26" s="120"/>
      <c r="C26" s="39">
        <f t="shared" ref="C26:L26" si="2">SUM(C20:C25)</f>
        <v>87</v>
      </c>
      <c r="D26" s="32">
        <f t="shared" si="2"/>
        <v>22</v>
      </c>
      <c r="E26" s="32">
        <f t="shared" si="2"/>
        <v>0</v>
      </c>
      <c r="F26" s="32">
        <f t="shared" si="2"/>
        <v>1</v>
      </c>
      <c r="G26" s="33">
        <f t="shared" si="2"/>
        <v>4</v>
      </c>
      <c r="H26" s="39">
        <f t="shared" si="2"/>
        <v>302</v>
      </c>
      <c r="I26" s="32">
        <f t="shared" si="2"/>
        <v>7</v>
      </c>
      <c r="J26" s="32">
        <f t="shared" si="2"/>
        <v>2</v>
      </c>
      <c r="K26" s="32">
        <f t="shared" si="2"/>
        <v>1</v>
      </c>
      <c r="L26" s="33">
        <f t="shared" si="2"/>
        <v>1</v>
      </c>
      <c r="M26" s="14"/>
    </row>
    <row r="27" spans="1:13" ht="14.5" x14ac:dyDescent="0.35">
      <c r="A27" s="121" t="s">
        <v>231</v>
      </c>
      <c r="B27" s="34" t="s">
        <v>883</v>
      </c>
      <c r="C27" s="40">
        <f>IFERROR(GETPIVOTDATA("SUBCATEGORIA",'Recuento EIA'!$A$5,"ETAPA","Etapa 1","CATEGORIA","Flora y vegetación","SUBCATEGORIA","Caracterización y/o monitoreo de flora y vegetación"),0)</f>
        <v>1</v>
      </c>
      <c r="D27" s="35">
        <f>IFERROR(GETPIVOTDATA("SUBCATEGORIA",'Recuento EIA'!$A$5,"ETAPA","Etapa 2","CATEGORIA","Flora y vegetación","SUBCATEGORIA","Caracterización y/o monitoreo de flora y vegetación"),0)</f>
        <v>0</v>
      </c>
      <c r="E27" s="35">
        <f>IFERROR(GETPIVOTDATA("SUBCATEGORIA",'Recuento EIA'!$A$5,"ETAPA","Etapa 3","CATEGORIA","Flora y vegetación","SUBCATEGORIA","Caracterización y/o monitoreo de flora y vegetación"),0)</f>
        <v>0</v>
      </c>
      <c r="F27" s="35">
        <f>IFERROR(GETPIVOTDATA("SUBCATEGORIA",'Recuento EIA'!$A$5,"ETAPA","Etapa 4","CATEGORIA","Flora y vegetación","SUBCATEGORIA","Caracterización y/o monitoreo de flora y vegetación"),0)</f>
        <v>0</v>
      </c>
      <c r="G27" s="36">
        <f>IFERROR(GETPIVOTDATA("SUBCATEGORIA",'Recuento EIA'!$A$5,"ETAPA","Etapa 5","CATEGORIA","Flora y vegetación","SUBCATEGORIA","Caracterización y/o monitoreo de flora y vegetación"),0)</f>
        <v>0</v>
      </c>
      <c r="H27" s="40">
        <f>IFERROR(GETPIVOTDATA("SUBCATEGORIA",'Recuento DIA'!$A$5,"ETAPA","Etapa 1","CATEGORIA","Flora y vegetación","SUBCATEGORIA","Caracterización y/o Monitoreo Flora y Vegetación "),0)</f>
        <v>9</v>
      </c>
      <c r="I27" s="35">
        <f>IFERROR(GETPIVOTDATA("SUBCATEGORIA",'Recuento DIA'!$A$5,"ETAPA","Etapa 2","CATEGORIA","Flora y vegetación","SUBCATEGORIA","Caracterización y/o Monitoreo Flora y Vegetación "),0)</f>
        <v>0</v>
      </c>
      <c r="J27" s="35">
        <f>IFERROR(GETPIVOTDATA("SUBCATEGORIA",'Recuento DIA'!$A$5,"ETAPA","Etapa 3","CATEGORIA","Flora y vegetación","SUBCATEGORIA","Caracterización y/o Monitoreo Flora y Vegetación "),0)</f>
        <v>0</v>
      </c>
      <c r="K27" s="35">
        <f>IFERROR(GETPIVOTDATA("SUBCATEGORIA",'Recuento DIA'!$A$5,"ETAPA","Etapa 4","CATEGORIA","Flora y vegetación","SUBCATEGORIA","Caracterización y/o Monitoreo Flora y Vegetación "),0)</f>
        <v>0</v>
      </c>
      <c r="L27" s="36">
        <f>IFERROR(GETPIVOTDATA("SUBCATEGORIA",'Recuento DIA'!$A$5,"ETAPA","Etapa 5","CATEGORIA","Flora y vegetación","SUBCATEGORIA","Caracterización y/o Monitoreo Flora y Vegetación "),0)</f>
        <v>0</v>
      </c>
      <c r="M27" s="14"/>
    </row>
    <row r="28" spans="1:13" ht="14.5" x14ac:dyDescent="0.35">
      <c r="A28" s="116"/>
      <c r="B28" s="37" t="s">
        <v>864</v>
      </c>
      <c r="C28" s="26">
        <f>IFERROR(GETPIVOTDATA("SUBCATEGORIA",'Recuento EIA'!$A$5,"ETAPA","Etapa 1","CATEGORIA","Flora y vegetación","SUBCATEGORIA","Rescate y transplante flora"),0)</f>
        <v>13</v>
      </c>
      <c r="D28" s="21">
        <f>IFERROR(GETPIVOTDATA("SUBCATEGORIA",'Recuento EIA'!$A$5,"ETAPA","Etapa 2","CATEGORIA","Flora y vegetación","SUBCATEGORIA","Rescate y transplante flora"),0)</f>
        <v>5</v>
      </c>
      <c r="E28" s="21">
        <f>IFERROR(GETPIVOTDATA("SUBCATEGORIA",'Recuento EIA'!$A$5,"ETAPA","Etapa 3","CATEGORIA","Flora y vegetación","SUBCATEGORIA","Rescate y transplante flora"),0)</f>
        <v>0</v>
      </c>
      <c r="F28" s="21">
        <f>IFERROR(GETPIVOTDATA("SUBCATEGORIA",'Recuento EIA'!$A$5,"ETAPA","Etapa 4","CATEGORIA","Flora y vegetación","SUBCATEGORIA","Rescate y transplante flora"),0)</f>
        <v>0</v>
      </c>
      <c r="G28" s="25">
        <f>IFERROR(GETPIVOTDATA("SUBCATEGORIA",'Recuento EIA'!$A$5,"ETAPA","Etapa 5","CATEGORIA","Flora y vegetación","SUBCATEGORIA","Rescate y transplante flora"),0)</f>
        <v>0</v>
      </c>
      <c r="H28" s="26">
        <f>IFERROR(GETPIVOTDATA("SUBCATEGORIA",'Recuento DIA'!$A$5,"ETAPA","Etapa 1","CATEGORIA","Flora y vegetación","SUBCATEGORIA","Rescate y Trasplante"),0)</f>
        <v>17</v>
      </c>
      <c r="I28" s="21">
        <f>IFERROR(GETPIVOTDATA("SUBCATEGORIA",'Recuento DIA'!$A$5,"ETAPA","Etapa 2","CATEGORIA","Flora y vegetación","SUBCATEGORIA","Rescate y Trasplante"),0)</f>
        <v>0</v>
      </c>
      <c r="J28" s="21">
        <f>IFERROR(GETPIVOTDATA("SUBCATEGORIA",'Recuento DIA'!$A$5,"ETAPA","Etapa 3","CATEGORIA","Flora y vegetación","SUBCATEGORIA","Rescate y Trasplante"),0)</f>
        <v>0</v>
      </c>
      <c r="K28" s="21">
        <f>IFERROR(GETPIVOTDATA("SUBCATEGORIA",'Recuento DIA'!$A$5,"ETAPA","Etapa 4","CATEGORIA","Flora y vegetación","SUBCATEGORIA","Rescate y Trasplante"),0)</f>
        <v>0</v>
      </c>
      <c r="L28" s="25">
        <f>IFERROR(GETPIVOTDATA("SUBCATEGORIA",'Recuento DIA'!$A$5,"ETAPA","Etapa 5","CATEGORIA","Flora y vegetación","SUBCATEGORIA","Rescate y Trasplante"),0)</f>
        <v>0</v>
      </c>
      <c r="M28" s="14"/>
    </row>
    <row r="29" spans="1:13" ht="14.5" x14ac:dyDescent="0.35">
      <c r="A29" s="116"/>
      <c r="B29" s="38" t="s">
        <v>859</v>
      </c>
      <c r="C29" s="30">
        <f>IFERROR(GETPIVOTDATA("SUBCATEGORIA",'Recuento EIA'!$A$5,"ETAPA","Etapa 1","CATEGORIA","Flora y vegetación","SUBCATEGORIA","Restauración y/o protección flora y vegetación"),0)</f>
        <v>50</v>
      </c>
      <c r="D29" s="28">
        <f>IFERROR(GETPIVOTDATA("SUBCATEGORIA",'Recuento EIA'!$A$5,"ETAPA","Etapa 2","CATEGORIA","Flora y vegetación","SUBCATEGORIA","Restauración y/o protección flora y vegetación"),0)</f>
        <v>4</v>
      </c>
      <c r="E29" s="28">
        <f>IFERROR(GETPIVOTDATA("SUBCATEGORIA",'Recuento EIA'!$A$5,"ETAPA","Etapa 3","CATEGORIA","Flora y vegetación","SUBCATEGORIA","Restauración y/o protección flora y vegetación"),0)</f>
        <v>0</v>
      </c>
      <c r="F29" s="28">
        <f>IFERROR(GETPIVOTDATA("SUBCATEGORIA",'Recuento EIA'!$A$5,"ETAPA","Etapa 4","CATEGORIA","Flora y vegetación","SUBCATEGORIA","Restauración y/o protección flora y vegetación"),0)</f>
        <v>0</v>
      </c>
      <c r="G29" s="29">
        <f>IFERROR(GETPIVOTDATA("SUBCATEGORIA",'Recuento EIA'!$A$5,"ETAPA","Etapa 5","CATEGORIA","Flora y vegetación","SUBCATEGORIA","Restauración y/o protección flora y vegetación"),0)</f>
        <v>0</v>
      </c>
      <c r="H29" s="30">
        <f>IFERROR(GETPIVOTDATA("SUBCATEGORIA",'Recuento DIA'!$A$5,"ETAPA","Etapa 1","CATEGORIA","Flora y vegetación","SUBCATEGORIA","Restauración y/o Protección"),0)</f>
        <v>51</v>
      </c>
      <c r="I29" s="28">
        <f>IFERROR(GETPIVOTDATA("SUBCATEGORIA",'Recuento DIA'!$A$5,"ETAPA","Etapa 2","CATEGORIA","Flora y vegetación","SUBCATEGORIA","Restauración y/o Protección"),0)</f>
        <v>1</v>
      </c>
      <c r="J29" s="28">
        <f>IFERROR(GETPIVOTDATA("SUBCATEGORIA",'Recuento DIA'!$A$5,"ETAPA","Etapa 3","CATEGORIA","Flora y vegetación","SUBCATEGORIA","Restauración y/o Protección"),0)</f>
        <v>0</v>
      </c>
      <c r="K29" s="28">
        <f>IFERROR(GETPIVOTDATA("SUBCATEGORIA",'Recuento DIA'!$A$5,"ETAPA","Etapa 4","CATEGORIA","Flora y vegetación","SUBCATEGORIA","Restauración y/o Protección"),0)</f>
        <v>1</v>
      </c>
      <c r="L29" s="29">
        <f>IFERROR(GETPIVOTDATA("SUBCATEGORIA",'Recuento DIA'!$A$5,"ETAPA","Etapa 5","CATEGORIA","Flora y vegetación","SUBCATEGORIA","Restauración y/o Protección"),0)</f>
        <v>0</v>
      </c>
      <c r="M29" s="14"/>
    </row>
    <row r="30" spans="1:13" ht="14.5" x14ac:dyDescent="0.35">
      <c r="A30" s="122" t="s">
        <v>2847</v>
      </c>
      <c r="B30" s="120"/>
      <c r="C30" s="39">
        <f t="shared" ref="C30:L30" si="3">SUM(C27:C29)</f>
        <v>64</v>
      </c>
      <c r="D30" s="32">
        <f t="shared" si="3"/>
        <v>9</v>
      </c>
      <c r="E30" s="32">
        <f t="shared" si="3"/>
        <v>0</v>
      </c>
      <c r="F30" s="32">
        <f t="shared" si="3"/>
        <v>0</v>
      </c>
      <c r="G30" s="33">
        <f t="shared" si="3"/>
        <v>0</v>
      </c>
      <c r="H30" s="39">
        <f t="shared" si="3"/>
        <v>77</v>
      </c>
      <c r="I30" s="32">
        <f t="shared" si="3"/>
        <v>1</v>
      </c>
      <c r="J30" s="32">
        <f t="shared" si="3"/>
        <v>0</v>
      </c>
      <c r="K30" s="32">
        <f t="shared" si="3"/>
        <v>1</v>
      </c>
      <c r="L30" s="33">
        <f t="shared" si="3"/>
        <v>0</v>
      </c>
      <c r="M30" s="14"/>
    </row>
    <row r="31" spans="1:13" ht="14.5" x14ac:dyDescent="0.35">
      <c r="A31" s="121" t="s">
        <v>1153</v>
      </c>
      <c r="B31" s="34" t="s">
        <v>1154</v>
      </c>
      <c r="C31" s="40">
        <f>IFERROR(GETPIVOTDATA("SUBCATEGORIA",'Recuento EIA'!$A$5,"ETAPA","Etapa 1","CATEGORIA","Medio Humano","SUBCATEGORIA","Beneficio a la comunidad"),0)</f>
        <v>141</v>
      </c>
      <c r="D31" s="35">
        <f>IFERROR(GETPIVOTDATA("SUBCATEGORIA",'Recuento EIA'!$A$5,"ETAPA","Etapa 2","CATEGORIA","Medio Humano","SUBCATEGORIA","Beneficio a la comunidad"),0)</f>
        <v>14</v>
      </c>
      <c r="E31" s="35">
        <f>IFERROR(GETPIVOTDATA("SUBCATEGORIA",'Recuento EIA'!$A$5,"ETAPA","Etapa 3","CATEGORIA","Medio Humano","SUBCATEGORIA","Beneficio a la comunidad"),0)</f>
        <v>0</v>
      </c>
      <c r="F31" s="35">
        <f>IFERROR(GETPIVOTDATA("SUBCATEGORIA",'Recuento EIA'!$A$5,"ETAPA","Etapa 4","CATEGORIA","Medio Humano","SUBCATEGORIA","Beneficio a la comunidad"),0)</f>
        <v>0</v>
      </c>
      <c r="G31" s="36">
        <f>IFERROR(GETPIVOTDATA("SUBCATEGORIA",'Recuento EIA'!$A$5,"ETAPA","Etapa 5","CATEGORIA","Medio Humano","SUBCATEGORIA","Beneficio a la comunidad"),0)</f>
        <v>3</v>
      </c>
      <c r="H31" s="40">
        <f>IFERROR(GETPIVOTDATA("SUBCATEGORIA",'Recuento DIA'!$A$5,"ETAPA","Etapa 1","CATEGORIA","Medio Humano","SUBCATEGORIA","Beneficio a la Comunidad"),0)</f>
        <v>163</v>
      </c>
      <c r="I31" s="35">
        <f>IFERROR(GETPIVOTDATA("SUBCATEGORIA",'Recuento DIA'!$A$5,"ETAPA","Etapa 2","CATEGORIA","Medio Humano","SUBCATEGORIA","Beneficio a la Comunidad"),0)</f>
        <v>5</v>
      </c>
      <c r="J31" s="35">
        <f>IFERROR(GETPIVOTDATA("SUBCATEGORIA",'Recuento DIA'!$A$5,"ETAPA","Etapa 3","CATEGORIA","Medio Humano","SUBCATEGORIA","Beneficio a la Comunidad"),0)</f>
        <v>3</v>
      </c>
      <c r="K31" s="35">
        <f>IFERROR(GETPIVOTDATA("SUBCATEGORIA",'Recuento DIA'!$A$5,"ETAPA","Etapa 4","CATEGORIA","Medio Humano","SUBCATEGORIA","Beneficio a la Comunidad"),0)</f>
        <v>3</v>
      </c>
      <c r="L31" s="36">
        <f>IFERROR(GETPIVOTDATA("SUBCATEGORIA",'Recuento DIA'!$A$5,"ETAPA","Etapa 5","CATEGORIA","Medio Humano","SUBCATEGORIA","Beneficio a la Comunidad"),0)</f>
        <v>13</v>
      </c>
      <c r="M31" s="14"/>
    </row>
    <row r="32" spans="1:13" ht="14.5" x14ac:dyDescent="0.35">
      <c r="A32" s="116"/>
      <c r="B32" s="37" t="s">
        <v>1625</v>
      </c>
      <c r="C32" s="20">
        <f>IFERROR(GETPIVOTDATA("SUBCATEGORIA",'Recuento EIA'!$A$5,"ETAPA","Etapa 1","CATEGORIA","Medio Humano","SUBCATEGORIA","Elaboración de estudios técnicos y/o científicos"),0)</f>
        <v>10</v>
      </c>
      <c r="D32" s="21">
        <f>IFERROR(GETPIVOTDATA("SUBCATEGORIA",'Recuento EIA'!$A$5,"ETAPA","Etapa 2","CATEGORIA","Medio Humano","SUBCATEGORIA","Elaboración de estudios técnicos y/o científicos"),0)</f>
        <v>7</v>
      </c>
      <c r="E32" s="21">
        <f>IFERROR(GETPIVOTDATA("SUBCATEGORIA",'Recuento EIA'!$A$5,"ETAPA","Etapa 3","CATEGORIA","Medio Humano","SUBCATEGORIA","Elaboración de estudios técnicos y/o científicos"),0)</f>
        <v>0</v>
      </c>
      <c r="F32" s="21">
        <f>IFERROR(GETPIVOTDATA("SUBCATEGORIA",'Recuento EIA'!$A$5,"ETAPA","Etapa 4","CATEGORIA","Medio Humano","SUBCATEGORIA","Elaboración de estudios técnicos y/o científicos"),0)</f>
        <v>0</v>
      </c>
      <c r="G32" s="25">
        <f>IFERROR(GETPIVOTDATA("SUBCATEGORIA",'Recuento EIA'!$A$5,"ETAPA","Etapa 5","CATEGORIA","Medio Humano","SUBCATEGORIA","Elaboración de estudios técnicos y/o científicos"),0)</f>
        <v>0</v>
      </c>
      <c r="H32" s="20">
        <f>IFERROR(GETPIVOTDATA("SUBCATEGORIA",'Recuento DIA'!$A$5,"ETAPA","Etapa 1","CATEGORIA","Medio Humano","SUBCATEGORIA","Elaboración de estudios técnicos y/o científicos"),0)</f>
        <v>0</v>
      </c>
      <c r="I32" s="21">
        <f>IFERROR(GETPIVOTDATA("SUBCATEGORIA",'Recuento DIA'!$A$5,"ETAPA","Etapa 2","CATEGORIA","Medio Humano","SUBCATEGORIA","Elaboración de estudios técnicos y/o científicos"),0)</f>
        <v>0</v>
      </c>
      <c r="J32" s="21">
        <f>IFERROR(GETPIVOTDATA("SUBCATEGORIA",'Recuento DIA'!$A$5,"ETAPA","Etapa 3","CATEGORIA","Medio Humano","SUBCATEGORIA","Elaboración de estudios técnicos y/o científicos"),0)</f>
        <v>0</v>
      </c>
      <c r="K32" s="21">
        <f>IFERROR(GETPIVOTDATA("SUBCATEGORIA",'Recuento DIA'!$A$5,"ETAPA","Etapa 4","CATEGORIA","Medio Humano","SUBCATEGORIA","Elaboración de estudios técnicos y/o científicos"),0)</f>
        <v>0</v>
      </c>
      <c r="L32" s="25">
        <f>IFERROR(GETPIVOTDATA("SUBCATEGORIA",'Recuento DIA'!$A$5,"ETAPA","Etapa 5","CATEGORIA","Medio Humano","SUBCATEGORIA","Elaboración de estudios técnicos y/o científicos"),0)</f>
        <v>0</v>
      </c>
      <c r="M32" s="14"/>
    </row>
    <row r="33" spans="1:13" ht="14.5" x14ac:dyDescent="0.35">
      <c r="A33" s="116"/>
      <c r="B33" s="37" t="s">
        <v>7850</v>
      </c>
      <c r="C33" s="20">
        <f>IFERROR(GETPIVOTDATA("SUBCATEGORIA",'Recuento EIA'!$A$5,"ETAPA","Etapa 1","CATEGORIA","Medio Humano","SUBCATEGORIA","Fomento de Mano de Obra Local"),0)</f>
        <v>15</v>
      </c>
      <c r="D33" s="21">
        <f>IFERROR(GETPIVOTDATA("SUBCATEGORIA",'Recuento EIA'!$A$5,"ETAPA","Etapa 2","CATEGORIA","Medio Humano","SUBCATEGORIA","Fomento de Mano de Obra Local"),0)</f>
        <v>1</v>
      </c>
      <c r="E33" s="21">
        <f>IFERROR(GETPIVOTDATA("SUBCATEGORIA",'Recuento EIA'!$A$5,"ETAPA","Etapa 3","CATEGORIA","Medio Humano","SUBCATEGORIA","Fomento de Mano de Obra Local"),0)</f>
        <v>0</v>
      </c>
      <c r="F33" s="21">
        <f>IFERROR(GETPIVOTDATA("SUBCATEGORIA",'Recuento EIA'!$A$5,"ETAPA","Etapa 4","CATEGORIA","Medio Humano","SUBCATEGORIA","Fomento de Mano de Obra Local"),0)</f>
        <v>0</v>
      </c>
      <c r="G33" s="25">
        <f>IFERROR(GETPIVOTDATA("SUBCATEGORIA",'Recuento EIA'!$A$5,"ETAPA","Etapa 5","CATEGORIA","Medio Humano","SUBCATEGORIA","Fomento de Mano de Obra Local"),0)</f>
        <v>2</v>
      </c>
      <c r="H33" s="20">
        <f>IFERROR(GETPIVOTDATA("SUBCATEGORIA",'Recuento DIA'!$A$5,"ETAPA","Etapa 1","CATEGORIA","Medio Humano","SUBCATEGORIA","Fomento de Mano de Obra Local"),0)</f>
        <v>95</v>
      </c>
      <c r="I33" s="21">
        <f>IFERROR(GETPIVOTDATA("SUBCATEGORIA",'Recuento DIA'!$A$5,"ETAPA","Etapa 2","CATEGORIA","Medio Humano","SUBCATEGORIA","Fomento de Mano de Obra Local"),0)</f>
        <v>2</v>
      </c>
      <c r="J33" s="21">
        <f>IFERROR(GETPIVOTDATA("SUBCATEGORIA",'Recuento DIA'!$A$5,"ETAPA","Etapa 3","CATEGORIA","Medio Humano","SUBCATEGORIA","Fomento de Mano de Obra Local"),0)</f>
        <v>0</v>
      </c>
      <c r="K33" s="21">
        <f>IFERROR(GETPIVOTDATA("SUBCATEGORIA",'Recuento DIA'!$A$5,"ETAPA","Etapa 4","CATEGORIA","Medio Humano","SUBCATEGORIA","Fomento de Mano de Obra Local"),0)</f>
        <v>2</v>
      </c>
      <c r="L33" s="25">
        <f>IFERROR(GETPIVOTDATA("SUBCATEGORIA",'Recuento DIA'!$A$5,"ETAPA","Etapa 5","CATEGORIA","Medio Humano","SUBCATEGORIA","Fomento de Mano de Obra Local"),0)</f>
        <v>5</v>
      </c>
      <c r="M33" s="14"/>
    </row>
    <row r="34" spans="1:13" ht="14.5" x14ac:dyDescent="0.35">
      <c r="A34" s="116"/>
      <c r="B34" s="38" t="s">
        <v>1702</v>
      </c>
      <c r="C34" s="41">
        <f>IFERROR(GETPIVOTDATA("SUBCATEGORIA",'Recuento EIA'!$A$5,"ETAPA","Etapa 1","CATEGORIA","Medio Humano","SUBCATEGORIA","Formas de relacionamiento comunitario"),0)</f>
        <v>47</v>
      </c>
      <c r="D34" s="28">
        <f>IFERROR(GETPIVOTDATA("SUBCATEGORIA",'Recuento EIA'!$A$5,"ETAPA","Etapa 2","CATEGORIA","Medio Humano","SUBCATEGORIA","Formas de relacionamiento comunitario"),0)</f>
        <v>15</v>
      </c>
      <c r="E34" s="28">
        <f>IFERROR(GETPIVOTDATA("SUBCATEGORIA",'Recuento EIA'!$A$5,"ETAPA","Etapa 3","CATEGORIA","Medio Humano","SUBCATEGORIA","Formas de relacionamiento comunitario"),0)</f>
        <v>0</v>
      </c>
      <c r="F34" s="28">
        <f>IFERROR(GETPIVOTDATA("SUBCATEGORIA",'Recuento EIA'!$A$5,"ETAPA","Etapa 4","CATEGORIA","Medio Humano","SUBCATEGORIA","Formas de relacionamiento comunitario"),0)</f>
        <v>0</v>
      </c>
      <c r="G34" s="29">
        <f>IFERROR(GETPIVOTDATA("SUBCATEGORIA",'Recuento EIA'!$A$5,"ETAPA","Etapa 5","CATEGORIA","Medio Humano","SUBCATEGORIA","Formas de relacionamiento comunitario"),0)</f>
        <v>5</v>
      </c>
      <c r="H34" s="41">
        <f>IFERROR(GETPIVOTDATA("SUBCATEGORIA",'Recuento DIA'!$A$5,"ETAPA","Etapa 1","CATEGORIA","Medio Humano","SUBCATEGORIA","Formas de relacionamiento comunitario"),0)</f>
        <v>115</v>
      </c>
      <c r="I34" s="28">
        <f>IFERROR(GETPIVOTDATA("SUBCATEGORIA",'Recuento DIA'!$A$5,"ETAPA","Etapa 2","CATEGORIA","Medio Humano","SUBCATEGORIA","Formas de relacionamiento comunitario"),0)</f>
        <v>5</v>
      </c>
      <c r="J34" s="28">
        <f>IFERROR(GETPIVOTDATA("SUBCATEGORIA",'Recuento DIA'!$A$5,"ETAPA","Etapa 3","CATEGORIA","Medio Humano","SUBCATEGORIA","Formas de relacionamiento comunitario"),0)</f>
        <v>9</v>
      </c>
      <c r="K34" s="28">
        <f>IFERROR(GETPIVOTDATA("SUBCATEGORIA",'Recuento DIA'!$A$5,"ETAPA","Etapa 4","CATEGORIA","Medio Humano","SUBCATEGORIA","Formas de relacionamiento comunitario"),0)</f>
        <v>2</v>
      </c>
      <c r="L34" s="29">
        <f>IFERROR(GETPIVOTDATA("SUBCATEGORIA",'Recuento DIA'!$A$5,"ETAPA","Etapa 5","CATEGORIA","Medio Humano","SUBCATEGORIA","Formas de relacionamiento comunitario"),0)</f>
        <v>8</v>
      </c>
      <c r="M34" s="14"/>
    </row>
    <row r="35" spans="1:13" ht="14.5" x14ac:dyDescent="0.35">
      <c r="A35" s="122" t="s">
        <v>2848</v>
      </c>
      <c r="B35" s="120"/>
      <c r="C35" s="39">
        <f t="shared" ref="C35:L35" si="4">SUM(C31:C34)</f>
        <v>213</v>
      </c>
      <c r="D35" s="32">
        <f t="shared" si="4"/>
        <v>37</v>
      </c>
      <c r="E35" s="32">
        <f t="shared" si="4"/>
        <v>0</v>
      </c>
      <c r="F35" s="32">
        <f t="shared" si="4"/>
        <v>0</v>
      </c>
      <c r="G35" s="33">
        <f t="shared" si="4"/>
        <v>10</v>
      </c>
      <c r="H35" s="39">
        <f t="shared" si="4"/>
        <v>373</v>
      </c>
      <c r="I35" s="32">
        <f t="shared" si="4"/>
        <v>12</v>
      </c>
      <c r="J35" s="32">
        <f t="shared" si="4"/>
        <v>12</v>
      </c>
      <c r="K35" s="32">
        <f t="shared" si="4"/>
        <v>7</v>
      </c>
      <c r="L35" s="33">
        <f t="shared" si="4"/>
        <v>26</v>
      </c>
      <c r="M35" s="14"/>
    </row>
    <row r="36" spans="1:13" ht="14.5" x14ac:dyDescent="0.35">
      <c r="A36" s="121" t="s">
        <v>7851</v>
      </c>
      <c r="B36" s="34" t="s">
        <v>2864</v>
      </c>
      <c r="C36" s="40">
        <f>IFERROR(GETPIVOTDATA("SUBCATEGORIA",'Recuento EIA'!$A$5,"ETAPA","Etapa 1","CATEGORIA","Obras","SUBCATEGORIA","Inducciones y/o Charlas"),0)</f>
        <v>47</v>
      </c>
      <c r="D36" s="35">
        <f>IFERROR(GETPIVOTDATA("SUBCATEGORIA",'Recuento EIA'!$A$5,"ETAPA","Etapa 2","CATEGORIA","Obras","SUBCATEGORIA","Inducciones y/o Charlas"),0)</f>
        <v>11</v>
      </c>
      <c r="E36" s="35">
        <f>IFERROR(GETPIVOTDATA("SUBCATEGORIA",'Recuento EIA'!$A$5,"ETAPA","Etapa 3","CATEGORIA","Obras","SUBCATEGORIA","Inducciones y/o Charlas"),0)</f>
        <v>0</v>
      </c>
      <c r="F36" s="35">
        <f>IFERROR(GETPIVOTDATA("SUBCATEGORIA",'Recuento EIA'!$A$5,"ETAPA","Etapa 4","CATEGORIA","Obras","SUBCATEGORIA","Inducciones y/o Charlas"),0)</f>
        <v>2</v>
      </c>
      <c r="G36" s="36">
        <f>IFERROR(GETPIVOTDATA("SUBCATEGORIA",'Recuento EIA'!$A$5,"ETAPA","Etapa 5","CATEGORIA","Obras","SUBCATEGORIA","Inducciones y/o Charlas"),0)</f>
        <v>6</v>
      </c>
      <c r="H36" s="40">
        <f>IFERROR(GETPIVOTDATA("SUBCATEGORIA",'Recuento DIA'!$A$5,"ETAPA","Etapa 1","CATEGORIA","Obras","SUBCATEGORIA","Inducciones y/o Charlas"),0)</f>
        <v>220</v>
      </c>
      <c r="I36" s="35">
        <f>IFERROR(GETPIVOTDATA("SUBCATEGORIA",'Recuento DIA'!$A$5,"ETAPA","Etapa 2","CATEGORIA","Obras","SUBCATEGORIA","Inducciones y/o Charlas"),0)</f>
        <v>3</v>
      </c>
      <c r="J36" s="35">
        <f>IFERROR(GETPIVOTDATA("SUBCATEGORIA",'Recuento DIA'!$A$5,"ETAPA","Etapa 3","CATEGORIA","Obras","SUBCATEGORIA","Inducciones y/o Charlas"),0)</f>
        <v>9</v>
      </c>
      <c r="K36" s="35">
        <f>IFERROR(GETPIVOTDATA("SUBCATEGORIA",'Recuento DIA'!$A$5,"ETAPA","Etapa 4","CATEGORIA","Obras","SUBCATEGORIA","Inducciones y/o Charlas"),0)</f>
        <v>2</v>
      </c>
      <c r="L36" s="36">
        <f>IFERROR(GETPIVOTDATA("SUBCATEGORIA",'Recuento DIA'!$A$5,"ETAPA","Etapa 5","CATEGORIA","Obras","SUBCATEGORIA","Inducciones y/o Charlas"),0)</f>
        <v>6</v>
      </c>
      <c r="M36" s="14"/>
    </row>
    <row r="37" spans="1:13" ht="14.5" x14ac:dyDescent="0.35">
      <c r="A37" s="116"/>
      <c r="B37" s="37" t="s">
        <v>1911</v>
      </c>
      <c r="C37" s="26">
        <f>IFERROR(GETPIVOTDATA("SUBCATEGORIA",'Recuento EIA'!$A$5,"ETAPA","Etapa 1","CATEGORIA","Obras","SUBCATEGORIA","Minimización de intervención"),0)</f>
        <v>18</v>
      </c>
      <c r="D37" s="21">
        <f>IFERROR(GETPIVOTDATA("SUBCATEGORIA",'Recuento EIA'!$A$5,"ETAPA","Etapa 2","CATEGORIA","Obras","SUBCATEGORIA","Minimización de intervención"),0)</f>
        <v>1</v>
      </c>
      <c r="E37" s="21">
        <f>IFERROR(GETPIVOTDATA("SUBCATEGORIA",'Recuento EIA'!$A$5,"ETAPA","Etapa 3","CATEGORIA","Obras","SUBCATEGORIA","Minimización de intervención"),0)</f>
        <v>0</v>
      </c>
      <c r="F37" s="21">
        <f>IFERROR(GETPIVOTDATA("SUBCATEGORIA",'Recuento EIA'!$A$5,"ETAPA","Etapa 4","CATEGORIA","Obras","SUBCATEGORIA","Minimización de intervención"),0)</f>
        <v>0</v>
      </c>
      <c r="G37" s="25">
        <f>IFERROR(GETPIVOTDATA("SUBCATEGORIA",'Recuento EIA'!$A$5,"ETAPA","Etapa 5","CATEGORIA","Obras","SUBCATEGORIA","Minimización de intervención"),0)</f>
        <v>0</v>
      </c>
      <c r="H37" s="26">
        <f>IFERROR(GETPIVOTDATA("SUBCATEGORIA",'Recuento DIA'!$A$5,"ETAPA","Etapa 1","CATEGORIA","Obras","SUBCATEGORIA","Minimización de Intervención "),0)</f>
        <v>21</v>
      </c>
      <c r="I37" s="21">
        <f>IFERROR(GETPIVOTDATA("SUBCATEGORIA",'Recuento DIA'!$A$5,"ETAPA","Etapa 2","CATEGORIA","Obras","SUBCATEGORIA","Minimización de Intervención "),0)</f>
        <v>0</v>
      </c>
      <c r="J37" s="21">
        <f>IFERROR(GETPIVOTDATA("SUBCATEGORIA",'Recuento DIA'!$A$5,"ETAPA","Etapa 3","CATEGORIA","Obras","SUBCATEGORIA","Minimización de Intervención "),0)</f>
        <v>2</v>
      </c>
      <c r="K37" s="21">
        <f>IFERROR(GETPIVOTDATA("SUBCATEGORIA",'Recuento DIA'!$A$5,"ETAPA","Etapa 4","CATEGORIA","Obras","SUBCATEGORIA","Minimización de Intervención "),0)</f>
        <v>0</v>
      </c>
      <c r="L37" s="25">
        <f>IFERROR(GETPIVOTDATA("SUBCATEGORIA",'Recuento DIA'!$A$5,"ETAPA","Etapa 5","CATEGORIA","Obras","SUBCATEGORIA","Minimización de Intervención "),0)</f>
        <v>4</v>
      </c>
      <c r="M37" s="14"/>
    </row>
    <row r="38" spans="1:13" ht="14.5" x14ac:dyDescent="0.35">
      <c r="A38" s="116"/>
      <c r="B38" s="37" t="s">
        <v>2214</v>
      </c>
      <c r="C38" s="26">
        <f>IFERROR(GETPIVOTDATA("SUBCATEGORIA",'Recuento EIA'!$A$5,"ETAPA","Etapa 1","CATEGORIA","Obras","SUBCATEGORIA","Plan de gestión HSE"),0)</f>
        <v>17</v>
      </c>
      <c r="D38" s="21">
        <f>IFERROR(GETPIVOTDATA("SUBCATEGORIA",'Recuento EIA'!$A$5,"ETAPA","Etapa 2","CATEGORIA","Obras","SUBCATEGORIA","Plan de gestión HSE"),0)</f>
        <v>5</v>
      </c>
      <c r="E38" s="21">
        <f>IFERROR(GETPIVOTDATA("SUBCATEGORIA",'Recuento EIA'!$A$5,"ETAPA","Etapa 3","CATEGORIA","Obras","SUBCATEGORIA","Plan de gestión HSE"),0)</f>
        <v>0</v>
      </c>
      <c r="F38" s="21">
        <f>IFERROR(GETPIVOTDATA("SUBCATEGORIA",'Recuento EIA'!$A$5,"ETAPA","Etapa 4","CATEGORIA","Obras","SUBCATEGORIA","Plan de gestión HSE"),0)</f>
        <v>0</v>
      </c>
      <c r="G38" s="25">
        <f>IFERROR(GETPIVOTDATA("SUBCATEGORIA",'Recuento EIA'!$A$5,"ETAPA","Etapa 5","CATEGORIA","Obras","SUBCATEGORIA","Plan de gestión HSE"),0)</f>
        <v>0</v>
      </c>
      <c r="H38" s="26">
        <f>IFERROR(GETPIVOTDATA("SUBCATEGORIA",'Recuento DIA'!$A$5,"ETAPA","Etapa 1","CATEGORIA","Obras","SUBCATEGORIA","Plan de gestión HSE"),0)</f>
        <v>51</v>
      </c>
      <c r="I38" s="21">
        <f>IFERROR(GETPIVOTDATA("SUBCATEGORIA",'Recuento DIA'!$A$5,"ETAPA","Etapa 2","CATEGORIA","Obras","SUBCATEGORIA","Plan de gestión HSE"),0)</f>
        <v>17</v>
      </c>
      <c r="J38" s="21">
        <f>IFERROR(GETPIVOTDATA("SUBCATEGORIA",'Recuento DIA'!$A$5,"ETAPA","Etapa 3","CATEGORIA","Obras","SUBCATEGORIA","Plan de gestión HSE"),0)</f>
        <v>6</v>
      </c>
      <c r="K38" s="21">
        <f>IFERROR(GETPIVOTDATA("SUBCATEGORIA",'Recuento DIA'!$A$5,"ETAPA","Etapa 4","CATEGORIA","Obras","SUBCATEGORIA","Plan de gestión HSE"),0)</f>
        <v>4</v>
      </c>
      <c r="L38" s="25">
        <f>IFERROR(GETPIVOTDATA("SUBCATEGORIA",'Recuento DIA'!$A$5,"ETAPA","Etapa 5","CATEGORIA","Obras","SUBCATEGORIA","Plan de gestión HSE"),0)</f>
        <v>5</v>
      </c>
      <c r="M38" s="14"/>
    </row>
    <row r="39" spans="1:13" ht="14.5" x14ac:dyDescent="0.35">
      <c r="A39" s="116"/>
      <c r="B39" s="37" t="s">
        <v>2069</v>
      </c>
      <c r="C39" s="26">
        <f>IFERROR(GETPIVOTDATA("SUBCATEGORIA",'Recuento EIA'!$A$5,"ETAPA","Etapa 1","CATEGORIA","Obras","SUBCATEGORIA","Señalética"),0)</f>
        <v>14</v>
      </c>
      <c r="D39" s="21">
        <f>IFERROR(GETPIVOTDATA("SUBCATEGORIA",'Recuento EIA'!$A$5,"ETAPA","Etapa 2","CATEGORIA","Obras","SUBCATEGORIA","Señalética"),0)</f>
        <v>2</v>
      </c>
      <c r="E39" s="21">
        <f>IFERROR(GETPIVOTDATA("SUBCATEGORIA",'Recuento EIA'!$A$5,"ETAPA","Etapa 3","CATEGORIA","Obras","SUBCATEGORIA","Señalética"),0)</f>
        <v>0</v>
      </c>
      <c r="F39" s="21">
        <f>IFERROR(GETPIVOTDATA("SUBCATEGORIA",'Recuento EIA'!$A$5,"ETAPA","Etapa 4","CATEGORIA","Obras","SUBCATEGORIA","Señalética"),0)</f>
        <v>0</v>
      </c>
      <c r="G39" s="25">
        <f>IFERROR(GETPIVOTDATA("SUBCATEGORIA",'Recuento EIA'!$A$5,"ETAPA","Etapa 5","CATEGORIA","Obras","SUBCATEGORIA","Señalética"),0)</f>
        <v>0</v>
      </c>
      <c r="H39" s="26">
        <f>IFERROR(GETPIVOTDATA("SUBCATEGORIA",'Recuento DIA'!$A$5,"ETAPA","Etapa 1","CATEGORIA","Obras","SUBCATEGORIA","Señaléticas"),0)</f>
        <v>46</v>
      </c>
      <c r="I39" s="21">
        <f>IFERROR(GETPIVOTDATA("SUBCATEGORIA",'Recuento DIA'!$A$5,"ETAPA","Etapa 2","CATEGORIA","Obras","SUBCATEGORIA","Señaléticas"),0)</f>
        <v>2</v>
      </c>
      <c r="J39" s="21">
        <f>IFERROR(GETPIVOTDATA("SUBCATEGORIA",'Recuento DIA'!$A$5,"ETAPA","Etapa 3","CATEGORIA","Obras","SUBCATEGORIA","Señaléticas"),0)</f>
        <v>1</v>
      </c>
      <c r="K39" s="21">
        <f>IFERROR(GETPIVOTDATA("SUBCATEGORIA",'Recuento DIA'!$A$5,"ETAPA","Etapa 4","CATEGORIA","Obras","SUBCATEGORIA","Señaléticas"),0)</f>
        <v>0</v>
      </c>
      <c r="L39" s="25">
        <f>IFERROR(GETPIVOTDATA("SUBCATEGORIA",'Recuento DIA'!$A$5,"ETAPA","Etapa 5","CATEGORIA","Obras","SUBCATEGORIA","Señaléticas"),0)</f>
        <v>2</v>
      </c>
      <c r="M39" s="14"/>
    </row>
    <row r="40" spans="1:13" ht="14.5" x14ac:dyDescent="0.35">
      <c r="A40" s="116"/>
      <c r="B40" s="38" t="s">
        <v>2311</v>
      </c>
      <c r="C40" s="42">
        <f>IFERROR(GETPIVOTDATA("SUBCATEGORIA",'Recuento EIA'!$A$5,"ETAPA","Etapa 1","CATEGORIA","Obras","SUBCATEGORIA","Transporte y vialidad"),0)</f>
        <v>39</v>
      </c>
      <c r="D40" s="43">
        <f>IFERROR(GETPIVOTDATA("SUBCATEGORIA",'Recuento EIA'!$A$5,"ETAPA","Etapa 2","CATEGORIA","Obras","SUBCATEGORIA","Transporte y vialidad"),0)</f>
        <v>5</v>
      </c>
      <c r="E40" s="43">
        <f>IFERROR(GETPIVOTDATA("SUBCATEGORIA",'Recuento EIA'!$A$5,"ETAPA","Etapa 3","CATEGORIA","Obras","SUBCATEGORIA","Transporte y vialidad"),0)</f>
        <v>0</v>
      </c>
      <c r="F40" s="43">
        <f>IFERROR(GETPIVOTDATA("SUBCATEGORIA",'Recuento EIA'!$A$5,"ETAPA","Etapa 4","CATEGORIA","Obras","SUBCATEGORIA","Transporte y vialidad"),0)</f>
        <v>0</v>
      </c>
      <c r="G40" s="44">
        <f>IFERROR(GETPIVOTDATA("SUBCATEGORIA",'Recuento EIA'!$A$5,"ETAPA","Etapa 5","CATEGORIA","Obras","SUBCATEGORIA","Transporte y vialidad"),0)</f>
        <v>5</v>
      </c>
      <c r="H40" s="42">
        <f>IFERROR(GETPIVOTDATA("SUBCATEGORIA",'Recuento DIA'!$A$5,"ETAPA","Etapa 1","CATEGORIA","Obras","SUBCATEGORIA","Transporte y vialidad"),0)</f>
        <v>75</v>
      </c>
      <c r="I40" s="43">
        <f>IFERROR(GETPIVOTDATA("SUBCATEGORIA",'Recuento DIA'!$A$5,"ETAPA","Etapa 2","CATEGORIA","Obras","SUBCATEGORIA","Transporte y vialidad"),0)</f>
        <v>2</v>
      </c>
      <c r="J40" s="43">
        <f>IFERROR(GETPIVOTDATA("SUBCATEGORIA",'Recuento DIA'!$A$5,"ETAPA","Etapa 3","CATEGORIA","Obras","SUBCATEGORIA","Transporte y vialidad"),0)</f>
        <v>4</v>
      </c>
      <c r="K40" s="43">
        <f>IFERROR(GETPIVOTDATA("SUBCATEGORIA",'Recuento DIA'!$A$5,"ETAPA","Etapa 4","CATEGORIA","Obras","SUBCATEGORIA","Transporte y vialidad"),0)</f>
        <v>0</v>
      </c>
      <c r="L40" s="44">
        <f>IFERROR(GETPIVOTDATA("SUBCATEGORIA",'Recuento DIA'!$A$5,"ETAPA","Etapa 5","CATEGORIA","Obras","SUBCATEGORIA","Transporte y vialidad"),0)</f>
        <v>6</v>
      </c>
      <c r="M40" s="14"/>
    </row>
    <row r="41" spans="1:13" ht="14.5" x14ac:dyDescent="0.35">
      <c r="A41" s="122" t="s">
        <v>7852</v>
      </c>
      <c r="B41" s="120"/>
      <c r="C41" s="39">
        <f t="shared" ref="C41:L41" si="5">SUM(C36:C40)</f>
        <v>135</v>
      </c>
      <c r="D41" s="32">
        <f t="shared" si="5"/>
        <v>24</v>
      </c>
      <c r="E41" s="32">
        <f t="shared" si="5"/>
        <v>0</v>
      </c>
      <c r="F41" s="32">
        <f t="shared" si="5"/>
        <v>2</v>
      </c>
      <c r="G41" s="33">
        <f t="shared" si="5"/>
        <v>11</v>
      </c>
      <c r="H41" s="39">
        <f t="shared" si="5"/>
        <v>413</v>
      </c>
      <c r="I41" s="32">
        <f t="shared" si="5"/>
        <v>24</v>
      </c>
      <c r="J41" s="32">
        <f t="shared" si="5"/>
        <v>22</v>
      </c>
      <c r="K41" s="32">
        <f t="shared" si="5"/>
        <v>6</v>
      </c>
      <c r="L41" s="33">
        <f t="shared" si="5"/>
        <v>23</v>
      </c>
      <c r="M41" s="14"/>
    </row>
    <row r="42" spans="1:13" ht="14.5" x14ac:dyDescent="0.35">
      <c r="A42" s="121" t="s">
        <v>1036</v>
      </c>
      <c r="B42" s="34" t="s">
        <v>2439</v>
      </c>
      <c r="C42" s="40">
        <f>IFERROR(GETPIVOTDATA("SUBCATEGORIA",'Recuento EIA'!$A$5,"ETAPA","Etapa 1","CATEGORIA","Paisaje y Turismo","SUBCATEGORIA","Armonización visual"),0)</f>
        <v>15</v>
      </c>
      <c r="D42" s="35">
        <f>IFERROR(GETPIVOTDATA("SUBCATEGORIA",'Recuento EIA'!$A$5,"ETAPA","Etapa 2","CATEGORIA","Paisaje y Turismo","SUBCATEGORIA","Armonización visual"),0)</f>
        <v>1</v>
      </c>
      <c r="E42" s="35">
        <f>IFERROR(GETPIVOTDATA("SUBCATEGORIA",'Recuento EIA'!$A$5,"ETAPA","Etapa 3","CATEGORIA","Paisaje y Turismo","SUBCATEGORIA","Armonización visual"),0)</f>
        <v>0</v>
      </c>
      <c r="F42" s="35">
        <f>IFERROR(GETPIVOTDATA("SUBCATEGORIA",'Recuento EIA'!$A$5,"ETAPA","Etapa 4","CATEGORIA","Paisaje y Turismo","SUBCATEGORIA","Armonización visual"),0)</f>
        <v>0</v>
      </c>
      <c r="G42" s="36">
        <f>IFERROR(GETPIVOTDATA("SUBCATEGORIA",'Recuento EIA'!$A$5,"ETAPA","Etapa 5","CATEGORIA","Paisaje y Turismo","SUBCATEGORIA","Armonización visual"),0)</f>
        <v>0</v>
      </c>
      <c r="H42" s="40">
        <f>IFERROR(GETPIVOTDATA("SUBCATEGORIA",'Recuento DIA'!$A$5,"ETAPA","Etapa 1","CATEGORIA","Paisaje y Turismo","SUBCATEGORIA","Armonización visual"),0)</f>
        <v>33</v>
      </c>
      <c r="I42" s="35">
        <f>IFERROR(GETPIVOTDATA("SUBCATEGORIA",'Recuento DIA'!$A$5,"ETAPA","Etapa 2","CATEGORIA","Paisaje y Turismo","SUBCATEGORIA","Armonización visual"),0)</f>
        <v>0</v>
      </c>
      <c r="J42" s="35">
        <f>IFERROR(GETPIVOTDATA("SUBCATEGORIA",'Recuento DIA'!$A$5,"ETAPA","Etapa 3","CATEGORIA","Paisaje y Turismo","SUBCATEGORIA","Armonización visual"),0)</f>
        <v>2</v>
      </c>
      <c r="K42" s="35">
        <f>IFERROR(GETPIVOTDATA("SUBCATEGORIA",'Recuento DIA'!$A$5,"ETAPA","Etapa 4","CATEGORIA","Paisaje y Turismo","SUBCATEGORIA","Armonización visual"),0)</f>
        <v>0</v>
      </c>
      <c r="L42" s="36">
        <f>IFERROR(GETPIVOTDATA("SUBCATEGORIA",'Recuento DIA'!$A$5,"ETAPA","Etapa 5","CATEGORIA","Paisaje y Turismo","SUBCATEGORIA","Armonización visual"),0)</f>
        <v>0</v>
      </c>
      <c r="M42" s="14"/>
    </row>
    <row r="43" spans="1:13" ht="14.5" x14ac:dyDescent="0.35">
      <c r="A43" s="116"/>
      <c r="B43" s="38" t="s">
        <v>2493</v>
      </c>
      <c r="C43" s="42">
        <f>IFERROR(GETPIVOTDATA("SUBCATEGORIA",'Recuento EIA'!$A$5,"ETAPA","Etapa 1","CATEGORIA","Paisaje y Turismo","SUBCATEGORIA","Paisajismo áreas verdes"),0)</f>
        <v>3</v>
      </c>
      <c r="D43" s="43">
        <f>IFERROR(GETPIVOTDATA("SUBCATEGORIA",'Recuento EIA'!$A$5,"ETAPA","Etapa 2","CATEGORIA","Paisaje y Turismo","SUBCATEGORIA","Paisajismo áreas verdes"),0)</f>
        <v>0</v>
      </c>
      <c r="E43" s="43">
        <f>IFERROR(GETPIVOTDATA("SUBCATEGORIA",'Recuento EIA'!$A$5,"ETAPA","Etapa 3","CATEGORIA","Paisaje y Turismo","SUBCATEGORIA","Paisajismo áreas verdes"),0)</f>
        <v>0</v>
      </c>
      <c r="F43" s="43">
        <f>IFERROR(GETPIVOTDATA("SUBCATEGORIA",'Recuento EIA'!$A$5,"ETAPA","Etapa 4","CATEGORIA","Paisaje y Turismo","SUBCATEGORIA","Paisajismo áreas verdes"),0)</f>
        <v>0</v>
      </c>
      <c r="G43" s="44">
        <f>IFERROR(GETPIVOTDATA("SUBCATEGORIA",'Recuento EIA'!$A$5,"ETAPA","Etapa 5","CATEGORIA","Paisaje y Turismo","SUBCATEGORIA","Paisajismo áreas verdes"),0)</f>
        <v>0</v>
      </c>
      <c r="H43" s="42">
        <f>IFERROR(GETPIVOTDATA("SUBCATEGORIA",'Recuento DIA'!$A$5,"ETAPA","Etapa 1","CATEGORIA","Paisaje y Turismo","SUBCATEGORIA","Paisajismo áreas verdes"),0)</f>
        <v>4</v>
      </c>
      <c r="I43" s="43">
        <f>IFERROR(GETPIVOTDATA("SUBCATEGORIA",'Recuento DIA'!$A$5,"ETAPA","Etapa 2","CATEGORIA","Paisaje y Turismo","SUBCATEGORIA","Paisajismo áreas verdes"),0)</f>
        <v>3</v>
      </c>
      <c r="J43" s="43">
        <f>IFERROR(GETPIVOTDATA("SUBCATEGORIA",'Recuento DIA'!$A$5,"ETAPA","Etapa 3","CATEGORIA","Paisaje y Turismo","SUBCATEGORIA","Paisajismo áreas verdes"),0)</f>
        <v>1</v>
      </c>
      <c r="K43" s="43">
        <f>IFERROR(GETPIVOTDATA("SUBCATEGORIA",'Recuento DIA'!$A$5,"ETAPA","Etapa 4","CATEGORIA","Paisaje y Turismo","SUBCATEGORIA","Paisajismo áreas verdes"),0)</f>
        <v>0</v>
      </c>
      <c r="L43" s="44">
        <f>IFERROR(GETPIVOTDATA("SUBCATEGORIA",'Recuento DIA'!$A$5,"ETAPA","Etapa 5","CATEGORIA","Paisaje y Turismo","SUBCATEGORIA","Paisajismo áreas verdes"),0)</f>
        <v>1</v>
      </c>
      <c r="M43" s="14"/>
    </row>
    <row r="44" spans="1:13" ht="14.5" x14ac:dyDescent="0.35">
      <c r="A44" s="122" t="s">
        <v>7853</v>
      </c>
      <c r="B44" s="120"/>
      <c r="C44" s="31">
        <f t="shared" ref="C44:L44" si="6">SUM(C42:C43)</f>
        <v>18</v>
      </c>
      <c r="D44" s="32">
        <f t="shared" si="6"/>
        <v>1</v>
      </c>
      <c r="E44" s="32">
        <f t="shared" si="6"/>
        <v>0</v>
      </c>
      <c r="F44" s="32">
        <f t="shared" si="6"/>
        <v>0</v>
      </c>
      <c r="G44" s="33">
        <f t="shared" si="6"/>
        <v>0</v>
      </c>
      <c r="H44" s="31">
        <f t="shared" si="6"/>
        <v>37</v>
      </c>
      <c r="I44" s="32">
        <f t="shared" si="6"/>
        <v>3</v>
      </c>
      <c r="J44" s="32">
        <f t="shared" si="6"/>
        <v>3</v>
      </c>
      <c r="K44" s="32">
        <f t="shared" si="6"/>
        <v>0</v>
      </c>
      <c r="L44" s="33">
        <f t="shared" si="6"/>
        <v>1</v>
      </c>
      <c r="M44" s="14"/>
    </row>
    <row r="45" spans="1:13" ht="14.5" x14ac:dyDescent="0.35">
      <c r="A45" s="121" t="s">
        <v>2533</v>
      </c>
      <c r="B45" s="34" t="s">
        <v>2534</v>
      </c>
      <c r="C45" s="20">
        <f>IFERROR(GETPIVOTDATA("SUBCATEGORIA",'Recuento EIA'!$A$5,"ETAPA","Etapa 1","CATEGORIA","Patrimonio","SUBCATEGORIA","Caracterización y/o monitoreo patrimonial"),0)</f>
        <v>26</v>
      </c>
      <c r="D45" s="22">
        <f>IFERROR(GETPIVOTDATA("SUBCATEGORIA",'Recuento EIA'!$A$5,"ETAPA","Etapa 2","CATEGORIA","Patrimonio","SUBCATEGORIA","Caracterización y/o monitoreo patrimonial"),0)</f>
        <v>9</v>
      </c>
      <c r="E45" s="22">
        <f>IFERROR(GETPIVOTDATA("SUBCATEGORIA",'Recuento EIA'!$A$5,"ETAPA","Etapa 3","CATEGORIA","Patrimonio","SUBCATEGORIA","Caracterización y/o monitoreo patrimonial"),0)</f>
        <v>0</v>
      </c>
      <c r="F45" s="22">
        <f>IFERROR(GETPIVOTDATA("SUBCATEGORIA",'Recuento EIA'!$A$5,"ETAPA","Etapa 4","CATEGORIA","Patrimonio","SUBCATEGORIA","Caracterización y/o monitoreo patrimonial"),0)</f>
        <v>0</v>
      </c>
      <c r="G45" s="23">
        <f>IFERROR(GETPIVOTDATA("SUBCATEGORIA",'Recuento EIA'!$A$5,"ETAPA","Etapa 5","CATEGORIA","Patrimonio","SUBCATEGORIA","Caracterización y/o monitoreo patrimonial"),0)</f>
        <v>2</v>
      </c>
      <c r="H45" s="20">
        <f>IFERROR(GETPIVOTDATA("SUBCATEGORIA",'Recuento DIA'!$A$5,"ETAPA","Etapa 1","CATEGORIA","Patrimonio","SUBCATEGORIA","Caracterización y/o Monitoreo Patrimonial"),0)</f>
        <v>128</v>
      </c>
      <c r="I45" s="22">
        <f>IFERROR(GETPIVOTDATA("SUBCATEGORIA",'Recuento DIA'!$A$5,"ETAPA","Etapa 2","CATEGORIA","Patrimonio","SUBCATEGORIA","Caracterización y/o Monitoreo Patrimonial"),0)</f>
        <v>0</v>
      </c>
      <c r="J45" s="22">
        <f>IFERROR(GETPIVOTDATA("SUBCATEGORIA",'Recuento DIA'!$A$5,"ETAPA","Etapa 3","CATEGORIA","Patrimonio","SUBCATEGORIA","Caracterización y/o Monitoreo Patrimonial"),0)</f>
        <v>3</v>
      </c>
      <c r="K45" s="22">
        <f>IFERROR(GETPIVOTDATA("SUBCATEGORIA",'Recuento DIA'!$A$5,"ETAPA","Etapa 4","CATEGORIA","Patrimonio","SUBCATEGORIA","Caracterización y/o Monitoreo Patrimonial"),0)</f>
        <v>1</v>
      </c>
      <c r="L45" s="23">
        <f>IFERROR(GETPIVOTDATA("SUBCATEGORIA",'Recuento DIA'!$A$5,"ETAPA","Etapa 5","CATEGORIA","Patrimonio","SUBCATEGORIA","Caracterización y/o Monitoreo Patrimonial"),0)</f>
        <v>0</v>
      </c>
      <c r="M45" s="14"/>
    </row>
    <row r="46" spans="1:13" ht="14.5" x14ac:dyDescent="0.35">
      <c r="A46" s="116"/>
      <c r="B46" s="37" t="s">
        <v>2656</v>
      </c>
      <c r="C46" s="26">
        <f>IFERROR(GETPIVOTDATA("SUBCATEGORIA",'Recuento EIA'!$A$5,"ETAPA","Etapa 1","CATEGORIA","Patrimonio","SUBCATEGORIA","Conservación patrimonial"),0)</f>
        <v>19</v>
      </c>
      <c r="D46" s="21">
        <f>IFERROR(GETPIVOTDATA("SUBCATEGORIA",'Recuento EIA'!$A$5,"ETAPA","Etapa 2","CATEGORIA","Patrimonio","SUBCATEGORIA","Conservación patrimonial"),0)</f>
        <v>3</v>
      </c>
      <c r="E46" s="21">
        <f>IFERROR(GETPIVOTDATA("SUBCATEGORIA",'Recuento EIA'!$A$5,"ETAPA","Etapa 3","CATEGORIA","Patrimonio","SUBCATEGORIA","Conservación patrimonial"),0)</f>
        <v>0</v>
      </c>
      <c r="F46" s="21">
        <f>IFERROR(GETPIVOTDATA("SUBCATEGORIA",'Recuento EIA'!$A$5,"ETAPA","Etapa 4","CATEGORIA","Patrimonio","SUBCATEGORIA","Conservación patrimonial"),0)</f>
        <v>0</v>
      </c>
      <c r="G46" s="25">
        <f>IFERROR(GETPIVOTDATA("SUBCATEGORIA",'Recuento EIA'!$A$5,"ETAPA","Etapa 5","CATEGORIA","Patrimonio","SUBCATEGORIA","Conservación patrimonial"),0)</f>
        <v>5</v>
      </c>
      <c r="H46" s="26">
        <f>IFERROR(GETPIVOTDATA("SUBCATEGORIA",'Recuento DIA'!$A$5,"ETAPA","Etapa 1","CATEGORIA","Patrimonio","SUBCATEGORIA","Conservación Patrimonial"),0)</f>
        <v>40</v>
      </c>
      <c r="I46" s="21">
        <f>IFERROR(GETPIVOTDATA("SUBCATEGORIA",'Recuento DIA'!$A$5,"ETAPA","Etapa 2","CATEGORIA","Patrimonio","SUBCATEGORIA","Conservación Patrimonial"),0)</f>
        <v>1</v>
      </c>
      <c r="J46" s="21">
        <f>IFERROR(GETPIVOTDATA("SUBCATEGORIA",'Recuento DIA'!$A$5,"ETAPA","Etapa 3","CATEGORIA","Patrimonio","SUBCATEGORIA","Conservación Patrimonial"),0)</f>
        <v>0</v>
      </c>
      <c r="K46" s="21">
        <f>IFERROR(GETPIVOTDATA("SUBCATEGORIA",'Recuento DIA'!$A$5,"ETAPA","Etapa 4","CATEGORIA","Patrimonio","SUBCATEGORIA","Conservación Patrimonial"),0)</f>
        <v>0</v>
      </c>
      <c r="L46" s="25">
        <f>IFERROR(GETPIVOTDATA("SUBCATEGORIA",'Recuento DIA'!$A$5,"ETAPA","Etapa 5","CATEGORIA","Patrimonio","SUBCATEGORIA","Conservación Patrimonial"),0)</f>
        <v>0</v>
      </c>
      <c r="M46" s="14"/>
    </row>
    <row r="47" spans="1:13" ht="14.5" x14ac:dyDescent="0.35">
      <c r="A47" s="116"/>
      <c r="B47" s="37" t="s">
        <v>2747</v>
      </c>
      <c r="C47" s="26">
        <f>IFERROR(GETPIVOTDATA("SUBCATEGORIA",'Recuento EIA'!$A$5,"ETAPA","Etapa 1","CATEGORIA","Patrimonio","SUBCATEGORIA","Puesta en valor de patrimonio"),0)</f>
        <v>10</v>
      </c>
      <c r="D47" s="21">
        <f>IFERROR(GETPIVOTDATA("SUBCATEGORIA",'Recuento EIA'!$A$5,"ETAPA","Etapa 2","CATEGORIA","Patrimonio","SUBCATEGORIA","Puesta en valor de patrimonio"),0)</f>
        <v>0</v>
      </c>
      <c r="E47" s="21">
        <f>IFERROR(GETPIVOTDATA("SUBCATEGORIA",'Recuento EIA'!$A$5,"ETAPA","Etapa 3","CATEGORIA","Patrimonio","SUBCATEGORIA","Puesta en valor de patrimonio"),0)</f>
        <v>0</v>
      </c>
      <c r="F47" s="21">
        <f>IFERROR(GETPIVOTDATA("SUBCATEGORIA",'Recuento EIA'!$A$5,"ETAPA","Etapa 4","CATEGORIA","Patrimonio","SUBCATEGORIA","Puesta en valor de patrimonio"),0)</f>
        <v>0</v>
      </c>
      <c r="G47" s="25">
        <f>IFERROR(GETPIVOTDATA("SUBCATEGORIA",'Recuento EIA'!$A$5,"ETAPA","Etapa 5","CATEGORIA","Patrimonio","SUBCATEGORIA","Puesta en valor de patrimonio"),0)</f>
        <v>0</v>
      </c>
      <c r="H47" s="26">
        <f>IFERROR(GETPIVOTDATA("SUBCATEGORIA",'Recuento DIA'!$A$5,"ETAPA","Etapa 1","CATEGORIA","Patrimonio","SUBCATEGORIA","Puesta en valor patrimonial"),0)</f>
        <v>3</v>
      </c>
      <c r="I47" s="21">
        <f>IFERROR(GETPIVOTDATA("SUBCATEGORIA",'Recuento DIA'!$A$5,"ETAPA","Etapa 2","CATEGORIA","Patrimonio","SUBCATEGORIA","Puesta en valor patrimonial"),0)</f>
        <v>0</v>
      </c>
      <c r="J47" s="21">
        <f>IFERROR(GETPIVOTDATA("SUBCATEGORIA",'Recuento DIA'!$A$5,"ETAPA","Etapa 3","CATEGORIA","Patrimonio","SUBCATEGORIA","Puesta en valor patrimonial"),0)</f>
        <v>0</v>
      </c>
      <c r="K47" s="21">
        <f>IFERROR(GETPIVOTDATA("SUBCATEGORIA",'Recuento DIA'!$A$5,"ETAPA","Etapa 4","CATEGORIA","Patrimonio","SUBCATEGORIA","Puesta en valor patrimonial"),0)</f>
        <v>1</v>
      </c>
      <c r="L47" s="25">
        <f>IFERROR(GETPIVOTDATA("SUBCATEGORIA",'Recuento DIA'!$A$5,"ETAPA","Etapa 5","CATEGORIA","Patrimonio","SUBCATEGORIA","Puesta en valor patrimonial"),0)</f>
        <v>0</v>
      </c>
      <c r="M47" s="14"/>
    </row>
    <row r="48" spans="1:13" ht="14.5" x14ac:dyDescent="0.35">
      <c r="A48" s="117"/>
      <c r="B48" s="38" t="s">
        <v>2777</v>
      </c>
      <c r="C48" s="42">
        <f>IFERROR(GETPIVOTDATA("SUBCATEGORIA",'Recuento EIA'!$A$5,"ETAPA","Etapa 1","CATEGORIA","Patrimonio","SUBCATEGORIA","Rescate patrimonio tangible"),0)</f>
        <v>12</v>
      </c>
      <c r="D48" s="43">
        <f>IFERROR(GETPIVOTDATA("SUBCATEGORIA",'Recuento EIA'!$A$5,"ETAPA","Etapa 2","CATEGORIA","Patrimonio","SUBCATEGORIA","Rescate patrimonio tangible"),0)</f>
        <v>6</v>
      </c>
      <c r="E48" s="43">
        <f>IFERROR(GETPIVOTDATA("SUBCATEGORIA",'Recuento EIA'!$A$5,"ETAPA","Etapa 3","CATEGORIA","Patrimonio","SUBCATEGORIA","Rescate patrimonio tangible"),0)</f>
        <v>0</v>
      </c>
      <c r="F48" s="43">
        <f>IFERROR(GETPIVOTDATA("SUBCATEGORIA",'Recuento EIA'!$A$5,"ETAPA","Etapa 4","CATEGORIA","Patrimonio","SUBCATEGORIA","Rescate patrimonio tangible"),0)</f>
        <v>0</v>
      </c>
      <c r="G48" s="44">
        <f>IFERROR(GETPIVOTDATA("SUBCATEGORIA",'Recuento EIA'!$A$5,"ETAPA","Etapa 5","CATEGORIA","Patrimonio","SUBCATEGORIA","Rescate patrimonio tangible"),0)</f>
        <v>1</v>
      </c>
      <c r="H48" s="42">
        <f>IFERROR(GETPIVOTDATA("SUBCATEGORIA",'Recuento DIA'!$A$5,"ETAPA","Etapa 1","CATEGORIA","Patrimonio","SUBCATEGORIA","Rescate Patrimonial Tangible"),0)</f>
        <v>2</v>
      </c>
      <c r="I48" s="43">
        <f>IFERROR(GETPIVOTDATA("SUBCATEGORIA",'Recuento DIA'!$A$5,"ETAPA","Etapa 2","CATEGORIA","Patrimonio","SUBCATEGORIA","Rescate Patrimonial Tangible"),0)</f>
        <v>0</v>
      </c>
      <c r="J48" s="43">
        <f>IFERROR(GETPIVOTDATA("SUBCATEGORIA",'Recuento DIA'!$A$5,"ETAPA","Etapa 3","CATEGORIA","Patrimonio","SUBCATEGORIA","Rescate Patrimonial Tangible"),0)</f>
        <v>0</v>
      </c>
      <c r="K48" s="43">
        <f>IFERROR(GETPIVOTDATA("SUBCATEGORIA",'Recuento DIA'!$A$5,"ETAPA","Etapa 4","CATEGORIA","Patrimonio","SUBCATEGORIA","Rescate Patrimonial Tangible"),0)</f>
        <v>0</v>
      </c>
      <c r="L48" s="44">
        <f>IFERROR(GETPIVOTDATA("SUBCATEGORIA",'Recuento DIA'!$A$5,"ETAPA","Etapa 5","CATEGORIA","Patrimonio","SUBCATEGORIA","Rescate Patrimonial Tangible"),0)</f>
        <v>0</v>
      </c>
      <c r="M48" s="14"/>
    </row>
    <row r="49" spans="1:23" ht="14.5" x14ac:dyDescent="0.35">
      <c r="A49" s="122" t="s">
        <v>2851</v>
      </c>
      <c r="B49" s="120"/>
      <c r="C49" s="39">
        <f t="shared" ref="C49:L49" si="7">SUM(C45:C48)</f>
        <v>67</v>
      </c>
      <c r="D49" s="32">
        <f t="shared" si="7"/>
        <v>18</v>
      </c>
      <c r="E49" s="32">
        <f t="shared" si="7"/>
        <v>0</v>
      </c>
      <c r="F49" s="32">
        <f t="shared" si="7"/>
        <v>0</v>
      </c>
      <c r="G49" s="33">
        <f t="shared" si="7"/>
        <v>8</v>
      </c>
      <c r="H49" s="39">
        <f t="shared" si="7"/>
        <v>173</v>
      </c>
      <c r="I49" s="32">
        <f t="shared" si="7"/>
        <v>1</v>
      </c>
      <c r="J49" s="32">
        <f t="shared" si="7"/>
        <v>3</v>
      </c>
      <c r="K49" s="32">
        <f t="shared" si="7"/>
        <v>2</v>
      </c>
      <c r="L49" s="33">
        <f t="shared" si="7"/>
        <v>0</v>
      </c>
      <c r="M49" s="14"/>
    </row>
    <row r="50" spans="1:23" ht="14.5" x14ac:dyDescent="0.35">
      <c r="A50" s="18" t="s">
        <v>1302</v>
      </c>
      <c r="B50" s="45" t="s">
        <v>5927</v>
      </c>
      <c r="C50" s="46">
        <f>IFERROR(GETPIVOTDATA("SUBCATEGORIA",'Recuento EIA'!$A$5,"ETAPA","Etapa 1","CATEGORIA","Paisaje y Turismo","SUBCATEGORIA","Fomento de Turismo"),0)</f>
        <v>5</v>
      </c>
      <c r="D50" s="47">
        <f>IFERROR(GETPIVOTDATA("SUBCATEGORIA",'Recuento EIA'!$A$5,"ETAPA","Etapa 2","CATEGORIA","Paisaje y Turismo","SUBCATEGORIA","Fomento de Turismo"),0)</f>
        <v>4</v>
      </c>
      <c r="E50" s="47">
        <f>IFERROR(GETPIVOTDATA("SUBCATEGORIA",'Recuento EIA'!$A$5,"ETAPA","Etapa 3","CATEGORIA","Paisaje y Turismo","SUBCATEGORIA","Fomento de Turismo"),0)</f>
        <v>0</v>
      </c>
      <c r="F50" s="47">
        <f>IFERROR(GETPIVOTDATA("SUBCATEGORIA",'Recuento EIA'!$A$5,"ETAPA","Etapa 4","CATEGORIA","Paisaje y Turismo","SUBCATEGORIA","Fomento de Turismo"),0)</f>
        <v>0</v>
      </c>
      <c r="G50" s="48">
        <f>IFERROR(GETPIVOTDATA("SUBCATEGORIA",'Recuento EIA'!$A$5,"ETAPA","Etapa 5","CATEGORIA","Paisaje y Turismo","SUBCATEGORIA","Fomento de Turismo"),0)</f>
        <v>0</v>
      </c>
      <c r="H50" s="46">
        <f>IFERROR(GETPIVOTDATA("SUBCATEGORIA",'Recuento DIA'!$A$5,"ETAPA","Etapa 1","CATEGORIA","Paisaje y Turismo","SUBCATEGORIA","Fomento de Turismo"),0)</f>
        <v>3</v>
      </c>
      <c r="I50" s="47">
        <f>IFERROR(GETPIVOTDATA("SUBCATEGORIA",'Recuento DIA'!$A$5,"ETAPA","Etapa 2","CATEGORIA","Paisaje y Turismo","SUBCATEGORIA","Fomento de Turismo"),0)</f>
        <v>0</v>
      </c>
      <c r="J50" s="47">
        <f>IFERROR(GETPIVOTDATA("SUBCATEGORIA",'Recuento DIA'!$A$5,"ETAPA","Etapa 3","CATEGORIA","Paisaje y Turismo","SUBCATEGORIA","Fomento de Turismo"),0)</f>
        <v>0</v>
      </c>
      <c r="K50" s="47">
        <f>IFERROR(GETPIVOTDATA("SUBCATEGORIA",'Recuento DIA'!$A$5,"ETAPA","Etapa 4","CATEGORIA","Paisaje y Turismo","SUBCATEGORIA","Fomento de Turismo"),0)</f>
        <v>0</v>
      </c>
      <c r="L50" s="48">
        <f>IFERROR(GETPIVOTDATA("SUBCATEGORIA",'Recuento DIA'!$A$5,"ETAPA","Etapa 5","CATEGORIA","Paisaje y Turismo","SUBCATEGORIA","Fomento de Turismo"),0)</f>
        <v>0</v>
      </c>
      <c r="M50" s="14"/>
    </row>
    <row r="51" spans="1:23" ht="14.5" x14ac:dyDescent="0.35">
      <c r="A51" s="122" t="s">
        <v>7854</v>
      </c>
      <c r="B51" s="120"/>
      <c r="C51" s="39">
        <f t="shared" ref="C51:L51" si="8">SUM(C50)</f>
        <v>5</v>
      </c>
      <c r="D51" s="32">
        <f t="shared" si="8"/>
        <v>4</v>
      </c>
      <c r="E51" s="32">
        <f t="shared" si="8"/>
        <v>0</v>
      </c>
      <c r="F51" s="32">
        <f t="shared" si="8"/>
        <v>0</v>
      </c>
      <c r="G51" s="33">
        <f t="shared" si="8"/>
        <v>0</v>
      </c>
      <c r="H51" s="39">
        <f t="shared" si="8"/>
        <v>3</v>
      </c>
      <c r="I51" s="32">
        <f t="shared" si="8"/>
        <v>0</v>
      </c>
      <c r="J51" s="32">
        <f t="shared" si="8"/>
        <v>0</v>
      </c>
      <c r="K51" s="32">
        <f t="shared" si="8"/>
        <v>0</v>
      </c>
      <c r="L51" s="33">
        <f t="shared" si="8"/>
        <v>0</v>
      </c>
      <c r="M51" s="14"/>
    </row>
    <row r="52" spans="1:23" ht="14.5" x14ac:dyDescent="0.35">
      <c r="A52" s="123" t="s">
        <v>7855</v>
      </c>
      <c r="B52" s="124"/>
      <c r="C52" s="49">
        <f t="shared" ref="C52:L52" si="9">SUM(C51,C49,C44,C41,C30,C15,C26,C19,C35)</f>
        <v>645</v>
      </c>
      <c r="D52" s="50">
        <f t="shared" si="9"/>
        <v>127</v>
      </c>
      <c r="E52" s="50">
        <f t="shared" si="9"/>
        <v>0</v>
      </c>
      <c r="F52" s="50">
        <f t="shared" si="9"/>
        <v>8</v>
      </c>
      <c r="G52" s="51">
        <f t="shared" si="9"/>
        <v>39</v>
      </c>
      <c r="H52" s="52">
        <f t="shared" si="9"/>
        <v>1738</v>
      </c>
      <c r="I52" s="53">
        <f t="shared" si="9"/>
        <v>65</v>
      </c>
      <c r="J52" s="53">
        <f t="shared" si="9"/>
        <v>52</v>
      </c>
      <c r="K52" s="53">
        <f t="shared" si="9"/>
        <v>19</v>
      </c>
      <c r="L52" s="54">
        <f t="shared" si="9"/>
        <v>56</v>
      </c>
      <c r="M52" s="14"/>
    </row>
    <row r="53" spans="1:23" ht="14.5" x14ac:dyDescent="0.35">
      <c r="A53" s="125" t="s">
        <v>7856</v>
      </c>
      <c r="B53" s="120"/>
      <c r="C53" s="126">
        <f>SUM(C52:G52)</f>
        <v>819</v>
      </c>
      <c r="D53" s="119"/>
      <c r="E53" s="119"/>
      <c r="F53" s="119"/>
      <c r="G53" s="120"/>
      <c r="H53" s="126">
        <f>SUM(H52:L52)</f>
        <v>1930</v>
      </c>
      <c r="I53" s="119"/>
      <c r="J53" s="119"/>
      <c r="K53" s="119"/>
      <c r="L53" s="120"/>
      <c r="M53" s="14"/>
      <c r="N53" s="14"/>
      <c r="O53" s="14"/>
      <c r="P53" s="14"/>
      <c r="Q53" s="14"/>
      <c r="R53" s="14"/>
      <c r="S53" s="14"/>
      <c r="T53" s="14"/>
      <c r="U53" s="14"/>
      <c r="V53" s="14"/>
      <c r="W53" s="14"/>
    </row>
    <row r="54" spans="1:23" ht="14.5" x14ac:dyDescent="0.35">
      <c r="A54" s="14"/>
      <c r="B54" s="14"/>
      <c r="C54" s="14"/>
      <c r="D54" s="14"/>
      <c r="E54" s="14"/>
      <c r="F54" s="14"/>
      <c r="G54" s="14"/>
      <c r="H54" s="14"/>
      <c r="I54" s="14"/>
      <c r="J54" s="14"/>
      <c r="K54" s="14"/>
      <c r="L54" s="14"/>
      <c r="M54" s="14"/>
      <c r="N54" s="14"/>
      <c r="O54" s="14"/>
      <c r="P54" s="14"/>
      <c r="Q54" s="14"/>
      <c r="R54" s="14"/>
      <c r="S54" s="14"/>
      <c r="T54" s="14"/>
      <c r="U54" s="14"/>
      <c r="V54" s="14"/>
      <c r="W54" s="14"/>
    </row>
    <row r="55" spans="1:23" ht="14.5" x14ac:dyDescent="0.35">
      <c r="A55" s="14"/>
      <c r="B55" s="14"/>
      <c r="C55" s="14"/>
      <c r="D55" s="14"/>
      <c r="E55" s="14"/>
      <c r="F55" s="14"/>
      <c r="G55" s="14"/>
      <c r="H55" s="14"/>
      <c r="I55" s="14"/>
      <c r="J55" s="14"/>
      <c r="K55" s="14"/>
      <c r="L55" s="14"/>
      <c r="M55" s="14"/>
      <c r="N55" s="14"/>
      <c r="O55" s="14"/>
      <c r="P55" s="14"/>
      <c r="Q55" s="14"/>
      <c r="R55" s="14"/>
      <c r="S55" s="14"/>
      <c r="T55" s="14"/>
      <c r="U55" s="14"/>
      <c r="V55" s="14"/>
      <c r="W55" s="14"/>
    </row>
    <row r="56" spans="1:23" ht="14.5" x14ac:dyDescent="0.35">
      <c r="A56" s="14"/>
      <c r="B56" s="14"/>
      <c r="C56" s="14"/>
      <c r="D56" s="14"/>
      <c r="E56" s="14"/>
      <c r="F56" s="14"/>
      <c r="G56" s="14"/>
      <c r="H56" s="14"/>
      <c r="I56" s="14"/>
      <c r="J56" s="14"/>
      <c r="K56" s="14"/>
      <c r="L56" s="14"/>
      <c r="M56" s="14"/>
      <c r="N56" s="14"/>
      <c r="O56" s="14"/>
      <c r="P56" s="14"/>
      <c r="Q56" s="14"/>
      <c r="R56" s="14"/>
      <c r="S56" s="14"/>
      <c r="T56" s="14"/>
      <c r="U56" s="14"/>
      <c r="V56" s="14"/>
      <c r="W56" s="14"/>
    </row>
    <row r="57" spans="1:23" ht="14.5" x14ac:dyDescent="0.35">
      <c r="A57" s="14"/>
      <c r="B57" s="14"/>
      <c r="C57" s="14"/>
      <c r="D57" s="14"/>
      <c r="E57" s="14"/>
      <c r="F57" s="14"/>
      <c r="G57" s="14"/>
      <c r="H57" s="14"/>
      <c r="I57" s="14"/>
      <c r="J57" s="14"/>
      <c r="K57" s="14"/>
      <c r="L57" s="14"/>
      <c r="M57" s="14"/>
      <c r="N57" s="14"/>
      <c r="O57" s="14"/>
      <c r="P57" s="14"/>
      <c r="Q57" s="14"/>
      <c r="R57" s="14"/>
      <c r="S57" s="14"/>
      <c r="T57" s="14"/>
      <c r="U57" s="14"/>
      <c r="V57" s="14"/>
      <c r="W57" s="14"/>
    </row>
    <row r="58" spans="1:23" ht="14.5" x14ac:dyDescent="0.35">
      <c r="A58" s="14"/>
      <c r="B58" s="14"/>
      <c r="C58" s="14"/>
      <c r="D58" s="14"/>
      <c r="E58" s="14"/>
      <c r="F58" s="14"/>
      <c r="G58" s="14"/>
      <c r="H58" s="14"/>
      <c r="I58" s="14"/>
      <c r="J58" s="14"/>
      <c r="K58" s="14"/>
      <c r="L58" s="14"/>
      <c r="M58" s="14"/>
      <c r="N58" s="14"/>
      <c r="O58" s="14"/>
      <c r="P58" s="14"/>
      <c r="Q58" s="14"/>
      <c r="R58" s="14"/>
      <c r="S58" s="14"/>
      <c r="T58" s="14"/>
      <c r="U58" s="14"/>
      <c r="V58" s="14"/>
      <c r="W58" s="14"/>
    </row>
    <row r="59" spans="1:23" ht="14.5" x14ac:dyDescent="0.35">
      <c r="A59" s="14"/>
      <c r="B59" s="14"/>
      <c r="C59" s="14"/>
      <c r="D59" s="14"/>
      <c r="E59" s="14"/>
      <c r="F59" s="14"/>
      <c r="G59" s="14"/>
      <c r="H59" s="14"/>
      <c r="I59" s="14"/>
      <c r="J59" s="14"/>
      <c r="K59" s="14"/>
      <c r="L59" s="14"/>
      <c r="M59" s="14"/>
      <c r="N59" s="14"/>
      <c r="O59" s="14"/>
      <c r="P59" s="14"/>
      <c r="Q59" s="14"/>
      <c r="R59" s="14"/>
      <c r="S59" s="14"/>
      <c r="T59" s="14"/>
      <c r="U59" s="14"/>
      <c r="V59" s="14"/>
      <c r="W59" s="14"/>
    </row>
    <row r="60" spans="1:23" ht="14.5" x14ac:dyDescent="0.35">
      <c r="A60" s="14"/>
      <c r="B60" s="14"/>
      <c r="C60" s="14"/>
      <c r="D60" s="14"/>
      <c r="E60" s="14"/>
      <c r="F60" s="14"/>
      <c r="G60" s="14"/>
      <c r="H60" s="14"/>
      <c r="I60" s="14"/>
      <c r="J60" s="14"/>
      <c r="K60" s="14"/>
      <c r="L60" s="14"/>
      <c r="M60" s="14"/>
      <c r="N60" s="14"/>
      <c r="O60" s="14"/>
      <c r="P60" s="14"/>
      <c r="Q60" s="14"/>
      <c r="R60" s="14"/>
      <c r="S60" s="14"/>
      <c r="T60" s="14"/>
      <c r="U60" s="14"/>
      <c r="V60" s="14"/>
      <c r="W60" s="14"/>
    </row>
    <row r="61" spans="1:23" ht="14.5" x14ac:dyDescent="0.35">
      <c r="A61" s="14"/>
      <c r="B61" s="14"/>
      <c r="C61" s="14"/>
      <c r="D61" s="14"/>
      <c r="E61" s="14"/>
      <c r="F61" s="14"/>
      <c r="G61" s="14"/>
      <c r="H61" s="14"/>
      <c r="I61" s="14"/>
      <c r="J61" s="14"/>
      <c r="K61" s="14"/>
      <c r="L61" s="14"/>
      <c r="M61" s="14"/>
      <c r="N61" s="14"/>
      <c r="O61" s="14"/>
      <c r="P61" s="14"/>
      <c r="Q61" s="14"/>
      <c r="R61" s="14"/>
      <c r="S61" s="14"/>
      <c r="T61" s="14"/>
      <c r="U61" s="14"/>
      <c r="V61" s="14"/>
      <c r="W61" s="14"/>
    </row>
    <row r="62" spans="1:23" ht="14.5" x14ac:dyDescent="0.35">
      <c r="A62" s="14"/>
      <c r="B62" s="14"/>
      <c r="C62" s="14"/>
      <c r="D62" s="14"/>
      <c r="E62" s="14"/>
      <c r="F62" s="14"/>
      <c r="G62" s="14"/>
      <c r="H62" s="14"/>
      <c r="I62" s="14"/>
      <c r="J62" s="14"/>
      <c r="K62" s="14"/>
      <c r="L62" s="14"/>
      <c r="M62" s="14"/>
      <c r="N62" s="14"/>
      <c r="O62" s="14"/>
      <c r="P62" s="14"/>
      <c r="Q62" s="14"/>
      <c r="R62" s="14"/>
      <c r="S62" s="14"/>
      <c r="T62" s="14"/>
      <c r="U62" s="14"/>
      <c r="V62" s="14"/>
      <c r="W62" s="14"/>
    </row>
    <row r="63" spans="1:23" ht="14.5" x14ac:dyDescent="0.35">
      <c r="A63" s="14"/>
      <c r="B63" s="14"/>
      <c r="C63" s="14"/>
      <c r="D63" s="14"/>
      <c r="E63" s="14"/>
      <c r="F63" s="14"/>
      <c r="G63" s="14"/>
      <c r="H63" s="14"/>
      <c r="I63" s="14"/>
      <c r="J63" s="14"/>
      <c r="K63" s="14"/>
      <c r="L63" s="14"/>
      <c r="M63" s="14"/>
      <c r="N63" s="14"/>
      <c r="O63" s="14"/>
      <c r="P63" s="14"/>
      <c r="Q63" s="14"/>
      <c r="R63" s="14"/>
      <c r="S63" s="14"/>
      <c r="T63" s="14"/>
      <c r="U63" s="14"/>
      <c r="V63" s="14"/>
      <c r="W63" s="14"/>
    </row>
    <row r="64" spans="1:23" ht="14.5" x14ac:dyDescent="0.35">
      <c r="A64" s="14"/>
      <c r="B64" s="14"/>
      <c r="C64" s="14"/>
      <c r="D64" s="14"/>
      <c r="E64" s="14"/>
      <c r="F64" s="14"/>
      <c r="G64" s="14"/>
      <c r="H64" s="14"/>
      <c r="I64" s="14"/>
      <c r="J64" s="14"/>
      <c r="K64" s="14"/>
      <c r="L64" s="14"/>
      <c r="M64" s="14"/>
      <c r="N64" s="14"/>
      <c r="O64" s="14"/>
      <c r="P64" s="14"/>
      <c r="Q64" s="14"/>
      <c r="R64" s="14"/>
      <c r="S64" s="14"/>
      <c r="T64" s="14"/>
      <c r="U64" s="14"/>
      <c r="V64" s="14"/>
      <c r="W64" s="14"/>
    </row>
    <row r="65" spans="1:23" ht="14.5" x14ac:dyDescent="0.35">
      <c r="A65" s="14"/>
      <c r="B65" s="14"/>
      <c r="C65" s="14"/>
      <c r="D65" s="14"/>
      <c r="E65" s="14"/>
      <c r="F65" s="14"/>
      <c r="G65" s="14"/>
      <c r="H65" s="14"/>
      <c r="I65" s="14"/>
      <c r="J65" s="14"/>
      <c r="K65" s="14"/>
      <c r="L65" s="14"/>
      <c r="M65" s="14"/>
      <c r="N65" s="14"/>
      <c r="O65" s="14"/>
      <c r="P65" s="14"/>
      <c r="Q65" s="14"/>
      <c r="R65" s="14"/>
      <c r="S65" s="14"/>
      <c r="T65" s="14"/>
      <c r="U65" s="14"/>
      <c r="V65" s="14"/>
      <c r="W65" s="14"/>
    </row>
    <row r="66" spans="1:23" ht="14.5" x14ac:dyDescent="0.35">
      <c r="A66" s="14"/>
      <c r="B66" s="14"/>
      <c r="C66" s="14"/>
      <c r="D66" s="14"/>
      <c r="E66" s="14"/>
      <c r="F66" s="14"/>
      <c r="G66" s="14"/>
      <c r="H66" s="14"/>
      <c r="I66" s="14"/>
      <c r="J66" s="14"/>
      <c r="K66" s="14"/>
      <c r="L66" s="14"/>
      <c r="M66" s="14"/>
      <c r="N66" s="14"/>
      <c r="O66" s="14"/>
      <c r="P66" s="14"/>
      <c r="Q66" s="14"/>
      <c r="R66" s="14"/>
      <c r="S66" s="14"/>
      <c r="T66" s="14"/>
      <c r="U66" s="14"/>
      <c r="V66" s="14"/>
      <c r="W66" s="14"/>
    </row>
    <row r="67" spans="1:23" ht="14.5" x14ac:dyDescent="0.35">
      <c r="A67" s="14"/>
      <c r="B67" s="14"/>
      <c r="C67" s="14"/>
      <c r="D67" s="14"/>
      <c r="E67" s="14"/>
      <c r="F67" s="14"/>
      <c r="G67" s="14"/>
      <c r="H67" s="14"/>
      <c r="I67" s="14"/>
      <c r="J67" s="14"/>
      <c r="K67" s="14"/>
      <c r="L67" s="14"/>
      <c r="M67" s="14"/>
      <c r="N67" s="14"/>
      <c r="O67" s="14"/>
      <c r="P67" s="14"/>
      <c r="Q67" s="14"/>
      <c r="R67" s="14"/>
      <c r="S67" s="14"/>
      <c r="T67" s="14"/>
      <c r="U67" s="14"/>
      <c r="V67" s="14"/>
      <c r="W67" s="14"/>
    </row>
    <row r="68" spans="1:23" ht="14.5" x14ac:dyDescent="0.35">
      <c r="A68" s="14"/>
      <c r="B68" s="14"/>
      <c r="C68" s="14"/>
      <c r="D68" s="14"/>
      <c r="E68" s="14"/>
      <c r="F68" s="14"/>
      <c r="G68" s="14"/>
      <c r="H68" s="14"/>
      <c r="I68" s="14"/>
      <c r="J68" s="14"/>
      <c r="K68" s="14"/>
      <c r="L68" s="14"/>
      <c r="M68" s="14"/>
      <c r="N68" s="14"/>
      <c r="O68" s="14"/>
      <c r="P68" s="14"/>
      <c r="Q68" s="14"/>
      <c r="R68" s="14"/>
      <c r="S68" s="14"/>
      <c r="T68" s="14"/>
      <c r="U68" s="14"/>
      <c r="V68" s="14"/>
      <c r="W68" s="14"/>
    </row>
    <row r="69" spans="1:23" ht="14.5" x14ac:dyDescent="0.35">
      <c r="A69" s="14"/>
      <c r="B69" s="14"/>
      <c r="C69" s="14"/>
      <c r="D69" s="14"/>
      <c r="E69" s="14"/>
      <c r="F69" s="14"/>
      <c r="G69" s="14"/>
      <c r="H69" s="14"/>
      <c r="I69" s="14"/>
      <c r="J69" s="14"/>
      <c r="K69" s="14"/>
      <c r="L69" s="14"/>
      <c r="M69" s="14"/>
      <c r="N69" s="14"/>
      <c r="O69" s="14"/>
      <c r="P69" s="14"/>
      <c r="Q69" s="14"/>
      <c r="R69" s="14"/>
      <c r="S69" s="14"/>
      <c r="T69" s="14"/>
      <c r="U69" s="14"/>
      <c r="V69" s="14"/>
      <c r="W69" s="14"/>
    </row>
    <row r="70" spans="1:23" ht="14.5" x14ac:dyDescent="0.35">
      <c r="A70" s="14"/>
      <c r="B70" s="14"/>
      <c r="C70" s="14"/>
      <c r="D70" s="14"/>
      <c r="E70" s="14"/>
      <c r="F70" s="14"/>
      <c r="G70" s="14"/>
      <c r="H70" s="14"/>
      <c r="I70" s="14"/>
      <c r="J70" s="14"/>
      <c r="K70" s="14"/>
      <c r="L70" s="14"/>
      <c r="M70" s="14"/>
      <c r="N70" s="14"/>
      <c r="O70" s="14"/>
      <c r="P70" s="14"/>
      <c r="Q70" s="14"/>
      <c r="R70" s="14"/>
      <c r="S70" s="14"/>
      <c r="T70" s="14"/>
      <c r="U70" s="14"/>
      <c r="V70" s="14"/>
      <c r="W70" s="14"/>
    </row>
    <row r="71" spans="1:23" ht="14.5" x14ac:dyDescent="0.35">
      <c r="A71" s="14"/>
      <c r="B71" s="14"/>
      <c r="C71" s="14"/>
      <c r="D71" s="14"/>
      <c r="E71" s="14"/>
      <c r="F71" s="14"/>
      <c r="G71" s="14"/>
      <c r="H71" s="14"/>
      <c r="I71" s="14"/>
      <c r="J71" s="14"/>
      <c r="K71" s="14"/>
      <c r="L71" s="14"/>
      <c r="M71" s="14"/>
      <c r="N71" s="14"/>
      <c r="O71" s="14"/>
      <c r="P71" s="14"/>
      <c r="Q71" s="14"/>
      <c r="R71" s="14"/>
      <c r="S71" s="14"/>
      <c r="T71" s="14"/>
      <c r="U71" s="14"/>
      <c r="V71" s="14"/>
      <c r="W71" s="14"/>
    </row>
    <row r="72" spans="1:23" ht="14.5" x14ac:dyDescent="0.35">
      <c r="A72" s="14"/>
      <c r="B72" s="14"/>
      <c r="C72" s="14"/>
      <c r="D72" s="14"/>
      <c r="E72" s="14"/>
      <c r="F72" s="14"/>
      <c r="G72" s="14"/>
      <c r="H72" s="14"/>
      <c r="I72" s="14"/>
      <c r="J72" s="14"/>
      <c r="K72" s="14"/>
      <c r="L72" s="14"/>
      <c r="M72" s="14"/>
      <c r="N72" s="14"/>
      <c r="O72" s="14"/>
      <c r="P72" s="14"/>
      <c r="Q72" s="14"/>
      <c r="R72" s="14"/>
      <c r="S72" s="14"/>
      <c r="T72" s="14"/>
      <c r="U72" s="14"/>
      <c r="V72" s="14"/>
      <c r="W72" s="14"/>
    </row>
    <row r="73" spans="1:23" ht="14.5" x14ac:dyDescent="0.35">
      <c r="A73" s="14"/>
      <c r="B73" s="14"/>
      <c r="C73" s="14"/>
      <c r="D73" s="14"/>
      <c r="E73" s="14"/>
      <c r="F73" s="14"/>
      <c r="G73" s="14"/>
      <c r="H73" s="14"/>
      <c r="I73" s="14"/>
      <c r="J73" s="14"/>
      <c r="K73" s="14"/>
      <c r="L73" s="14"/>
      <c r="M73" s="14"/>
      <c r="N73" s="14"/>
      <c r="O73" s="14"/>
      <c r="P73" s="14"/>
      <c r="Q73" s="14"/>
      <c r="R73" s="14"/>
      <c r="S73" s="14"/>
      <c r="T73" s="14"/>
      <c r="U73" s="14"/>
      <c r="V73" s="14"/>
      <c r="W73" s="14"/>
    </row>
    <row r="74" spans="1:23" ht="14.5" x14ac:dyDescent="0.35">
      <c r="A74" s="14"/>
      <c r="B74" s="14"/>
      <c r="C74" s="14"/>
      <c r="D74" s="14"/>
      <c r="E74" s="14"/>
      <c r="F74" s="14"/>
      <c r="G74" s="14"/>
      <c r="H74" s="14"/>
      <c r="I74" s="14"/>
      <c r="J74" s="14"/>
      <c r="K74" s="14"/>
      <c r="L74" s="14"/>
      <c r="M74" s="14"/>
      <c r="N74" s="14"/>
      <c r="O74" s="14"/>
      <c r="P74" s="14"/>
      <c r="Q74" s="14"/>
      <c r="R74" s="14"/>
      <c r="S74" s="14"/>
      <c r="T74" s="14"/>
      <c r="U74" s="14"/>
      <c r="V74" s="14"/>
      <c r="W74" s="14"/>
    </row>
    <row r="75" spans="1:23" ht="14.5" x14ac:dyDescent="0.35">
      <c r="A75" s="14"/>
      <c r="B75" s="14"/>
      <c r="C75" s="14"/>
      <c r="D75" s="14"/>
      <c r="E75" s="14"/>
      <c r="F75" s="14"/>
      <c r="G75" s="14"/>
      <c r="H75" s="14"/>
      <c r="I75" s="14"/>
      <c r="J75" s="14"/>
      <c r="K75" s="14"/>
      <c r="L75" s="14"/>
      <c r="M75" s="14"/>
      <c r="N75" s="14"/>
      <c r="O75" s="14"/>
      <c r="P75" s="14"/>
      <c r="Q75" s="14"/>
      <c r="R75" s="14"/>
      <c r="S75" s="14"/>
      <c r="T75" s="14"/>
      <c r="U75" s="14"/>
      <c r="V75" s="14"/>
      <c r="W75" s="14"/>
    </row>
    <row r="76" spans="1:23" ht="14.5" x14ac:dyDescent="0.35">
      <c r="A76" s="14"/>
      <c r="B76" s="14"/>
      <c r="C76" s="14"/>
      <c r="D76" s="14"/>
      <c r="E76" s="14"/>
      <c r="F76" s="14"/>
      <c r="G76" s="14"/>
      <c r="H76" s="14"/>
      <c r="I76" s="14"/>
      <c r="J76" s="14"/>
      <c r="K76" s="14"/>
      <c r="L76" s="14"/>
      <c r="M76" s="14"/>
      <c r="N76" s="14"/>
      <c r="O76" s="14"/>
      <c r="P76" s="14"/>
      <c r="Q76" s="14"/>
      <c r="R76" s="14"/>
      <c r="S76" s="14"/>
      <c r="T76" s="14"/>
      <c r="U76" s="14"/>
      <c r="V76" s="14"/>
      <c r="W76" s="14"/>
    </row>
    <row r="77" spans="1:23" ht="14.5" x14ac:dyDescent="0.35">
      <c r="A77" s="14"/>
      <c r="B77" s="14"/>
      <c r="C77" s="14"/>
      <c r="D77" s="14"/>
      <c r="E77" s="14"/>
      <c r="F77" s="14"/>
      <c r="G77" s="14"/>
      <c r="H77" s="14"/>
      <c r="I77" s="14"/>
      <c r="J77" s="14"/>
      <c r="K77" s="14"/>
      <c r="L77" s="14"/>
      <c r="M77" s="14"/>
      <c r="N77" s="14"/>
      <c r="O77" s="14"/>
      <c r="P77" s="14"/>
      <c r="Q77" s="14"/>
      <c r="R77" s="14"/>
      <c r="S77" s="14"/>
      <c r="T77" s="14"/>
      <c r="U77" s="14"/>
      <c r="V77" s="14"/>
      <c r="W77" s="14"/>
    </row>
    <row r="78" spans="1:23" ht="14.5" x14ac:dyDescent="0.35">
      <c r="A78" s="14"/>
      <c r="B78" s="14"/>
      <c r="C78" s="14"/>
      <c r="D78" s="14"/>
      <c r="E78" s="14"/>
      <c r="F78" s="14"/>
      <c r="G78" s="14"/>
      <c r="H78" s="14"/>
      <c r="I78" s="14"/>
      <c r="J78" s="14"/>
      <c r="K78" s="14"/>
      <c r="L78" s="14"/>
      <c r="M78" s="14"/>
      <c r="N78" s="14"/>
      <c r="O78" s="14"/>
      <c r="P78" s="14"/>
      <c r="Q78" s="14"/>
      <c r="R78" s="14"/>
      <c r="S78" s="14"/>
      <c r="T78" s="14"/>
      <c r="U78" s="14"/>
      <c r="V78" s="14"/>
      <c r="W78" s="14"/>
    </row>
    <row r="79" spans="1:23" ht="14.5" x14ac:dyDescent="0.35">
      <c r="A79" s="14"/>
      <c r="B79" s="14"/>
      <c r="C79" s="14"/>
      <c r="D79" s="14"/>
      <c r="E79" s="14"/>
      <c r="F79" s="14"/>
      <c r="G79" s="14"/>
      <c r="H79" s="14"/>
      <c r="I79" s="14"/>
      <c r="J79" s="14"/>
      <c r="K79" s="14"/>
      <c r="L79" s="14"/>
      <c r="M79" s="14"/>
      <c r="N79" s="14"/>
      <c r="O79" s="14"/>
      <c r="P79" s="14"/>
      <c r="Q79" s="14"/>
      <c r="R79" s="14"/>
      <c r="S79" s="14"/>
      <c r="T79" s="14"/>
      <c r="U79" s="14"/>
      <c r="V79" s="14"/>
      <c r="W79" s="14"/>
    </row>
    <row r="80" spans="1:23" ht="14.5" x14ac:dyDescent="0.35">
      <c r="A80" s="14"/>
      <c r="B80" s="14"/>
      <c r="C80" s="14"/>
      <c r="D80" s="14"/>
      <c r="E80" s="14"/>
      <c r="F80" s="14"/>
      <c r="G80" s="14"/>
      <c r="H80" s="14"/>
      <c r="I80" s="14"/>
      <c r="J80" s="14"/>
      <c r="K80" s="14"/>
      <c r="L80" s="14"/>
      <c r="M80" s="14"/>
      <c r="N80" s="14"/>
      <c r="O80" s="14"/>
      <c r="P80" s="14"/>
      <c r="Q80" s="14"/>
      <c r="R80" s="14"/>
      <c r="S80" s="14"/>
      <c r="T80" s="14"/>
      <c r="U80" s="14"/>
      <c r="V80" s="14"/>
      <c r="W80" s="14"/>
    </row>
    <row r="81" spans="1:23" ht="14.5" x14ac:dyDescent="0.35">
      <c r="A81" s="14"/>
      <c r="B81" s="14"/>
      <c r="C81" s="14"/>
      <c r="D81" s="14"/>
      <c r="E81" s="14"/>
      <c r="F81" s="14"/>
      <c r="G81" s="14"/>
      <c r="H81" s="14"/>
      <c r="I81" s="14"/>
      <c r="J81" s="14"/>
      <c r="K81" s="14"/>
      <c r="L81" s="14"/>
      <c r="M81" s="14"/>
      <c r="N81" s="14"/>
      <c r="O81" s="14"/>
      <c r="P81" s="14"/>
      <c r="Q81" s="14"/>
      <c r="R81" s="14"/>
      <c r="S81" s="14"/>
      <c r="T81" s="14"/>
      <c r="U81" s="14"/>
      <c r="V81" s="14"/>
      <c r="W81" s="14"/>
    </row>
    <row r="82" spans="1:23" ht="14.5" x14ac:dyDescent="0.35">
      <c r="A82" s="14"/>
      <c r="B82" s="14"/>
      <c r="C82" s="14"/>
      <c r="D82" s="14"/>
      <c r="E82" s="14"/>
      <c r="F82" s="14"/>
      <c r="G82" s="14"/>
      <c r="H82" s="14"/>
      <c r="I82" s="14"/>
      <c r="J82" s="14"/>
      <c r="K82" s="14"/>
      <c r="L82" s="14"/>
      <c r="M82" s="14"/>
      <c r="N82" s="14"/>
      <c r="O82" s="14"/>
      <c r="P82" s="14"/>
      <c r="Q82" s="14"/>
      <c r="R82" s="14"/>
      <c r="S82" s="14"/>
      <c r="T82" s="14"/>
      <c r="U82" s="14"/>
      <c r="V82" s="14"/>
      <c r="W82" s="14"/>
    </row>
    <row r="83" spans="1:23" ht="14.5" x14ac:dyDescent="0.35">
      <c r="A83" s="14"/>
      <c r="B83" s="14"/>
      <c r="C83" s="14"/>
      <c r="D83" s="14"/>
      <c r="E83" s="14"/>
      <c r="F83" s="14"/>
      <c r="G83" s="14"/>
      <c r="H83" s="14"/>
      <c r="I83" s="14"/>
      <c r="J83" s="14"/>
      <c r="K83" s="14"/>
      <c r="L83" s="14"/>
      <c r="M83" s="14"/>
      <c r="N83" s="14"/>
      <c r="O83" s="14"/>
      <c r="P83" s="14"/>
      <c r="Q83" s="14"/>
      <c r="R83" s="14"/>
      <c r="S83" s="14"/>
      <c r="T83" s="14"/>
      <c r="U83" s="14"/>
      <c r="V83" s="14"/>
      <c r="W83" s="14"/>
    </row>
    <row r="84" spans="1:23" ht="14.5" x14ac:dyDescent="0.35">
      <c r="A84" s="14"/>
      <c r="B84" s="14"/>
      <c r="C84" s="14"/>
      <c r="D84" s="14"/>
      <c r="E84" s="14"/>
      <c r="F84" s="14"/>
      <c r="G84" s="14"/>
      <c r="H84" s="14"/>
      <c r="I84" s="14"/>
      <c r="J84" s="14"/>
      <c r="K84" s="14"/>
      <c r="L84" s="14"/>
      <c r="M84" s="14"/>
      <c r="N84" s="14"/>
      <c r="O84" s="14"/>
      <c r="P84" s="14"/>
      <c r="Q84" s="14"/>
      <c r="R84" s="14"/>
      <c r="S84" s="14"/>
      <c r="T84" s="14"/>
      <c r="U84" s="14"/>
      <c r="V84" s="14"/>
      <c r="W84" s="14"/>
    </row>
    <row r="85" spans="1:23" ht="14.5" x14ac:dyDescent="0.35">
      <c r="A85" s="14"/>
      <c r="B85" s="14"/>
      <c r="C85" s="14"/>
      <c r="D85" s="14"/>
      <c r="E85" s="14"/>
      <c r="F85" s="14"/>
      <c r="G85" s="14"/>
      <c r="H85" s="14"/>
      <c r="I85" s="14"/>
      <c r="J85" s="14"/>
      <c r="K85" s="14"/>
      <c r="L85" s="14"/>
      <c r="M85" s="14"/>
      <c r="N85" s="14"/>
      <c r="O85" s="14"/>
      <c r="P85" s="14"/>
      <c r="Q85" s="14"/>
      <c r="R85" s="14"/>
      <c r="S85" s="14"/>
      <c r="T85" s="14"/>
      <c r="U85" s="14"/>
      <c r="V85" s="14"/>
      <c r="W85" s="14"/>
    </row>
    <row r="86" spans="1:23" ht="14.5" x14ac:dyDescent="0.35">
      <c r="A86" s="14"/>
      <c r="B86" s="14"/>
      <c r="C86" s="14"/>
      <c r="D86" s="14"/>
      <c r="E86" s="14"/>
      <c r="F86" s="14"/>
      <c r="G86" s="14"/>
      <c r="H86" s="14"/>
      <c r="I86" s="14"/>
      <c r="J86" s="14"/>
      <c r="K86" s="14"/>
      <c r="L86" s="14"/>
      <c r="M86" s="14"/>
      <c r="N86" s="14"/>
      <c r="O86" s="14"/>
      <c r="P86" s="14"/>
      <c r="Q86" s="14"/>
      <c r="R86" s="14"/>
      <c r="S86" s="14"/>
      <c r="T86" s="14"/>
      <c r="U86" s="14"/>
      <c r="V86" s="14"/>
      <c r="W86" s="14"/>
    </row>
    <row r="87" spans="1:23" ht="14.5" x14ac:dyDescent="0.35">
      <c r="A87" s="14"/>
      <c r="B87" s="14"/>
      <c r="C87" s="14"/>
      <c r="D87" s="14"/>
      <c r="E87" s="14"/>
      <c r="F87" s="14"/>
      <c r="G87" s="14"/>
      <c r="H87" s="14"/>
      <c r="I87" s="14"/>
      <c r="J87" s="14"/>
      <c r="K87" s="14"/>
      <c r="L87" s="14"/>
      <c r="M87" s="14"/>
      <c r="N87" s="14"/>
      <c r="O87" s="14"/>
      <c r="P87" s="14"/>
      <c r="Q87" s="14"/>
      <c r="R87" s="14"/>
      <c r="S87" s="14"/>
      <c r="T87" s="14"/>
      <c r="U87" s="14"/>
      <c r="V87" s="14"/>
      <c r="W87" s="14"/>
    </row>
    <row r="88" spans="1:23" ht="14.5" x14ac:dyDescent="0.35">
      <c r="A88" s="14"/>
      <c r="B88" s="14"/>
      <c r="C88" s="14"/>
      <c r="D88" s="14"/>
      <c r="E88" s="14"/>
      <c r="F88" s="14"/>
      <c r="G88" s="14"/>
      <c r="H88" s="14"/>
      <c r="I88" s="14"/>
      <c r="J88" s="14"/>
      <c r="K88" s="14"/>
      <c r="L88" s="14"/>
      <c r="M88" s="14"/>
      <c r="N88" s="14"/>
      <c r="O88" s="14"/>
      <c r="P88" s="14"/>
      <c r="Q88" s="14"/>
      <c r="R88" s="14"/>
      <c r="S88" s="14"/>
      <c r="T88" s="14"/>
      <c r="U88" s="14"/>
      <c r="V88" s="14"/>
      <c r="W88" s="14"/>
    </row>
    <row r="89" spans="1:23" ht="14.5" x14ac:dyDescent="0.35">
      <c r="A89" s="14"/>
      <c r="B89" s="14"/>
      <c r="C89" s="14"/>
      <c r="D89" s="14"/>
      <c r="E89" s="14"/>
      <c r="F89" s="14"/>
      <c r="G89" s="14"/>
      <c r="H89" s="14"/>
      <c r="I89" s="14"/>
      <c r="J89" s="14"/>
      <c r="K89" s="14"/>
      <c r="L89" s="14"/>
      <c r="M89" s="14"/>
      <c r="N89" s="14"/>
      <c r="O89" s="14"/>
      <c r="P89" s="14"/>
      <c r="Q89" s="14"/>
      <c r="R89" s="14"/>
      <c r="S89" s="14"/>
      <c r="T89" s="14"/>
      <c r="U89" s="14"/>
      <c r="V89" s="14"/>
      <c r="W89" s="14"/>
    </row>
    <row r="90" spans="1:23" ht="14.5" x14ac:dyDescent="0.35">
      <c r="A90" s="14"/>
      <c r="B90" s="14"/>
      <c r="C90" s="14"/>
      <c r="D90" s="14"/>
      <c r="E90" s="14"/>
      <c r="F90" s="14"/>
      <c r="G90" s="14"/>
      <c r="H90" s="14"/>
      <c r="I90" s="14"/>
      <c r="J90" s="14"/>
      <c r="K90" s="14"/>
      <c r="L90" s="14"/>
      <c r="M90" s="14"/>
      <c r="N90" s="14"/>
      <c r="O90" s="14"/>
      <c r="P90" s="14"/>
      <c r="Q90" s="14"/>
      <c r="R90" s="14"/>
      <c r="S90" s="14"/>
      <c r="T90" s="14"/>
      <c r="U90" s="14"/>
      <c r="V90" s="14"/>
      <c r="W90" s="14"/>
    </row>
    <row r="91" spans="1:23" ht="14.5" x14ac:dyDescent="0.35">
      <c r="A91" s="14"/>
      <c r="B91" s="14"/>
      <c r="C91" s="14"/>
      <c r="D91" s="14"/>
      <c r="E91" s="14"/>
      <c r="F91" s="14"/>
      <c r="G91" s="14"/>
      <c r="H91" s="14"/>
      <c r="I91" s="14"/>
      <c r="J91" s="14"/>
      <c r="K91" s="14"/>
      <c r="L91" s="14"/>
      <c r="M91" s="14"/>
      <c r="N91" s="14"/>
      <c r="O91" s="14"/>
      <c r="P91" s="14"/>
      <c r="Q91" s="14"/>
      <c r="R91" s="14"/>
      <c r="S91" s="14"/>
      <c r="T91" s="14"/>
      <c r="U91" s="14"/>
      <c r="V91" s="14"/>
      <c r="W91" s="14"/>
    </row>
    <row r="92" spans="1:23" ht="14.5" x14ac:dyDescent="0.35">
      <c r="A92" s="14"/>
      <c r="B92" s="14"/>
      <c r="C92" s="14"/>
      <c r="D92" s="14"/>
      <c r="E92" s="14"/>
      <c r="F92" s="14"/>
      <c r="G92" s="14"/>
      <c r="H92" s="14"/>
      <c r="I92" s="14"/>
      <c r="J92" s="14"/>
      <c r="K92" s="14"/>
      <c r="L92" s="14"/>
      <c r="M92" s="14"/>
      <c r="N92" s="14"/>
      <c r="O92" s="14"/>
      <c r="P92" s="14"/>
      <c r="Q92" s="14"/>
      <c r="R92" s="14"/>
      <c r="S92" s="14"/>
      <c r="T92" s="14"/>
      <c r="U92" s="14"/>
      <c r="V92" s="14"/>
      <c r="W92" s="14"/>
    </row>
    <row r="93" spans="1:23" ht="14.5" x14ac:dyDescent="0.35">
      <c r="A93" s="14"/>
      <c r="B93" s="14"/>
      <c r="C93" s="14"/>
      <c r="D93" s="14"/>
      <c r="E93" s="14"/>
      <c r="F93" s="14"/>
      <c r="G93" s="14"/>
      <c r="H93" s="14"/>
      <c r="I93" s="14"/>
      <c r="J93" s="14"/>
      <c r="K93" s="14"/>
      <c r="L93" s="14"/>
      <c r="M93" s="14"/>
      <c r="N93" s="14"/>
      <c r="O93" s="14"/>
      <c r="P93" s="14"/>
      <c r="Q93" s="14"/>
      <c r="R93" s="14"/>
      <c r="S93" s="14"/>
      <c r="T93" s="14"/>
      <c r="U93" s="14"/>
      <c r="V93" s="14"/>
      <c r="W93" s="14"/>
    </row>
    <row r="94" spans="1:23" ht="14.5" x14ac:dyDescent="0.35">
      <c r="A94" s="14"/>
      <c r="B94" s="14"/>
      <c r="C94" s="14"/>
      <c r="D94" s="14"/>
      <c r="E94" s="14"/>
      <c r="F94" s="14"/>
      <c r="G94" s="14"/>
      <c r="H94" s="14"/>
      <c r="I94" s="14"/>
      <c r="J94" s="14"/>
      <c r="K94" s="14"/>
      <c r="L94" s="14"/>
      <c r="M94" s="14"/>
      <c r="N94" s="14"/>
      <c r="O94" s="14"/>
      <c r="P94" s="14"/>
      <c r="Q94" s="14"/>
      <c r="R94" s="14"/>
      <c r="S94" s="14"/>
      <c r="T94" s="14"/>
      <c r="U94" s="14"/>
      <c r="V94" s="14"/>
      <c r="W94" s="14"/>
    </row>
    <row r="95" spans="1:23" ht="14.5" x14ac:dyDescent="0.35">
      <c r="A95" s="14"/>
      <c r="B95" s="14"/>
      <c r="C95" s="14"/>
      <c r="D95" s="14"/>
      <c r="E95" s="14"/>
      <c r="F95" s="14"/>
      <c r="G95" s="14"/>
      <c r="H95" s="14"/>
      <c r="I95" s="14"/>
      <c r="J95" s="14"/>
      <c r="K95" s="14"/>
      <c r="L95" s="14"/>
      <c r="M95" s="14"/>
      <c r="N95" s="14"/>
      <c r="O95" s="14"/>
      <c r="P95" s="14"/>
      <c r="Q95" s="14"/>
      <c r="R95" s="14"/>
      <c r="S95" s="14"/>
      <c r="T95" s="14"/>
      <c r="U95" s="14"/>
      <c r="V95" s="14"/>
      <c r="W95" s="14"/>
    </row>
    <row r="96" spans="1:23" ht="14.5" x14ac:dyDescent="0.35">
      <c r="A96" s="14"/>
      <c r="B96" s="14"/>
      <c r="C96" s="14"/>
      <c r="D96" s="14"/>
      <c r="E96" s="14"/>
      <c r="F96" s="14"/>
      <c r="G96" s="14"/>
      <c r="H96" s="14"/>
      <c r="I96" s="14"/>
      <c r="J96" s="14"/>
      <c r="K96" s="14"/>
      <c r="L96" s="14"/>
      <c r="M96" s="14"/>
      <c r="N96" s="14"/>
      <c r="O96" s="14"/>
      <c r="P96" s="14"/>
      <c r="Q96" s="14"/>
      <c r="R96" s="14"/>
      <c r="S96" s="14"/>
      <c r="T96" s="14"/>
      <c r="U96" s="14"/>
      <c r="V96" s="14"/>
      <c r="W96" s="14"/>
    </row>
    <row r="97" spans="1:23" ht="14.5" x14ac:dyDescent="0.35">
      <c r="A97" s="14"/>
      <c r="B97" s="14"/>
      <c r="C97" s="14"/>
      <c r="D97" s="14"/>
      <c r="E97" s="14"/>
      <c r="F97" s="14"/>
      <c r="G97" s="14"/>
      <c r="H97" s="14"/>
      <c r="I97" s="14"/>
      <c r="J97" s="14"/>
      <c r="K97" s="14"/>
      <c r="L97" s="14"/>
      <c r="M97" s="14"/>
      <c r="N97" s="14"/>
      <c r="O97" s="14"/>
      <c r="P97" s="14"/>
      <c r="Q97" s="14"/>
      <c r="R97" s="14"/>
      <c r="S97" s="14"/>
      <c r="T97" s="14"/>
      <c r="U97" s="14"/>
      <c r="V97" s="14"/>
      <c r="W97" s="14"/>
    </row>
    <row r="98" spans="1:23" ht="14.5" x14ac:dyDescent="0.35">
      <c r="A98" s="14"/>
      <c r="B98" s="14"/>
      <c r="C98" s="14"/>
      <c r="D98" s="14"/>
      <c r="E98" s="14"/>
      <c r="F98" s="14"/>
      <c r="G98" s="14"/>
      <c r="H98" s="14"/>
      <c r="I98" s="14"/>
      <c r="J98" s="14"/>
      <c r="K98" s="14"/>
      <c r="L98" s="14"/>
      <c r="M98" s="14"/>
      <c r="N98" s="14"/>
      <c r="O98" s="14"/>
      <c r="P98" s="14"/>
      <c r="Q98" s="14"/>
      <c r="R98" s="14"/>
      <c r="S98" s="14"/>
      <c r="T98" s="14"/>
      <c r="U98" s="14"/>
      <c r="V98" s="14"/>
      <c r="W98" s="14"/>
    </row>
    <row r="99" spans="1:23" ht="14.5" x14ac:dyDescent="0.35">
      <c r="A99" s="14"/>
      <c r="B99" s="14"/>
      <c r="C99" s="14"/>
      <c r="D99" s="14"/>
      <c r="E99" s="14"/>
      <c r="F99" s="14"/>
      <c r="G99" s="14"/>
      <c r="H99" s="14"/>
      <c r="I99" s="14"/>
      <c r="J99" s="14"/>
      <c r="K99" s="14"/>
      <c r="L99" s="14"/>
      <c r="M99" s="14"/>
      <c r="N99" s="14"/>
      <c r="O99" s="14"/>
      <c r="P99" s="14"/>
      <c r="Q99" s="14"/>
      <c r="R99" s="14"/>
      <c r="S99" s="14"/>
      <c r="T99" s="14"/>
      <c r="U99" s="14"/>
      <c r="V99" s="14"/>
      <c r="W99" s="14"/>
    </row>
    <row r="100" spans="1:23" ht="14.5" x14ac:dyDescent="0.35">
      <c r="A100" s="14"/>
      <c r="B100" s="14"/>
      <c r="C100" s="14"/>
      <c r="D100" s="14"/>
      <c r="E100" s="14"/>
      <c r="F100" s="14"/>
      <c r="G100" s="14"/>
      <c r="H100" s="14"/>
      <c r="I100" s="14"/>
      <c r="J100" s="14"/>
      <c r="K100" s="14"/>
      <c r="L100" s="14"/>
      <c r="M100" s="14"/>
      <c r="N100" s="14"/>
      <c r="O100" s="14"/>
      <c r="P100" s="14"/>
      <c r="Q100" s="14"/>
      <c r="R100" s="14"/>
      <c r="S100" s="14"/>
      <c r="T100" s="14"/>
      <c r="U100" s="14"/>
      <c r="V100" s="14"/>
      <c r="W100" s="14"/>
    </row>
    <row r="101" spans="1:23" ht="14.5" x14ac:dyDescent="0.35">
      <c r="A101" s="14"/>
      <c r="B101" s="14"/>
      <c r="C101" s="14"/>
      <c r="D101" s="14"/>
      <c r="E101" s="14"/>
      <c r="F101" s="14"/>
      <c r="G101" s="14"/>
      <c r="H101" s="14"/>
      <c r="I101" s="14"/>
      <c r="J101" s="14"/>
      <c r="K101" s="14"/>
      <c r="L101" s="14"/>
      <c r="M101" s="14"/>
      <c r="N101" s="14"/>
      <c r="O101" s="14"/>
      <c r="P101" s="14"/>
      <c r="Q101" s="14"/>
      <c r="R101" s="14"/>
      <c r="S101" s="14"/>
      <c r="T101" s="14"/>
      <c r="U101" s="14"/>
      <c r="V101" s="14"/>
      <c r="W101" s="14"/>
    </row>
    <row r="102" spans="1:23" ht="14.5" x14ac:dyDescent="0.35">
      <c r="A102" s="14"/>
      <c r="B102" s="14"/>
      <c r="C102" s="14"/>
      <c r="D102" s="14"/>
      <c r="E102" s="14"/>
      <c r="F102" s="14"/>
      <c r="G102" s="14"/>
      <c r="H102" s="14"/>
      <c r="I102" s="14"/>
      <c r="J102" s="14"/>
      <c r="K102" s="14"/>
      <c r="L102" s="14"/>
      <c r="M102" s="14"/>
      <c r="N102" s="14"/>
      <c r="O102" s="14"/>
      <c r="P102" s="14"/>
      <c r="Q102" s="14"/>
      <c r="R102" s="14"/>
      <c r="S102" s="14"/>
      <c r="T102" s="14"/>
      <c r="U102" s="14"/>
      <c r="V102" s="14"/>
      <c r="W102" s="14"/>
    </row>
    <row r="103" spans="1:23" ht="14.5" x14ac:dyDescent="0.35">
      <c r="A103" s="14"/>
      <c r="B103" s="14"/>
      <c r="C103" s="14"/>
      <c r="D103" s="14"/>
      <c r="E103" s="14"/>
      <c r="F103" s="14"/>
      <c r="G103" s="14"/>
      <c r="H103" s="14"/>
      <c r="I103" s="14"/>
      <c r="J103" s="14"/>
      <c r="K103" s="14"/>
      <c r="L103" s="14"/>
      <c r="M103" s="14"/>
      <c r="N103" s="14"/>
      <c r="O103" s="14"/>
      <c r="P103" s="14"/>
      <c r="Q103" s="14"/>
      <c r="R103" s="14"/>
      <c r="S103" s="14"/>
      <c r="T103" s="14"/>
      <c r="U103" s="14"/>
      <c r="V103" s="14"/>
      <c r="W103" s="14"/>
    </row>
    <row r="104" spans="1:23" ht="14.5" x14ac:dyDescent="0.35">
      <c r="A104" s="14"/>
      <c r="B104" s="14"/>
      <c r="C104" s="14"/>
      <c r="D104" s="14"/>
      <c r="E104" s="14"/>
      <c r="F104" s="14"/>
      <c r="G104" s="14"/>
      <c r="H104" s="14"/>
      <c r="I104" s="14"/>
      <c r="J104" s="14"/>
      <c r="K104" s="14"/>
      <c r="L104" s="14"/>
      <c r="M104" s="14"/>
      <c r="N104" s="14"/>
      <c r="O104" s="14"/>
      <c r="P104" s="14"/>
      <c r="Q104" s="14"/>
      <c r="R104" s="14"/>
      <c r="S104" s="14"/>
      <c r="T104" s="14"/>
      <c r="U104" s="14"/>
      <c r="V104" s="14"/>
      <c r="W104" s="14"/>
    </row>
    <row r="105" spans="1:23" ht="14.5" x14ac:dyDescent="0.35">
      <c r="A105" s="14"/>
      <c r="B105" s="14"/>
      <c r="C105" s="14"/>
      <c r="D105" s="14"/>
      <c r="E105" s="14"/>
      <c r="F105" s="14"/>
      <c r="G105" s="14"/>
      <c r="H105" s="14"/>
      <c r="I105" s="14"/>
      <c r="J105" s="14"/>
      <c r="K105" s="14"/>
      <c r="L105" s="14"/>
      <c r="M105" s="14"/>
      <c r="N105" s="14"/>
      <c r="O105" s="14"/>
      <c r="P105" s="14"/>
      <c r="Q105" s="14"/>
      <c r="R105" s="14"/>
      <c r="S105" s="14"/>
      <c r="T105" s="14"/>
      <c r="U105" s="14"/>
      <c r="V105" s="14"/>
      <c r="W105" s="14"/>
    </row>
    <row r="106" spans="1:23" ht="14.5" x14ac:dyDescent="0.35">
      <c r="A106" s="14"/>
      <c r="B106" s="14"/>
      <c r="C106" s="14"/>
      <c r="D106" s="14"/>
      <c r="E106" s="14"/>
      <c r="F106" s="14"/>
      <c r="G106" s="14"/>
      <c r="H106" s="14"/>
      <c r="I106" s="14"/>
      <c r="J106" s="14"/>
      <c r="K106" s="14"/>
      <c r="L106" s="14"/>
      <c r="M106" s="14"/>
      <c r="N106" s="14"/>
      <c r="O106" s="14"/>
      <c r="P106" s="14"/>
      <c r="Q106" s="14"/>
      <c r="R106" s="14"/>
      <c r="S106" s="14"/>
      <c r="T106" s="14"/>
      <c r="U106" s="14"/>
      <c r="V106" s="14"/>
      <c r="W106" s="14"/>
    </row>
    <row r="107" spans="1:23" ht="14.5" x14ac:dyDescent="0.35">
      <c r="A107" s="14"/>
      <c r="B107" s="14"/>
      <c r="C107" s="14"/>
      <c r="D107" s="14"/>
      <c r="E107" s="14"/>
      <c r="F107" s="14"/>
      <c r="G107" s="14"/>
      <c r="H107" s="14"/>
      <c r="I107" s="14"/>
      <c r="J107" s="14"/>
      <c r="K107" s="14"/>
      <c r="L107" s="14"/>
      <c r="M107" s="14"/>
      <c r="N107" s="14"/>
      <c r="O107" s="14"/>
      <c r="P107" s="14"/>
      <c r="Q107" s="14"/>
      <c r="R107" s="14"/>
      <c r="S107" s="14"/>
      <c r="T107" s="14"/>
      <c r="U107" s="14"/>
      <c r="V107" s="14"/>
      <c r="W107" s="14"/>
    </row>
    <row r="108" spans="1:23" ht="14.5" x14ac:dyDescent="0.35">
      <c r="A108" s="14"/>
      <c r="B108" s="14"/>
      <c r="C108" s="14"/>
      <c r="D108" s="14"/>
      <c r="E108" s="14"/>
      <c r="F108" s="14"/>
      <c r="G108" s="14"/>
      <c r="H108" s="14"/>
      <c r="I108" s="14"/>
      <c r="J108" s="14"/>
      <c r="K108" s="14"/>
      <c r="L108" s="14"/>
      <c r="M108" s="14"/>
      <c r="N108" s="14"/>
      <c r="O108" s="14"/>
      <c r="P108" s="14"/>
      <c r="Q108" s="14"/>
      <c r="R108" s="14"/>
      <c r="S108" s="14"/>
      <c r="T108" s="14"/>
      <c r="U108" s="14"/>
      <c r="V108" s="14"/>
      <c r="W108" s="14"/>
    </row>
    <row r="109" spans="1:23" ht="14.5" x14ac:dyDescent="0.35">
      <c r="A109" s="14"/>
      <c r="B109" s="14"/>
      <c r="C109" s="14"/>
      <c r="D109" s="14"/>
      <c r="E109" s="14"/>
      <c r="F109" s="14"/>
      <c r="G109" s="14"/>
      <c r="H109" s="14"/>
      <c r="I109" s="14"/>
      <c r="J109" s="14"/>
      <c r="K109" s="14"/>
      <c r="L109" s="14"/>
      <c r="M109" s="14"/>
      <c r="N109" s="14"/>
      <c r="O109" s="14"/>
      <c r="P109" s="14"/>
      <c r="Q109" s="14"/>
      <c r="R109" s="14"/>
      <c r="S109" s="14"/>
      <c r="T109" s="14"/>
      <c r="U109" s="14"/>
      <c r="V109" s="14"/>
      <c r="W109" s="14"/>
    </row>
    <row r="110" spans="1:23" ht="14.5" x14ac:dyDescent="0.35">
      <c r="A110" s="14"/>
      <c r="B110" s="14"/>
      <c r="C110" s="14"/>
      <c r="D110" s="14"/>
      <c r="E110" s="14"/>
      <c r="F110" s="14"/>
      <c r="G110" s="14"/>
      <c r="H110" s="14"/>
      <c r="I110" s="14"/>
      <c r="J110" s="14"/>
      <c r="K110" s="14"/>
      <c r="L110" s="14"/>
      <c r="M110" s="14"/>
      <c r="N110" s="14"/>
      <c r="O110" s="14"/>
      <c r="P110" s="14"/>
      <c r="Q110" s="14"/>
      <c r="R110" s="14"/>
      <c r="S110" s="14"/>
      <c r="T110" s="14"/>
      <c r="U110" s="14"/>
      <c r="V110" s="14"/>
      <c r="W110" s="14"/>
    </row>
    <row r="111" spans="1:23" ht="14.5" x14ac:dyDescent="0.35">
      <c r="A111" s="14"/>
      <c r="B111" s="14"/>
      <c r="C111" s="14"/>
      <c r="D111" s="14"/>
      <c r="E111" s="14"/>
      <c r="F111" s="14"/>
      <c r="G111" s="14"/>
      <c r="H111" s="14"/>
      <c r="I111" s="14"/>
      <c r="J111" s="14"/>
      <c r="K111" s="14"/>
      <c r="L111" s="14"/>
      <c r="M111" s="14"/>
      <c r="N111" s="14"/>
      <c r="O111" s="14"/>
      <c r="P111" s="14"/>
      <c r="Q111" s="14"/>
      <c r="R111" s="14"/>
      <c r="S111" s="14"/>
      <c r="T111" s="14"/>
      <c r="U111" s="14"/>
      <c r="V111" s="14"/>
      <c r="W111" s="14"/>
    </row>
    <row r="112" spans="1:23" ht="14.5" x14ac:dyDescent="0.35">
      <c r="A112" s="14"/>
      <c r="B112" s="14"/>
      <c r="C112" s="14"/>
      <c r="D112" s="14"/>
      <c r="E112" s="14"/>
      <c r="F112" s="14"/>
      <c r="G112" s="14"/>
      <c r="H112" s="14"/>
      <c r="I112" s="14"/>
      <c r="J112" s="14"/>
      <c r="K112" s="14"/>
      <c r="L112" s="14"/>
      <c r="M112" s="14"/>
      <c r="N112" s="14"/>
      <c r="O112" s="14"/>
      <c r="P112" s="14"/>
      <c r="Q112" s="14"/>
      <c r="R112" s="14"/>
      <c r="S112" s="14"/>
      <c r="T112" s="14"/>
      <c r="U112" s="14"/>
      <c r="V112" s="14"/>
      <c r="W112" s="14"/>
    </row>
    <row r="113" spans="1:23" ht="14.5" x14ac:dyDescent="0.35">
      <c r="A113" s="14"/>
      <c r="B113" s="14"/>
      <c r="C113" s="14"/>
      <c r="D113" s="14"/>
      <c r="E113" s="14"/>
      <c r="F113" s="14"/>
      <c r="G113" s="14"/>
      <c r="H113" s="14"/>
      <c r="I113" s="14"/>
      <c r="J113" s="14"/>
      <c r="K113" s="14"/>
      <c r="L113" s="14"/>
      <c r="M113" s="14"/>
      <c r="N113" s="14"/>
      <c r="O113" s="14"/>
      <c r="P113" s="14"/>
      <c r="Q113" s="14"/>
      <c r="R113" s="14"/>
      <c r="S113" s="14"/>
      <c r="T113" s="14"/>
      <c r="U113" s="14"/>
      <c r="V113" s="14"/>
      <c r="W113" s="14"/>
    </row>
    <row r="114" spans="1:23" ht="14.5" x14ac:dyDescent="0.35">
      <c r="A114" s="14"/>
      <c r="B114" s="14"/>
      <c r="C114" s="14"/>
      <c r="D114" s="14"/>
      <c r="E114" s="14"/>
      <c r="F114" s="14"/>
      <c r="G114" s="14"/>
      <c r="H114" s="14"/>
      <c r="I114" s="14"/>
      <c r="J114" s="14"/>
      <c r="K114" s="14"/>
      <c r="L114" s="14"/>
      <c r="M114" s="14"/>
      <c r="N114" s="14"/>
      <c r="O114" s="14"/>
      <c r="P114" s="14"/>
      <c r="Q114" s="14"/>
      <c r="R114" s="14"/>
      <c r="S114" s="14"/>
      <c r="T114" s="14"/>
      <c r="U114" s="14"/>
      <c r="V114" s="14"/>
      <c r="W114" s="14"/>
    </row>
    <row r="115" spans="1:23" ht="14.5" x14ac:dyDescent="0.35">
      <c r="A115" s="14"/>
      <c r="B115" s="14"/>
      <c r="C115" s="14"/>
      <c r="D115" s="14"/>
      <c r="E115" s="14"/>
      <c r="F115" s="14"/>
      <c r="G115" s="14"/>
      <c r="H115" s="14"/>
      <c r="I115" s="14"/>
      <c r="J115" s="14"/>
      <c r="K115" s="14"/>
      <c r="L115" s="14"/>
      <c r="M115" s="14"/>
      <c r="N115" s="14"/>
      <c r="O115" s="14"/>
      <c r="P115" s="14"/>
      <c r="Q115" s="14"/>
      <c r="R115" s="14"/>
      <c r="S115" s="14"/>
      <c r="T115" s="14"/>
      <c r="U115" s="14"/>
      <c r="V115" s="14"/>
      <c r="W115" s="14"/>
    </row>
    <row r="116" spans="1:23" ht="14.5" x14ac:dyDescent="0.35">
      <c r="A116" s="14"/>
      <c r="B116" s="14"/>
      <c r="C116" s="14"/>
      <c r="D116" s="14"/>
      <c r="E116" s="14"/>
      <c r="F116" s="14"/>
      <c r="G116" s="14"/>
      <c r="H116" s="14"/>
      <c r="I116" s="14"/>
      <c r="J116" s="14"/>
      <c r="K116" s="14"/>
      <c r="L116" s="14"/>
      <c r="M116" s="14"/>
      <c r="N116" s="14"/>
      <c r="O116" s="14"/>
      <c r="P116" s="14"/>
      <c r="Q116" s="14"/>
      <c r="R116" s="14"/>
      <c r="S116" s="14"/>
      <c r="T116" s="14"/>
      <c r="U116" s="14"/>
      <c r="V116" s="14"/>
      <c r="W116" s="14"/>
    </row>
    <row r="117" spans="1:23" ht="14.5" x14ac:dyDescent="0.35">
      <c r="A117" s="14"/>
      <c r="B117" s="14"/>
      <c r="C117" s="14"/>
      <c r="D117" s="14"/>
      <c r="E117" s="14"/>
      <c r="F117" s="14"/>
      <c r="G117" s="14"/>
      <c r="H117" s="14"/>
      <c r="I117" s="14"/>
      <c r="J117" s="14"/>
      <c r="K117" s="14"/>
      <c r="L117" s="14"/>
      <c r="M117" s="14"/>
      <c r="N117" s="14"/>
      <c r="O117" s="14"/>
      <c r="P117" s="14"/>
      <c r="Q117" s="14"/>
      <c r="R117" s="14"/>
      <c r="S117" s="14"/>
      <c r="T117" s="14"/>
      <c r="U117" s="14"/>
      <c r="V117" s="14"/>
      <c r="W117" s="14"/>
    </row>
    <row r="118" spans="1:23" ht="14.5" x14ac:dyDescent="0.35">
      <c r="A118" s="14"/>
      <c r="B118" s="14"/>
      <c r="C118" s="14"/>
      <c r="D118" s="14"/>
      <c r="E118" s="14"/>
      <c r="F118" s="14"/>
      <c r="G118" s="14"/>
      <c r="H118" s="14"/>
      <c r="I118" s="14"/>
      <c r="J118" s="14"/>
      <c r="K118" s="14"/>
      <c r="L118" s="14"/>
      <c r="M118" s="14"/>
      <c r="N118" s="14"/>
      <c r="O118" s="14"/>
      <c r="P118" s="14"/>
      <c r="Q118" s="14"/>
      <c r="R118" s="14"/>
      <c r="S118" s="14"/>
      <c r="T118" s="14"/>
      <c r="U118" s="14"/>
      <c r="V118" s="14"/>
      <c r="W118" s="14"/>
    </row>
    <row r="119" spans="1:23" ht="14.5" x14ac:dyDescent="0.35">
      <c r="A119" s="14"/>
      <c r="B119" s="14"/>
      <c r="C119" s="14"/>
      <c r="D119" s="14"/>
      <c r="E119" s="14"/>
      <c r="F119" s="14"/>
      <c r="G119" s="14"/>
      <c r="H119" s="14"/>
      <c r="I119" s="14"/>
      <c r="J119" s="14"/>
      <c r="K119" s="14"/>
      <c r="L119" s="14"/>
      <c r="M119" s="14"/>
      <c r="N119" s="14"/>
      <c r="O119" s="14"/>
      <c r="P119" s="14"/>
      <c r="Q119" s="14"/>
      <c r="R119" s="14"/>
      <c r="S119" s="14"/>
      <c r="T119" s="14"/>
      <c r="U119" s="14"/>
      <c r="V119" s="14"/>
      <c r="W119" s="14"/>
    </row>
    <row r="120" spans="1:23" ht="14.5" x14ac:dyDescent="0.35">
      <c r="A120" s="14"/>
      <c r="B120" s="14"/>
      <c r="C120" s="14"/>
      <c r="D120" s="14"/>
      <c r="E120" s="14"/>
      <c r="F120" s="14"/>
      <c r="G120" s="14"/>
      <c r="H120" s="14"/>
      <c r="I120" s="14"/>
      <c r="J120" s="14"/>
      <c r="K120" s="14"/>
      <c r="L120" s="14"/>
      <c r="M120" s="14"/>
      <c r="N120" s="14"/>
      <c r="O120" s="14"/>
      <c r="P120" s="14"/>
      <c r="Q120" s="14"/>
      <c r="R120" s="14"/>
      <c r="S120" s="14"/>
      <c r="T120" s="14"/>
      <c r="U120" s="14"/>
      <c r="V120" s="14"/>
      <c r="W120" s="14"/>
    </row>
    <row r="121" spans="1:23" ht="14.5" x14ac:dyDescent="0.35">
      <c r="A121" s="14"/>
      <c r="B121" s="14"/>
      <c r="C121" s="14"/>
      <c r="D121" s="14"/>
      <c r="E121" s="14"/>
      <c r="F121" s="14"/>
      <c r="G121" s="14"/>
      <c r="H121" s="14"/>
      <c r="I121" s="14"/>
      <c r="J121" s="14"/>
      <c r="K121" s="14"/>
      <c r="L121" s="14"/>
      <c r="M121" s="14"/>
      <c r="N121" s="14"/>
      <c r="O121" s="14"/>
      <c r="P121" s="14"/>
      <c r="Q121" s="14"/>
      <c r="R121" s="14"/>
      <c r="S121" s="14"/>
      <c r="T121" s="14"/>
      <c r="U121" s="14"/>
      <c r="V121" s="14"/>
      <c r="W121" s="14"/>
    </row>
    <row r="122" spans="1:23" ht="14.5" x14ac:dyDescent="0.35">
      <c r="A122" s="14"/>
      <c r="B122" s="14"/>
      <c r="C122" s="14"/>
      <c r="D122" s="14"/>
      <c r="E122" s="14"/>
      <c r="F122" s="14"/>
      <c r="G122" s="14"/>
      <c r="H122" s="14"/>
      <c r="I122" s="14"/>
      <c r="J122" s="14"/>
      <c r="K122" s="14"/>
      <c r="L122" s="14"/>
      <c r="M122" s="14"/>
      <c r="N122" s="14"/>
      <c r="O122" s="14"/>
      <c r="P122" s="14"/>
      <c r="Q122" s="14"/>
      <c r="R122" s="14"/>
      <c r="S122" s="14"/>
      <c r="T122" s="14"/>
      <c r="U122" s="14"/>
      <c r="V122" s="14"/>
      <c r="W122" s="14"/>
    </row>
    <row r="123" spans="1:23" ht="14.5" x14ac:dyDescent="0.35">
      <c r="A123" s="14"/>
      <c r="B123" s="14"/>
      <c r="C123" s="14"/>
      <c r="D123" s="14"/>
      <c r="E123" s="14"/>
      <c r="F123" s="14"/>
      <c r="G123" s="14"/>
      <c r="H123" s="14"/>
      <c r="I123" s="14"/>
      <c r="J123" s="14"/>
      <c r="K123" s="14"/>
      <c r="L123" s="14"/>
      <c r="M123" s="14"/>
      <c r="N123" s="14"/>
      <c r="O123" s="14"/>
      <c r="P123" s="14"/>
      <c r="Q123" s="14"/>
      <c r="R123" s="14"/>
      <c r="S123" s="14"/>
      <c r="T123" s="14"/>
      <c r="U123" s="14"/>
      <c r="V123" s="14"/>
      <c r="W123" s="14"/>
    </row>
    <row r="124" spans="1:23" ht="14.5" x14ac:dyDescent="0.35">
      <c r="A124" s="14"/>
      <c r="B124" s="14"/>
      <c r="C124" s="14"/>
      <c r="D124" s="14"/>
      <c r="E124" s="14"/>
      <c r="F124" s="14"/>
      <c r="G124" s="14"/>
      <c r="H124" s="14"/>
      <c r="I124" s="14"/>
      <c r="J124" s="14"/>
      <c r="K124" s="14"/>
      <c r="L124" s="14"/>
      <c r="M124" s="14"/>
      <c r="N124" s="14"/>
      <c r="O124" s="14"/>
      <c r="P124" s="14"/>
      <c r="Q124" s="14"/>
      <c r="R124" s="14"/>
      <c r="S124" s="14"/>
      <c r="T124" s="14"/>
      <c r="U124" s="14"/>
      <c r="V124" s="14"/>
      <c r="W124" s="14"/>
    </row>
    <row r="125" spans="1:23" ht="14.5" x14ac:dyDescent="0.35">
      <c r="A125" s="14"/>
      <c r="B125" s="14"/>
      <c r="C125" s="14"/>
      <c r="D125" s="14"/>
      <c r="E125" s="14"/>
      <c r="F125" s="14"/>
      <c r="G125" s="14"/>
      <c r="H125" s="14"/>
      <c r="I125" s="14"/>
      <c r="J125" s="14"/>
      <c r="K125" s="14"/>
      <c r="L125" s="14"/>
      <c r="M125" s="14"/>
      <c r="N125" s="14"/>
      <c r="O125" s="14"/>
      <c r="P125" s="14"/>
      <c r="Q125" s="14"/>
      <c r="R125" s="14"/>
      <c r="S125" s="14"/>
      <c r="T125" s="14"/>
      <c r="U125" s="14"/>
      <c r="V125" s="14"/>
      <c r="W125" s="14"/>
    </row>
    <row r="126" spans="1:23" ht="14.5" x14ac:dyDescent="0.35">
      <c r="A126" s="14"/>
      <c r="B126" s="14"/>
      <c r="C126" s="14"/>
      <c r="D126" s="14"/>
      <c r="E126" s="14"/>
      <c r="F126" s="14"/>
      <c r="G126" s="14"/>
      <c r="H126" s="14"/>
      <c r="I126" s="14"/>
      <c r="J126" s="14"/>
      <c r="K126" s="14"/>
      <c r="L126" s="14"/>
      <c r="M126" s="14"/>
      <c r="N126" s="14"/>
      <c r="O126" s="14"/>
      <c r="P126" s="14"/>
      <c r="Q126" s="14"/>
      <c r="R126" s="14"/>
      <c r="S126" s="14"/>
      <c r="T126" s="14"/>
      <c r="U126" s="14"/>
      <c r="V126" s="14"/>
      <c r="W126" s="14"/>
    </row>
    <row r="127" spans="1:23" ht="14.5" x14ac:dyDescent="0.35">
      <c r="A127" s="14"/>
      <c r="B127" s="14"/>
      <c r="C127" s="14"/>
      <c r="D127" s="14"/>
      <c r="E127" s="14"/>
      <c r="F127" s="14"/>
      <c r="G127" s="14"/>
      <c r="H127" s="14"/>
      <c r="I127" s="14"/>
      <c r="J127" s="14"/>
      <c r="K127" s="14"/>
      <c r="L127" s="14"/>
      <c r="M127" s="14"/>
      <c r="N127" s="14"/>
      <c r="O127" s="14"/>
      <c r="P127" s="14"/>
      <c r="Q127" s="14"/>
      <c r="R127" s="14"/>
      <c r="S127" s="14"/>
      <c r="T127" s="14"/>
      <c r="U127" s="14"/>
      <c r="V127" s="14"/>
      <c r="W127" s="14"/>
    </row>
    <row r="128" spans="1:23" ht="14.5" x14ac:dyDescent="0.35">
      <c r="A128" s="14"/>
      <c r="B128" s="14"/>
      <c r="C128" s="14"/>
      <c r="D128" s="14"/>
      <c r="E128" s="14"/>
      <c r="F128" s="14"/>
      <c r="G128" s="14"/>
      <c r="H128" s="14"/>
      <c r="I128" s="14"/>
      <c r="J128" s="14"/>
      <c r="K128" s="14"/>
      <c r="L128" s="14"/>
      <c r="M128" s="14"/>
      <c r="N128" s="14"/>
      <c r="O128" s="14"/>
      <c r="P128" s="14"/>
      <c r="Q128" s="14"/>
      <c r="R128" s="14"/>
      <c r="S128" s="14"/>
      <c r="T128" s="14"/>
      <c r="U128" s="14"/>
      <c r="V128" s="14"/>
      <c r="W128" s="14"/>
    </row>
    <row r="129" spans="1:23" ht="14.5" x14ac:dyDescent="0.35">
      <c r="A129" s="14"/>
      <c r="B129" s="14"/>
      <c r="C129" s="14"/>
      <c r="D129" s="14"/>
      <c r="E129" s="14"/>
      <c r="F129" s="14"/>
      <c r="G129" s="14"/>
      <c r="H129" s="14"/>
      <c r="I129" s="14"/>
      <c r="J129" s="14"/>
      <c r="K129" s="14"/>
      <c r="L129" s="14"/>
      <c r="M129" s="14"/>
      <c r="N129" s="14"/>
      <c r="O129" s="14"/>
      <c r="P129" s="14"/>
      <c r="Q129" s="14"/>
      <c r="R129" s="14"/>
      <c r="S129" s="14"/>
      <c r="T129" s="14"/>
      <c r="U129" s="14"/>
      <c r="V129" s="14"/>
      <c r="W129" s="14"/>
    </row>
    <row r="130" spans="1:23" ht="14.5" x14ac:dyDescent="0.35">
      <c r="A130" s="14"/>
      <c r="B130" s="14"/>
      <c r="C130" s="14"/>
      <c r="D130" s="14"/>
      <c r="E130" s="14"/>
      <c r="F130" s="14"/>
      <c r="G130" s="14"/>
      <c r="H130" s="14"/>
      <c r="I130" s="14"/>
      <c r="J130" s="14"/>
      <c r="K130" s="14"/>
      <c r="L130" s="14"/>
      <c r="M130" s="14"/>
      <c r="N130" s="14"/>
      <c r="O130" s="14"/>
      <c r="P130" s="14"/>
      <c r="Q130" s="14"/>
      <c r="R130" s="14"/>
      <c r="S130" s="14"/>
      <c r="T130" s="14"/>
      <c r="U130" s="14"/>
      <c r="V130" s="14"/>
      <c r="W130" s="14"/>
    </row>
    <row r="131" spans="1:23" ht="14.5" x14ac:dyDescent="0.35">
      <c r="A131" s="14"/>
      <c r="B131" s="14"/>
      <c r="C131" s="14"/>
      <c r="D131" s="14"/>
      <c r="E131" s="14"/>
      <c r="F131" s="14"/>
      <c r="G131" s="14"/>
      <c r="H131" s="14"/>
      <c r="I131" s="14"/>
      <c r="J131" s="14"/>
      <c r="K131" s="14"/>
      <c r="L131" s="14"/>
      <c r="M131" s="14"/>
      <c r="N131" s="14"/>
      <c r="O131" s="14"/>
      <c r="P131" s="14"/>
      <c r="Q131" s="14"/>
      <c r="R131" s="14"/>
      <c r="S131" s="14"/>
      <c r="T131" s="14"/>
      <c r="U131" s="14"/>
      <c r="V131" s="14"/>
      <c r="W131" s="14"/>
    </row>
    <row r="132" spans="1:23" ht="14.5" x14ac:dyDescent="0.35">
      <c r="A132" s="14"/>
      <c r="B132" s="14"/>
      <c r="C132" s="14"/>
      <c r="D132" s="14"/>
      <c r="E132" s="14"/>
      <c r="F132" s="14"/>
      <c r="G132" s="14"/>
      <c r="H132" s="14"/>
      <c r="I132" s="14"/>
      <c r="J132" s="14"/>
      <c r="K132" s="14"/>
      <c r="L132" s="14"/>
      <c r="M132" s="14"/>
      <c r="N132" s="14"/>
      <c r="O132" s="14"/>
      <c r="P132" s="14"/>
      <c r="Q132" s="14"/>
      <c r="R132" s="14"/>
      <c r="S132" s="14"/>
      <c r="T132" s="14"/>
      <c r="U132" s="14"/>
      <c r="V132" s="14"/>
      <c r="W132" s="14"/>
    </row>
    <row r="133" spans="1:23" ht="14.5" x14ac:dyDescent="0.35">
      <c r="A133" s="14"/>
      <c r="B133" s="14"/>
      <c r="C133" s="14"/>
      <c r="D133" s="14"/>
      <c r="E133" s="14"/>
      <c r="F133" s="14"/>
      <c r="G133" s="14"/>
      <c r="H133" s="14"/>
      <c r="I133" s="14"/>
      <c r="J133" s="14"/>
      <c r="K133" s="14"/>
      <c r="L133" s="14"/>
      <c r="M133" s="14"/>
      <c r="N133" s="14"/>
      <c r="O133" s="14"/>
      <c r="P133" s="14"/>
      <c r="Q133" s="14"/>
      <c r="R133" s="14"/>
      <c r="S133" s="14"/>
      <c r="T133" s="14"/>
      <c r="U133" s="14"/>
      <c r="V133" s="14"/>
      <c r="W133" s="14"/>
    </row>
    <row r="134" spans="1:23" ht="14.5" x14ac:dyDescent="0.35">
      <c r="A134" s="14"/>
      <c r="B134" s="14"/>
      <c r="C134" s="14"/>
      <c r="D134" s="14"/>
      <c r="E134" s="14"/>
      <c r="F134" s="14"/>
      <c r="G134" s="14"/>
      <c r="H134" s="14"/>
      <c r="I134" s="14"/>
      <c r="J134" s="14"/>
      <c r="K134" s="14"/>
      <c r="L134" s="14"/>
      <c r="M134" s="14"/>
      <c r="N134" s="14"/>
      <c r="O134" s="14"/>
      <c r="P134" s="14"/>
      <c r="Q134" s="14"/>
      <c r="R134" s="14"/>
      <c r="S134" s="14"/>
      <c r="T134" s="14"/>
      <c r="U134" s="14"/>
      <c r="V134" s="14"/>
      <c r="W134" s="14"/>
    </row>
    <row r="135" spans="1:23" ht="14.5" x14ac:dyDescent="0.35">
      <c r="A135" s="14"/>
      <c r="B135" s="14"/>
      <c r="C135" s="14"/>
      <c r="D135" s="14"/>
      <c r="E135" s="14"/>
      <c r="F135" s="14"/>
      <c r="G135" s="14"/>
      <c r="H135" s="14"/>
      <c r="I135" s="14"/>
      <c r="J135" s="14"/>
      <c r="K135" s="14"/>
      <c r="L135" s="14"/>
      <c r="M135" s="14"/>
      <c r="N135" s="14"/>
      <c r="O135" s="14"/>
      <c r="P135" s="14"/>
      <c r="Q135" s="14"/>
      <c r="R135" s="14"/>
      <c r="S135" s="14"/>
      <c r="T135" s="14"/>
      <c r="U135" s="14"/>
      <c r="V135" s="14"/>
      <c r="W135" s="14"/>
    </row>
    <row r="136" spans="1:23" ht="14.5" x14ac:dyDescent="0.35">
      <c r="A136" s="14"/>
      <c r="B136" s="14"/>
      <c r="C136" s="14"/>
      <c r="D136" s="14"/>
      <c r="E136" s="14"/>
      <c r="F136" s="14"/>
      <c r="G136" s="14"/>
      <c r="H136" s="14"/>
      <c r="I136" s="14"/>
      <c r="J136" s="14"/>
      <c r="K136" s="14"/>
      <c r="L136" s="14"/>
      <c r="M136" s="14"/>
      <c r="N136" s="14"/>
      <c r="O136" s="14"/>
      <c r="P136" s="14"/>
      <c r="Q136" s="14"/>
      <c r="R136" s="14"/>
      <c r="S136" s="14"/>
      <c r="T136" s="14"/>
      <c r="U136" s="14"/>
      <c r="V136" s="14"/>
      <c r="W136" s="14"/>
    </row>
    <row r="137" spans="1:23" ht="14.5" x14ac:dyDescent="0.35">
      <c r="A137" s="14"/>
      <c r="B137" s="14"/>
      <c r="C137" s="14"/>
      <c r="D137" s="14"/>
      <c r="E137" s="14"/>
      <c r="F137" s="14"/>
      <c r="G137" s="14"/>
      <c r="H137" s="14"/>
      <c r="I137" s="14"/>
      <c r="J137" s="14"/>
      <c r="K137" s="14"/>
      <c r="L137" s="14"/>
      <c r="M137" s="14"/>
      <c r="N137" s="14"/>
      <c r="O137" s="14"/>
      <c r="P137" s="14"/>
      <c r="Q137" s="14"/>
      <c r="R137" s="14"/>
      <c r="S137" s="14"/>
      <c r="T137" s="14"/>
      <c r="U137" s="14"/>
      <c r="V137" s="14"/>
      <c r="W137" s="14"/>
    </row>
    <row r="138" spans="1:23" ht="14.5" x14ac:dyDescent="0.35">
      <c r="A138" s="14"/>
      <c r="B138" s="14"/>
      <c r="C138" s="14"/>
      <c r="D138" s="14"/>
      <c r="E138" s="14"/>
      <c r="F138" s="14"/>
      <c r="G138" s="14"/>
      <c r="H138" s="14"/>
      <c r="I138" s="14"/>
      <c r="J138" s="14"/>
      <c r="K138" s="14"/>
      <c r="L138" s="14"/>
      <c r="M138" s="14"/>
      <c r="N138" s="14"/>
      <c r="O138" s="14"/>
      <c r="P138" s="14"/>
      <c r="Q138" s="14"/>
      <c r="R138" s="14"/>
      <c r="S138" s="14"/>
      <c r="T138" s="14"/>
      <c r="U138" s="14"/>
      <c r="V138" s="14"/>
      <c r="W138" s="14"/>
    </row>
    <row r="139" spans="1:23" ht="14.5" x14ac:dyDescent="0.35">
      <c r="A139" s="14"/>
      <c r="B139" s="14"/>
      <c r="C139" s="14"/>
      <c r="D139" s="14"/>
      <c r="E139" s="14"/>
      <c r="F139" s="14"/>
      <c r="G139" s="14"/>
      <c r="H139" s="14"/>
      <c r="I139" s="14"/>
      <c r="J139" s="14"/>
      <c r="K139" s="14"/>
      <c r="L139" s="14"/>
      <c r="M139" s="14"/>
      <c r="N139" s="14"/>
      <c r="O139" s="14"/>
      <c r="P139" s="14"/>
      <c r="Q139" s="14"/>
      <c r="R139" s="14"/>
      <c r="S139" s="14"/>
      <c r="T139" s="14"/>
      <c r="U139" s="14"/>
      <c r="V139" s="14"/>
      <c r="W139" s="14"/>
    </row>
    <row r="140" spans="1:23" ht="14.5" x14ac:dyDescent="0.35">
      <c r="A140" s="14"/>
      <c r="B140" s="14"/>
      <c r="C140" s="14"/>
      <c r="D140" s="14"/>
      <c r="E140" s="14"/>
      <c r="F140" s="14"/>
      <c r="G140" s="14"/>
      <c r="H140" s="14"/>
      <c r="I140" s="14"/>
      <c r="J140" s="14"/>
      <c r="K140" s="14"/>
      <c r="L140" s="14"/>
      <c r="M140" s="14"/>
      <c r="N140" s="14"/>
      <c r="O140" s="14"/>
      <c r="P140" s="14"/>
      <c r="Q140" s="14"/>
      <c r="R140" s="14"/>
      <c r="S140" s="14"/>
      <c r="T140" s="14"/>
      <c r="U140" s="14"/>
      <c r="V140" s="14"/>
      <c r="W140" s="14"/>
    </row>
    <row r="141" spans="1:23" ht="14.5" x14ac:dyDescent="0.35">
      <c r="A141" s="14"/>
      <c r="B141" s="14"/>
      <c r="C141" s="14"/>
      <c r="D141" s="14"/>
      <c r="E141" s="14"/>
      <c r="F141" s="14"/>
      <c r="G141" s="14"/>
      <c r="H141" s="14"/>
      <c r="I141" s="14"/>
      <c r="J141" s="14"/>
      <c r="K141" s="14"/>
      <c r="L141" s="14"/>
      <c r="M141" s="14"/>
      <c r="N141" s="14"/>
      <c r="O141" s="14"/>
      <c r="P141" s="14"/>
      <c r="Q141" s="14"/>
      <c r="R141" s="14"/>
      <c r="S141" s="14"/>
      <c r="T141" s="14"/>
      <c r="U141" s="14"/>
      <c r="V141" s="14"/>
      <c r="W141" s="14"/>
    </row>
    <row r="142" spans="1:23" ht="14.5" x14ac:dyDescent="0.35">
      <c r="A142" s="14"/>
      <c r="B142" s="14"/>
      <c r="C142" s="14"/>
      <c r="D142" s="14"/>
      <c r="E142" s="14"/>
      <c r="F142" s="14"/>
      <c r="G142" s="14"/>
      <c r="H142" s="14"/>
      <c r="I142" s="14"/>
      <c r="J142" s="14"/>
      <c r="K142" s="14"/>
      <c r="L142" s="14"/>
      <c r="M142" s="14"/>
      <c r="N142" s="14"/>
      <c r="O142" s="14"/>
      <c r="P142" s="14"/>
      <c r="Q142" s="14"/>
      <c r="R142" s="14"/>
      <c r="S142" s="14"/>
      <c r="T142" s="14"/>
      <c r="U142" s="14"/>
      <c r="V142" s="14"/>
      <c r="W142" s="14"/>
    </row>
    <row r="143" spans="1:23" ht="14.5" x14ac:dyDescent="0.35">
      <c r="A143" s="14"/>
      <c r="B143" s="14"/>
      <c r="C143" s="14"/>
      <c r="D143" s="14"/>
      <c r="E143" s="14"/>
      <c r="F143" s="14"/>
      <c r="G143" s="14"/>
      <c r="H143" s="14"/>
      <c r="I143" s="14"/>
      <c r="J143" s="14"/>
      <c r="K143" s="14"/>
      <c r="L143" s="14"/>
      <c r="M143" s="14"/>
      <c r="N143" s="14"/>
      <c r="O143" s="14"/>
      <c r="P143" s="14"/>
      <c r="Q143" s="14"/>
      <c r="R143" s="14"/>
      <c r="S143" s="14"/>
      <c r="T143" s="14"/>
      <c r="U143" s="14"/>
      <c r="V143" s="14"/>
      <c r="W143" s="14"/>
    </row>
    <row r="144" spans="1:23" ht="14.5" x14ac:dyDescent="0.35">
      <c r="A144" s="14"/>
      <c r="B144" s="14"/>
      <c r="C144" s="14"/>
      <c r="D144" s="14"/>
      <c r="E144" s="14"/>
      <c r="F144" s="14"/>
      <c r="G144" s="14"/>
      <c r="H144" s="14"/>
      <c r="I144" s="14"/>
      <c r="J144" s="14"/>
      <c r="K144" s="14"/>
      <c r="L144" s="14"/>
      <c r="M144" s="14"/>
      <c r="N144" s="14"/>
      <c r="O144" s="14"/>
      <c r="P144" s="14"/>
      <c r="Q144" s="14"/>
      <c r="R144" s="14"/>
      <c r="S144" s="14"/>
      <c r="T144" s="14"/>
      <c r="U144" s="14"/>
      <c r="V144" s="14"/>
      <c r="W144" s="14"/>
    </row>
    <row r="145" spans="1:23" ht="14.5" x14ac:dyDescent="0.35">
      <c r="A145" s="14"/>
      <c r="B145" s="14"/>
      <c r="C145" s="14"/>
      <c r="D145" s="14"/>
      <c r="E145" s="14"/>
      <c r="F145" s="14"/>
      <c r="G145" s="14"/>
      <c r="H145" s="14"/>
      <c r="I145" s="14"/>
      <c r="J145" s="14"/>
      <c r="K145" s="14"/>
      <c r="L145" s="14"/>
      <c r="M145" s="14"/>
      <c r="N145" s="14"/>
      <c r="O145" s="14"/>
      <c r="P145" s="14"/>
      <c r="Q145" s="14"/>
      <c r="R145" s="14"/>
      <c r="S145" s="14"/>
      <c r="T145" s="14"/>
      <c r="U145" s="14"/>
      <c r="V145" s="14"/>
      <c r="W145" s="14"/>
    </row>
    <row r="146" spans="1:23" ht="14.5" x14ac:dyDescent="0.35">
      <c r="A146" s="14"/>
      <c r="B146" s="14"/>
      <c r="C146" s="14"/>
      <c r="D146" s="14"/>
      <c r="E146" s="14"/>
      <c r="F146" s="14"/>
      <c r="G146" s="14"/>
      <c r="H146" s="14"/>
      <c r="I146" s="14"/>
      <c r="J146" s="14"/>
      <c r="K146" s="14"/>
      <c r="L146" s="14"/>
      <c r="M146" s="14"/>
      <c r="N146" s="14"/>
      <c r="O146" s="14"/>
      <c r="P146" s="14"/>
      <c r="Q146" s="14"/>
      <c r="R146" s="14"/>
      <c r="S146" s="14"/>
      <c r="T146" s="14"/>
      <c r="U146" s="14"/>
      <c r="V146" s="14"/>
      <c r="W146" s="14"/>
    </row>
    <row r="147" spans="1:23" ht="14.5" x14ac:dyDescent="0.35">
      <c r="A147" s="14"/>
      <c r="B147" s="14"/>
      <c r="C147" s="14"/>
      <c r="D147" s="14"/>
      <c r="E147" s="14"/>
      <c r="F147" s="14"/>
      <c r="G147" s="14"/>
      <c r="H147" s="14"/>
      <c r="I147" s="14"/>
      <c r="J147" s="14"/>
      <c r="K147" s="14"/>
      <c r="L147" s="14"/>
      <c r="M147" s="14"/>
      <c r="N147" s="14"/>
      <c r="O147" s="14"/>
      <c r="P147" s="14"/>
      <c r="Q147" s="14"/>
      <c r="R147" s="14"/>
      <c r="S147" s="14"/>
      <c r="T147" s="14"/>
      <c r="U147" s="14"/>
      <c r="V147" s="14"/>
      <c r="W147" s="14"/>
    </row>
    <row r="148" spans="1:23" ht="14.5" x14ac:dyDescent="0.35">
      <c r="A148" s="14"/>
      <c r="B148" s="14"/>
      <c r="C148" s="14"/>
      <c r="D148" s="14"/>
      <c r="E148" s="14"/>
      <c r="F148" s="14"/>
      <c r="G148" s="14"/>
      <c r="H148" s="14"/>
      <c r="I148" s="14"/>
      <c r="J148" s="14"/>
      <c r="K148" s="14"/>
      <c r="L148" s="14"/>
      <c r="M148" s="14"/>
      <c r="N148" s="14"/>
      <c r="O148" s="14"/>
      <c r="P148" s="14"/>
      <c r="Q148" s="14"/>
      <c r="R148" s="14"/>
      <c r="S148" s="14"/>
      <c r="T148" s="14"/>
      <c r="U148" s="14"/>
      <c r="V148" s="14"/>
      <c r="W148" s="14"/>
    </row>
    <row r="149" spans="1:23" ht="14.5" x14ac:dyDescent="0.35">
      <c r="A149" s="14"/>
      <c r="B149" s="14"/>
      <c r="C149" s="14"/>
      <c r="D149" s="14"/>
      <c r="E149" s="14"/>
      <c r="F149" s="14"/>
      <c r="G149" s="14"/>
      <c r="H149" s="14"/>
      <c r="I149" s="14"/>
      <c r="J149" s="14"/>
      <c r="K149" s="14"/>
      <c r="L149" s="14"/>
      <c r="M149" s="14"/>
      <c r="N149" s="14"/>
      <c r="O149" s="14"/>
      <c r="P149" s="14"/>
      <c r="Q149" s="14"/>
      <c r="R149" s="14"/>
      <c r="S149" s="14"/>
      <c r="T149" s="14"/>
      <c r="U149" s="14"/>
      <c r="V149" s="14"/>
      <c r="W149" s="14"/>
    </row>
    <row r="150" spans="1:23" ht="14.5" x14ac:dyDescent="0.35">
      <c r="A150" s="14"/>
      <c r="B150" s="14"/>
      <c r="C150" s="14"/>
      <c r="D150" s="14"/>
      <c r="E150" s="14"/>
      <c r="F150" s="14"/>
      <c r="G150" s="14"/>
      <c r="H150" s="14"/>
      <c r="I150" s="14"/>
      <c r="J150" s="14"/>
      <c r="K150" s="14"/>
      <c r="L150" s="14"/>
      <c r="M150" s="14"/>
      <c r="N150" s="14"/>
      <c r="O150" s="14"/>
      <c r="P150" s="14"/>
      <c r="Q150" s="14"/>
      <c r="R150" s="14"/>
      <c r="S150" s="14"/>
      <c r="T150" s="14"/>
      <c r="U150" s="14"/>
      <c r="V150" s="14"/>
      <c r="W150" s="14"/>
    </row>
    <row r="151" spans="1:23" ht="14.5" x14ac:dyDescent="0.35">
      <c r="A151" s="14"/>
      <c r="B151" s="14"/>
      <c r="C151" s="14"/>
      <c r="D151" s="14"/>
      <c r="E151" s="14"/>
      <c r="F151" s="14"/>
      <c r="G151" s="14"/>
      <c r="H151" s="14"/>
      <c r="I151" s="14"/>
      <c r="J151" s="14"/>
      <c r="K151" s="14"/>
      <c r="L151" s="14"/>
      <c r="M151" s="14"/>
      <c r="N151" s="14"/>
      <c r="O151" s="14"/>
      <c r="P151" s="14"/>
      <c r="Q151" s="14"/>
      <c r="R151" s="14"/>
      <c r="S151" s="14"/>
      <c r="T151" s="14"/>
      <c r="U151" s="14"/>
      <c r="V151" s="14"/>
      <c r="W151" s="14"/>
    </row>
    <row r="152" spans="1:23" ht="14.5" x14ac:dyDescent="0.35">
      <c r="A152" s="14"/>
      <c r="B152" s="14"/>
      <c r="C152" s="14"/>
      <c r="D152" s="14"/>
      <c r="E152" s="14"/>
      <c r="F152" s="14"/>
      <c r="G152" s="14"/>
      <c r="H152" s="14"/>
      <c r="I152" s="14"/>
      <c r="J152" s="14"/>
      <c r="K152" s="14"/>
      <c r="L152" s="14"/>
      <c r="M152" s="14"/>
      <c r="N152" s="14"/>
      <c r="O152" s="14"/>
      <c r="P152" s="14"/>
      <c r="Q152" s="14"/>
      <c r="R152" s="14"/>
      <c r="S152" s="14"/>
      <c r="T152" s="14"/>
      <c r="U152" s="14"/>
      <c r="V152" s="14"/>
      <c r="W152" s="14"/>
    </row>
    <row r="153" spans="1:23" ht="14.5" x14ac:dyDescent="0.35">
      <c r="A153" s="14"/>
      <c r="B153" s="14"/>
      <c r="C153" s="14"/>
      <c r="D153" s="14"/>
      <c r="E153" s="14"/>
      <c r="F153" s="14"/>
      <c r="G153" s="14"/>
      <c r="H153" s="14"/>
      <c r="I153" s="14"/>
      <c r="J153" s="14"/>
      <c r="K153" s="14"/>
      <c r="L153" s="14"/>
      <c r="M153" s="14"/>
      <c r="N153" s="14"/>
      <c r="O153" s="14"/>
      <c r="P153" s="14"/>
      <c r="Q153" s="14"/>
      <c r="R153" s="14"/>
      <c r="S153" s="14"/>
      <c r="T153" s="14"/>
      <c r="U153" s="14"/>
      <c r="V153" s="14"/>
      <c r="W153" s="14"/>
    </row>
    <row r="154" spans="1:23" ht="14.5" x14ac:dyDescent="0.35">
      <c r="A154" s="14"/>
      <c r="B154" s="14"/>
      <c r="C154" s="14"/>
      <c r="D154" s="14"/>
      <c r="E154" s="14"/>
      <c r="F154" s="14"/>
      <c r="G154" s="14"/>
      <c r="H154" s="14"/>
      <c r="I154" s="14"/>
      <c r="J154" s="14"/>
      <c r="K154" s="14"/>
      <c r="L154" s="14"/>
      <c r="M154" s="14"/>
      <c r="N154" s="14"/>
      <c r="O154" s="14"/>
      <c r="P154" s="14"/>
      <c r="Q154" s="14"/>
      <c r="R154" s="14"/>
      <c r="S154" s="14"/>
      <c r="T154" s="14"/>
      <c r="U154" s="14"/>
      <c r="V154" s="14"/>
      <c r="W154" s="14"/>
    </row>
    <row r="155" spans="1:23" ht="14.5" x14ac:dyDescent="0.35">
      <c r="A155" s="14"/>
      <c r="B155" s="14"/>
      <c r="C155" s="14"/>
      <c r="D155" s="14"/>
      <c r="E155" s="14"/>
      <c r="F155" s="14"/>
      <c r="G155" s="14"/>
      <c r="H155" s="14"/>
      <c r="I155" s="14"/>
      <c r="J155" s="14"/>
      <c r="K155" s="14"/>
      <c r="L155" s="14"/>
      <c r="M155" s="14"/>
      <c r="N155" s="14"/>
      <c r="O155" s="14"/>
      <c r="P155" s="14"/>
      <c r="Q155" s="14"/>
      <c r="R155" s="14"/>
      <c r="S155" s="14"/>
      <c r="T155" s="14"/>
      <c r="U155" s="14"/>
      <c r="V155" s="14"/>
      <c r="W155" s="14"/>
    </row>
    <row r="156" spans="1:23" ht="14.5" x14ac:dyDescent="0.35">
      <c r="A156" s="14"/>
      <c r="B156" s="14"/>
      <c r="C156" s="14"/>
      <c r="D156" s="14"/>
      <c r="E156" s="14"/>
      <c r="F156" s="14"/>
      <c r="G156" s="14"/>
      <c r="H156" s="14"/>
      <c r="I156" s="14"/>
      <c r="J156" s="14"/>
      <c r="K156" s="14"/>
      <c r="L156" s="14"/>
      <c r="M156" s="14"/>
      <c r="N156" s="14"/>
      <c r="O156" s="14"/>
      <c r="P156" s="14"/>
      <c r="Q156" s="14"/>
      <c r="R156" s="14"/>
      <c r="S156" s="14"/>
      <c r="T156" s="14"/>
      <c r="U156" s="14"/>
      <c r="V156" s="14"/>
      <c r="W156" s="14"/>
    </row>
    <row r="157" spans="1:23" ht="14.5" x14ac:dyDescent="0.35">
      <c r="A157" s="14"/>
      <c r="B157" s="14"/>
      <c r="C157" s="14"/>
      <c r="D157" s="14"/>
      <c r="E157" s="14"/>
      <c r="F157" s="14"/>
      <c r="G157" s="14"/>
      <c r="H157" s="14"/>
      <c r="I157" s="14"/>
      <c r="J157" s="14"/>
      <c r="K157" s="14"/>
      <c r="L157" s="14"/>
      <c r="M157" s="14"/>
      <c r="N157" s="14"/>
      <c r="O157" s="14"/>
      <c r="P157" s="14"/>
      <c r="Q157" s="14"/>
      <c r="R157" s="14"/>
      <c r="S157" s="14"/>
      <c r="T157" s="14"/>
      <c r="U157" s="14"/>
      <c r="V157" s="14"/>
      <c r="W157" s="14"/>
    </row>
    <row r="158" spans="1:23" ht="14.5" x14ac:dyDescent="0.35">
      <c r="A158" s="14"/>
      <c r="B158" s="14"/>
      <c r="C158" s="14"/>
      <c r="D158" s="14"/>
      <c r="E158" s="14"/>
      <c r="F158" s="14"/>
      <c r="G158" s="14"/>
      <c r="H158" s="14"/>
      <c r="I158" s="14"/>
      <c r="J158" s="14"/>
      <c r="K158" s="14"/>
      <c r="L158" s="14"/>
      <c r="M158" s="14"/>
      <c r="N158" s="14"/>
      <c r="O158" s="14"/>
      <c r="P158" s="14"/>
      <c r="Q158" s="14"/>
      <c r="R158" s="14"/>
      <c r="S158" s="14"/>
      <c r="T158" s="14"/>
      <c r="U158" s="14"/>
      <c r="V158" s="14"/>
      <c r="W158" s="14"/>
    </row>
    <row r="159" spans="1:23" ht="14.5" x14ac:dyDescent="0.35">
      <c r="A159" s="14"/>
      <c r="B159" s="14"/>
      <c r="C159" s="14"/>
      <c r="D159" s="14"/>
      <c r="E159" s="14"/>
      <c r="F159" s="14"/>
      <c r="G159" s="14"/>
      <c r="H159" s="14"/>
      <c r="I159" s="14"/>
      <c r="J159" s="14"/>
      <c r="K159" s="14"/>
      <c r="L159" s="14"/>
      <c r="M159" s="14"/>
      <c r="N159" s="14"/>
      <c r="O159" s="14"/>
      <c r="P159" s="14"/>
      <c r="Q159" s="14"/>
      <c r="R159" s="14"/>
      <c r="S159" s="14"/>
      <c r="T159" s="14"/>
      <c r="U159" s="14"/>
      <c r="V159" s="14"/>
      <c r="W159" s="14"/>
    </row>
    <row r="160" spans="1:23" ht="14.5" x14ac:dyDescent="0.35">
      <c r="A160" s="14"/>
      <c r="B160" s="14"/>
      <c r="C160" s="14"/>
      <c r="D160" s="14"/>
      <c r="E160" s="14"/>
      <c r="F160" s="14"/>
      <c r="G160" s="14"/>
      <c r="H160" s="14"/>
      <c r="I160" s="14"/>
      <c r="J160" s="14"/>
      <c r="K160" s="14"/>
      <c r="L160" s="14"/>
      <c r="M160" s="14"/>
      <c r="N160" s="14"/>
      <c r="O160" s="14"/>
      <c r="P160" s="14"/>
      <c r="Q160" s="14"/>
      <c r="R160" s="14"/>
      <c r="S160" s="14"/>
      <c r="T160" s="14"/>
      <c r="U160" s="14"/>
      <c r="V160" s="14"/>
      <c r="W160" s="14"/>
    </row>
    <row r="161" spans="1:23" ht="14.5" x14ac:dyDescent="0.35">
      <c r="A161" s="14"/>
      <c r="B161" s="14"/>
      <c r="C161" s="14"/>
      <c r="D161" s="14"/>
      <c r="E161" s="14"/>
      <c r="F161" s="14"/>
      <c r="G161" s="14"/>
      <c r="H161" s="14"/>
      <c r="I161" s="14"/>
      <c r="J161" s="14"/>
      <c r="K161" s="14"/>
      <c r="L161" s="14"/>
      <c r="M161" s="14"/>
      <c r="N161" s="14"/>
      <c r="O161" s="14"/>
      <c r="P161" s="14"/>
      <c r="Q161" s="14"/>
      <c r="R161" s="14"/>
      <c r="S161" s="14"/>
      <c r="T161" s="14"/>
      <c r="U161" s="14"/>
      <c r="V161" s="14"/>
      <c r="W161" s="14"/>
    </row>
    <row r="162" spans="1:23" ht="14.5" x14ac:dyDescent="0.35">
      <c r="A162" s="14"/>
      <c r="B162" s="14"/>
      <c r="C162" s="14"/>
      <c r="D162" s="14"/>
      <c r="E162" s="14"/>
      <c r="F162" s="14"/>
      <c r="G162" s="14"/>
      <c r="H162" s="14"/>
      <c r="I162" s="14"/>
      <c r="J162" s="14"/>
      <c r="K162" s="14"/>
      <c r="L162" s="14"/>
      <c r="M162" s="14"/>
      <c r="N162" s="14"/>
      <c r="O162" s="14"/>
      <c r="P162" s="14"/>
      <c r="Q162" s="14"/>
      <c r="R162" s="14"/>
      <c r="S162" s="14"/>
      <c r="T162" s="14"/>
      <c r="U162" s="14"/>
      <c r="V162" s="14"/>
      <c r="W162" s="14"/>
    </row>
    <row r="163" spans="1:23" ht="14.5" x14ac:dyDescent="0.35">
      <c r="A163" s="14"/>
      <c r="B163" s="14"/>
      <c r="C163" s="14"/>
      <c r="D163" s="14"/>
      <c r="E163" s="14"/>
      <c r="F163" s="14"/>
      <c r="G163" s="14"/>
      <c r="H163" s="14"/>
      <c r="I163" s="14"/>
      <c r="J163" s="14"/>
      <c r="K163" s="14"/>
      <c r="L163" s="14"/>
      <c r="M163" s="14"/>
      <c r="N163" s="14"/>
      <c r="O163" s="14"/>
      <c r="P163" s="14"/>
      <c r="Q163" s="14"/>
      <c r="R163" s="14"/>
      <c r="S163" s="14"/>
      <c r="T163" s="14"/>
      <c r="U163" s="14"/>
      <c r="V163" s="14"/>
      <c r="W163" s="14"/>
    </row>
    <row r="164" spans="1:23" ht="14.5" x14ac:dyDescent="0.35">
      <c r="A164" s="14"/>
      <c r="B164" s="14"/>
      <c r="C164" s="14"/>
      <c r="D164" s="14"/>
      <c r="E164" s="14"/>
      <c r="F164" s="14"/>
      <c r="G164" s="14"/>
      <c r="H164" s="14"/>
      <c r="I164" s="14"/>
      <c r="J164" s="14"/>
      <c r="K164" s="14"/>
      <c r="L164" s="14"/>
      <c r="M164" s="14"/>
      <c r="N164" s="14"/>
      <c r="O164" s="14"/>
      <c r="P164" s="14"/>
      <c r="Q164" s="14"/>
      <c r="R164" s="14"/>
      <c r="S164" s="14"/>
      <c r="T164" s="14"/>
      <c r="U164" s="14"/>
      <c r="V164" s="14"/>
      <c r="W164" s="14"/>
    </row>
    <row r="165" spans="1:23" ht="14.5" x14ac:dyDescent="0.35">
      <c r="A165" s="14"/>
      <c r="B165" s="14"/>
      <c r="C165" s="14"/>
      <c r="D165" s="14"/>
      <c r="E165" s="14"/>
      <c r="F165" s="14"/>
      <c r="G165" s="14"/>
      <c r="H165" s="14"/>
      <c r="I165" s="14"/>
      <c r="J165" s="14"/>
      <c r="K165" s="14"/>
      <c r="L165" s="14"/>
      <c r="M165" s="14"/>
      <c r="N165" s="14"/>
      <c r="O165" s="14"/>
      <c r="P165" s="14"/>
      <c r="Q165" s="14"/>
      <c r="R165" s="14"/>
      <c r="S165" s="14"/>
      <c r="T165" s="14"/>
      <c r="U165" s="14"/>
      <c r="V165" s="14"/>
      <c r="W165" s="14"/>
    </row>
    <row r="166" spans="1:23" ht="14.5" x14ac:dyDescent="0.35">
      <c r="A166" s="14"/>
      <c r="B166" s="14"/>
      <c r="C166" s="14"/>
      <c r="D166" s="14"/>
      <c r="E166" s="14"/>
      <c r="F166" s="14"/>
      <c r="G166" s="14"/>
      <c r="H166" s="14"/>
      <c r="I166" s="14"/>
      <c r="J166" s="14"/>
      <c r="K166" s="14"/>
      <c r="L166" s="14"/>
      <c r="M166" s="14"/>
      <c r="N166" s="14"/>
      <c r="O166" s="14"/>
      <c r="P166" s="14"/>
      <c r="Q166" s="14"/>
      <c r="R166" s="14"/>
      <c r="S166" s="14"/>
      <c r="T166" s="14"/>
      <c r="U166" s="14"/>
      <c r="V166" s="14"/>
      <c r="W166" s="14"/>
    </row>
    <row r="167" spans="1:23" ht="14.5" x14ac:dyDescent="0.35">
      <c r="A167" s="14"/>
      <c r="B167" s="14"/>
      <c r="C167" s="14"/>
      <c r="D167" s="14"/>
      <c r="E167" s="14"/>
      <c r="F167" s="14"/>
      <c r="G167" s="14"/>
      <c r="H167" s="14"/>
      <c r="I167" s="14"/>
      <c r="J167" s="14"/>
      <c r="K167" s="14"/>
      <c r="L167" s="14"/>
      <c r="M167" s="14"/>
      <c r="N167" s="14"/>
      <c r="O167" s="14"/>
      <c r="P167" s="14"/>
      <c r="Q167" s="14"/>
      <c r="R167" s="14"/>
      <c r="S167" s="14"/>
      <c r="T167" s="14"/>
      <c r="U167" s="14"/>
      <c r="V167" s="14"/>
      <c r="W167" s="14"/>
    </row>
    <row r="168" spans="1:23" ht="14.5" x14ac:dyDescent="0.35">
      <c r="A168" s="14"/>
      <c r="B168" s="14"/>
      <c r="C168" s="14"/>
      <c r="D168" s="14"/>
      <c r="E168" s="14"/>
      <c r="F168" s="14"/>
      <c r="G168" s="14"/>
      <c r="H168" s="14"/>
      <c r="I168" s="14"/>
      <c r="J168" s="14"/>
      <c r="K168" s="14"/>
      <c r="L168" s="14"/>
      <c r="M168" s="14"/>
      <c r="N168" s="14"/>
      <c r="O168" s="14"/>
      <c r="P168" s="14"/>
      <c r="Q168" s="14"/>
      <c r="R168" s="14"/>
      <c r="S168" s="14"/>
      <c r="T168" s="14"/>
      <c r="U168" s="14"/>
      <c r="V168" s="14"/>
      <c r="W168" s="14"/>
    </row>
    <row r="169" spans="1:23" ht="14.5" x14ac:dyDescent="0.35">
      <c r="A169" s="14"/>
      <c r="B169" s="14"/>
      <c r="C169" s="14"/>
      <c r="D169" s="14"/>
      <c r="E169" s="14"/>
      <c r="F169" s="14"/>
      <c r="G169" s="14"/>
      <c r="H169" s="14"/>
      <c r="I169" s="14"/>
      <c r="J169" s="14"/>
      <c r="K169" s="14"/>
      <c r="L169" s="14"/>
      <c r="M169" s="14"/>
      <c r="N169" s="14"/>
      <c r="O169" s="14"/>
      <c r="P169" s="14"/>
      <c r="Q169" s="14"/>
      <c r="R169" s="14"/>
      <c r="S169" s="14"/>
      <c r="T169" s="14"/>
      <c r="U169" s="14"/>
      <c r="V169" s="14"/>
      <c r="W169" s="14"/>
    </row>
    <row r="170" spans="1:23" ht="14.5" x14ac:dyDescent="0.35">
      <c r="A170" s="14"/>
      <c r="B170" s="14"/>
      <c r="C170" s="14"/>
      <c r="D170" s="14"/>
      <c r="E170" s="14"/>
      <c r="F170" s="14"/>
      <c r="G170" s="14"/>
      <c r="H170" s="14"/>
      <c r="I170" s="14"/>
      <c r="J170" s="14"/>
      <c r="K170" s="14"/>
      <c r="L170" s="14"/>
      <c r="M170" s="14"/>
      <c r="N170" s="14"/>
      <c r="O170" s="14"/>
      <c r="P170" s="14"/>
      <c r="Q170" s="14"/>
      <c r="R170" s="14"/>
      <c r="S170" s="14"/>
      <c r="T170" s="14"/>
      <c r="U170" s="14"/>
      <c r="V170" s="14"/>
      <c r="W170" s="14"/>
    </row>
    <row r="171" spans="1:23" ht="14.5" x14ac:dyDescent="0.35">
      <c r="A171" s="14"/>
      <c r="B171" s="14"/>
      <c r="C171" s="14"/>
      <c r="D171" s="14"/>
      <c r="E171" s="14"/>
      <c r="F171" s="14"/>
      <c r="G171" s="14"/>
      <c r="H171" s="14"/>
      <c r="I171" s="14"/>
      <c r="J171" s="14"/>
      <c r="K171" s="14"/>
      <c r="L171" s="14"/>
      <c r="M171" s="14"/>
      <c r="N171" s="14"/>
      <c r="O171" s="14"/>
      <c r="P171" s="14"/>
      <c r="Q171" s="14"/>
      <c r="R171" s="14"/>
      <c r="S171" s="14"/>
      <c r="T171" s="14"/>
      <c r="U171" s="14"/>
      <c r="V171" s="14"/>
      <c r="W171" s="14"/>
    </row>
    <row r="172" spans="1:23" ht="14.5" x14ac:dyDescent="0.35">
      <c r="A172" s="14"/>
      <c r="B172" s="14"/>
      <c r="C172" s="14"/>
      <c r="D172" s="14"/>
      <c r="E172" s="14"/>
      <c r="F172" s="14"/>
      <c r="G172" s="14"/>
      <c r="H172" s="14"/>
      <c r="I172" s="14"/>
      <c r="J172" s="14"/>
      <c r="K172" s="14"/>
      <c r="L172" s="14"/>
      <c r="M172" s="14"/>
      <c r="N172" s="14"/>
      <c r="O172" s="14"/>
      <c r="P172" s="14"/>
      <c r="Q172" s="14"/>
      <c r="R172" s="14"/>
      <c r="S172" s="14"/>
      <c r="T172" s="14"/>
      <c r="U172" s="14"/>
      <c r="V172" s="14"/>
      <c r="W172" s="14"/>
    </row>
    <row r="173" spans="1:23" ht="14.5" x14ac:dyDescent="0.35">
      <c r="A173" s="14"/>
      <c r="B173" s="14"/>
      <c r="C173" s="14"/>
      <c r="D173" s="14"/>
      <c r="E173" s="14"/>
      <c r="F173" s="14"/>
      <c r="G173" s="14"/>
      <c r="H173" s="14"/>
      <c r="I173" s="14"/>
      <c r="J173" s="14"/>
      <c r="K173" s="14"/>
      <c r="L173" s="14"/>
      <c r="M173" s="14"/>
      <c r="N173" s="14"/>
      <c r="O173" s="14"/>
      <c r="P173" s="14"/>
      <c r="Q173" s="14"/>
      <c r="R173" s="14"/>
      <c r="S173" s="14"/>
      <c r="T173" s="14"/>
      <c r="U173" s="14"/>
      <c r="V173" s="14"/>
      <c r="W173" s="14"/>
    </row>
    <row r="174" spans="1:23" ht="14.5" x14ac:dyDescent="0.35">
      <c r="A174" s="14"/>
      <c r="B174" s="14"/>
      <c r="C174" s="14"/>
      <c r="D174" s="14"/>
      <c r="E174" s="14"/>
      <c r="F174" s="14"/>
      <c r="G174" s="14"/>
      <c r="H174" s="14"/>
      <c r="I174" s="14"/>
      <c r="J174" s="14"/>
      <c r="K174" s="14"/>
      <c r="L174" s="14"/>
      <c r="M174" s="14"/>
      <c r="N174" s="14"/>
      <c r="O174" s="14"/>
      <c r="P174" s="14"/>
      <c r="Q174" s="14"/>
      <c r="R174" s="14"/>
      <c r="S174" s="14"/>
      <c r="T174" s="14"/>
      <c r="U174" s="14"/>
      <c r="V174" s="14"/>
      <c r="W174" s="14"/>
    </row>
    <row r="175" spans="1:23" ht="14.5" x14ac:dyDescent="0.35">
      <c r="A175" s="14"/>
      <c r="B175" s="14"/>
      <c r="C175" s="14"/>
      <c r="D175" s="14"/>
      <c r="E175" s="14"/>
      <c r="F175" s="14"/>
      <c r="G175" s="14"/>
      <c r="H175" s="14"/>
      <c r="I175" s="14"/>
      <c r="J175" s="14"/>
      <c r="K175" s="14"/>
      <c r="L175" s="14"/>
      <c r="M175" s="14"/>
      <c r="N175" s="14"/>
      <c r="O175" s="14"/>
      <c r="P175" s="14"/>
      <c r="Q175" s="14"/>
      <c r="R175" s="14"/>
      <c r="S175" s="14"/>
      <c r="T175" s="14"/>
      <c r="U175" s="14"/>
      <c r="V175" s="14"/>
      <c r="W175" s="14"/>
    </row>
    <row r="176" spans="1:23" ht="14.5" x14ac:dyDescent="0.35">
      <c r="A176" s="14"/>
      <c r="B176" s="14"/>
      <c r="C176" s="14"/>
      <c r="D176" s="14"/>
      <c r="E176" s="14"/>
      <c r="F176" s="14"/>
      <c r="G176" s="14"/>
      <c r="H176" s="14"/>
      <c r="I176" s="14"/>
      <c r="J176" s="14"/>
      <c r="K176" s="14"/>
      <c r="L176" s="14"/>
      <c r="M176" s="14"/>
      <c r="N176" s="14"/>
      <c r="O176" s="14"/>
      <c r="P176" s="14"/>
      <c r="Q176" s="14"/>
      <c r="R176" s="14"/>
      <c r="S176" s="14"/>
      <c r="T176" s="14"/>
      <c r="U176" s="14"/>
      <c r="V176" s="14"/>
      <c r="W176" s="14"/>
    </row>
    <row r="177" spans="1:23" ht="14.5" x14ac:dyDescent="0.35">
      <c r="A177" s="14"/>
      <c r="B177" s="14"/>
      <c r="C177" s="14"/>
      <c r="D177" s="14"/>
      <c r="E177" s="14"/>
      <c r="F177" s="14"/>
      <c r="G177" s="14"/>
      <c r="H177" s="14"/>
      <c r="I177" s="14"/>
      <c r="J177" s="14"/>
      <c r="K177" s="14"/>
      <c r="L177" s="14"/>
      <c r="M177" s="14"/>
      <c r="N177" s="14"/>
      <c r="O177" s="14"/>
      <c r="P177" s="14"/>
      <c r="Q177" s="14"/>
      <c r="R177" s="14"/>
      <c r="S177" s="14"/>
      <c r="T177" s="14"/>
      <c r="U177" s="14"/>
      <c r="V177" s="14"/>
      <c r="W177" s="14"/>
    </row>
    <row r="178" spans="1:23" ht="14.5" x14ac:dyDescent="0.35">
      <c r="A178" s="14"/>
      <c r="B178" s="14"/>
      <c r="C178" s="14"/>
      <c r="D178" s="14"/>
      <c r="E178" s="14"/>
      <c r="F178" s="14"/>
      <c r="G178" s="14"/>
      <c r="H178" s="14"/>
      <c r="I178" s="14"/>
      <c r="J178" s="14"/>
      <c r="K178" s="14"/>
      <c r="L178" s="14"/>
      <c r="M178" s="14"/>
      <c r="N178" s="14"/>
      <c r="O178" s="14"/>
      <c r="P178" s="14"/>
      <c r="Q178" s="14"/>
      <c r="R178" s="14"/>
      <c r="S178" s="14"/>
      <c r="T178" s="14"/>
      <c r="U178" s="14"/>
      <c r="V178" s="14"/>
      <c r="W178" s="14"/>
    </row>
    <row r="179" spans="1:23" ht="14.5" x14ac:dyDescent="0.35">
      <c r="A179" s="14"/>
      <c r="B179" s="14"/>
      <c r="C179" s="14"/>
      <c r="D179" s="14"/>
      <c r="E179" s="14"/>
      <c r="F179" s="14"/>
      <c r="G179" s="14"/>
      <c r="H179" s="14"/>
      <c r="I179" s="14"/>
      <c r="J179" s="14"/>
      <c r="K179" s="14"/>
      <c r="L179" s="14"/>
      <c r="M179" s="14"/>
      <c r="N179" s="14"/>
      <c r="O179" s="14"/>
      <c r="P179" s="14"/>
      <c r="Q179" s="14"/>
      <c r="R179" s="14"/>
      <c r="S179" s="14"/>
      <c r="T179" s="14"/>
      <c r="U179" s="14"/>
      <c r="V179" s="14"/>
      <c r="W179" s="14"/>
    </row>
    <row r="180" spans="1:23" ht="14.5" x14ac:dyDescent="0.35">
      <c r="A180" s="14"/>
      <c r="B180" s="14"/>
      <c r="C180" s="14"/>
      <c r="D180" s="14"/>
      <c r="E180" s="14"/>
      <c r="F180" s="14"/>
      <c r="G180" s="14"/>
      <c r="H180" s="14"/>
      <c r="I180" s="14"/>
      <c r="J180" s="14"/>
      <c r="K180" s="14"/>
      <c r="L180" s="14"/>
      <c r="M180" s="14"/>
      <c r="N180" s="14"/>
      <c r="O180" s="14"/>
      <c r="P180" s="14"/>
      <c r="Q180" s="14"/>
      <c r="R180" s="14"/>
      <c r="S180" s="14"/>
      <c r="T180" s="14"/>
      <c r="U180" s="14"/>
      <c r="V180" s="14"/>
      <c r="W180" s="14"/>
    </row>
    <row r="181" spans="1:23" ht="14.5" x14ac:dyDescent="0.35">
      <c r="A181" s="14"/>
      <c r="B181" s="14"/>
      <c r="C181" s="14"/>
      <c r="D181" s="14"/>
      <c r="E181" s="14"/>
      <c r="F181" s="14"/>
      <c r="G181" s="14"/>
      <c r="H181" s="14"/>
      <c r="I181" s="14"/>
      <c r="J181" s="14"/>
      <c r="K181" s="14"/>
      <c r="L181" s="14"/>
      <c r="M181" s="14"/>
      <c r="N181" s="14"/>
      <c r="O181" s="14"/>
      <c r="P181" s="14"/>
      <c r="Q181" s="14"/>
      <c r="R181" s="14"/>
      <c r="S181" s="14"/>
      <c r="T181" s="14"/>
      <c r="U181" s="14"/>
      <c r="V181" s="14"/>
      <c r="W181" s="14"/>
    </row>
    <row r="182" spans="1:23" ht="14.5" x14ac:dyDescent="0.35">
      <c r="A182" s="14"/>
      <c r="B182" s="14"/>
      <c r="C182" s="14"/>
      <c r="D182" s="14"/>
      <c r="E182" s="14"/>
      <c r="F182" s="14"/>
      <c r="G182" s="14"/>
      <c r="H182" s="14"/>
      <c r="I182" s="14"/>
      <c r="J182" s="14"/>
      <c r="K182" s="14"/>
      <c r="L182" s="14"/>
      <c r="M182" s="14"/>
      <c r="N182" s="14"/>
      <c r="O182" s="14"/>
      <c r="P182" s="14"/>
      <c r="Q182" s="14"/>
      <c r="R182" s="14"/>
      <c r="S182" s="14"/>
      <c r="T182" s="14"/>
      <c r="U182" s="14"/>
      <c r="V182" s="14"/>
      <c r="W182" s="14"/>
    </row>
    <row r="183" spans="1:23" ht="14.5" x14ac:dyDescent="0.35">
      <c r="A183" s="14"/>
      <c r="B183" s="14"/>
      <c r="C183" s="14"/>
      <c r="D183" s="14"/>
      <c r="E183" s="14"/>
      <c r="F183" s="14"/>
      <c r="G183" s="14"/>
      <c r="H183" s="14"/>
      <c r="I183" s="14"/>
      <c r="J183" s="14"/>
      <c r="K183" s="14"/>
      <c r="L183" s="14"/>
      <c r="M183" s="14"/>
      <c r="N183" s="14"/>
      <c r="O183" s="14"/>
      <c r="P183" s="14"/>
      <c r="Q183" s="14"/>
      <c r="R183" s="14"/>
      <c r="S183" s="14"/>
      <c r="T183" s="14"/>
      <c r="U183" s="14"/>
      <c r="V183" s="14"/>
      <c r="W183" s="14"/>
    </row>
    <row r="184" spans="1:23" ht="14.5" x14ac:dyDescent="0.35">
      <c r="A184" s="14"/>
      <c r="B184" s="14"/>
      <c r="C184" s="14"/>
      <c r="D184" s="14"/>
      <c r="E184" s="14"/>
      <c r="F184" s="14"/>
      <c r="G184" s="14"/>
      <c r="H184" s="14"/>
      <c r="I184" s="14"/>
      <c r="J184" s="14"/>
      <c r="K184" s="14"/>
      <c r="L184" s="14"/>
      <c r="M184" s="14"/>
      <c r="N184" s="14"/>
      <c r="O184" s="14"/>
      <c r="P184" s="14"/>
      <c r="Q184" s="14"/>
      <c r="R184" s="14"/>
      <c r="S184" s="14"/>
      <c r="T184" s="14"/>
      <c r="U184" s="14"/>
      <c r="V184" s="14"/>
      <c r="W184" s="14"/>
    </row>
    <row r="185" spans="1:23" ht="14.5" x14ac:dyDescent="0.35">
      <c r="A185" s="14"/>
      <c r="B185" s="14"/>
      <c r="C185" s="14"/>
      <c r="D185" s="14"/>
      <c r="E185" s="14"/>
      <c r="F185" s="14"/>
      <c r="G185" s="14"/>
      <c r="H185" s="14"/>
      <c r="I185" s="14"/>
      <c r="J185" s="14"/>
      <c r="K185" s="14"/>
      <c r="L185" s="14"/>
      <c r="M185" s="14"/>
      <c r="N185" s="14"/>
      <c r="O185" s="14"/>
      <c r="P185" s="14"/>
      <c r="Q185" s="14"/>
      <c r="R185" s="14"/>
      <c r="S185" s="14"/>
      <c r="T185" s="14"/>
      <c r="U185" s="14"/>
      <c r="V185" s="14"/>
      <c r="W185" s="14"/>
    </row>
    <row r="186" spans="1:23" ht="14.5" x14ac:dyDescent="0.35">
      <c r="A186" s="14"/>
      <c r="B186" s="14"/>
      <c r="C186" s="14"/>
      <c r="D186" s="14"/>
      <c r="E186" s="14"/>
      <c r="F186" s="14"/>
      <c r="G186" s="14"/>
      <c r="H186" s="14"/>
      <c r="I186" s="14"/>
      <c r="J186" s="14"/>
      <c r="K186" s="14"/>
      <c r="L186" s="14"/>
      <c r="M186" s="14"/>
      <c r="N186" s="14"/>
      <c r="O186" s="14"/>
      <c r="P186" s="14"/>
      <c r="Q186" s="14"/>
      <c r="R186" s="14"/>
      <c r="S186" s="14"/>
      <c r="T186" s="14"/>
      <c r="U186" s="14"/>
      <c r="V186" s="14"/>
      <c r="W186" s="14"/>
    </row>
    <row r="187" spans="1:23" ht="14.5" x14ac:dyDescent="0.35">
      <c r="A187" s="14"/>
      <c r="B187" s="14"/>
      <c r="C187" s="14"/>
      <c r="D187" s="14"/>
      <c r="E187" s="14"/>
      <c r="F187" s="14"/>
      <c r="G187" s="14"/>
      <c r="H187" s="14"/>
      <c r="I187" s="14"/>
      <c r="J187" s="14"/>
      <c r="K187" s="14"/>
      <c r="L187" s="14"/>
      <c r="M187" s="14"/>
      <c r="N187" s="14"/>
      <c r="O187" s="14"/>
      <c r="P187" s="14"/>
      <c r="Q187" s="14"/>
      <c r="R187" s="14"/>
      <c r="S187" s="14"/>
      <c r="T187" s="14"/>
      <c r="U187" s="14"/>
      <c r="V187" s="14"/>
      <c r="W187" s="14"/>
    </row>
    <row r="188" spans="1:23" ht="14.5" x14ac:dyDescent="0.35">
      <c r="A188" s="14"/>
      <c r="B188" s="14"/>
      <c r="C188" s="14"/>
      <c r="D188" s="14"/>
      <c r="E188" s="14"/>
      <c r="F188" s="14"/>
      <c r="G188" s="14"/>
      <c r="H188" s="14"/>
      <c r="I188" s="14"/>
      <c r="J188" s="14"/>
      <c r="K188" s="14"/>
      <c r="L188" s="14"/>
      <c r="M188" s="14"/>
      <c r="N188" s="14"/>
      <c r="O188" s="14"/>
      <c r="P188" s="14"/>
      <c r="Q188" s="14"/>
      <c r="R188" s="14"/>
      <c r="S188" s="14"/>
      <c r="T188" s="14"/>
      <c r="U188" s="14"/>
      <c r="V188" s="14"/>
      <c r="W188" s="14"/>
    </row>
    <row r="189" spans="1:23" ht="14.5" x14ac:dyDescent="0.35">
      <c r="A189" s="14"/>
      <c r="B189" s="14"/>
      <c r="C189" s="14"/>
      <c r="D189" s="14"/>
      <c r="E189" s="14"/>
      <c r="F189" s="14"/>
      <c r="G189" s="14"/>
      <c r="H189" s="14"/>
      <c r="I189" s="14"/>
      <c r="J189" s="14"/>
      <c r="K189" s="14"/>
      <c r="L189" s="14"/>
      <c r="M189" s="14"/>
      <c r="N189" s="14"/>
      <c r="O189" s="14"/>
      <c r="P189" s="14"/>
      <c r="Q189" s="14"/>
      <c r="R189" s="14"/>
      <c r="S189" s="14"/>
      <c r="T189" s="14"/>
      <c r="U189" s="14"/>
      <c r="V189" s="14"/>
      <c r="W189" s="14"/>
    </row>
    <row r="190" spans="1:23" ht="14.5" x14ac:dyDescent="0.35">
      <c r="A190" s="14"/>
      <c r="B190" s="14"/>
      <c r="C190" s="14"/>
      <c r="D190" s="14"/>
      <c r="E190" s="14"/>
      <c r="F190" s="14"/>
      <c r="G190" s="14"/>
      <c r="H190" s="14"/>
      <c r="I190" s="14"/>
      <c r="J190" s="14"/>
      <c r="K190" s="14"/>
      <c r="L190" s="14"/>
      <c r="M190" s="14"/>
      <c r="N190" s="14"/>
      <c r="O190" s="14"/>
      <c r="P190" s="14"/>
      <c r="Q190" s="14"/>
      <c r="R190" s="14"/>
      <c r="S190" s="14"/>
      <c r="T190" s="14"/>
      <c r="U190" s="14"/>
      <c r="V190" s="14"/>
      <c r="W190" s="14"/>
    </row>
    <row r="191" spans="1:23" ht="14.5" x14ac:dyDescent="0.35">
      <c r="A191" s="14"/>
      <c r="B191" s="14"/>
      <c r="C191" s="14"/>
      <c r="D191" s="14"/>
      <c r="E191" s="14"/>
      <c r="F191" s="14"/>
      <c r="G191" s="14"/>
      <c r="H191" s="14"/>
      <c r="I191" s="14"/>
      <c r="J191" s="14"/>
      <c r="K191" s="14"/>
      <c r="L191" s="14"/>
      <c r="M191" s="14"/>
      <c r="N191" s="14"/>
      <c r="O191" s="14"/>
      <c r="P191" s="14"/>
      <c r="Q191" s="14"/>
      <c r="R191" s="14"/>
      <c r="S191" s="14"/>
      <c r="T191" s="14"/>
      <c r="U191" s="14"/>
      <c r="V191" s="14"/>
      <c r="W191" s="14"/>
    </row>
    <row r="192" spans="1:23" ht="14.5" x14ac:dyDescent="0.35">
      <c r="A192" s="14"/>
      <c r="B192" s="14"/>
      <c r="C192" s="14"/>
      <c r="D192" s="14"/>
      <c r="E192" s="14"/>
      <c r="F192" s="14"/>
      <c r="G192" s="14"/>
      <c r="H192" s="14"/>
      <c r="I192" s="14"/>
      <c r="J192" s="14"/>
      <c r="K192" s="14"/>
      <c r="L192" s="14"/>
      <c r="M192" s="14"/>
      <c r="N192" s="14"/>
      <c r="O192" s="14"/>
      <c r="P192" s="14"/>
      <c r="Q192" s="14"/>
      <c r="R192" s="14"/>
      <c r="S192" s="14"/>
      <c r="T192" s="14"/>
      <c r="U192" s="14"/>
      <c r="V192" s="14"/>
      <c r="W192" s="14"/>
    </row>
    <row r="193" spans="1:23" ht="14.5" x14ac:dyDescent="0.35">
      <c r="A193" s="14"/>
      <c r="B193" s="14"/>
      <c r="C193" s="14"/>
      <c r="D193" s="14"/>
      <c r="E193" s="14"/>
      <c r="F193" s="14"/>
      <c r="G193" s="14"/>
      <c r="H193" s="14"/>
      <c r="I193" s="14"/>
      <c r="J193" s="14"/>
      <c r="K193" s="14"/>
      <c r="L193" s="14"/>
      <c r="M193" s="14"/>
      <c r="N193" s="14"/>
      <c r="O193" s="14"/>
      <c r="P193" s="14"/>
      <c r="Q193" s="14"/>
      <c r="R193" s="14"/>
      <c r="S193" s="14"/>
      <c r="T193" s="14"/>
      <c r="U193" s="14"/>
      <c r="V193" s="14"/>
      <c r="W193" s="14"/>
    </row>
    <row r="194" spans="1:23" ht="14.5" x14ac:dyDescent="0.35">
      <c r="A194" s="14"/>
      <c r="B194" s="14"/>
      <c r="C194" s="14"/>
      <c r="D194" s="14"/>
      <c r="E194" s="14"/>
      <c r="F194" s="14"/>
      <c r="G194" s="14"/>
      <c r="H194" s="14"/>
      <c r="I194" s="14"/>
      <c r="J194" s="14"/>
      <c r="K194" s="14"/>
      <c r="L194" s="14"/>
      <c r="M194" s="14"/>
      <c r="N194" s="14"/>
      <c r="O194" s="14"/>
      <c r="P194" s="14"/>
      <c r="Q194" s="14"/>
      <c r="R194" s="14"/>
      <c r="S194" s="14"/>
      <c r="T194" s="14"/>
      <c r="U194" s="14"/>
      <c r="V194" s="14"/>
      <c r="W194" s="14"/>
    </row>
    <row r="195" spans="1:23" ht="14.5" x14ac:dyDescent="0.35">
      <c r="A195" s="14"/>
      <c r="B195" s="14"/>
      <c r="C195" s="14"/>
      <c r="D195" s="14"/>
      <c r="E195" s="14"/>
      <c r="F195" s="14"/>
      <c r="G195" s="14"/>
      <c r="H195" s="14"/>
      <c r="I195" s="14"/>
      <c r="J195" s="14"/>
      <c r="K195" s="14"/>
      <c r="L195" s="14"/>
      <c r="M195" s="14"/>
      <c r="N195" s="14"/>
      <c r="O195" s="14"/>
      <c r="P195" s="14"/>
      <c r="Q195" s="14"/>
      <c r="R195" s="14"/>
      <c r="S195" s="14"/>
      <c r="T195" s="14"/>
      <c r="U195" s="14"/>
      <c r="V195" s="14"/>
      <c r="W195" s="14"/>
    </row>
    <row r="196" spans="1:23" ht="14.5" x14ac:dyDescent="0.35">
      <c r="A196" s="14"/>
      <c r="B196" s="14"/>
      <c r="C196" s="14"/>
      <c r="D196" s="14"/>
      <c r="E196" s="14"/>
      <c r="F196" s="14"/>
      <c r="G196" s="14"/>
      <c r="H196" s="14"/>
      <c r="I196" s="14"/>
      <c r="J196" s="14"/>
      <c r="K196" s="14"/>
      <c r="L196" s="14"/>
      <c r="M196" s="14"/>
      <c r="N196" s="14"/>
      <c r="O196" s="14"/>
      <c r="P196" s="14"/>
      <c r="Q196" s="14"/>
      <c r="R196" s="14"/>
      <c r="S196" s="14"/>
      <c r="T196" s="14"/>
      <c r="U196" s="14"/>
      <c r="V196" s="14"/>
      <c r="W196" s="14"/>
    </row>
    <row r="197" spans="1:23" ht="14.5" x14ac:dyDescent="0.35">
      <c r="A197" s="14"/>
      <c r="B197" s="14"/>
      <c r="C197" s="14"/>
      <c r="D197" s="14"/>
      <c r="E197" s="14"/>
      <c r="F197" s="14"/>
      <c r="G197" s="14"/>
      <c r="H197" s="14"/>
      <c r="I197" s="14"/>
      <c r="J197" s="14"/>
      <c r="K197" s="14"/>
      <c r="L197" s="14"/>
      <c r="M197" s="14"/>
      <c r="N197" s="14"/>
      <c r="O197" s="14"/>
      <c r="P197" s="14"/>
      <c r="Q197" s="14"/>
      <c r="R197" s="14"/>
      <c r="S197" s="14"/>
      <c r="T197" s="14"/>
      <c r="U197" s="14"/>
      <c r="V197" s="14"/>
      <c r="W197" s="14"/>
    </row>
    <row r="198" spans="1:23" ht="14.5" x14ac:dyDescent="0.35">
      <c r="A198" s="14"/>
      <c r="B198" s="14"/>
      <c r="C198" s="14"/>
      <c r="D198" s="14"/>
      <c r="E198" s="14"/>
      <c r="F198" s="14"/>
      <c r="G198" s="14"/>
      <c r="H198" s="14"/>
      <c r="I198" s="14"/>
      <c r="J198" s="14"/>
      <c r="K198" s="14"/>
      <c r="L198" s="14"/>
      <c r="M198" s="14"/>
      <c r="N198" s="14"/>
      <c r="O198" s="14"/>
      <c r="P198" s="14"/>
      <c r="Q198" s="14"/>
      <c r="R198" s="14"/>
      <c r="S198" s="14"/>
      <c r="T198" s="14"/>
      <c r="U198" s="14"/>
      <c r="V198" s="14"/>
      <c r="W198" s="14"/>
    </row>
    <row r="199" spans="1:23" ht="14.5" x14ac:dyDescent="0.35">
      <c r="A199" s="14"/>
      <c r="B199" s="14"/>
      <c r="C199" s="14"/>
      <c r="D199" s="14"/>
      <c r="E199" s="14"/>
      <c r="F199" s="14"/>
      <c r="G199" s="14"/>
      <c r="H199" s="14"/>
      <c r="I199" s="14"/>
      <c r="J199" s="14"/>
      <c r="K199" s="14"/>
      <c r="L199" s="14"/>
      <c r="M199" s="14"/>
      <c r="N199" s="14"/>
      <c r="O199" s="14"/>
      <c r="P199" s="14"/>
      <c r="Q199" s="14"/>
      <c r="R199" s="14"/>
      <c r="S199" s="14"/>
      <c r="T199" s="14"/>
      <c r="U199" s="14"/>
      <c r="V199" s="14"/>
      <c r="W199" s="14"/>
    </row>
    <row r="200" spans="1:23" ht="14.5" x14ac:dyDescent="0.35">
      <c r="A200" s="14"/>
      <c r="B200" s="14"/>
      <c r="C200" s="14"/>
      <c r="D200" s="14"/>
      <c r="E200" s="14"/>
      <c r="F200" s="14"/>
      <c r="G200" s="14"/>
      <c r="H200" s="14"/>
      <c r="I200" s="14"/>
      <c r="J200" s="14"/>
      <c r="K200" s="14"/>
      <c r="L200" s="14"/>
      <c r="M200" s="14"/>
      <c r="N200" s="14"/>
      <c r="O200" s="14"/>
      <c r="P200" s="14"/>
      <c r="Q200" s="14"/>
      <c r="R200" s="14"/>
      <c r="S200" s="14"/>
      <c r="T200" s="14"/>
      <c r="U200" s="14"/>
      <c r="V200" s="14"/>
      <c r="W200" s="14"/>
    </row>
    <row r="201" spans="1:23" ht="14.5" x14ac:dyDescent="0.35">
      <c r="A201" s="14"/>
      <c r="B201" s="14"/>
      <c r="C201" s="14"/>
      <c r="D201" s="14"/>
      <c r="E201" s="14"/>
      <c r="F201" s="14"/>
      <c r="G201" s="14"/>
      <c r="H201" s="14"/>
      <c r="I201" s="14"/>
      <c r="J201" s="14"/>
      <c r="K201" s="14"/>
      <c r="L201" s="14"/>
      <c r="M201" s="14"/>
      <c r="N201" s="14"/>
      <c r="O201" s="14"/>
      <c r="P201" s="14"/>
      <c r="Q201" s="14"/>
      <c r="R201" s="14"/>
      <c r="S201" s="14"/>
      <c r="T201" s="14"/>
      <c r="U201" s="14"/>
      <c r="V201" s="14"/>
      <c r="W201" s="14"/>
    </row>
    <row r="202" spans="1:23" ht="14.5" x14ac:dyDescent="0.35">
      <c r="A202" s="14"/>
      <c r="B202" s="14"/>
      <c r="C202" s="14"/>
      <c r="D202" s="14"/>
      <c r="E202" s="14"/>
      <c r="F202" s="14"/>
      <c r="G202" s="14"/>
      <c r="H202" s="14"/>
      <c r="I202" s="14"/>
      <c r="J202" s="14"/>
      <c r="K202" s="14"/>
      <c r="L202" s="14"/>
      <c r="M202" s="14"/>
      <c r="N202" s="14"/>
      <c r="O202" s="14"/>
      <c r="P202" s="14"/>
      <c r="Q202" s="14"/>
      <c r="R202" s="14"/>
      <c r="S202" s="14"/>
      <c r="T202" s="14"/>
      <c r="U202" s="14"/>
      <c r="V202" s="14"/>
      <c r="W202" s="14"/>
    </row>
    <row r="203" spans="1:23" ht="14.5" x14ac:dyDescent="0.35">
      <c r="A203" s="14"/>
      <c r="B203" s="14"/>
      <c r="C203" s="14"/>
      <c r="D203" s="14"/>
      <c r="E203" s="14"/>
      <c r="F203" s="14"/>
      <c r="G203" s="14"/>
      <c r="H203" s="14"/>
      <c r="I203" s="14"/>
      <c r="J203" s="14"/>
      <c r="K203" s="14"/>
      <c r="L203" s="14"/>
      <c r="M203" s="14"/>
      <c r="N203" s="14"/>
      <c r="O203" s="14"/>
      <c r="P203" s="14"/>
      <c r="Q203" s="14"/>
      <c r="R203" s="14"/>
      <c r="S203" s="14"/>
      <c r="T203" s="14"/>
      <c r="U203" s="14"/>
      <c r="V203" s="14"/>
      <c r="W203" s="14"/>
    </row>
    <row r="204" spans="1:23" ht="14.5" x14ac:dyDescent="0.35">
      <c r="A204" s="14"/>
      <c r="B204" s="14"/>
      <c r="C204" s="14"/>
      <c r="D204" s="14"/>
      <c r="E204" s="14"/>
      <c r="F204" s="14"/>
      <c r="G204" s="14"/>
      <c r="H204" s="14"/>
      <c r="I204" s="14"/>
      <c r="J204" s="14"/>
      <c r="K204" s="14"/>
      <c r="L204" s="14"/>
      <c r="M204" s="14"/>
      <c r="N204" s="14"/>
      <c r="O204" s="14"/>
      <c r="P204" s="14"/>
      <c r="Q204" s="14"/>
      <c r="R204" s="14"/>
      <c r="S204" s="14"/>
      <c r="T204" s="14"/>
      <c r="U204" s="14"/>
      <c r="V204" s="14"/>
      <c r="W204" s="14"/>
    </row>
    <row r="205" spans="1:23" ht="14.5" x14ac:dyDescent="0.35">
      <c r="A205" s="14"/>
      <c r="B205" s="14"/>
      <c r="C205" s="14"/>
      <c r="D205" s="14"/>
      <c r="E205" s="14"/>
      <c r="F205" s="14"/>
      <c r="G205" s="14"/>
      <c r="H205" s="14"/>
      <c r="I205" s="14"/>
      <c r="J205" s="14"/>
      <c r="K205" s="14"/>
      <c r="L205" s="14"/>
      <c r="M205" s="14"/>
      <c r="N205" s="14"/>
      <c r="O205" s="14"/>
      <c r="P205" s="14"/>
      <c r="Q205" s="14"/>
      <c r="R205" s="14"/>
      <c r="S205" s="14"/>
      <c r="T205" s="14"/>
      <c r="U205" s="14"/>
      <c r="V205" s="14"/>
      <c r="W205" s="14"/>
    </row>
    <row r="206" spans="1:23" ht="14.5" x14ac:dyDescent="0.35">
      <c r="A206" s="14"/>
      <c r="B206" s="14"/>
      <c r="C206" s="14"/>
      <c r="D206" s="14"/>
      <c r="E206" s="14"/>
      <c r="F206" s="14"/>
      <c r="G206" s="14"/>
      <c r="H206" s="14"/>
      <c r="I206" s="14"/>
      <c r="J206" s="14"/>
      <c r="K206" s="14"/>
      <c r="L206" s="14"/>
      <c r="M206" s="14"/>
      <c r="N206" s="14"/>
      <c r="O206" s="14"/>
      <c r="P206" s="14"/>
      <c r="Q206" s="14"/>
      <c r="R206" s="14"/>
      <c r="S206" s="14"/>
      <c r="T206" s="14"/>
      <c r="U206" s="14"/>
      <c r="V206" s="14"/>
      <c r="W206" s="14"/>
    </row>
    <row r="207" spans="1:23" ht="14.5" x14ac:dyDescent="0.35">
      <c r="A207" s="14"/>
      <c r="B207" s="14"/>
      <c r="C207" s="14"/>
      <c r="D207" s="14"/>
      <c r="E207" s="14"/>
      <c r="F207" s="14"/>
      <c r="G207" s="14"/>
      <c r="H207" s="14"/>
      <c r="I207" s="14"/>
      <c r="J207" s="14"/>
      <c r="K207" s="14"/>
      <c r="L207" s="14"/>
      <c r="M207" s="14"/>
      <c r="N207" s="14"/>
      <c r="O207" s="14"/>
      <c r="P207" s="14"/>
      <c r="Q207" s="14"/>
      <c r="R207" s="14"/>
      <c r="S207" s="14"/>
      <c r="T207" s="14"/>
      <c r="U207" s="14"/>
      <c r="V207" s="14"/>
      <c r="W207" s="14"/>
    </row>
    <row r="208" spans="1:23" ht="14.5" x14ac:dyDescent="0.35">
      <c r="A208" s="14"/>
      <c r="B208" s="14"/>
      <c r="C208" s="14"/>
      <c r="D208" s="14"/>
      <c r="E208" s="14"/>
      <c r="F208" s="14"/>
      <c r="G208" s="14"/>
      <c r="H208" s="14"/>
      <c r="I208" s="14"/>
      <c r="J208" s="14"/>
      <c r="K208" s="14"/>
      <c r="L208" s="14"/>
      <c r="M208" s="14"/>
      <c r="N208" s="14"/>
      <c r="O208" s="14"/>
      <c r="P208" s="14"/>
      <c r="Q208" s="14"/>
      <c r="R208" s="14"/>
      <c r="S208" s="14"/>
      <c r="T208" s="14"/>
      <c r="U208" s="14"/>
      <c r="V208" s="14"/>
      <c r="W208" s="14"/>
    </row>
    <row r="209" spans="1:23" ht="14.5" x14ac:dyDescent="0.35">
      <c r="A209" s="14"/>
      <c r="B209" s="14"/>
      <c r="C209" s="14"/>
      <c r="D209" s="14"/>
      <c r="E209" s="14"/>
      <c r="F209" s="14"/>
      <c r="G209" s="14"/>
      <c r="H209" s="14"/>
      <c r="I209" s="14"/>
      <c r="J209" s="14"/>
      <c r="K209" s="14"/>
      <c r="L209" s="14"/>
      <c r="M209" s="14"/>
      <c r="N209" s="14"/>
      <c r="O209" s="14"/>
      <c r="P209" s="14"/>
      <c r="Q209" s="14"/>
      <c r="R209" s="14"/>
      <c r="S209" s="14"/>
      <c r="T209" s="14"/>
      <c r="U209" s="14"/>
      <c r="V209" s="14"/>
      <c r="W209" s="14"/>
    </row>
    <row r="210" spans="1:23" ht="14.5" x14ac:dyDescent="0.35">
      <c r="A210" s="14"/>
      <c r="B210" s="14"/>
      <c r="C210" s="14"/>
      <c r="D210" s="14"/>
      <c r="E210" s="14"/>
      <c r="F210" s="14"/>
      <c r="G210" s="14"/>
      <c r="H210" s="14"/>
      <c r="I210" s="14"/>
      <c r="J210" s="14"/>
      <c r="K210" s="14"/>
      <c r="L210" s="14"/>
      <c r="M210" s="14"/>
      <c r="N210" s="14"/>
      <c r="O210" s="14"/>
      <c r="P210" s="14"/>
      <c r="Q210" s="14"/>
      <c r="R210" s="14"/>
      <c r="S210" s="14"/>
      <c r="T210" s="14"/>
      <c r="U210" s="14"/>
      <c r="V210" s="14"/>
      <c r="W210" s="14"/>
    </row>
    <row r="211" spans="1:23" ht="14.5" x14ac:dyDescent="0.35">
      <c r="A211" s="14"/>
      <c r="B211" s="14"/>
      <c r="C211" s="14"/>
      <c r="D211" s="14"/>
      <c r="E211" s="14"/>
      <c r="F211" s="14"/>
      <c r="G211" s="14"/>
      <c r="H211" s="14"/>
      <c r="I211" s="14"/>
      <c r="J211" s="14"/>
      <c r="K211" s="14"/>
      <c r="L211" s="14"/>
      <c r="M211" s="14"/>
      <c r="N211" s="14"/>
      <c r="O211" s="14"/>
      <c r="P211" s="14"/>
      <c r="Q211" s="14"/>
      <c r="R211" s="14"/>
      <c r="S211" s="14"/>
      <c r="T211" s="14"/>
      <c r="U211" s="14"/>
      <c r="V211" s="14"/>
      <c r="W211" s="14"/>
    </row>
    <row r="212" spans="1:23" ht="14.5" x14ac:dyDescent="0.35">
      <c r="A212" s="14"/>
      <c r="B212" s="14"/>
      <c r="C212" s="14"/>
      <c r="D212" s="14"/>
      <c r="E212" s="14"/>
      <c r="F212" s="14"/>
      <c r="G212" s="14"/>
      <c r="H212" s="14"/>
      <c r="I212" s="14"/>
      <c r="J212" s="14"/>
      <c r="K212" s="14"/>
      <c r="L212" s="14"/>
      <c r="M212" s="14"/>
      <c r="N212" s="14"/>
      <c r="O212" s="14"/>
      <c r="P212" s="14"/>
      <c r="Q212" s="14"/>
      <c r="R212" s="14"/>
      <c r="S212" s="14"/>
      <c r="T212" s="14"/>
      <c r="U212" s="14"/>
      <c r="V212" s="14"/>
      <c r="W212" s="14"/>
    </row>
    <row r="213" spans="1:23" ht="14.5" x14ac:dyDescent="0.35">
      <c r="A213" s="14"/>
      <c r="B213" s="14"/>
      <c r="C213" s="14"/>
      <c r="D213" s="14"/>
      <c r="E213" s="14"/>
      <c r="F213" s="14"/>
      <c r="G213" s="14"/>
      <c r="H213" s="14"/>
      <c r="I213" s="14"/>
      <c r="J213" s="14"/>
      <c r="K213" s="14"/>
      <c r="L213" s="14"/>
      <c r="M213" s="14"/>
      <c r="N213" s="14"/>
      <c r="O213" s="14"/>
      <c r="P213" s="14"/>
      <c r="Q213" s="14"/>
      <c r="R213" s="14"/>
      <c r="S213" s="14"/>
      <c r="T213" s="14"/>
      <c r="U213" s="14"/>
      <c r="V213" s="14"/>
      <c r="W213" s="14"/>
    </row>
    <row r="214" spans="1:23" ht="14.5" x14ac:dyDescent="0.35">
      <c r="A214" s="14"/>
      <c r="B214" s="14"/>
      <c r="C214" s="14"/>
      <c r="D214" s="14"/>
      <c r="E214" s="14"/>
      <c r="F214" s="14"/>
      <c r="G214" s="14"/>
      <c r="H214" s="14"/>
      <c r="I214" s="14"/>
      <c r="J214" s="14"/>
      <c r="K214" s="14"/>
      <c r="L214" s="14"/>
      <c r="M214" s="14"/>
      <c r="N214" s="14"/>
      <c r="O214" s="14"/>
      <c r="P214" s="14"/>
      <c r="Q214" s="14"/>
      <c r="R214" s="14"/>
      <c r="S214" s="14"/>
      <c r="T214" s="14"/>
      <c r="U214" s="14"/>
      <c r="V214" s="14"/>
      <c r="W214" s="14"/>
    </row>
    <row r="215" spans="1:23" ht="14.5" x14ac:dyDescent="0.35">
      <c r="A215" s="14"/>
      <c r="B215" s="14"/>
      <c r="C215" s="14"/>
      <c r="D215" s="14"/>
      <c r="E215" s="14"/>
      <c r="F215" s="14"/>
      <c r="G215" s="14"/>
      <c r="H215" s="14"/>
      <c r="I215" s="14"/>
      <c r="J215" s="14"/>
      <c r="K215" s="14"/>
      <c r="L215" s="14"/>
      <c r="M215" s="14"/>
      <c r="N215" s="14"/>
      <c r="O215" s="14"/>
      <c r="P215" s="14"/>
      <c r="Q215" s="14"/>
      <c r="R215" s="14"/>
      <c r="S215" s="14"/>
      <c r="T215" s="14"/>
      <c r="U215" s="14"/>
      <c r="V215" s="14"/>
      <c r="W215" s="14"/>
    </row>
    <row r="216" spans="1:23" ht="14.5" x14ac:dyDescent="0.35">
      <c r="A216" s="14"/>
      <c r="B216" s="14"/>
      <c r="C216" s="14"/>
      <c r="D216" s="14"/>
      <c r="E216" s="14"/>
      <c r="F216" s="14"/>
      <c r="G216" s="14"/>
      <c r="H216" s="14"/>
      <c r="I216" s="14"/>
      <c r="J216" s="14"/>
      <c r="K216" s="14"/>
      <c r="L216" s="14"/>
      <c r="M216" s="14"/>
      <c r="N216" s="14"/>
      <c r="O216" s="14"/>
      <c r="P216" s="14"/>
      <c r="Q216" s="14"/>
      <c r="R216" s="14"/>
      <c r="S216" s="14"/>
      <c r="T216" s="14"/>
      <c r="U216" s="14"/>
      <c r="V216" s="14"/>
      <c r="W216" s="14"/>
    </row>
    <row r="217" spans="1:23" ht="14.5" x14ac:dyDescent="0.35">
      <c r="A217" s="14"/>
      <c r="B217" s="14"/>
      <c r="C217" s="14"/>
      <c r="D217" s="14"/>
      <c r="E217" s="14"/>
      <c r="F217" s="14"/>
      <c r="G217" s="14"/>
      <c r="H217" s="14"/>
      <c r="I217" s="14"/>
      <c r="J217" s="14"/>
      <c r="K217" s="14"/>
      <c r="L217" s="14"/>
      <c r="M217" s="14"/>
      <c r="N217" s="14"/>
      <c r="O217" s="14"/>
      <c r="P217" s="14"/>
      <c r="Q217" s="14"/>
      <c r="R217" s="14"/>
      <c r="S217" s="14"/>
      <c r="T217" s="14"/>
      <c r="U217" s="14"/>
      <c r="V217" s="14"/>
      <c r="W217" s="14"/>
    </row>
    <row r="218" spans="1:23" ht="14.5" x14ac:dyDescent="0.35">
      <c r="A218" s="14"/>
      <c r="B218" s="14"/>
      <c r="C218" s="14"/>
      <c r="D218" s="14"/>
      <c r="E218" s="14"/>
      <c r="F218" s="14"/>
      <c r="G218" s="14"/>
      <c r="H218" s="14"/>
      <c r="I218" s="14"/>
      <c r="J218" s="14"/>
      <c r="K218" s="14"/>
      <c r="L218" s="14"/>
      <c r="M218" s="14"/>
      <c r="N218" s="14"/>
      <c r="O218" s="14"/>
      <c r="P218" s="14"/>
      <c r="Q218" s="14"/>
      <c r="R218" s="14"/>
      <c r="S218" s="14"/>
      <c r="T218" s="14"/>
      <c r="U218" s="14"/>
      <c r="V218" s="14"/>
      <c r="W218" s="14"/>
    </row>
    <row r="219" spans="1:23" ht="14.5" x14ac:dyDescent="0.35">
      <c r="A219" s="14"/>
      <c r="B219" s="14"/>
      <c r="C219" s="14"/>
      <c r="D219" s="14"/>
      <c r="E219" s="14"/>
      <c r="F219" s="14"/>
      <c r="G219" s="14"/>
      <c r="H219" s="14"/>
      <c r="I219" s="14"/>
      <c r="J219" s="14"/>
      <c r="K219" s="14"/>
      <c r="L219" s="14"/>
      <c r="M219" s="14"/>
      <c r="N219" s="14"/>
      <c r="O219" s="14"/>
      <c r="P219" s="14"/>
      <c r="Q219" s="14"/>
      <c r="R219" s="14"/>
      <c r="S219" s="14"/>
      <c r="T219" s="14"/>
      <c r="U219" s="14"/>
      <c r="V219" s="14"/>
      <c r="W219" s="14"/>
    </row>
    <row r="220" spans="1:23" ht="14.5" x14ac:dyDescent="0.35">
      <c r="A220" s="14"/>
      <c r="B220" s="14"/>
      <c r="C220" s="14"/>
      <c r="D220" s="14"/>
      <c r="E220" s="14"/>
      <c r="F220" s="14"/>
      <c r="G220" s="14"/>
      <c r="H220" s="14"/>
      <c r="I220" s="14"/>
      <c r="J220" s="14"/>
      <c r="K220" s="14"/>
      <c r="L220" s="14"/>
      <c r="M220" s="14"/>
      <c r="N220" s="14"/>
      <c r="O220" s="14"/>
      <c r="P220" s="14"/>
      <c r="Q220" s="14"/>
      <c r="R220" s="14"/>
      <c r="S220" s="14"/>
      <c r="T220" s="14"/>
      <c r="U220" s="14"/>
      <c r="V220" s="14"/>
      <c r="W220" s="14"/>
    </row>
    <row r="221" spans="1:23" ht="14.5" x14ac:dyDescent="0.35">
      <c r="A221" s="14"/>
      <c r="B221" s="14"/>
      <c r="C221" s="14"/>
      <c r="D221" s="14"/>
      <c r="E221" s="14"/>
      <c r="F221" s="14"/>
      <c r="G221" s="14"/>
      <c r="H221" s="14"/>
      <c r="I221" s="14"/>
      <c r="J221" s="14"/>
      <c r="K221" s="14"/>
      <c r="L221" s="14"/>
      <c r="M221" s="14"/>
      <c r="N221" s="14"/>
      <c r="O221" s="14"/>
      <c r="P221" s="14"/>
      <c r="Q221" s="14"/>
      <c r="R221" s="14"/>
      <c r="S221" s="14"/>
      <c r="T221" s="14"/>
      <c r="U221" s="14"/>
      <c r="V221" s="14"/>
      <c r="W221" s="14"/>
    </row>
    <row r="222" spans="1:23" ht="14.5" x14ac:dyDescent="0.35">
      <c r="A222" s="14"/>
      <c r="B222" s="14"/>
      <c r="C222" s="14"/>
      <c r="D222" s="14"/>
      <c r="E222" s="14"/>
      <c r="F222" s="14"/>
      <c r="G222" s="14"/>
      <c r="H222" s="14"/>
      <c r="I222" s="14"/>
      <c r="J222" s="14"/>
      <c r="K222" s="14"/>
      <c r="L222" s="14"/>
      <c r="M222" s="14"/>
      <c r="N222" s="14"/>
      <c r="O222" s="14"/>
      <c r="P222" s="14"/>
      <c r="Q222" s="14"/>
      <c r="R222" s="14"/>
      <c r="S222" s="14"/>
      <c r="T222" s="14"/>
      <c r="U222" s="14"/>
      <c r="V222" s="14"/>
      <c r="W222" s="14"/>
    </row>
    <row r="223" spans="1:23" ht="14.5" x14ac:dyDescent="0.35">
      <c r="A223" s="14"/>
      <c r="B223" s="14"/>
      <c r="C223" s="14"/>
      <c r="D223" s="14"/>
      <c r="E223" s="14"/>
      <c r="F223" s="14"/>
      <c r="G223" s="14"/>
      <c r="H223" s="14"/>
      <c r="I223" s="14"/>
      <c r="J223" s="14"/>
      <c r="K223" s="14"/>
      <c r="L223" s="14"/>
      <c r="M223" s="14"/>
      <c r="N223" s="14"/>
      <c r="O223" s="14"/>
      <c r="P223" s="14"/>
      <c r="Q223" s="14"/>
      <c r="R223" s="14"/>
      <c r="S223" s="14"/>
      <c r="T223" s="14"/>
      <c r="U223" s="14"/>
      <c r="V223" s="14"/>
      <c r="W223" s="14"/>
    </row>
    <row r="224" spans="1:23" ht="14.5" x14ac:dyDescent="0.35">
      <c r="A224" s="14"/>
      <c r="B224" s="14"/>
      <c r="C224" s="14"/>
      <c r="D224" s="14"/>
      <c r="E224" s="14"/>
      <c r="F224" s="14"/>
      <c r="G224" s="14"/>
      <c r="H224" s="14"/>
      <c r="I224" s="14"/>
      <c r="J224" s="14"/>
      <c r="K224" s="14"/>
      <c r="L224" s="14"/>
      <c r="M224" s="14"/>
      <c r="N224" s="14"/>
      <c r="O224" s="14"/>
      <c r="P224" s="14"/>
      <c r="Q224" s="14"/>
      <c r="R224" s="14"/>
      <c r="S224" s="14"/>
      <c r="T224" s="14"/>
      <c r="U224" s="14"/>
      <c r="V224" s="14"/>
      <c r="W224" s="14"/>
    </row>
    <row r="225" spans="1:23" ht="14.5" x14ac:dyDescent="0.35">
      <c r="A225" s="14"/>
      <c r="B225" s="14"/>
      <c r="C225" s="14"/>
      <c r="D225" s="14"/>
      <c r="E225" s="14"/>
      <c r="F225" s="14"/>
      <c r="G225" s="14"/>
      <c r="H225" s="14"/>
      <c r="I225" s="14"/>
      <c r="J225" s="14"/>
      <c r="K225" s="14"/>
      <c r="L225" s="14"/>
      <c r="M225" s="14"/>
      <c r="N225" s="14"/>
      <c r="O225" s="14"/>
      <c r="P225" s="14"/>
      <c r="Q225" s="14"/>
      <c r="R225" s="14"/>
      <c r="S225" s="14"/>
      <c r="T225" s="14"/>
      <c r="U225" s="14"/>
      <c r="V225" s="14"/>
      <c r="W225" s="14"/>
    </row>
    <row r="226" spans="1:23" ht="14.5" x14ac:dyDescent="0.35">
      <c r="A226" s="14"/>
      <c r="B226" s="14"/>
      <c r="C226" s="14"/>
      <c r="D226" s="14"/>
      <c r="E226" s="14"/>
      <c r="F226" s="14"/>
      <c r="G226" s="14"/>
      <c r="H226" s="14"/>
      <c r="I226" s="14"/>
      <c r="J226" s="14"/>
      <c r="K226" s="14"/>
      <c r="L226" s="14"/>
      <c r="M226" s="14"/>
      <c r="N226" s="14"/>
      <c r="O226" s="14"/>
      <c r="P226" s="14"/>
      <c r="Q226" s="14"/>
      <c r="R226" s="14"/>
      <c r="S226" s="14"/>
      <c r="T226" s="14"/>
      <c r="U226" s="14"/>
      <c r="V226" s="14"/>
      <c r="W226" s="14"/>
    </row>
    <row r="227" spans="1:23" ht="14.5" x14ac:dyDescent="0.35">
      <c r="A227" s="14"/>
      <c r="B227" s="14"/>
      <c r="C227" s="14"/>
      <c r="D227" s="14"/>
      <c r="E227" s="14"/>
      <c r="F227" s="14"/>
      <c r="G227" s="14"/>
      <c r="H227" s="14"/>
      <c r="I227" s="14"/>
      <c r="J227" s="14"/>
      <c r="K227" s="14"/>
      <c r="L227" s="14"/>
      <c r="M227" s="14"/>
      <c r="N227" s="14"/>
      <c r="O227" s="14"/>
      <c r="P227" s="14"/>
      <c r="Q227" s="14"/>
      <c r="R227" s="14"/>
      <c r="S227" s="14"/>
      <c r="T227" s="14"/>
      <c r="U227" s="14"/>
      <c r="V227" s="14"/>
      <c r="W227" s="14"/>
    </row>
    <row r="228" spans="1:23" ht="14.5" x14ac:dyDescent="0.35">
      <c r="A228" s="14"/>
      <c r="B228" s="14"/>
      <c r="C228" s="14"/>
      <c r="D228" s="14"/>
      <c r="E228" s="14"/>
      <c r="F228" s="14"/>
      <c r="G228" s="14"/>
      <c r="H228" s="14"/>
      <c r="I228" s="14"/>
      <c r="J228" s="14"/>
      <c r="K228" s="14"/>
      <c r="L228" s="14"/>
      <c r="M228" s="14"/>
      <c r="N228" s="14"/>
      <c r="O228" s="14"/>
      <c r="P228" s="14"/>
      <c r="Q228" s="14"/>
      <c r="R228" s="14"/>
      <c r="S228" s="14"/>
      <c r="T228" s="14"/>
      <c r="U228" s="14"/>
      <c r="V228" s="14"/>
      <c r="W228" s="14"/>
    </row>
    <row r="229" spans="1:23" ht="14.5" x14ac:dyDescent="0.35">
      <c r="A229" s="14"/>
      <c r="B229" s="14"/>
      <c r="C229" s="14"/>
      <c r="D229" s="14"/>
      <c r="E229" s="14"/>
      <c r="F229" s="14"/>
      <c r="G229" s="14"/>
      <c r="H229" s="14"/>
      <c r="I229" s="14"/>
      <c r="J229" s="14"/>
      <c r="K229" s="14"/>
      <c r="L229" s="14"/>
      <c r="M229" s="14"/>
      <c r="N229" s="14"/>
      <c r="O229" s="14"/>
      <c r="P229" s="14"/>
      <c r="Q229" s="14"/>
      <c r="R229" s="14"/>
      <c r="S229" s="14"/>
      <c r="T229" s="14"/>
      <c r="U229" s="14"/>
      <c r="V229" s="14"/>
      <c r="W229" s="14"/>
    </row>
    <row r="230" spans="1:23" ht="14.5" x14ac:dyDescent="0.35">
      <c r="A230" s="14"/>
      <c r="B230" s="14"/>
      <c r="C230" s="14"/>
      <c r="D230" s="14"/>
      <c r="E230" s="14"/>
      <c r="F230" s="14"/>
      <c r="G230" s="14"/>
      <c r="H230" s="14"/>
      <c r="I230" s="14"/>
      <c r="J230" s="14"/>
      <c r="K230" s="14"/>
      <c r="L230" s="14"/>
      <c r="M230" s="14"/>
      <c r="N230" s="14"/>
      <c r="O230" s="14"/>
      <c r="P230" s="14"/>
      <c r="Q230" s="14"/>
      <c r="R230" s="14"/>
      <c r="S230" s="14"/>
      <c r="T230" s="14"/>
      <c r="U230" s="14"/>
      <c r="V230" s="14"/>
      <c r="W230" s="14"/>
    </row>
    <row r="231" spans="1:23" ht="14.5" x14ac:dyDescent="0.35">
      <c r="A231" s="14"/>
      <c r="B231" s="14"/>
      <c r="C231" s="14"/>
      <c r="D231" s="14"/>
      <c r="E231" s="14"/>
      <c r="F231" s="14"/>
      <c r="G231" s="14"/>
      <c r="H231" s="14"/>
      <c r="I231" s="14"/>
      <c r="J231" s="14"/>
      <c r="K231" s="14"/>
      <c r="L231" s="14"/>
      <c r="M231" s="14"/>
      <c r="N231" s="14"/>
      <c r="O231" s="14"/>
      <c r="P231" s="14"/>
      <c r="Q231" s="14"/>
      <c r="R231" s="14"/>
      <c r="S231" s="14"/>
      <c r="T231" s="14"/>
      <c r="U231" s="14"/>
      <c r="V231" s="14"/>
      <c r="W231" s="14"/>
    </row>
    <row r="232" spans="1:23" ht="14.5" x14ac:dyDescent="0.35">
      <c r="A232" s="14"/>
      <c r="B232" s="14"/>
      <c r="C232" s="14"/>
      <c r="D232" s="14"/>
      <c r="E232" s="14"/>
      <c r="F232" s="14"/>
      <c r="G232" s="14"/>
      <c r="H232" s="14"/>
      <c r="I232" s="14"/>
      <c r="J232" s="14"/>
      <c r="K232" s="14"/>
      <c r="L232" s="14"/>
      <c r="M232" s="14"/>
      <c r="N232" s="14"/>
      <c r="O232" s="14"/>
      <c r="P232" s="14"/>
      <c r="Q232" s="14"/>
      <c r="R232" s="14"/>
      <c r="S232" s="14"/>
      <c r="T232" s="14"/>
      <c r="U232" s="14"/>
      <c r="V232" s="14"/>
      <c r="W232" s="14"/>
    </row>
    <row r="233" spans="1:23" ht="14.5" x14ac:dyDescent="0.35">
      <c r="A233" s="14"/>
      <c r="B233" s="14"/>
      <c r="C233" s="14"/>
      <c r="D233" s="14"/>
      <c r="E233" s="14"/>
      <c r="F233" s="14"/>
      <c r="G233" s="14"/>
      <c r="H233" s="14"/>
      <c r="I233" s="14"/>
      <c r="J233" s="14"/>
      <c r="K233" s="14"/>
      <c r="L233" s="14"/>
      <c r="M233" s="14"/>
      <c r="N233" s="14"/>
      <c r="O233" s="14"/>
      <c r="P233" s="14"/>
      <c r="Q233" s="14"/>
      <c r="R233" s="14"/>
      <c r="S233" s="14"/>
      <c r="T233" s="14"/>
      <c r="U233" s="14"/>
      <c r="V233" s="14"/>
      <c r="W233" s="14"/>
    </row>
    <row r="234" spans="1:23" ht="14.5" x14ac:dyDescent="0.35">
      <c r="A234" s="14"/>
      <c r="B234" s="14"/>
      <c r="C234" s="14"/>
      <c r="D234" s="14"/>
      <c r="E234" s="14"/>
      <c r="F234" s="14"/>
      <c r="G234" s="14"/>
      <c r="H234" s="14"/>
      <c r="I234" s="14"/>
      <c r="J234" s="14"/>
      <c r="K234" s="14"/>
      <c r="L234" s="14"/>
      <c r="M234" s="14"/>
      <c r="N234" s="14"/>
      <c r="O234" s="14"/>
      <c r="P234" s="14"/>
      <c r="Q234" s="14"/>
      <c r="R234" s="14"/>
      <c r="S234" s="14"/>
      <c r="T234" s="14"/>
      <c r="U234" s="14"/>
      <c r="V234" s="14"/>
      <c r="W234" s="14"/>
    </row>
    <row r="235" spans="1:23" ht="14.5" x14ac:dyDescent="0.35">
      <c r="A235" s="14"/>
      <c r="B235" s="14"/>
      <c r="C235" s="14"/>
      <c r="D235" s="14"/>
      <c r="E235" s="14"/>
      <c r="F235" s="14"/>
      <c r="G235" s="14"/>
      <c r="H235" s="14"/>
      <c r="I235" s="14"/>
      <c r="J235" s="14"/>
      <c r="K235" s="14"/>
      <c r="L235" s="14"/>
      <c r="M235" s="14"/>
      <c r="N235" s="14"/>
      <c r="O235" s="14"/>
      <c r="P235" s="14"/>
      <c r="Q235" s="14"/>
      <c r="R235" s="14"/>
      <c r="S235" s="14"/>
      <c r="T235" s="14"/>
      <c r="U235" s="14"/>
      <c r="V235" s="14"/>
      <c r="W235" s="14"/>
    </row>
    <row r="236" spans="1:23" ht="14.5" x14ac:dyDescent="0.35">
      <c r="A236" s="14"/>
      <c r="B236" s="14"/>
      <c r="C236" s="14"/>
      <c r="D236" s="14"/>
      <c r="E236" s="14"/>
      <c r="F236" s="14"/>
      <c r="G236" s="14"/>
      <c r="H236" s="14"/>
      <c r="I236" s="14"/>
      <c r="J236" s="14"/>
      <c r="K236" s="14"/>
      <c r="L236" s="14"/>
      <c r="M236" s="14"/>
      <c r="N236" s="14"/>
      <c r="O236" s="14"/>
      <c r="P236" s="14"/>
      <c r="Q236" s="14"/>
      <c r="R236" s="14"/>
      <c r="S236" s="14"/>
      <c r="T236" s="14"/>
      <c r="U236" s="14"/>
      <c r="V236" s="14"/>
      <c r="W236" s="14"/>
    </row>
    <row r="237" spans="1:23" ht="14.5" x14ac:dyDescent="0.35">
      <c r="A237" s="14"/>
      <c r="B237" s="14"/>
      <c r="C237" s="14"/>
      <c r="D237" s="14"/>
      <c r="E237" s="14"/>
      <c r="F237" s="14"/>
      <c r="G237" s="14"/>
      <c r="H237" s="14"/>
      <c r="I237" s="14"/>
      <c r="J237" s="14"/>
      <c r="K237" s="14"/>
      <c r="L237" s="14"/>
      <c r="M237" s="14"/>
      <c r="N237" s="14"/>
      <c r="O237" s="14"/>
      <c r="P237" s="14"/>
      <c r="Q237" s="14"/>
      <c r="R237" s="14"/>
      <c r="S237" s="14"/>
      <c r="T237" s="14"/>
      <c r="U237" s="14"/>
      <c r="V237" s="14"/>
      <c r="W237" s="14"/>
    </row>
    <row r="238" spans="1:23" ht="14.5" x14ac:dyDescent="0.35">
      <c r="A238" s="14"/>
      <c r="B238" s="14"/>
      <c r="C238" s="14"/>
      <c r="D238" s="14"/>
      <c r="E238" s="14"/>
      <c r="F238" s="14"/>
      <c r="G238" s="14"/>
      <c r="H238" s="14"/>
      <c r="I238" s="14"/>
      <c r="J238" s="14"/>
      <c r="K238" s="14"/>
      <c r="L238" s="14"/>
      <c r="M238" s="14"/>
      <c r="N238" s="14"/>
      <c r="O238" s="14"/>
      <c r="P238" s="14"/>
      <c r="Q238" s="14"/>
      <c r="R238" s="14"/>
      <c r="S238" s="14"/>
      <c r="T238" s="14"/>
      <c r="U238" s="14"/>
      <c r="V238" s="14"/>
      <c r="W238" s="14"/>
    </row>
    <row r="239" spans="1:23" ht="14.5" x14ac:dyDescent="0.35">
      <c r="A239" s="14"/>
      <c r="B239" s="14"/>
      <c r="C239" s="14"/>
      <c r="D239" s="14"/>
      <c r="E239" s="14"/>
      <c r="F239" s="14"/>
      <c r="G239" s="14"/>
      <c r="H239" s="14"/>
      <c r="I239" s="14"/>
      <c r="J239" s="14"/>
      <c r="K239" s="14"/>
      <c r="L239" s="14"/>
      <c r="M239" s="14"/>
      <c r="N239" s="14"/>
      <c r="O239" s="14"/>
      <c r="P239" s="14"/>
      <c r="Q239" s="14"/>
      <c r="R239" s="14"/>
      <c r="S239" s="14"/>
      <c r="T239" s="14"/>
      <c r="U239" s="14"/>
      <c r="V239" s="14"/>
      <c r="W239" s="14"/>
    </row>
    <row r="240" spans="1:23" ht="14.5" x14ac:dyDescent="0.35">
      <c r="A240" s="14"/>
      <c r="B240" s="14"/>
      <c r="C240" s="14"/>
      <c r="D240" s="14"/>
      <c r="E240" s="14"/>
      <c r="F240" s="14"/>
      <c r="G240" s="14"/>
      <c r="H240" s="14"/>
      <c r="I240" s="14"/>
      <c r="J240" s="14"/>
      <c r="K240" s="14"/>
      <c r="L240" s="14"/>
      <c r="M240" s="14"/>
      <c r="N240" s="14"/>
      <c r="O240" s="14"/>
      <c r="P240" s="14"/>
      <c r="Q240" s="14"/>
      <c r="R240" s="14"/>
      <c r="S240" s="14"/>
      <c r="T240" s="14"/>
      <c r="U240" s="14"/>
      <c r="V240" s="14"/>
      <c r="W240" s="14"/>
    </row>
    <row r="241" spans="1:23" ht="14.5" x14ac:dyDescent="0.35">
      <c r="A241" s="14"/>
      <c r="B241" s="14"/>
      <c r="C241" s="14"/>
      <c r="D241" s="14"/>
      <c r="E241" s="14"/>
      <c r="F241" s="14"/>
      <c r="G241" s="14"/>
      <c r="H241" s="14"/>
      <c r="I241" s="14"/>
      <c r="J241" s="14"/>
      <c r="K241" s="14"/>
      <c r="L241" s="14"/>
      <c r="M241" s="14"/>
      <c r="N241" s="14"/>
      <c r="O241" s="14"/>
      <c r="P241" s="14"/>
      <c r="Q241" s="14"/>
      <c r="R241" s="14"/>
      <c r="S241" s="14"/>
      <c r="T241" s="14"/>
      <c r="U241" s="14"/>
      <c r="V241" s="14"/>
      <c r="W241" s="14"/>
    </row>
    <row r="242" spans="1:23" ht="14.5" x14ac:dyDescent="0.35">
      <c r="A242" s="14"/>
      <c r="B242" s="14"/>
      <c r="C242" s="14"/>
      <c r="D242" s="14"/>
      <c r="E242" s="14"/>
      <c r="F242" s="14"/>
      <c r="G242" s="14"/>
      <c r="H242" s="14"/>
      <c r="I242" s="14"/>
      <c r="J242" s="14"/>
      <c r="K242" s="14"/>
      <c r="L242" s="14"/>
      <c r="M242" s="14"/>
      <c r="N242" s="14"/>
      <c r="O242" s="14"/>
      <c r="P242" s="14"/>
      <c r="Q242" s="14"/>
      <c r="R242" s="14"/>
      <c r="S242" s="14"/>
      <c r="T242" s="14"/>
      <c r="U242" s="14"/>
      <c r="V242" s="14"/>
      <c r="W242" s="14"/>
    </row>
    <row r="243" spans="1:23" ht="14.5" x14ac:dyDescent="0.35">
      <c r="A243" s="14"/>
      <c r="B243" s="14"/>
      <c r="C243" s="14"/>
      <c r="D243" s="14"/>
      <c r="E243" s="14"/>
      <c r="F243" s="14"/>
      <c r="G243" s="14"/>
      <c r="H243" s="14"/>
      <c r="I243" s="14"/>
      <c r="J243" s="14"/>
      <c r="K243" s="14"/>
      <c r="L243" s="14"/>
      <c r="M243" s="14"/>
      <c r="N243" s="14"/>
      <c r="O243" s="14"/>
      <c r="P243" s="14"/>
      <c r="Q243" s="14"/>
      <c r="R243" s="14"/>
      <c r="S243" s="14"/>
      <c r="T243" s="14"/>
      <c r="U243" s="14"/>
      <c r="V243" s="14"/>
      <c r="W243" s="14"/>
    </row>
    <row r="244" spans="1:23" ht="14.5" x14ac:dyDescent="0.35">
      <c r="A244" s="14"/>
      <c r="B244" s="14"/>
      <c r="C244" s="14"/>
      <c r="D244" s="14"/>
      <c r="E244" s="14"/>
      <c r="F244" s="14"/>
      <c r="G244" s="14"/>
      <c r="H244" s="14"/>
      <c r="I244" s="14"/>
      <c r="J244" s="14"/>
      <c r="K244" s="14"/>
      <c r="L244" s="14"/>
      <c r="M244" s="14"/>
      <c r="N244" s="14"/>
      <c r="O244" s="14"/>
      <c r="P244" s="14"/>
      <c r="Q244" s="14"/>
      <c r="R244" s="14"/>
      <c r="S244" s="14"/>
      <c r="T244" s="14"/>
      <c r="U244" s="14"/>
      <c r="V244" s="14"/>
      <c r="W244" s="14"/>
    </row>
    <row r="245" spans="1:23" ht="14.5" x14ac:dyDescent="0.35">
      <c r="A245" s="14"/>
      <c r="B245" s="14"/>
      <c r="C245" s="14"/>
      <c r="D245" s="14"/>
      <c r="E245" s="14"/>
      <c r="F245" s="14"/>
      <c r="G245" s="14"/>
      <c r="H245" s="14"/>
      <c r="I245" s="14"/>
      <c r="J245" s="14"/>
      <c r="K245" s="14"/>
      <c r="L245" s="14"/>
      <c r="M245" s="14"/>
      <c r="N245" s="14"/>
      <c r="O245" s="14"/>
      <c r="P245" s="14"/>
      <c r="Q245" s="14"/>
      <c r="R245" s="14"/>
      <c r="S245" s="14"/>
      <c r="T245" s="14"/>
      <c r="U245" s="14"/>
      <c r="V245" s="14"/>
      <c r="W245" s="14"/>
    </row>
    <row r="246" spans="1:23" ht="14.5" x14ac:dyDescent="0.35">
      <c r="A246" s="14"/>
      <c r="B246" s="14"/>
      <c r="C246" s="14"/>
      <c r="D246" s="14"/>
      <c r="E246" s="14"/>
      <c r="F246" s="14"/>
      <c r="G246" s="14"/>
      <c r="H246" s="14"/>
      <c r="I246" s="14"/>
      <c r="J246" s="14"/>
      <c r="K246" s="14"/>
      <c r="L246" s="14"/>
      <c r="M246" s="14"/>
      <c r="N246" s="14"/>
      <c r="O246" s="14"/>
      <c r="P246" s="14"/>
      <c r="Q246" s="14"/>
      <c r="R246" s="14"/>
      <c r="S246" s="14"/>
      <c r="T246" s="14"/>
      <c r="U246" s="14"/>
      <c r="V246" s="14"/>
      <c r="W246" s="14"/>
    </row>
    <row r="247" spans="1:23" ht="14.5" x14ac:dyDescent="0.35">
      <c r="A247" s="14"/>
      <c r="B247" s="14"/>
      <c r="C247" s="14"/>
      <c r="D247" s="14"/>
      <c r="E247" s="14"/>
      <c r="F247" s="14"/>
      <c r="G247" s="14"/>
      <c r="H247" s="14"/>
      <c r="I247" s="14"/>
      <c r="J247" s="14"/>
      <c r="K247" s="14"/>
      <c r="L247" s="14"/>
      <c r="M247" s="14"/>
      <c r="N247" s="14"/>
      <c r="O247" s="14"/>
      <c r="P247" s="14"/>
      <c r="Q247" s="14"/>
      <c r="R247" s="14"/>
      <c r="S247" s="14"/>
      <c r="T247" s="14"/>
      <c r="U247" s="14"/>
      <c r="V247" s="14"/>
      <c r="W247" s="14"/>
    </row>
    <row r="248" spans="1:23" ht="14.5" x14ac:dyDescent="0.35">
      <c r="A248" s="14"/>
      <c r="B248" s="14"/>
      <c r="C248" s="14"/>
      <c r="D248" s="14"/>
      <c r="E248" s="14"/>
      <c r="F248" s="14"/>
      <c r="G248" s="14"/>
      <c r="H248" s="14"/>
      <c r="I248" s="14"/>
      <c r="J248" s="14"/>
      <c r="K248" s="14"/>
      <c r="L248" s="14"/>
      <c r="M248" s="14"/>
      <c r="N248" s="14"/>
      <c r="O248" s="14"/>
      <c r="P248" s="14"/>
      <c r="Q248" s="14"/>
      <c r="R248" s="14"/>
      <c r="S248" s="14"/>
      <c r="T248" s="14"/>
      <c r="U248" s="14"/>
      <c r="V248" s="14"/>
      <c r="W248" s="14"/>
    </row>
    <row r="249" spans="1:23" ht="14.5" x14ac:dyDescent="0.35">
      <c r="A249" s="14"/>
      <c r="B249" s="14"/>
      <c r="C249" s="14"/>
      <c r="D249" s="14"/>
      <c r="E249" s="14"/>
      <c r="F249" s="14"/>
      <c r="G249" s="14"/>
      <c r="H249" s="14"/>
      <c r="I249" s="14"/>
      <c r="J249" s="14"/>
      <c r="K249" s="14"/>
      <c r="L249" s="14"/>
      <c r="M249" s="14"/>
      <c r="N249" s="14"/>
      <c r="O249" s="14"/>
      <c r="P249" s="14"/>
      <c r="Q249" s="14"/>
      <c r="R249" s="14"/>
      <c r="S249" s="14"/>
      <c r="T249" s="14"/>
      <c r="U249" s="14"/>
      <c r="V249" s="14"/>
      <c r="W249" s="14"/>
    </row>
    <row r="250" spans="1:23" ht="14.5" x14ac:dyDescent="0.35">
      <c r="A250" s="14"/>
      <c r="B250" s="14"/>
      <c r="C250" s="14"/>
      <c r="D250" s="14"/>
      <c r="E250" s="14"/>
      <c r="F250" s="14"/>
      <c r="G250" s="14"/>
      <c r="H250" s="14"/>
      <c r="I250" s="14"/>
      <c r="J250" s="14"/>
      <c r="K250" s="14"/>
      <c r="L250" s="14"/>
      <c r="M250" s="14"/>
      <c r="N250" s="14"/>
      <c r="O250" s="14"/>
      <c r="P250" s="14"/>
      <c r="Q250" s="14"/>
      <c r="R250" s="14"/>
      <c r="S250" s="14"/>
      <c r="T250" s="14"/>
      <c r="U250" s="14"/>
      <c r="V250" s="14"/>
      <c r="W250" s="14"/>
    </row>
    <row r="251" spans="1:23" ht="14.5" x14ac:dyDescent="0.35">
      <c r="A251" s="14"/>
      <c r="B251" s="14"/>
      <c r="C251" s="14"/>
      <c r="D251" s="14"/>
      <c r="E251" s="14"/>
      <c r="F251" s="14"/>
      <c r="G251" s="14"/>
      <c r="H251" s="14"/>
      <c r="I251" s="14"/>
      <c r="J251" s="14"/>
      <c r="K251" s="14"/>
      <c r="L251" s="14"/>
      <c r="M251" s="14"/>
      <c r="N251" s="14"/>
      <c r="O251" s="14"/>
      <c r="P251" s="14"/>
      <c r="Q251" s="14"/>
      <c r="R251" s="14"/>
      <c r="S251" s="14"/>
      <c r="T251" s="14"/>
      <c r="U251" s="14"/>
      <c r="V251" s="14"/>
      <c r="W251" s="14"/>
    </row>
    <row r="252" spans="1:23" ht="14.5" x14ac:dyDescent="0.35">
      <c r="A252" s="14"/>
      <c r="B252" s="14"/>
      <c r="C252" s="14"/>
      <c r="D252" s="14"/>
      <c r="E252" s="14"/>
      <c r="F252" s="14"/>
      <c r="G252" s="14"/>
      <c r="H252" s="14"/>
      <c r="I252" s="14"/>
      <c r="J252" s="14"/>
      <c r="K252" s="14"/>
      <c r="L252" s="14"/>
      <c r="M252" s="14"/>
      <c r="N252" s="14"/>
      <c r="O252" s="14"/>
      <c r="P252" s="14"/>
      <c r="Q252" s="14"/>
      <c r="R252" s="14"/>
      <c r="S252" s="14"/>
      <c r="T252" s="14"/>
      <c r="U252" s="14"/>
      <c r="V252" s="14"/>
      <c r="W252" s="14"/>
    </row>
    <row r="253" spans="1:23" ht="14.5" x14ac:dyDescent="0.35">
      <c r="A253" s="14"/>
      <c r="B253" s="14"/>
      <c r="C253" s="14"/>
      <c r="D253" s="14"/>
      <c r="E253" s="14"/>
      <c r="F253" s="14"/>
      <c r="G253" s="14"/>
      <c r="H253" s="14"/>
      <c r="I253" s="14"/>
      <c r="J253" s="14"/>
      <c r="K253" s="14"/>
      <c r="L253" s="14"/>
      <c r="M253" s="14"/>
      <c r="N253" s="14"/>
      <c r="O253" s="14"/>
      <c r="P253" s="14"/>
      <c r="Q253" s="14"/>
      <c r="R253" s="14"/>
      <c r="S253" s="14"/>
      <c r="T253" s="14"/>
      <c r="U253" s="14"/>
      <c r="V253" s="14"/>
      <c r="W253" s="14"/>
    </row>
    <row r="254" spans="1:23" ht="14.5" x14ac:dyDescent="0.35">
      <c r="A254" s="14"/>
      <c r="B254" s="14"/>
      <c r="C254" s="14"/>
      <c r="D254" s="14"/>
      <c r="E254" s="14"/>
      <c r="F254" s="14"/>
      <c r="G254" s="14"/>
      <c r="H254" s="14"/>
      <c r="I254" s="14"/>
      <c r="J254" s="14"/>
      <c r="K254" s="14"/>
      <c r="L254" s="14"/>
      <c r="M254" s="14"/>
      <c r="N254" s="14"/>
      <c r="O254" s="14"/>
      <c r="P254" s="14"/>
      <c r="Q254" s="14"/>
      <c r="R254" s="14"/>
      <c r="S254" s="14"/>
      <c r="T254" s="14"/>
      <c r="U254" s="14"/>
      <c r="V254" s="14"/>
      <c r="W254" s="14"/>
    </row>
    <row r="255" spans="1:23" ht="14.5" x14ac:dyDescent="0.35">
      <c r="A255" s="14"/>
      <c r="B255" s="14"/>
      <c r="C255" s="14"/>
      <c r="D255" s="14"/>
      <c r="E255" s="14"/>
      <c r="F255" s="14"/>
      <c r="G255" s="14"/>
      <c r="H255" s="14"/>
      <c r="I255" s="14"/>
      <c r="J255" s="14"/>
      <c r="K255" s="14"/>
      <c r="L255" s="14"/>
      <c r="M255" s="14"/>
      <c r="N255" s="14"/>
      <c r="O255" s="14"/>
      <c r="P255" s="14"/>
      <c r="Q255" s="14"/>
      <c r="R255" s="14"/>
      <c r="S255" s="14"/>
      <c r="T255" s="14"/>
      <c r="U255" s="14"/>
      <c r="V255" s="14"/>
      <c r="W255" s="14"/>
    </row>
    <row r="256" spans="1:23" ht="14.5" x14ac:dyDescent="0.35">
      <c r="A256" s="14"/>
      <c r="B256" s="14"/>
      <c r="C256" s="14"/>
      <c r="D256" s="14"/>
      <c r="E256" s="14"/>
      <c r="F256" s="14"/>
      <c r="G256" s="14"/>
      <c r="H256" s="14"/>
      <c r="I256" s="14"/>
      <c r="J256" s="14"/>
      <c r="K256" s="14"/>
      <c r="L256" s="14"/>
      <c r="M256" s="14"/>
      <c r="N256" s="14"/>
      <c r="O256" s="14"/>
      <c r="P256" s="14"/>
      <c r="Q256" s="14"/>
      <c r="R256" s="14"/>
      <c r="S256" s="14"/>
      <c r="T256" s="14"/>
      <c r="U256" s="14"/>
      <c r="V256" s="14"/>
      <c r="W256" s="14"/>
    </row>
    <row r="257" spans="1:23" ht="14.5" x14ac:dyDescent="0.35">
      <c r="A257" s="14"/>
      <c r="B257" s="14"/>
      <c r="C257" s="14"/>
      <c r="D257" s="14"/>
      <c r="E257" s="14"/>
      <c r="F257" s="14"/>
      <c r="G257" s="14"/>
      <c r="H257" s="14"/>
      <c r="I257" s="14"/>
      <c r="J257" s="14"/>
      <c r="K257" s="14"/>
      <c r="L257" s="14"/>
      <c r="M257" s="14"/>
      <c r="N257" s="14"/>
      <c r="O257" s="14"/>
      <c r="P257" s="14"/>
      <c r="Q257" s="14"/>
      <c r="R257" s="14"/>
      <c r="S257" s="14"/>
      <c r="T257" s="14"/>
      <c r="U257" s="14"/>
      <c r="V257" s="14"/>
      <c r="W257" s="14"/>
    </row>
    <row r="258" spans="1:23" ht="14.5" x14ac:dyDescent="0.35">
      <c r="A258" s="14"/>
      <c r="B258" s="14"/>
      <c r="C258" s="14"/>
      <c r="D258" s="14"/>
      <c r="E258" s="14"/>
      <c r="F258" s="14"/>
      <c r="G258" s="14"/>
      <c r="H258" s="14"/>
      <c r="I258" s="14"/>
      <c r="J258" s="14"/>
      <c r="K258" s="14"/>
      <c r="L258" s="14"/>
      <c r="M258" s="14"/>
      <c r="N258" s="14"/>
      <c r="O258" s="14"/>
      <c r="P258" s="14"/>
      <c r="Q258" s="14"/>
      <c r="R258" s="14"/>
      <c r="S258" s="14"/>
      <c r="T258" s="14"/>
      <c r="U258" s="14"/>
      <c r="V258" s="14"/>
      <c r="W258" s="14"/>
    </row>
    <row r="259" spans="1:23" ht="14.5" x14ac:dyDescent="0.35">
      <c r="A259" s="14"/>
      <c r="B259" s="14"/>
      <c r="C259" s="14"/>
      <c r="D259" s="14"/>
      <c r="E259" s="14"/>
      <c r="F259" s="14"/>
      <c r="G259" s="14"/>
      <c r="H259" s="14"/>
      <c r="I259" s="14"/>
      <c r="J259" s="14"/>
      <c r="K259" s="14"/>
      <c r="L259" s="14"/>
      <c r="M259" s="14"/>
      <c r="N259" s="14"/>
      <c r="O259" s="14"/>
      <c r="P259" s="14"/>
      <c r="Q259" s="14"/>
      <c r="R259" s="14"/>
      <c r="S259" s="14"/>
      <c r="T259" s="14"/>
      <c r="U259" s="14"/>
      <c r="V259" s="14"/>
      <c r="W259" s="14"/>
    </row>
    <row r="260" spans="1:23" ht="14.5" x14ac:dyDescent="0.35">
      <c r="A260" s="14"/>
      <c r="B260" s="14"/>
      <c r="C260" s="14"/>
      <c r="D260" s="14"/>
      <c r="E260" s="14"/>
      <c r="F260" s="14"/>
      <c r="G260" s="14"/>
      <c r="H260" s="14"/>
      <c r="I260" s="14"/>
      <c r="J260" s="14"/>
      <c r="K260" s="14"/>
      <c r="L260" s="14"/>
      <c r="M260" s="14"/>
      <c r="N260" s="14"/>
      <c r="O260" s="14"/>
      <c r="P260" s="14"/>
      <c r="Q260" s="14"/>
      <c r="R260" s="14"/>
      <c r="S260" s="14"/>
      <c r="T260" s="14"/>
      <c r="U260" s="14"/>
      <c r="V260" s="14"/>
      <c r="W260" s="14"/>
    </row>
    <row r="261" spans="1:23" ht="14.5" x14ac:dyDescent="0.35">
      <c r="A261" s="14"/>
      <c r="B261" s="14"/>
      <c r="C261" s="14"/>
      <c r="D261" s="14"/>
      <c r="E261" s="14"/>
      <c r="F261" s="14"/>
      <c r="G261" s="14"/>
      <c r="H261" s="14"/>
      <c r="I261" s="14"/>
      <c r="J261" s="14"/>
      <c r="K261" s="14"/>
      <c r="L261" s="14"/>
      <c r="M261" s="14"/>
      <c r="N261" s="14"/>
      <c r="O261" s="14"/>
      <c r="P261" s="14"/>
      <c r="Q261" s="14"/>
      <c r="R261" s="14"/>
      <c r="S261" s="14"/>
      <c r="T261" s="14"/>
      <c r="U261" s="14"/>
      <c r="V261" s="14"/>
      <c r="W261" s="14"/>
    </row>
    <row r="262" spans="1:23" ht="14.5" x14ac:dyDescent="0.35">
      <c r="A262" s="14"/>
      <c r="B262" s="14"/>
      <c r="C262" s="14"/>
      <c r="D262" s="14"/>
      <c r="E262" s="14"/>
      <c r="F262" s="14"/>
      <c r="G262" s="14"/>
      <c r="H262" s="14"/>
      <c r="I262" s="14"/>
      <c r="J262" s="14"/>
      <c r="K262" s="14"/>
      <c r="L262" s="14"/>
      <c r="M262" s="14"/>
      <c r="N262" s="14"/>
      <c r="O262" s="14"/>
      <c r="P262" s="14"/>
      <c r="Q262" s="14"/>
      <c r="R262" s="14"/>
      <c r="S262" s="14"/>
      <c r="T262" s="14"/>
      <c r="U262" s="14"/>
      <c r="V262" s="14"/>
      <c r="W262" s="14"/>
    </row>
    <row r="263" spans="1:23" ht="14.5" x14ac:dyDescent="0.35">
      <c r="A263" s="14"/>
      <c r="B263" s="14"/>
      <c r="C263" s="14"/>
      <c r="D263" s="14"/>
      <c r="E263" s="14"/>
      <c r="F263" s="14"/>
      <c r="G263" s="14"/>
      <c r="H263" s="14"/>
      <c r="I263" s="14"/>
      <c r="J263" s="14"/>
      <c r="K263" s="14"/>
      <c r="L263" s="14"/>
      <c r="M263" s="14"/>
      <c r="N263" s="14"/>
      <c r="O263" s="14"/>
      <c r="P263" s="14"/>
      <c r="Q263" s="14"/>
      <c r="R263" s="14"/>
      <c r="S263" s="14"/>
      <c r="T263" s="14"/>
      <c r="U263" s="14"/>
      <c r="V263" s="14"/>
      <c r="W263" s="14"/>
    </row>
    <row r="264" spans="1:23" ht="14.5" x14ac:dyDescent="0.35">
      <c r="A264" s="14"/>
      <c r="B264" s="14"/>
      <c r="C264" s="14"/>
      <c r="D264" s="14"/>
      <c r="E264" s="14"/>
      <c r="F264" s="14"/>
      <c r="G264" s="14"/>
      <c r="H264" s="14"/>
      <c r="I264" s="14"/>
      <c r="J264" s="14"/>
      <c r="K264" s="14"/>
      <c r="L264" s="14"/>
      <c r="M264" s="14"/>
      <c r="N264" s="14"/>
      <c r="O264" s="14"/>
      <c r="P264" s="14"/>
      <c r="Q264" s="14"/>
      <c r="R264" s="14"/>
      <c r="S264" s="14"/>
      <c r="T264" s="14"/>
      <c r="U264" s="14"/>
      <c r="V264" s="14"/>
      <c r="W264" s="14"/>
    </row>
    <row r="265" spans="1:23" ht="14.5" x14ac:dyDescent="0.35">
      <c r="A265" s="14"/>
      <c r="B265" s="14"/>
      <c r="C265" s="14"/>
      <c r="D265" s="14"/>
      <c r="E265" s="14"/>
      <c r="F265" s="14"/>
      <c r="G265" s="14"/>
      <c r="H265" s="14"/>
      <c r="I265" s="14"/>
      <c r="J265" s="14"/>
      <c r="K265" s="14"/>
      <c r="L265" s="14"/>
      <c r="M265" s="14"/>
      <c r="N265" s="14"/>
      <c r="O265" s="14"/>
      <c r="P265" s="14"/>
      <c r="Q265" s="14"/>
      <c r="R265" s="14"/>
      <c r="S265" s="14"/>
      <c r="T265" s="14"/>
      <c r="U265" s="14"/>
      <c r="V265" s="14"/>
      <c r="W265" s="14"/>
    </row>
    <row r="266" spans="1:23" ht="14.5" x14ac:dyDescent="0.35">
      <c r="A266" s="14"/>
      <c r="B266" s="14"/>
      <c r="C266" s="14"/>
      <c r="D266" s="14"/>
      <c r="E266" s="14"/>
      <c r="F266" s="14"/>
      <c r="G266" s="14"/>
      <c r="H266" s="14"/>
      <c r="I266" s="14"/>
      <c r="J266" s="14"/>
      <c r="K266" s="14"/>
      <c r="L266" s="14"/>
      <c r="M266" s="14"/>
      <c r="N266" s="14"/>
      <c r="O266" s="14"/>
      <c r="P266" s="14"/>
      <c r="Q266" s="14"/>
      <c r="R266" s="14"/>
      <c r="S266" s="14"/>
      <c r="T266" s="14"/>
      <c r="U266" s="14"/>
      <c r="V266" s="14"/>
      <c r="W266" s="14"/>
    </row>
    <row r="267" spans="1:23" ht="14.5" x14ac:dyDescent="0.35">
      <c r="A267" s="14"/>
      <c r="B267" s="14"/>
      <c r="C267" s="14"/>
      <c r="D267" s="14"/>
      <c r="E267" s="14"/>
      <c r="F267" s="14"/>
      <c r="G267" s="14"/>
      <c r="H267" s="14"/>
      <c r="I267" s="14"/>
      <c r="J267" s="14"/>
      <c r="K267" s="14"/>
      <c r="L267" s="14"/>
      <c r="M267" s="14"/>
      <c r="N267" s="14"/>
      <c r="O267" s="14"/>
      <c r="P267" s="14"/>
      <c r="Q267" s="14"/>
      <c r="R267" s="14"/>
      <c r="S267" s="14"/>
      <c r="T267" s="14"/>
      <c r="U267" s="14"/>
      <c r="V267" s="14"/>
      <c r="W267" s="14"/>
    </row>
    <row r="268" spans="1:23" ht="14.5" x14ac:dyDescent="0.35">
      <c r="A268" s="14"/>
      <c r="B268" s="14"/>
      <c r="C268" s="14"/>
      <c r="D268" s="14"/>
      <c r="E268" s="14"/>
      <c r="F268" s="14"/>
      <c r="G268" s="14"/>
      <c r="H268" s="14"/>
      <c r="I268" s="14"/>
      <c r="J268" s="14"/>
      <c r="K268" s="14"/>
      <c r="L268" s="14"/>
      <c r="M268" s="14"/>
      <c r="N268" s="14"/>
      <c r="O268" s="14"/>
      <c r="P268" s="14"/>
      <c r="Q268" s="14"/>
      <c r="R268" s="14"/>
      <c r="S268" s="14"/>
      <c r="T268" s="14"/>
      <c r="U268" s="14"/>
      <c r="V268" s="14"/>
      <c r="W268" s="14"/>
    </row>
    <row r="269" spans="1:23" ht="14.5" x14ac:dyDescent="0.35">
      <c r="A269" s="14"/>
      <c r="B269" s="14"/>
      <c r="C269" s="14"/>
      <c r="D269" s="14"/>
      <c r="E269" s="14"/>
      <c r="F269" s="14"/>
      <c r="G269" s="14"/>
      <c r="H269" s="14"/>
      <c r="I269" s="14"/>
      <c r="J269" s="14"/>
      <c r="K269" s="14"/>
      <c r="L269" s="14"/>
      <c r="M269" s="14"/>
      <c r="N269" s="14"/>
      <c r="O269" s="14"/>
      <c r="P269" s="14"/>
      <c r="Q269" s="14"/>
      <c r="R269" s="14"/>
      <c r="S269" s="14"/>
      <c r="T269" s="14"/>
      <c r="U269" s="14"/>
      <c r="V269" s="14"/>
      <c r="W269" s="14"/>
    </row>
    <row r="270" spans="1:23" ht="14.5" x14ac:dyDescent="0.35">
      <c r="A270" s="14"/>
      <c r="B270" s="14"/>
      <c r="C270" s="14"/>
      <c r="D270" s="14"/>
      <c r="E270" s="14"/>
      <c r="F270" s="14"/>
      <c r="G270" s="14"/>
      <c r="H270" s="14"/>
      <c r="I270" s="14"/>
      <c r="J270" s="14"/>
      <c r="K270" s="14"/>
      <c r="L270" s="14"/>
      <c r="M270" s="14"/>
      <c r="N270" s="14"/>
      <c r="O270" s="14"/>
      <c r="P270" s="14"/>
      <c r="Q270" s="14"/>
      <c r="R270" s="14"/>
      <c r="S270" s="14"/>
      <c r="T270" s="14"/>
      <c r="U270" s="14"/>
      <c r="V270" s="14"/>
      <c r="W270" s="14"/>
    </row>
    <row r="271" spans="1:23" ht="14.5" x14ac:dyDescent="0.35">
      <c r="A271" s="14"/>
      <c r="B271" s="14"/>
      <c r="C271" s="14"/>
      <c r="D271" s="14"/>
      <c r="E271" s="14"/>
      <c r="F271" s="14"/>
      <c r="G271" s="14"/>
      <c r="H271" s="14"/>
      <c r="I271" s="14"/>
      <c r="J271" s="14"/>
      <c r="K271" s="14"/>
      <c r="L271" s="14"/>
      <c r="M271" s="14"/>
      <c r="N271" s="14"/>
      <c r="O271" s="14"/>
      <c r="P271" s="14"/>
      <c r="Q271" s="14"/>
      <c r="R271" s="14"/>
      <c r="S271" s="14"/>
      <c r="T271" s="14"/>
      <c r="U271" s="14"/>
      <c r="V271" s="14"/>
      <c r="W271" s="14"/>
    </row>
    <row r="272" spans="1:23" ht="14.5" x14ac:dyDescent="0.35">
      <c r="A272" s="14"/>
      <c r="B272" s="14"/>
      <c r="C272" s="14"/>
      <c r="D272" s="14"/>
      <c r="E272" s="14"/>
      <c r="F272" s="14"/>
      <c r="G272" s="14"/>
      <c r="H272" s="14"/>
      <c r="I272" s="14"/>
      <c r="J272" s="14"/>
      <c r="K272" s="14"/>
      <c r="L272" s="14"/>
      <c r="M272" s="14"/>
      <c r="N272" s="14"/>
      <c r="O272" s="14"/>
      <c r="P272" s="14"/>
      <c r="Q272" s="14"/>
      <c r="R272" s="14"/>
      <c r="S272" s="14"/>
      <c r="T272" s="14"/>
      <c r="U272" s="14"/>
      <c r="V272" s="14"/>
      <c r="W272" s="14"/>
    </row>
    <row r="273" spans="1:23" ht="14.5" x14ac:dyDescent="0.35">
      <c r="A273" s="14"/>
      <c r="B273" s="14"/>
      <c r="C273" s="14"/>
      <c r="D273" s="14"/>
      <c r="E273" s="14"/>
      <c r="F273" s="14"/>
      <c r="G273" s="14"/>
      <c r="H273" s="14"/>
      <c r="I273" s="14"/>
      <c r="J273" s="14"/>
      <c r="K273" s="14"/>
      <c r="L273" s="14"/>
      <c r="M273" s="14"/>
      <c r="N273" s="14"/>
      <c r="O273" s="14"/>
      <c r="P273" s="14"/>
      <c r="Q273" s="14"/>
      <c r="R273" s="14"/>
      <c r="S273" s="14"/>
      <c r="T273" s="14"/>
      <c r="U273" s="14"/>
      <c r="V273" s="14"/>
      <c r="W273" s="14"/>
    </row>
    <row r="274" spans="1:23" ht="14.5" x14ac:dyDescent="0.35">
      <c r="A274" s="14"/>
      <c r="B274" s="14"/>
      <c r="C274" s="14"/>
      <c r="D274" s="14"/>
      <c r="E274" s="14"/>
      <c r="F274" s="14"/>
      <c r="G274" s="14"/>
      <c r="H274" s="14"/>
      <c r="I274" s="14"/>
      <c r="J274" s="14"/>
      <c r="K274" s="14"/>
      <c r="L274" s="14"/>
      <c r="M274" s="14"/>
      <c r="N274" s="14"/>
      <c r="O274" s="14"/>
      <c r="P274" s="14"/>
      <c r="Q274" s="14"/>
      <c r="R274" s="14"/>
      <c r="S274" s="14"/>
      <c r="T274" s="14"/>
      <c r="U274" s="14"/>
      <c r="V274" s="14"/>
      <c r="W274" s="14"/>
    </row>
    <row r="275" spans="1:23" ht="14.5" x14ac:dyDescent="0.35">
      <c r="A275" s="14"/>
      <c r="B275" s="14"/>
      <c r="C275" s="14"/>
      <c r="D275" s="14"/>
      <c r="E275" s="14"/>
      <c r="F275" s="14"/>
      <c r="G275" s="14"/>
      <c r="H275" s="14"/>
      <c r="I275" s="14"/>
      <c r="J275" s="14"/>
      <c r="K275" s="14"/>
      <c r="L275" s="14"/>
      <c r="M275" s="14"/>
      <c r="N275" s="14"/>
      <c r="O275" s="14"/>
      <c r="P275" s="14"/>
      <c r="Q275" s="14"/>
      <c r="R275" s="14"/>
      <c r="S275" s="14"/>
      <c r="T275" s="14"/>
      <c r="U275" s="14"/>
      <c r="V275" s="14"/>
      <c r="W275" s="14"/>
    </row>
    <row r="276" spans="1:23" ht="14.5" x14ac:dyDescent="0.35">
      <c r="A276" s="14"/>
      <c r="B276" s="14"/>
      <c r="C276" s="14"/>
      <c r="D276" s="14"/>
      <c r="E276" s="14"/>
      <c r="F276" s="14"/>
      <c r="G276" s="14"/>
      <c r="H276" s="14"/>
      <c r="I276" s="14"/>
      <c r="J276" s="14"/>
      <c r="K276" s="14"/>
      <c r="L276" s="14"/>
      <c r="M276" s="14"/>
      <c r="N276" s="14"/>
      <c r="O276" s="14"/>
      <c r="P276" s="14"/>
      <c r="Q276" s="14"/>
      <c r="R276" s="14"/>
      <c r="S276" s="14"/>
      <c r="T276" s="14"/>
      <c r="U276" s="14"/>
      <c r="V276" s="14"/>
      <c r="W276" s="14"/>
    </row>
    <row r="277" spans="1:23" ht="14.5" x14ac:dyDescent="0.35">
      <c r="A277" s="14"/>
      <c r="B277" s="14"/>
      <c r="C277" s="14"/>
      <c r="D277" s="14"/>
      <c r="E277" s="14"/>
      <c r="F277" s="14"/>
      <c r="G277" s="14"/>
      <c r="H277" s="14"/>
      <c r="I277" s="14"/>
      <c r="J277" s="14"/>
      <c r="K277" s="14"/>
      <c r="L277" s="14"/>
      <c r="M277" s="14"/>
      <c r="N277" s="14"/>
      <c r="O277" s="14"/>
      <c r="P277" s="14"/>
      <c r="Q277" s="14"/>
      <c r="R277" s="14"/>
      <c r="S277" s="14"/>
      <c r="T277" s="14"/>
      <c r="U277" s="14"/>
      <c r="V277" s="14"/>
      <c r="W277" s="14"/>
    </row>
    <row r="278" spans="1:23" ht="14.5" x14ac:dyDescent="0.35">
      <c r="A278" s="14"/>
      <c r="B278" s="14"/>
      <c r="C278" s="14"/>
      <c r="D278" s="14"/>
      <c r="E278" s="14"/>
      <c r="F278" s="14"/>
      <c r="G278" s="14"/>
      <c r="H278" s="14"/>
      <c r="I278" s="14"/>
      <c r="J278" s="14"/>
      <c r="K278" s="14"/>
      <c r="L278" s="14"/>
      <c r="M278" s="14"/>
      <c r="N278" s="14"/>
      <c r="O278" s="14"/>
      <c r="P278" s="14"/>
      <c r="Q278" s="14"/>
      <c r="R278" s="14"/>
      <c r="S278" s="14"/>
      <c r="T278" s="14"/>
      <c r="U278" s="14"/>
      <c r="V278" s="14"/>
      <c r="W278" s="14"/>
    </row>
    <row r="279" spans="1:23" ht="14.5" x14ac:dyDescent="0.35">
      <c r="A279" s="14"/>
      <c r="B279" s="14"/>
      <c r="C279" s="14"/>
      <c r="D279" s="14"/>
      <c r="E279" s="14"/>
      <c r="F279" s="14"/>
      <c r="G279" s="14"/>
      <c r="H279" s="14"/>
      <c r="I279" s="14"/>
      <c r="J279" s="14"/>
      <c r="K279" s="14"/>
      <c r="L279" s="14"/>
      <c r="M279" s="14"/>
      <c r="N279" s="14"/>
      <c r="O279" s="14"/>
      <c r="P279" s="14"/>
      <c r="Q279" s="14"/>
      <c r="R279" s="14"/>
      <c r="S279" s="14"/>
      <c r="T279" s="14"/>
      <c r="U279" s="14"/>
      <c r="V279" s="14"/>
      <c r="W279" s="14"/>
    </row>
    <row r="280" spans="1:23" ht="14.5" x14ac:dyDescent="0.35">
      <c r="A280" s="14"/>
      <c r="B280" s="14"/>
      <c r="C280" s="14"/>
      <c r="D280" s="14"/>
      <c r="E280" s="14"/>
      <c r="F280" s="14"/>
      <c r="G280" s="14"/>
      <c r="H280" s="14"/>
      <c r="I280" s="14"/>
      <c r="J280" s="14"/>
      <c r="K280" s="14"/>
      <c r="L280" s="14"/>
      <c r="M280" s="14"/>
      <c r="N280" s="14"/>
      <c r="O280" s="14"/>
      <c r="P280" s="14"/>
      <c r="Q280" s="14"/>
      <c r="R280" s="14"/>
      <c r="S280" s="14"/>
      <c r="T280" s="14"/>
      <c r="U280" s="14"/>
      <c r="V280" s="14"/>
      <c r="W280" s="14"/>
    </row>
    <row r="281" spans="1:23" ht="14.5" x14ac:dyDescent="0.35">
      <c r="A281" s="14"/>
      <c r="B281" s="14"/>
      <c r="C281" s="14"/>
      <c r="D281" s="14"/>
      <c r="E281" s="14"/>
      <c r="F281" s="14"/>
      <c r="G281" s="14"/>
      <c r="H281" s="14"/>
      <c r="I281" s="14"/>
      <c r="J281" s="14"/>
      <c r="K281" s="14"/>
      <c r="L281" s="14"/>
      <c r="M281" s="14"/>
      <c r="N281" s="14"/>
      <c r="O281" s="14"/>
      <c r="P281" s="14"/>
      <c r="Q281" s="14"/>
      <c r="R281" s="14"/>
      <c r="S281" s="14"/>
      <c r="T281" s="14"/>
      <c r="U281" s="14"/>
      <c r="V281" s="14"/>
      <c r="W281" s="14"/>
    </row>
    <row r="282" spans="1:23" ht="14.5" x14ac:dyDescent="0.35">
      <c r="A282" s="14"/>
      <c r="B282" s="14"/>
      <c r="C282" s="14"/>
      <c r="D282" s="14"/>
      <c r="E282" s="14"/>
      <c r="F282" s="14"/>
      <c r="G282" s="14"/>
      <c r="H282" s="14"/>
      <c r="I282" s="14"/>
      <c r="J282" s="14"/>
      <c r="K282" s="14"/>
      <c r="L282" s="14"/>
      <c r="M282" s="14"/>
      <c r="N282" s="14"/>
      <c r="O282" s="14"/>
      <c r="P282" s="14"/>
      <c r="Q282" s="14"/>
      <c r="R282" s="14"/>
      <c r="S282" s="14"/>
      <c r="T282" s="14"/>
      <c r="U282" s="14"/>
      <c r="V282" s="14"/>
      <c r="W282" s="14"/>
    </row>
    <row r="283" spans="1:23" ht="14.5" x14ac:dyDescent="0.35">
      <c r="A283" s="14"/>
      <c r="B283" s="14"/>
      <c r="C283" s="14"/>
      <c r="D283" s="14"/>
      <c r="E283" s="14"/>
      <c r="F283" s="14"/>
      <c r="G283" s="14"/>
      <c r="H283" s="14"/>
      <c r="I283" s="14"/>
      <c r="J283" s="14"/>
      <c r="K283" s="14"/>
      <c r="L283" s="14"/>
      <c r="M283" s="14"/>
      <c r="N283" s="14"/>
      <c r="O283" s="14"/>
      <c r="P283" s="14"/>
      <c r="Q283" s="14"/>
      <c r="R283" s="14"/>
      <c r="S283" s="14"/>
      <c r="T283" s="14"/>
      <c r="U283" s="14"/>
      <c r="V283" s="14"/>
      <c r="W283" s="14"/>
    </row>
    <row r="284" spans="1:23" ht="14.5" x14ac:dyDescent="0.35">
      <c r="A284" s="14"/>
      <c r="B284" s="14"/>
      <c r="C284" s="14"/>
      <c r="D284" s="14"/>
      <c r="E284" s="14"/>
      <c r="F284" s="14"/>
      <c r="G284" s="14"/>
      <c r="H284" s="14"/>
      <c r="I284" s="14"/>
      <c r="J284" s="14"/>
      <c r="K284" s="14"/>
      <c r="L284" s="14"/>
      <c r="M284" s="14"/>
      <c r="N284" s="14"/>
      <c r="O284" s="14"/>
      <c r="P284" s="14"/>
      <c r="Q284" s="14"/>
      <c r="R284" s="14"/>
      <c r="S284" s="14"/>
      <c r="T284" s="14"/>
      <c r="U284" s="14"/>
      <c r="V284" s="14"/>
      <c r="W284" s="14"/>
    </row>
    <row r="285" spans="1:23" ht="14.5" x14ac:dyDescent="0.35">
      <c r="A285" s="14"/>
      <c r="B285" s="14"/>
      <c r="C285" s="14"/>
      <c r="D285" s="14"/>
      <c r="E285" s="14"/>
      <c r="F285" s="14"/>
      <c r="G285" s="14"/>
      <c r="H285" s="14"/>
      <c r="I285" s="14"/>
      <c r="J285" s="14"/>
      <c r="K285" s="14"/>
      <c r="L285" s="14"/>
      <c r="M285" s="14"/>
      <c r="N285" s="14"/>
      <c r="O285" s="14"/>
      <c r="P285" s="14"/>
      <c r="Q285" s="14"/>
      <c r="R285" s="14"/>
      <c r="S285" s="14"/>
      <c r="T285" s="14"/>
      <c r="U285" s="14"/>
      <c r="V285" s="14"/>
      <c r="W285" s="14"/>
    </row>
    <row r="286" spans="1:23" ht="14.5" x14ac:dyDescent="0.35">
      <c r="A286" s="14"/>
      <c r="B286" s="14"/>
      <c r="C286" s="14"/>
      <c r="D286" s="14"/>
      <c r="E286" s="14"/>
      <c r="F286" s="14"/>
      <c r="G286" s="14"/>
      <c r="H286" s="14"/>
      <c r="I286" s="14"/>
      <c r="J286" s="14"/>
      <c r="K286" s="14"/>
      <c r="L286" s="14"/>
      <c r="M286" s="14"/>
      <c r="N286" s="14"/>
      <c r="O286" s="14"/>
      <c r="P286" s="14"/>
      <c r="Q286" s="14"/>
      <c r="R286" s="14"/>
      <c r="S286" s="14"/>
      <c r="T286" s="14"/>
      <c r="U286" s="14"/>
      <c r="V286" s="14"/>
      <c r="W286" s="14"/>
    </row>
    <row r="287" spans="1:23" ht="14.5" x14ac:dyDescent="0.35">
      <c r="A287" s="14"/>
      <c r="B287" s="14"/>
      <c r="C287" s="14"/>
      <c r="D287" s="14"/>
      <c r="E287" s="14"/>
      <c r="F287" s="14"/>
      <c r="G287" s="14"/>
      <c r="H287" s="14"/>
      <c r="I287" s="14"/>
      <c r="J287" s="14"/>
      <c r="K287" s="14"/>
      <c r="L287" s="14"/>
      <c r="M287" s="14"/>
      <c r="N287" s="14"/>
      <c r="O287" s="14"/>
      <c r="P287" s="14"/>
      <c r="Q287" s="14"/>
      <c r="R287" s="14"/>
      <c r="S287" s="14"/>
      <c r="T287" s="14"/>
      <c r="U287" s="14"/>
      <c r="V287" s="14"/>
      <c r="W287" s="14"/>
    </row>
    <row r="288" spans="1:23" ht="14.5" x14ac:dyDescent="0.35">
      <c r="A288" s="14"/>
      <c r="B288" s="14"/>
      <c r="C288" s="14"/>
      <c r="D288" s="14"/>
      <c r="E288" s="14"/>
      <c r="F288" s="14"/>
      <c r="G288" s="14"/>
      <c r="H288" s="14"/>
      <c r="I288" s="14"/>
      <c r="J288" s="14"/>
      <c r="K288" s="14"/>
      <c r="L288" s="14"/>
      <c r="M288" s="14"/>
      <c r="N288" s="14"/>
      <c r="O288" s="14"/>
      <c r="P288" s="14"/>
      <c r="Q288" s="14"/>
      <c r="R288" s="14"/>
      <c r="S288" s="14"/>
      <c r="T288" s="14"/>
      <c r="U288" s="14"/>
      <c r="V288" s="14"/>
      <c r="W288" s="14"/>
    </row>
    <row r="289" spans="1:23" ht="14.5" x14ac:dyDescent="0.35">
      <c r="A289" s="14"/>
      <c r="B289" s="14"/>
      <c r="C289" s="14"/>
      <c r="D289" s="14"/>
      <c r="E289" s="14"/>
      <c r="F289" s="14"/>
      <c r="G289" s="14"/>
      <c r="H289" s="14"/>
      <c r="I289" s="14"/>
      <c r="J289" s="14"/>
      <c r="K289" s="14"/>
      <c r="L289" s="14"/>
      <c r="M289" s="14"/>
      <c r="N289" s="14"/>
      <c r="O289" s="14"/>
      <c r="P289" s="14"/>
      <c r="Q289" s="14"/>
      <c r="R289" s="14"/>
      <c r="S289" s="14"/>
      <c r="T289" s="14"/>
      <c r="U289" s="14"/>
      <c r="V289" s="14"/>
      <c r="W289" s="14"/>
    </row>
    <row r="290" spans="1:23" ht="14.5" x14ac:dyDescent="0.35">
      <c r="A290" s="14"/>
      <c r="B290" s="14"/>
      <c r="C290" s="14"/>
      <c r="D290" s="14"/>
      <c r="E290" s="14"/>
      <c r="F290" s="14"/>
      <c r="G290" s="14"/>
      <c r="H290" s="14"/>
      <c r="I290" s="14"/>
      <c r="J290" s="14"/>
      <c r="K290" s="14"/>
      <c r="L290" s="14"/>
      <c r="M290" s="14"/>
      <c r="N290" s="14"/>
      <c r="O290" s="14"/>
      <c r="P290" s="14"/>
      <c r="Q290" s="14"/>
      <c r="R290" s="14"/>
      <c r="S290" s="14"/>
      <c r="T290" s="14"/>
      <c r="U290" s="14"/>
      <c r="V290" s="14"/>
      <c r="W290" s="14"/>
    </row>
    <row r="291" spans="1:23" ht="14.5" x14ac:dyDescent="0.35">
      <c r="A291" s="14"/>
      <c r="B291" s="14"/>
      <c r="C291" s="14"/>
      <c r="D291" s="14"/>
      <c r="E291" s="14"/>
      <c r="F291" s="14"/>
      <c r="G291" s="14"/>
      <c r="H291" s="14"/>
      <c r="I291" s="14"/>
      <c r="J291" s="14"/>
      <c r="K291" s="14"/>
      <c r="L291" s="14"/>
      <c r="M291" s="14"/>
      <c r="N291" s="14"/>
      <c r="O291" s="14"/>
      <c r="P291" s="14"/>
      <c r="Q291" s="14"/>
      <c r="R291" s="14"/>
      <c r="S291" s="14"/>
      <c r="T291" s="14"/>
      <c r="U291" s="14"/>
      <c r="V291" s="14"/>
      <c r="W291" s="14"/>
    </row>
    <row r="292" spans="1:23" ht="14.5" x14ac:dyDescent="0.35">
      <c r="A292" s="14"/>
      <c r="B292" s="14"/>
      <c r="C292" s="14"/>
      <c r="D292" s="14"/>
      <c r="E292" s="14"/>
      <c r="F292" s="14"/>
      <c r="G292" s="14"/>
      <c r="H292" s="14"/>
      <c r="I292" s="14"/>
      <c r="J292" s="14"/>
      <c r="K292" s="14"/>
      <c r="L292" s="14"/>
      <c r="M292" s="14"/>
      <c r="N292" s="14"/>
      <c r="O292" s="14"/>
      <c r="P292" s="14"/>
      <c r="Q292" s="14"/>
      <c r="R292" s="14"/>
      <c r="S292" s="14"/>
      <c r="T292" s="14"/>
      <c r="U292" s="14"/>
      <c r="V292" s="14"/>
      <c r="W292" s="14"/>
    </row>
    <row r="293" spans="1:23" ht="14.5" x14ac:dyDescent="0.35">
      <c r="A293" s="14"/>
      <c r="B293" s="14"/>
      <c r="C293" s="14"/>
      <c r="D293" s="14"/>
      <c r="E293" s="14"/>
      <c r="F293" s="14"/>
      <c r="G293" s="14"/>
      <c r="H293" s="14"/>
      <c r="I293" s="14"/>
      <c r="J293" s="14"/>
      <c r="K293" s="14"/>
      <c r="L293" s="14"/>
      <c r="M293" s="14"/>
      <c r="N293" s="14"/>
      <c r="O293" s="14"/>
      <c r="P293" s="14"/>
      <c r="Q293" s="14"/>
      <c r="R293" s="14"/>
      <c r="S293" s="14"/>
      <c r="T293" s="14"/>
      <c r="U293" s="14"/>
      <c r="V293" s="14"/>
      <c r="W293" s="14"/>
    </row>
    <row r="294" spans="1:23" ht="14.5" x14ac:dyDescent="0.35">
      <c r="A294" s="14"/>
      <c r="B294" s="14"/>
      <c r="C294" s="14"/>
      <c r="D294" s="14"/>
      <c r="E294" s="14"/>
      <c r="F294" s="14"/>
      <c r="G294" s="14"/>
      <c r="H294" s="14"/>
      <c r="I294" s="14"/>
      <c r="J294" s="14"/>
      <c r="K294" s="14"/>
      <c r="L294" s="14"/>
      <c r="M294" s="14"/>
      <c r="N294" s="14"/>
      <c r="O294" s="14"/>
      <c r="P294" s="14"/>
      <c r="Q294" s="14"/>
      <c r="R294" s="14"/>
      <c r="S294" s="14"/>
      <c r="T294" s="14"/>
      <c r="U294" s="14"/>
      <c r="V294" s="14"/>
      <c r="W294" s="14"/>
    </row>
    <row r="295" spans="1:23" ht="14.5" x14ac:dyDescent="0.35">
      <c r="A295" s="14"/>
      <c r="B295" s="14"/>
      <c r="C295" s="14"/>
      <c r="D295" s="14"/>
      <c r="E295" s="14"/>
      <c r="F295" s="14"/>
      <c r="G295" s="14"/>
      <c r="H295" s="14"/>
      <c r="I295" s="14"/>
      <c r="J295" s="14"/>
      <c r="K295" s="14"/>
      <c r="L295" s="14"/>
      <c r="M295" s="14"/>
      <c r="N295" s="14"/>
      <c r="O295" s="14"/>
      <c r="P295" s="14"/>
      <c r="Q295" s="14"/>
      <c r="R295" s="14"/>
      <c r="S295" s="14"/>
      <c r="T295" s="14"/>
      <c r="U295" s="14"/>
      <c r="V295" s="14"/>
      <c r="W295" s="14"/>
    </row>
    <row r="296" spans="1:23" ht="14.5" x14ac:dyDescent="0.35">
      <c r="A296" s="14"/>
      <c r="B296" s="14"/>
      <c r="C296" s="14"/>
      <c r="D296" s="14"/>
      <c r="E296" s="14"/>
      <c r="F296" s="14"/>
      <c r="G296" s="14"/>
      <c r="H296" s="14"/>
      <c r="I296" s="14"/>
      <c r="J296" s="14"/>
      <c r="K296" s="14"/>
      <c r="L296" s="14"/>
      <c r="M296" s="14"/>
      <c r="N296" s="14"/>
      <c r="O296" s="14"/>
      <c r="P296" s="14"/>
      <c r="Q296" s="14"/>
      <c r="R296" s="14"/>
      <c r="S296" s="14"/>
      <c r="T296" s="14"/>
      <c r="U296" s="14"/>
      <c r="V296" s="14"/>
      <c r="W296" s="14"/>
    </row>
    <row r="297" spans="1:23" ht="14.5" x14ac:dyDescent="0.35">
      <c r="A297" s="14"/>
      <c r="B297" s="14"/>
      <c r="C297" s="14"/>
      <c r="D297" s="14"/>
      <c r="E297" s="14"/>
      <c r="F297" s="14"/>
      <c r="G297" s="14"/>
      <c r="H297" s="14"/>
      <c r="I297" s="14"/>
      <c r="J297" s="14"/>
      <c r="K297" s="14"/>
      <c r="L297" s="14"/>
      <c r="M297" s="14"/>
      <c r="N297" s="14"/>
      <c r="O297" s="14"/>
      <c r="P297" s="14"/>
      <c r="Q297" s="14"/>
      <c r="R297" s="14"/>
      <c r="S297" s="14"/>
      <c r="T297" s="14"/>
      <c r="U297" s="14"/>
      <c r="V297" s="14"/>
      <c r="W297" s="14"/>
    </row>
    <row r="298" spans="1:23" ht="14.5" x14ac:dyDescent="0.35">
      <c r="A298" s="14"/>
      <c r="B298" s="14"/>
      <c r="C298" s="14"/>
      <c r="D298" s="14"/>
      <c r="E298" s="14"/>
      <c r="F298" s="14"/>
      <c r="G298" s="14"/>
      <c r="H298" s="14"/>
      <c r="I298" s="14"/>
      <c r="J298" s="14"/>
      <c r="K298" s="14"/>
      <c r="L298" s="14"/>
      <c r="M298" s="14"/>
      <c r="N298" s="14"/>
      <c r="O298" s="14"/>
      <c r="P298" s="14"/>
      <c r="Q298" s="14"/>
      <c r="R298" s="14"/>
      <c r="S298" s="14"/>
      <c r="T298" s="14"/>
      <c r="U298" s="14"/>
      <c r="V298" s="14"/>
      <c r="W298" s="14"/>
    </row>
    <row r="299" spans="1:23" ht="14.5" x14ac:dyDescent="0.35">
      <c r="A299" s="14"/>
      <c r="B299" s="14"/>
      <c r="C299" s="14"/>
      <c r="D299" s="14"/>
      <c r="E299" s="14"/>
      <c r="F299" s="14"/>
      <c r="G299" s="14"/>
      <c r="H299" s="14"/>
      <c r="I299" s="14"/>
      <c r="J299" s="14"/>
      <c r="K299" s="14"/>
      <c r="L299" s="14"/>
      <c r="M299" s="14"/>
      <c r="N299" s="14"/>
      <c r="O299" s="14"/>
      <c r="P299" s="14"/>
      <c r="Q299" s="14"/>
      <c r="R299" s="14"/>
      <c r="S299" s="14"/>
      <c r="T299" s="14"/>
      <c r="U299" s="14"/>
      <c r="V299" s="14"/>
      <c r="W299" s="14"/>
    </row>
    <row r="300" spans="1:23" ht="14.5" x14ac:dyDescent="0.35">
      <c r="A300" s="14"/>
      <c r="B300" s="14"/>
      <c r="C300" s="14"/>
      <c r="D300" s="14"/>
      <c r="E300" s="14"/>
      <c r="F300" s="14"/>
      <c r="G300" s="14"/>
      <c r="H300" s="14"/>
      <c r="I300" s="14"/>
      <c r="J300" s="14"/>
      <c r="K300" s="14"/>
      <c r="L300" s="14"/>
      <c r="M300" s="14"/>
      <c r="N300" s="14"/>
      <c r="O300" s="14"/>
      <c r="P300" s="14"/>
      <c r="Q300" s="14"/>
      <c r="R300" s="14"/>
      <c r="S300" s="14"/>
      <c r="T300" s="14"/>
      <c r="U300" s="14"/>
      <c r="V300" s="14"/>
      <c r="W300" s="14"/>
    </row>
    <row r="301" spans="1:23" ht="14.5" x14ac:dyDescent="0.35">
      <c r="A301" s="14"/>
      <c r="B301" s="14"/>
      <c r="C301" s="14"/>
      <c r="D301" s="14"/>
      <c r="E301" s="14"/>
      <c r="F301" s="14"/>
      <c r="G301" s="14"/>
      <c r="H301" s="14"/>
      <c r="I301" s="14"/>
      <c r="J301" s="14"/>
      <c r="K301" s="14"/>
      <c r="L301" s="14"/>
      <c r="M301" s="14"/>
      <c r="N301" s="14"/>
      <c r="O301" s="14"/>
      <c r="P301" s="14"/>
      <c r="Q301" s="14"/>
      <c r="R301" s="14"/>
      <c r="S301" s="14"/>
      <c r="T301" s="14"/>
      <c r="U301" s="14"/>
      <c r="V301" s="14"/>
      <c r="W301" s="14"/>
    </row>
    <row r="302" spans="1:23" ht="14.5" x14ac:dyDescent="0.35">
      <c r="A302" s="14"/>
      <c r="B302" s="14"/>
      <c r="C302" s="14"/>
      <c r="D302" s="14"/>
      <c r="E302" s="14"/>
      <c r="F302" s="14"/>
      <c r="G302" s="14"/>
      <c r="H302" s="14"/>
      <c r="I302" s="14"/>
      <c r="J302" s="14"/>
      <c r="K302" s="14"/>
      <c r="L302" s="14"/>
      <c r="M302" s="14"/>
      <c r="N302" s="14"/>
      <c r="O302" s="14"/>
      <c r="P302" s="14"/>
      <c r="Q302" s="14"/>
      <c r="R302" s="14"/>
      <c r="S302" s="14"/>
      <c r="T302" s="14"/>
      <c r="U302" s="14"/>
      <c r="V302" s="14"/>
      <c r="W302" s="14"/>
    </row>
    <row r="303" spans="1:23" ht="14.5" x14ac:dyDescent="0.35">
      <c r="A303" s="14"/>
      <c r="B303" s="14"/>
      <c r="C303" s="14"/>
      <c r="D303" s="14"/>
      <c r="E303" s="14"/>
      <c r="F303" s="14"/>
      <c r="G303" s="14"/>
      <c r="H303" s="14"/>
      <c r="I303" s="14"/>
      <c r="J303" s="14"/>
      <c r="K303" s="14"/>
      <c r="L303" s="14"/>
      <c r="M303" s="14"/>
      <c r="N303" s="14"/>
      <c r="O303" s="14"/>
      <c r="P303" s="14"/>
      <c r="Q303" s="14"/>
      <c r="R303" s="14"/>
      <c r="S303" s="14"/>
      <c r="T303" s="14"/>
      <c r="U303" s="14"/>
      <c r="V303" s="14"/>
      <c r="W303" s="14"/>
    </row>
    <row r="304" spans="1:23" ht="14.5" x14ac:dyDescent="0.35">
      <c r="A304" s="14"/>
      <c r="B304" s="14"/>
      <c r="C304" s="14"/>
      <c r="D304" s="14"/>
      <c r="E304" s="14"/>
      <c r="F304" s="14"/>
      <c r="G304" s="14"/>
      <c r="H304" s="14"/>
      <c r="I304" s="14"/>
      <c r="J304" s="14"/>
      <c r="K304" s="14"/>
      <c r="L304" s="14"/>
      <c r="M304" s="14"/>
      <c r="N304" s="14"/>
      <c r="O304" s="14"/>
      <c r="P304" s="14"/>
      <c r="Q304" s="14"/>
      <c r="R304" s="14"/>
      <c r="S304" s="14"/>
      <c r="T304" s="14"/>
      <c r="U304" s="14"/>
      <c r="V304" s="14"/>
      <c r="W304" s="14"/>
    </row>
    <row r="305" spans="1:23" ht="14.5" x14ac:dyDescent="0.35">
      <c r="A305" s="14"/>
      <c r="B305" s="14"/>
      <c r="C305" s="14"/>
      <c r="D305" s="14"/>
      <c r="E305" s="14"/>
      <c r="F305" s="14"/>
      <c r="G305" s="14"/>
      <c r="H305" s="14"/>
      <c r="I305" s="14"/>
      <c r="J305" s="14"/>
      <c r="K305" s="14"/>
      <c r="L305" s="14"/>
      <c r="M305" s="14"/>
      <c r="N305" s="14"/>
      <c r="O305" s="14"/>
      <c r="P305" s="14"/>
      <c r="Q305" s="14"/>
      <c r="R305" s="14"/>
      <c r="S305" s="14"/>
      <c r="T305" s="14"/>
      <c r="U305" s="14"/>
      <c r="V305" s="14"/>
      <c r="W305" s="14"/>
    </row>
    <row r="306" spans="1:23" ht="14.5" x14ac:dyDescent="0.35">
      <c r="A306" s="14"/>
      <c r="B306" s="14"/>
      <c r="C306" s="14"/>
      <c r="D306" s="14"/>
      <c r="E306" s="14"/>
      <c r="F306" s="14"/>
      <c r="G306" s="14"/>
      <c r="H306" s="14"/>
      <c r="I306" s="14"/>
      <c r="J306" s="14"/>
      <c r="K306" s="14"/>
      <c r="L306" s="14"/>
      <c r="M306" s="14"/>
      <c r="N306" s="14"/>
      <c r="O306" s="14"/>
      <c r="P306" s="14"/>
      <c r="Q306" s="14"/>
      <c r="R306" s="14"/>
      <c r="S306" s="14"/>
      <c r="T306" s="14"/>
      <c r="U306" s="14"/>
      <c r="V306" s="14"/>
      <c r="W306" s="14"/>
    </row>
    <row r="307" spans="1:23" ht="14.5" x14ac:dyDescent="0.35">
      <c r="A307" s="14"/>
      <c r="B307" s="14"/>
      <c r="C307" s="14"/>
      <c r="D307" s="14"/>
      <c r="E307" s="14"/>
      <c r="F307" s="14"/>
      <c r="G307" s="14"/>
      <c r="H307" s="14"/>
      <c r="I307" s="14"/>
      <c r="J307" s="14"/>
      <c r="K307" s="14"/>
      <c r="L307" s="14"/>
      <c r="M307" s="14"/>
      <c r="N307" s="14"/>
      <c r="O307" s="14"/>
      <c r="P307" s="14"/>
      <c r="Q307" s="14"/>
      <c r="R307" s="14"/>
      <c r="S307" s="14"/>
      <c r="T307" s="14"/>
      <c r="U307" s="14"/>
      <c r="V307" s="14"/>
      <c r="W307" s="14"/>
    </row>
    <row r="308" spans="1:23" ht="14.5" x14ac:dyDescent="0.35">
      <c r="A308" s="14"/>
      <c r="B308" s="14"/>
      <c r="C308" s="14"/>
      <c r="D308" s="14"/>
      <c r="E308" s="14"/>
      <c r="F308" s="14"/>
      <c r="G308" s="14"/>
      <c r="H308" s="14"/>
      <c r="I308" s="14"/>
      <c r="J308" s="14"/>
      <c r="K308" s="14"/>
      <c r="L308" s="14"/>
      <c r="M308" s="14"/>
      <c r="N308" s="14"/>
      <c r="O308" s="14"/>
      <c r="P308" s="14"/>
      <c r="Q308" s="14"/>
      <c r="R308" s="14"/>
      <c r="S308" s="14"/>
      <c r="T308" s="14"/>
      <c r="U308" s="14"/>
      <c r="V308" s="14"/>
      <c r="W308" s="14"/>
    </row>
    <row r="309" spans="1:23" ht="14.5" x14ac:dyDescent="0.35">
      <c r="A309" s="14"/>
      <c r="B309" s="14"/>
      <c r="C309" s="14"/>
      <c r="D309" s="14"/>
      <c r="E309" s="14"/>
      <c r="F309" s="14"/>
      <c r="G309" s="14"/>
      <c r="H309" s="14"/>
      <c r="I309" s="14"/>
      <c r="J309" s="14"/>
      <c r="K309" s="14"/>
      <c r="L309" s="14"/>
      <c r="M309" s="14"/>
      <c r="N309" s="14"/>
      <c r="O309" s="14"/>
      <c r="P309" s="14"/>
      <c r="Q309" s="14"/>
      <c r="R309" s="14"/>
      <c r="S309" s="14"/>
      <c r="T309" s="14"/>
      <c r="U309" s="14"/>
      <c r="V309" s="14"/>
      <c r="W309" s="14"/>
    </row>
    <row r="310" spans="1:23" ht="14.5" x14ac:dyDescent="0.35">
      <c r="A310" s="14"/>
      <c r="B310" s="14"/>
      <c r="C310" s="14"/>
      <c r="D310" s="14"/>
      <c r="E310" s="14"/>
      <c r="F310" s="14"/>
      <c r="G310" s="14"/>
      <c r="H310" s="14"/>
      <c r="I310" s="14"/>
      <c r="J310" s="14"/>
      <c r="K310" s="14"/>
      <c r="L310" s="14"/>
      <c r="M310" s="14"/>
      <c r="N310" s="14"/>
      <c r="O310" s="14"/>
      <c r="P310" s="14"/>
      <c r="Q310" s="14"/>
      <c r="R310" s="14"/>
      <c r="S310" s="14"/>
      <c r="T310" s="14"/>
      <c r="U310" s="14"/>
      <c r="V310" s="14"/>
      <c r="W310" s="14"/>
    </row>
    <row r="311" spans="1:23" ht="14.5" x14ac:dyDescent="0.35">
      <c r="A311" s="14"/>
      <c r="B311" s="14"/>
      <c r="C311" s="14"/>
      <c r="D311" s="14"/>
      <c r="E311" s="14"/>
      <c r="F311" s="14"/>
      <c r="G311" s="14"/>
      <c r="H311" s="14"/>
      <c r="I311" s="14"/>
      <c r="J311" s="14"/>
      <c r="K311" s="14"/>
      <c r="L311" s="14"/>
      <c r="M311" s="14"/>
      <c r="N311" s="14"/>
      <c r="O311" s="14"/>
      <c r="P311" s="14"/>
      <c r="Q311" s="14"/>
      <c r="R311" s="14"/>
      <c r="S311" s="14"/>
      <c r="T311" s="14"/>
      <c r="U311" s="14"/>
      <c r="V311" s="14"/>
      <c r="W311" s="14"/>
    </row>
    <row r="312" spans="1:23" ht="14.5" x14ac:dyDescent="0.35">
      <c r="A312" s="14"/>
      <c r="B312" s="14"/>
      <c r="C312" s="14"/>
      <c r="D312" s="14"/>
      <c r="E312" s="14"/>
      <c r="F312" s="14"/>
      <c r="G312" s="14"/>
      <c r="H312" s="14"/>
      <c r="I312" s="14"/>
      <c r="J312" s="14"/>
      <c r="K312" s="14"/>
      <c r="L312" s="14"/>
      <c r="M312" s="14"/>
      <c r="N312" s="14"/>
      <c r="O312" s="14"/>
      <c r="P312" s="14"/>
      <c r="Q312" s="14"/>
      <c r="R312" s="14"/>
      <c r="S312" s="14"/>
      <c r="T312" s="14"/>
      <c r="U312" s="14"/>
      <c r="V312" s="14"/>
      <c r="W312" s="14"/>
    </row>
    <row r="313" spans="1:23" ht="14.5" x14ac:dyDescent="0.35">
      <c r="A313" s="14"/>
      <c r="B313" s="14"/>
      <c r="C313" s="14"/>
      <c r="D313" s="14"/>
      <c r="E313" s="14"/>
      <c r="F313" s="14"/>
      <c r="G313" s="14"/>
      <c r="H313" s="14"/>
      <c r="I313" s="14"/>
      <c r="J313" s="14"/>
      <c r="K313" s="14"/>
      <c r="L313" s="14"/>
      <c r="M313" s="14"/>
      <c r="N313" s="14"/>
      <c r="O313" s="14"/>
      <c r="P313" s="14"/>
      <c r="Q313" s="14"/>
      <c r="R313" s="14"/>
      <c r="S313" s="14"/>
      <c r="T313" s="14"/>
      <c r="U313" s="14"/>
      <c r="V313" s="14"/>
      <c r="W313" s="14"/>
    </row>
    <row r="314" spans="1:23" ht="14.5" x14ac:dyDescent="0.35">
      <c r="A314" s="14"/>
      <c r="B314" s="14"/>
      <c r="C314" s="14"/>
      <c r="D314" s="14"/>
      <c r="E314" s="14"/>
      <c r="F314" s="14"/>
      <c r="G314" s="14"/>
      <c r="H314" s="14"/>
      <c r="I314" s="14"/>
      <c r="J314" s="14"/>
      <c r="K314" s="14"/>
      <c r="L314" s="14"/>
      <c r="M314" s="14"/>
      <c r="N314" s="14"/>
      <c r="O314" s="14"/>
      <c r="P314" s="14"/>
      <c r="Q314" s="14"/>
      <c r="R314" s="14"/>
      <c r="S314" s="14"/>
      <c r="T314" s="14"/>
      <c r="U314" s="14"/>
      <c r="V314" s="14"/>
      <c r="W314" s="14"/>
    </row>
    <row r="315" spans="1:23" ht="14.5" x14ac:dyDescent="0.35">
      <c r="A315" s="14"/>
      <c r="B315" s="14"/>
      <c r="C315" s="14"/>
      <c r="D315" s="14"/>
      <c r="E315" s="14"/>
      <c r="F315" s="14"/>
      <c r="G315" s="14"/>
      <c r="H315" s="14"/>
      <c r="I315" s="14"/>
      <c r="J315" s="14"/>
      <c r="K315" s="14"/>
      <c r="L315" s="14"/>
      <c r="M315" s="14"/>
      <c r="N315" s="14"/>
      <c r="O315" s="14"/>
      <c r="P315" s="14"/>
      <c r="Q315" s="14"/>
      <c r="R315" s="14"/>
      <c r="S315" s="14"/>
      <c r="T315" s="14"/>
      <c r="U315" s="14"/>
      <c r="V315" s="14"/>
      <c r="W315" s="14"/>
    </row>
    <row r="316" spans="1:23" ht="14.5" x14ac:dyDescent="0.35">
      <c r="A316" s="14"/>
      <c r="B316" s="14"/>
      <c r="C316" s="14"/>
      <c r="D316" s="14"/>
      <c r="E316" s="14"/>
      <c r="F316" s="14"/>
      <c r="G316" s="14"/>
      <c r="H316" s="14"/>
      <c r="I316" s="14"/>
      <c r="J316" s="14"/>
      <c r="K316" s="14"/>
      <c r="L316" s="14"/>
      <c r="M316" s="14"/>
      <c r="N316" s="14"/>
      <c r="O316" s="14"/>
      <c r="P316" s="14"/>
      <c r="Q316" s="14"/>
      <c r="R316" s="14"/>
      <c r="S316" s="14"/>
      <c r="T316" s="14"/>
      <c r="U316" s="14"/>
      <c r="V316" s="14"/>
      <c r="W316" s="14"/>
    </row>
    <row r="317" spans="1:23" ht="14.5" x14ac:dyDescent="0.35">
      <c r="A317" s="14"/>
      <c r="B317" s="14"/>
      <c r="C317" s="14"/>
      <c r="D317" s="14"/>
      <c r="E317" s="14"/>
      <c r="F317" s="14"/>
      <c r="G317" s="14"/>
      <c r="H317" s="14"/>
      <c r="I317" s="14"/>
      <c r="J317" s="14"/>
      <c r="K317" s="14"/>
      <c r="L317" s="14"/>
      <c r="M317" s="14"/>
      <c r="N317" s="14"/>
      <c r="O317" s="14"/>
      <c r="P317" s="14"/>
      <c r="Q317" s="14"/>
      <c r="R317" s="14"/>
      <c r="S317" s="14"/>
      <c r="T317" s="14"/>
      <c r="U317" s="14"/>
      <c r="V317" s="14"/>
      <c r="W317" s="14"/>
    </row>
    <row r="318" spans="1:23" ht="14.5" x14ac:dyDescent="0.35">
      <c r="A318" s="14"/>
      <c r="B318" s="14"/>
      <c r="C318" s="14"/>
      <c r="D318" s="14"/>
      <c r="E318" s="14"/>
      <c r="F318" s="14"/>
      <c r="G318" s="14"/>
      <c r="H318" s="14"/>
      <c r="I318" s="14"/>
      <c r="J318" s="14"/>
      <c r="K318" s="14"/>
      <c r="L318" s="14"/>
      <c r="M318" s="14"/>
      <c r="N318" s="14"/>
      <c r="O318" s="14"/>
      <c r="P318" s="14"/>
      <c r="Q318" s="14"/>
      <c r="R318" s="14"/>
      <c r="S318" s="14"/>
      <c r="T318" s="14"/>
      <c r="U318" s="14"/>
      <c r="V318" s="14"/>
      <c r="W318" s="14"/>
    </row>
    <row r="319" spans="1:23" ht="14.5" x14ac:dyDescent="0.35">
      <c r="A319" s="14"/>
      <c r="B319" s="14"/>
      <c r="C319" s="14"/>
      <c r="D319" s="14"/>
      <c r="E319" s="14"/>
      <c r="F319" s="14"/>
      <c r="G319" s="14"/>
      <c r="H319" s="14"/>
      <c r="I319" s="14"/>
      <c r="J319" s="14"/>
      <c r="K319" s="14"/>
      <c r="L319" s="14"/>
      <c r="M319" s="14"/>
      <c r="N319" s="14"/>
      <c r="O319" s="14"/>
      <c r="P319" s="14"/>
      <c r="Q319" s="14"/>
      <c r="R319" s="14"/>
      <c r="S319" s="14"/>
      <c r="T319" s="14"/>
      <c r="U319" s="14"/>
      <c r="V319" s="14"/>
      <c r="W319" s="14"/>
    </row>
    <row r="320" spans="1:23" ht="14.5" x14ac:dyDescent="0.35">
      <c r="A320" s="14"/>
      <c r="B320" s="14"/>
      <c r="C320" s="14"/>
      <c r="D320" s="14"/>
      <c r="E320" s="14"/>
      <c r="F320" s="14"/>
      <c r="G320" s="14"/>
      <c r="H320" s="14"/>
      <c r="I320" s="14"/>
      <c r="J320" s="14"/>
      <c r="K320" s="14"/>
      <c r="L320" s="14"/>
      <c r="M320" s="14"/>
      <c r="N320" s="14"/>
      <c r="O320" s="14"/>
      <c r="P320" s="14"/>
      <c r="Q320" s="14"/>
      <c r="R320" s="14"/>
      <c r="S320" s="14"/>
      <c r="T320" s="14"/>
      <c r="U320" s="14"/>
      <c r="V320" s="14"/>
      <c r="W320" s="14"/>
    </row>
    <row r="321" spans="1:23" ht="14.5" x14ac:dyDescent="0.35">
      <c r="A321" s="14"/>
      <c r="B321" s="14"/>
      <c r="C321" s="14"/>
      <c r="D321" s="14"/>
      <c r="E321" s="14"/>
      <c r="F321" s="14"/>
      <c r="G321" s="14"/>
      <c r="H321" s="14"/>
      <c r="I321" s="14"/>
      <c r="J321" s="14"/>
      <c r="K321" s="14"/>
      <c r="L321" s="14"/>
      <c r="M321" s="14"/>
      <c r="N321" s="14"/>
      <c r="O321" s="14"/>
      <c r="P321" s="14"/>
      <c r="Q321" s="14"/>
      <c r="R321" s="14"/>
      <c r="S321" s="14"/>
      <c r="T321" s="14"/>
      <c r="U321" s="14"/>
      <c r="V321" s="14"/>
      <c r="W321" s="14"/>
    </row>
    <row r="322" spans="1:23" ht="14.5" x14ac:dyDescent="0.35">
      <c r="A322" s="14"/>
      <c r="B322" s="14"/>
      <c r="C322" s="14"/>
      <c r="D322" s="14"/>
      <c r="E322" s="14"/>
      <c r="F322" s="14"/>
      <c r="G322" s="14"/>
      <c r="H322" s="14"/>
      <c r="I322" s="14"/>
      <c r="J322" s="14"/>
      <c r="K322" s="14"/>
      <c r="L322" s="14"/>
      <c r="M322" s="14"/>
      <c r="N322" s="14"/>
      <c r="O322" s="14"/>
      <c r="P322" s="14"/>
      <c r="Q322" s="14"/>
      <c r="R322" s="14"/>
      <c r="S322" s="14"/>
      <c r="T322" s="14"/>
      <c r="U322" s="14"/>
      <c r="V322" s="14"/>
      <c r="W322" s="14"/>
    </row>
    <row r="323" spans="1:23" ht="14.5" x14ac:dyDescent="0.35">
      <c r="A323" s="14"/>
      <c r="B323" s="14"/>
      <c r="C323" s="14"/>
      <c r="D323" s="14"/>
      <c r="E323" s="14"/>
      <c r="F323" s="14"/>
      <c r="G323" s="14"/>
      <c r="H323" s="14"/>
      <c r="I323" s="14"/>
      <c r="J323" s="14"/>
      <c r="K323" s="14"/>
      <c r="L323" s="14"/>
      <c r="M323" s="14"/>
      <c r="N323" s="14"/>
      <c r="O323" s="14"/>
      <c r="P323" s="14"/>
      <c r="Q323" s="14"/>
      <c r="R323" s="14"/>
      <c r="S323" s="14"/>
      <c r="T323" s="14"/>
      <c r="U323" s="14"/>
      <c r="V323" s="14"/>
      <c r="W323" s="14"/>
    </row>
    <row r="324" spans="1:23" ht="14.5" x14ac:dyDescent="0.35">
      <c r="A324" s="14"/>
      <c r="B324" s="14"/>
      <c r="C324" s="14"/>
      <c r="D324" s="14"/>
      <c r="E324" s="14"/>
      <c r="F324" s="14"/>
      <c r="G324" s="14"/>
      <c r="H324" s="14"/>
      <c r="I324" s="14"/>
      <c r="J324" s="14"/>
      <c r="K324" s="14"/>
      <c r="L324" s="14"/>
      <c r="M324" s="14"/>
      <c r="N324" s="14"/>
      <c r="O324" s="14"/>
      <c r="P324" s="14"/>
      <c r="Q324" s="14"/>
      <c r="R324" s="14"/>
      <c r="S324" s="14"/>
      <c r="T324" s="14"/>
      <c r="U324" s="14"/>
      <c r="V324" s="14"/>
      <c r="W324" s="14"/>
    </row>
    <row r="325" spans="1:23" ht="14.5" x14ac:dyDescent="0.35">
      <c r="A325" s="14"/>
      <c r="B325" s="14"/>
      <c r="C325" s="14"/>
      <c r="D325" s="14"/>
      <c r="E325" s="14"/>
      <c r="F325" s="14"/>
      <c r="G325" s="14"/>
      <c r="H325" s="14"/>
      <c r="I325" s="14"/>
      <c r="J325" s="14"/>
      <c r="K325" s="14"/>
      <c r="L325" s="14"/>
      <c r="M325" s="14"/>
      <c r="N325" s="14"/>
      <c r="O325" s="14"/>
      <c r="P325" s="14"/>
      <c r="Q325" s="14"/>
      <c r="R325" s="14"/>
      <c r="S325" s="14"/>
      <c r="T325" s="14"/>
      <c r="U325" s="14"/>
      <c r="V325" s="14"/>
      <c r="W325" s="14"/>
    </row>
    <row r="326" spans="1:23" ht="14.5" x14ac:dyDescent="0.35">
      <c r="A326" s="14"/>
      <c r="B326" s="14"/>
      <c r="C326" s="14"/>
      <c r="D326" s="14"/>
      <c r="E326" s="14"/>
      <c r="F326" s="14"/>
      <c r="G326" s="14"/>
      <c r="H326" s="14"/>
      <c r="I326" s="14"/>
      <c r="J326" s="14"/>
      <c r="K326" s="14"/>
      <c r="L326" s="14"/>
      <c r="M326" s="14"/>
      <c r="N326" s="14"/>
      <c r="O326" s="14"/>
      <c r="P326" s="14"/>
      <c r="Q326" s="14"/>
      <c r="R326" s="14"/>
      <c r="S326" s="14"/>
      <c r="T326" s="14"/>
      <c r="U326" s="14"/>
      <c r="V326" s="14"/>
      <c r="W326" s="14"/>
    </row>
    <row r="327" spans="1:23" ht="14.5" x14ac:dyDescent="0.35">
      <c r="A327" s="14"/>
      <c r="B327" s="14"/>
      <c r="C327" s="14"/>
      <c r="D327" s="14"/>
      <c r="E327" s="14"/>
      <c r="F327" s="14"/>
      <c r="G327" s="14"/>
      <c r="H327" s="14"/>
      <c r="I327" s="14"/>
      <c r="J327" s="14"/>
      <c r="K327" s="14"/>
      <c r="L327" s="14"/>
      <c r="M327" s="14"/>
      <c r="N327" s="14"/>
      <c r="O327" s="14"/>
      <c r="P327" s="14"/>
      <c r="Q327" s="14"/>
      <c r="R327" s="14"/>
      <c r="S327" s="14"/>
      <c r="T327" s="14"/>
      <c r="U327" s="14"/>
      <c r="V327" s="14"/>
      <c r="W327" s="14"/>
    </row>
    <row r="328" spans="1:23" ht="14.5" x14ac:dyDescent="0.35">
      <c r="A328" s="14"/>
      <c r="B328" s="14"/>
      <c r="C328" s="14"/>
      <c r="D328" s="14"/>
      <c r="E328" s="14"/>
      <c r="F328" s="14"/>
      <c r="G328" s="14"/>
      <c r="H328" s="14"/>
      <c r="I328" s="14"/>
      <c r="J328" s="14"/>
      <c r="K328" s="14"/>
      <c r="L328" s="14"/>
      <c r="M328" s="14"/>
      <c r="N328" s="14"/>
      <c r="O328" s="14"/>
      <c r="P328" s="14"/>
      <c r="Q328" s="14"/>
      <c r="R328" s="14"/>
      <c r="S328" s="14"/>
      <c r="T328" s="14"/>
      <c r="U328" s="14"/>
      <c r="V328" s="14"/>
      <c r="W328" s="14"/>
    </row>
    <row r="329" spans="1:23" ht="14.5" x14ac:dyDescent="0.35">
      <c r="A329" s="14"/>
      <c r="B329" s="14"/>
      <c r="C329" s="14"/>
      <c r="D329" s="14"/>
      <c r="E329" s="14"/>
      <c r="F329" s="14"/>
      <c r="G329" s="14"/>
      <c r="H329" s="14"/>
      <c r="I329" s="14"/>
      <c r="J329" s="14"/>
      <c r="K329" s="14"/>
      <c r="L329" s="14"/>
      <c r="M329" s="14"/>
      <c r="N329" s="14"/>
      <c r="O329" s="14"/>
      <c r="P329" s="14"/>
      <c r="Q329" s="14"/>
      <c r="R329" s="14"/>
      <c r="S329" s="14"/>
      <c r="T329" s="14"/>
      <c r="U329" s="14"/>
      <c r="V329" s="14"/>
      <c r="W329" s="14"/>
    </row>
    <row r="330" spans="1:23" ht="14.5" x14ac:dyDescent="0.35">
      <c r="A330" s="14"/>
      <c r="B330" s="14"/>
      <c r="C330" s="14"/>
      <c r="D330" s="14"/>
      <c r="E330" s="14"/>
      <c r="F330" s="14"/>
      <c r="G330" s="14"/>
      <c r="H330" s="14"/>
      <c r="I330" s="14"/>
      <c r="J330" s="14"/>
      <c r="K330" s="14"/>
      <c r="L330" s="14"/>
      <c r="M330" s="14"/>
      <c r="N330" s="14"/>
      <c r="O330" s="14"/>
      <c r="P330" s="14"/>
      <c r="Q330" s="14"/>
      <c r="R330" s="14"/>
      <c r="S330" s="14"/>
      <c r="T330" s="14"/>
      <c r="U330" s="14"/>
      <c r="V330" s="14"/>
      <c r="W330" s="14"/>
    </row>
    <row r="331" spans="1:23" ht="14.5" x14ac:dyDescent="0.35">
      <c r="A331" s="14"/>
      <c r="B331" s="14"/>
      <c r="C331" s="14"/>
      <c r="D331" s="14"/>
      <c r="E331" s="14"/>
      <c r="F331" s="14"/>
      <c r="G331" s="14"/>
      <c r="H331" s="14"/>
      <c r="I331" s="14"/>
      <c r="J331" s="14"/>
      <c r="K331" s="14"/>
      <c r="L331" s="14"/>
      <c r="M331" s="14"/>
      <c r="N331" s="14"/>
      <c r="O331" s="14"/>
      <c r="P331" s="14"/>
      <c r="Q331" s="14"/>
      <c r="R331" s="14"/>
      <c r="S331" s="14"/>
      <c r="T331" s="14"/>
      <c r="U331" s="14"/>
      <c r="V331" s="14"/>
      <c r="W331" s="14"/>
    </row>
    <row r="332" spans="1:23" ht="14.5" x14ac:dyDescent="0.35">
      <c r="A332" s="14"/>
      <c r="B332" s="14"/>
      <c r="C332" s="14"/>
      <c r="D332" s="14"/>
      <c r="E332" s="14"/>
      <c r="F332" s="14"/>
      <c r="G332" s="14"/>
      <c r="H332" s="14"/>
      <c r="I332" s="14"/>
      <c r="J332" s="14"/>
      <c r="K332" s="14"/>
      <c r="L332" s="14"/>
      <c r="M332" s="14"/>
      <c r="N332" s="14"/>
      <c r="O332" s="14"/>
      <c r="P332" s="14"/>
      <c r="Q332" s="14"/>
      <c r="R332" s="14"/>
      <c r="S332" s="14"/>
      <c r="T332" s="14"/>
      <c r="U332" s="14"/>
      <c r="V332" s="14"/>
      <c r="W332" s="14"/>
    </row>
    <row r="333" spans="1:23" ht="14.5" x14ac:dyDescent="0.35">
      <c r="A333" s="14"/>
      <c r="B333" s="14"/>
      <c r="C333" s="14"/>
      <c r="D333" s="14"/>
      <c r="E333" s="14"/>
      <c r="F333" s="14"/>
      <c r="G333" s="14"/>
      <c r="H333" s="14"/>
      <c r="I333" s="14"/>
      <c r="J333" s="14"/>
      <c r="K333" s="14"/>
      <c r="L333" s="14"/>
      <c r="M333" s="14"/>
      <c r="N333" s="14"/>
      <c r="O333" s="14"/>
      <c r="P333" s="14"/>
      <c r="Q333" s="14"/>
      <c r="R333" s="14"/>
      <c r="S333" s="14"/>
      <c r="T333" s="14"/>
      <c r="U333" s="14"/>
      <c r="V333" s="14"/>
      <c r="W333" s="14"/>
    </row>
    <row r="334" spans="1:23" ht="14.5" x14ac:dyDescent="0.35">
      <c r="A334" s="14"/>
      <c r="B334" s="14"/>
      <c r="C334" s="14"/>
      <c r="D334" s="14"/>
      <c r="E334" s="14"/>
      <c r="F334" s="14"/>
      <c r="G334" s="14"/>
      <c r="H334" s="14"/>
      <c r="I334" s="14"/>
      <c r="J334" s="14"/>
      <c r="K334" s="14"/>
      <c r="L334" s="14"/>
      <c r="M334" s="14"/>
      <c r="N334" s="14"/>
      <c r="O334" s="14"/>
      <c r="P334" s="14"/>
      <c r="Q334" s="14"/>
      <c r="R334" s="14"/>
      <c r="S334" s="14"/>
      <c r="T334" s="14"/>
      <c r="U334" s="14"/>
      <c r="V334" s="14"/>
      <c r="W334" s="14"/>
    </row>
    <row r="335" spans="1:23" ht="14.5" x14ac:dyDescent="0.35">
      <c r="A335" s="14"/>
      <c r="B335" s="14"/>
      <c r="C335" s="14"/>
      <c r="D335" s="14"/>
      <c r="E335" s="14"/>
      <c r="F335" s="14"/>
      <c r="G335" s="14"/>
      <c r="H335" s="14"/>
      <c r="I335" s="14"/>
      <c r="J335" s="14"/>
      <c r="K335" s="14"/>
      <c r="L335" s="14"/>
      <c r="M335" s="14"/>
      <c r="N335" s="14"/>
      <c r="O335" s="14"/>
      <c r="P335" s="14"/>
      <c r="Q335" s="14"/>
      <c r="R335" s="14"/>
      <c r="S335" s="14"/>
      <c r="T335" s="14"/>
      <c r="U335" s="14"/>
      <c r="V335" s="14"/>
      <c r="W335" s="14"/>
    </row>
    <row r="336" spans="1:23" ht="14.5" x14ac:dyDescent="0.35">
      <c r="A336" s="14"/>
      <c r="B336" s="14"/>
      <c r="C336" s="14"/>
      <c r="D336" s="14"/>
      <c r="E336" s="14"/>
      <c r="F336" s="14"/>
      <c r="G336" s="14"/>
      <c r="H336" s="14"/>
      <c r="I336" s="14"/>
      <c r="J336" s="14"/>
      <c r="K336" s="14"/>
      <c r="L336" s="14"/>
      <c r="M336" s="14"/>
      <c r="N336" s="14"/>
      <c r="O336" s="14"/>
      <c r="P336" s="14"/>
      <c r="Q336" s="14"/>
      <c r="R336" s="14"/>
      <c r="S336" s="14"/>
      <c r="T336" s="14"/>
      <c r="U336" s="14"/>
      <c r="V336" s="14"/>
      <c r="W336" s="14"/>
    </row>
    <row r="337" spans="1:23" ht="14.5" x14ac:dyDescent="0.35">
      <c r="A337" s="14"/>
      <c r="B337" s="14"/>
      <c r="C337" s="14"/>
      <c r="D337" s="14"/>
      <c r="E337" s="14"/>
      <c r="F337" s="14"/>
      <c r="G337" s="14"/>
      <c r="H337" s="14"/>
      <c r="I337" s="14"/>
      <c r="J337" s="14"/>
      <c r="K337" s="14"/>
      <c r="L337" s="14"/>
      <c r="M337" s="14"/>
      <c r="N337" s="14"/>
      <c r="O337" s="14"/>
      <c r="P337" s="14"/>
      <c r="Q337" s="14"/>
      <c r="R337" s="14"/>
      <c r="S337" s="14"/>
      <c r="T337" s="14"/>
      <c r="U337" s="14"/>
      <c r="V337" s="14"/>
      <c r="W337" s="14"/>
    </row>
    <row r="338" spans="1:23" ht="14.5" x14ac:dyDescent="0.35">
      <c r="A338" s="14"/>
      <c r="B338" s="14"/>
      <c r="C338" s="14"/>
      <c r="D338" s="14"/>
      <c r="E338" s="14"/>
      <c r="F338" s="14"/>
      <c r="G338" s="14"/>
      <c r="H338" s="14"/>
      <c r="I338" s="14"/>
      <c r="J338" s="14"/>
      <c r="K338" s="14"/>
      <c r="L338" s="14"/>
      <c r="M338" s="14"/>
      <c r="N338" s="14"/>
      <c r="O338" s="14"/>
      <c r="P338" s="14"/>
      <c r="Q338" s="14"/>
      <c r="R338" s="14"/>
      <c r="S338" s="14"/>
      <c r="T338" s="14"/>
      <c r="U338" s="14"/>
      <c r="V338" s="14"/>
      <c r="W338" s="14"/>
    </row>
    <row r="339" spans="1:23" ht="14.5" x14ac:dyDescent="0.35">
      <c r="A339" s="14"/>
      <c r="B339" s="14"/>
      <c r="C339" s="14"/>
      <c r="D339" s="14"/>
      <c r="E339" s="14"/>
      <c r="F339" s="14"/>
      <c r="G339" s="14"/>
      <c r="H339" s="14"/>
      <c r="I339" s="14"/>
      <c r="J339" s="14"/>
      <c r="K339" s="14"/>
      <c r="L339" s="14"/>
      <c r="M339" s="14"/>
      <c r="N339" s="14"/>
      <c r="O339" s="14"/>
      <c r="P339" s="14"/>
      <c r="Q339" s="14"/>
      <c r="R339" s="14"/>
      <c r="S339" s="14"/>
      <c r="T339" s="14"/>
      <c r="U339" s="14"/>
      <c r="V339" s="14"/>
      <c r="W339" s="14"/>
    </row>
    <row r="340" spans="1:23" ht="14.5" x14ac:dyDescent="0.35">
      <c r="A340" s="14"/>
      <c r="B340" s="14"/>
      <c r="C340" s="14"/>
      <c r="D340" s="14"/>
      <c r="E340" s="14"/>
      <c r="F340" s="14"/>
      <c r="G340" s="14"/>
      <c r="H340" s="14"/>
      <c r="I340" s="14"/>
      <c r="J340" s="14"/>
      <c r="K340" s="14"/>
      <c r="L340" s="14"/>
      <c r="M340" s="14"/>
      <c r="N340" s="14"/>
      <c r="O340" s="14"/>
      <c r="P340" s="14"/>
      <c r="Q340" s="14"/>
      <c r="R340" s="14"/>
      <c r="S340" s="14"/>
      <c r="T340" s="14"/>
      <c r="U340" s="14"/>
      <c r="V340" s="14"/>
      <c r="W340" s="14"/>
    </row>
    <row r="341" spans="1:23" ht="14.5" x14ac:dyDescent="0.35">
      <c r="A341" s="14"/>
      <c r="B341" s="14"/>
      <c r="C341" s="14"/>
      <c r="D341" s="14"/>
      <c r="E341" s="14"/>
      <c r="F341" s="14"/>
      <c r="G341" s="14"/>
      <c r="H341" s="14"/>
      <c r="I341" s="14"/>
      <c r="J341" s="14"/>
      <c r="K341" s="14"/>
      <c r="L341" s="14"/>
      <c r="M341" s="14"/>
      <c r="N341" s="14"/>
      <c r="O341" s="14"/>
      <c r="P341" s="14"/>
      <c r="Q341" s="14"/>
      <c r="R341" s="14"/>
      <c r="S341" s="14"/>
      <c r="T341" s="14"/>
      <c r="U341" s="14"/>
      <c r="V341" s="14"/>
      <c r="W341" s="14"/>
    </row>
    <row r="342" spans="1:23" ht="14.5" x14ac:dyDescent="0.35">
      <c r="A342" s="14"/>
      <c r="B342" s="14"/>
      <c r="C342" s="14"/>
      <c r="D342" s="14"/>
      <c r="E342" s="14"/>
      <c r="F342" s="14"/>
      <c r="G342" s="14"/>
      <c r="H342" s="14"/>
      <c r="I342" s="14"/>
      <c r="J342" s="14"/>
      <c r="K342" s="14"/>
      <c r="L342" s="14"/>
      <c r="M342" s="14"/>
      <c r="N342" s="14"/>
      <c r="O342" s="14"/>
      <c r="P342" s="14"/>
      <c r="Q342" s="14"/>
      <c r="R342" s="14"/>
      <c r="S342" s="14"/>
      <c r="T342" s="14"/>
      <c r="U342" s="14"/>
      <c r="V342" s="14"/>
      <c r="W342" s="14"/>
    </row>
    <row r="343" spans="1:23" ht="14.5" x14ac:dyDescent="0.35">
      <c r="A343" s="14"/>
      <c r="B343" s="14"/>
      <c r="C343" s="14"/>
      <c r="D343" s="14"/>
      <c r="E343" s="14"/>
      <c r="F343" s="14"/>
      <c r="G343" s="14"/>
      <c r="H343" s="14"/>
      <c r="I343" s="14"/>
      <c r="J343" s="14"/>
      <c r="K343" s="14"/>
      <c r="L343" s="14"/>
      <c r="M343" s="14"/>
      <c r="N343" s="14"/>
      <c r="O343" s="14"/>
      <c r="P343" s="14"/>
      <c r="Q343" s="14"/>
      <c r="R343" s="14"/>
      <c r="S343" s="14"/>
      <c r="T343" s="14"/>
      <c r="U343" s="14"/>
      <c r="V343" s="14"/>
      <c r="W343" s="14"/>
    </row>
    <row r="344" spans="1:23" ht="14.5" x14ac:dyDescent="0.35">
      <c r="A344" s="14"/>
      <c r="B344" s="14"/>
      <c r="C344" s="14"/>
      <c r="D344" s="14"/>
      <c r="E344" s="14"/>
      <c r="F344" s="14"/>
      <c r="G344" s="14"/>
      <c r="H344" s="14"/>
      <c r="I344" s="14"/>
      <c r="J344" s="14"/>
      <c r="K344" s="14"/>
      <c r="L344" s="14"/>
      <c r="M344" s="14"/>
      <c r="N344" s="14"/>
      <c r="O344" s="14"/>
      <c r="P344" s="14"/>
      <c r="Q344" s="14"/>
      <c r="R344" s="14"/>
      <c r="S344" s="14"/>
      <c r="T344" s="14"/>
      <c r="U344" s="14"/>
      <c r="V344" s="14"/>
      <c r="W344" s="14"/>
    </row>
    <row r="345" spans="1:23" ht="14.5" x14ac:dyDescent="0.35">
      <c r="A345" s="14"/>
      <c r="B345" s="14"/>
      <c r="C345" s="14"/>
      <c r="D345" s="14"/>
      <c r="E345" s="14"/>
      <c r="F345" s="14"/>
      <c r="G345" s="14"/>
      <c r="H345" s="14"/>
      <c r="I345" s="14"/>
      <c r="J345" s="14"/>
      <c r="K345" s="14"/>
      <c r="L345" s="14"/>
      <c r="M345" s="14"/>
      <c r="N345" s="14"/>
      <c r="O345" s="14"/>
      <c r="P345" s="14"/>
      <c r="Q345" s="14"/>
      <c r="R345" s="14"/>
      <c r="S345" s="14"/>
      <c r="T345" s="14"/>
      <c r="U345" s="14"/>
      <c r="V345" s="14"/>
      <c r="W345" s="14"/>
    </row>
    <row r="346" spans="1:23" ht="14.5" x14ac:dyDescent="0.35">
      <c r="A346" s="14"/>
      <c r="B346" s="14"/>
      <c r="C346" s="14"/>
      <c r="D346" s="14"/>
      <c r="E346" s="14"/>
      <c r="F346" s="14"/>
      <c r="G346" s="14"/>
      <c r="H346" s="14"/>
      <c r="I346" s="14"/>
      <c r="J346" s="14"/>
      <c r="K346" s="14"/>
      <c r="L346" s="14"/>
      <c r="M346" s="14"/>
      <c r="N346" s="14"/>
      <c r="O346" s="14"/>
      <c r="P346" s="14"/>
      <c r="Q346" s="14"/>
      <c r="R346" s="14"/>
      <c r="S346" s="14"/>
      <c r="T346" s="14"/>
      <c r="U346" s="14"/>
      <c r="V346" s="14"/>
      <c r="W346" s="14"/>
    </row>
    <row r="347" spans="1:23" ht="14.5" x14ac:dyDescent="0.35">
      <c r="A347" s="14"/>
      <c r="B347" s="14"/>
      <c r="C347" s="14"/>
      <c r="D347" s="14"/>
      <c r="E347" s="14"/>
      <c r="F347" s="14"/>
      <c r="G347" s="14"/>
      <c r="H347" s="14"/>
      <c r="I347" s="14"/>
      <c r="J347" s="14"/>
      <c r="K347" s="14"/>
      <c r="L347" s="14"/>
      <c r="M347" s="14"/>
      <c r="N347" s="14"/>
      <c r="O347" s="14"/>
      <c r="P347" s="14"/>
      <c r="Q347" s="14"/>
      <c r="R347" s="14"/>
      <c r="S347" s="14"/>
      <c r="T347" s="14"/>
      <c r="U347" s="14"/>
      <c r="V347" s="14"/>
      <c r="W347" s="14"/>
    </row>
    <row r="348" spans="1:23" ht="14.5" x14ac:dyDescent="0.35">
      <c r="A348" s="14"/>
      <c r="B348" s="14"/>
      <c r="C348" s="14"/>
      <c r="D348" s="14"/>
      <c r="E348" s="14"/>
      <c r="F348" s="14"/>
      <c r="G348" s="14"/>
      <c r="H348" s="14"/>
      <c r="I348" s="14"/>
      <c r="J348" s="14"/>
      <c r="K348" s="14"/>
      <c r="L348" s="14"/>
      <c r="M348" s="14"/>
      <c r="N348" s="14"/>
      <c r="O348" s="14"/>
      <c r="P348" s="14"/>
      <c r="Q348" s="14"/>
      <c r="R348" s="14"/>
      <c r="S348" s="14"/>
      <c r="T348" s="14"/>
      <c r="U348" s="14"/>
      <c r="V348" s="14"/>
      <c r="W348" s="14"/>
    </row>
    <row r="349" spans="1:23" ht="14.5" x14ac:dyDescent="0.35">
      <c r="A349" s="14"/>
      <c r="B349" s="14"/>
      <c r="C349" s="14"/>
      <c r="D349" s="14"/>
      <c r="E349" s="14"/>
      <c r="F349" s="14"/>
      <c r="G349" s="14"/>
      <c r="H349" s="14"/>
      <c r="I349" s="14"/>
      <c r="J349" s="14"/>
      <c r="K349" s="14"/>
      <c r="L349" s="14"/>
      <c r="M349" s="14"/>
      <c r="N349" s="14"/>
      <c r="O349" s="14"/>
      <c r="P349" s="14"/>
      <c r="Q349" s="14"/>
      <c r="R349" s="14"/>
      <c r="S349" s="14"/>
      <c r="T349" s="14"/>
      <c r="U349" s="14"/>
      <c r="V349" s="14"/>
      <c r="W349" s="14"/>
    </row>
    <row r="350" spans="1:23" ht="14.5" x14ac:dyDescent="0.35">
      <c r="A350" s="14"/>
      <c r="B350" s="14"/>
      <c r="C350" s="14"/>
      <c r="D350" s="14"/>
      <c r="E350" s="14"/>
      <c r="F350" s="14"/>
      <c r="G350" s="14"/>
      <c r="H350" s="14"/>
      <c r="I350" s="14"/>
      <c r="J350" s="14"/>
      <c r="K350" s="14"/>
      <c r="L350" s="14"/>
      <c r="M350" s="14"/>
      <c r="N350" s="14"/>
      <c r="O350" s="14"/>
      <c r="P350" s="14"/>
      <c r="Q350" s="14"/>
      <c r="R350" s="14"/>
      <c r="S350" s="14"/>
      <c r="T350" s="14"/>
      <c r="U350" s="14"/>
      <c r="V350" s="14"/>
      <c r="W350" s="14"/>
    </row>
    <row r="351" spans="1:23" ht="14.5" x14ac:dyDescent="0.35">
      <c r="A351" s="14"/>
      <c r="B351" s="14"/>
      <c r="C351" s="14"/>
      <c r="D351" s="14"/>
      <c r="E351" s="14"/>
      <c r="F351" s="14"/>
      <c r="G351" s="14"/>
      <c r="H351" s="14"/>
      <c r="I351" s="14"/>
      <c r="J351" s="14"/>
      <c r="K351" s="14"/>
      <c r="L351" s="14"/>
      <c r="M351" s="14"/>
      <c r="N351" s="14"/>
      <c r="O351" s="14"/>
      <c r="P351" s="14"/>
      <c r="Q351" s="14"/>
      <c r="R351" s="14"/>
      <c r="S351" s="14"/>
      <c r="T351" s="14"/>
      <c r="U351" s="14"/>
      <c r="V351" s="14"/>
      <c r="W351" s="14"/>
    </row>
    <row r="352" spans="1:23" ht="14.5" x14ac:dyDescent="0.35">
      <c r="A352" s="14"/>
      <c r="B352" s="14"/>
      <c r="C352" s="14"/>
      <c r="D352" s="14"/>
      <c r="E352" s="14"/>
      <c r="F352" s="14"/>
      <c r="G352" s="14"/>
      <c r="H352" s="14"/>
      <c r="I352" s="14"/>
      <c r="J352" s="14"/>
      <c r="K352" s="14"/>
      <c r="L352" s="14"/>
      <c r="M352" s="14"/>
      <c r="N352" s="14"/>
      <c r="O352" s="14"/>
      <c r="P352" s="14"/>
      <c r="Q352" s="14"/>
      <c r="R352" s="14"/>
      <c r="S352" s="14"/>
      <c r="T352" s="14"/>
      <c r="U352" s="14"/>
      <c r="V352" s="14"/>
      <c r="W352" s="14"/>
    </row>
    <row r="353" spans="1:23" ht="14.5" x14ac:dyDescent="0.35">
      <c r="A353" s="14"/>
      <c r="B353" s="14"/>
      <c r="C353" s="14"/>
      <c r="D353" s="14"/>
      <c r="E353" s="14"/>
      <c r="F353" s="14"/>
      <c r="G353" s="14"/>
      <c r="H353" s="14"/>
      <c r="I353" s="14"/>
      <c r="J353" s="14"/>
      <c r="K353" s="14"/>
      <c r="L353" s="14"/>
      <c r="M353" s="14"/>
      <c r="N353" s="14"/>
      <c r="O353" s="14"/>
      <c r="P353" s="14"/>
      <c r="Q353" s="14"/>
      <c r="R353" s="14"/>
      <c r="S353" s="14"/>
      <c r="T353" s="14"/>
      <c r="U353" s="14"/>
      <c r="V353" s="14"/>
      <c r="W353" s="14"/>
    </row>
    <row r="354" spans="1:23" ht="14.5" x14ac:dyDescent="0.35">
      <c r="A354" s="14"/>
      <c r="B354" s="14"/>
      <c r="C354" s="14"/>
      <c r="D354" s="14"/>
      <c r="E354" s="14"/>
      <c r="F354" s="14"/>
      <c r="G354" s="14"/>
      <c r="H354" s="14"/>
      <c r="I354" s="14"/>
      <c r="J354" s="14"/>
      <c r="K354" s="14"/>
      <c r="L354" s="14"/>
      <c r="M354" s="14"/>
      <c r="N354" s="14"/>
      <c r="O354" s="14"/>
      <c r="P354" s="14"/>
      <c r="Q354" s="14"/>
      <c r="R354" s="14"/>
      <c r="S354" s="14"/>
      <c r="T354" s="14"/>
      <c r="U354" s="14"/>
      <c r="V354" s="14"/>
      <c r="W354" s="14"/>
    </row>
    <row r="355" spans="1:23" ht="14.5" x14ac:dyDescent="0.35">
      <c r="A355" s="14"/>
      <c r="B355" s="14"/>
      <c r="C355" s="14"/>
      <c r="D355" s="14"/>
      <c r="E355" s="14"/>
      <c r="F355" s="14"/>
      <c r="G355" s="14"/>
      <c r="H355" s="14"/>
      <c r="I355" s="14"/>
      <c r="J355" s="14"/>
      <c r="K355" s="14"/>
      <c r="L355" s="14"/>
      <c r="M355" s="14"/>
      <c r="N355" s="14"/>
      <c r="O355" s="14"/>
      <c r="P355" s="14"/>
      <c r="Q355" s="14"/>
      <c r="R355" s="14"/>
      <c r="S355" s="14"/>
      <c r="T355" s="14"/>
      <c r="U355" s="14"/>
      <c r="V355" s="14"/>
      <c r="W355" s="14"/>
    </row>
    <row r="356" spans="1:23" ht="14.5" x14ac:dyDescent="0.35">
      <c r="A356" s="14"/>
      <c r="B356" s="14"/>
      <c r="C356" s="14"/>
      <c r="D356" s="14"/>
      <c r="E356" s="14"/>
      <c r="F356" s="14"/>
      <c r="G356" s="14"/>
      <c r="H356" s="14"/>
      <c r="I356" s="14"/>
      <c r="J356" s="14"/>
      <c r="K356" s="14"/>
      <c r="L356" s="14"/>
      <c r="M356" s="14"/>
      <c r="N356" s="14"/>
      <c r="O356" s="14"/>
      <c r="P356" s="14"/>
      <c r="Q356" s="14"/>
      <c r="R356" s="14"/>
      <c r="S356" s="14"/>
      <c r="T356" s="14"/>
      <c r="U356" s="14"/>
      <c r="V356" s="14"/>
      <c r="W356" s="14"/>
    </row>
    <row r="357" spans="1:23" ht="14.5" x14ac:dyDescent="0.35">
      <c r="A357" s="14"/>
      <c r="B357" s="14"/>
      <c r="C357" s="14"/>
      <c r="D357" s="14"/>
      <c r="E357" s="14"/>
      <c r="F357" s="14"/>
      <c r="G357" s="14"/>
      <c r="H357" s="14"/>
      <c r="I357" s="14"/>
      <c r="J357" s="14"/>
      <c r="K357" s="14"/>
      <c r="L357" s="14"/>
      <c r="M357" s="14"/>
      <c r="N357" s="14"/>
      <c r="O357" s="14"/>
      <c r="P357" s="14"/>
      <c r="Q357" s="14"/>
      <c r="R357" s="14"/>
      <c r="S357" s="14"/>
      <c r="T357" s="14"/>
      <c r="U357" s="14"/>
      <c r="V357" s="14"/>
      <c r="W357" s="14"/>
    </row>
    <row r="358" spans="1:23" ht="14.5" x14ac:dyDescent="0.35">
      <c r="A358" s="14"/>
      <c r="B358" s="14"/>
      <c r="C358" s="14"/>
      <c r="D358" s="14"/>
      <c r="E358" s="14"/>
      <c r="F358" s="14"/>
      <c r="G358" s="14"/>
      <c r="H358" s="14"/>
      <c r="I358" s="14"/>
      <c r="J358" s="14"/>
      <c r="K358" s="14"/>
      <c r="L358" s="14"/>
      <c r="M358" s="14"/>
      <c r="N358" s="14"/>
      <c r="O358" s="14"/>
      <c r="P358" s="14"/>
      <c r="Q358" s="14"/>
      <c r="R358" s="14"/>
      <c r="S358" s="14"/>
      <c r="T358" s="14"/>
      <c r="U358" s="14"/>
      <c r="V358" s="14"/>
      <c r="W358" s="14"/>
    </row>
    <row r="359" spans="1:23" ht="14.5" x14ac:dyDescent="0.35">
      <c r="A359" s="14"/>
      <c r="B359" s="14"/>
      <c r="C359" s="14"/>
      <c r="D359" s="14"/>
      <c r="E359" s="14"/>
      <c r="F359" s="14"/>
      <c r="G359" s="14"/>
      <c r="H359" s="14"/>
      <c r="I359" s="14"/>
      <c r="J359" s="14"/>
      <c r="K359" s="14"/>
      <c r="L359" s="14"/>
      <c r="M359" s="14"/>
      <c r="N359" s="14"/>
      <c r="O359" s="14"/>
      <c r="P359" s="14"/>
      <c r="Q359" s="14"/>
      <c r="R359" s="14"/>
      <c r="S359" s="14"/>
      <c r="T359" s="14"/>
      <c r="U359" s="14"/>
      <c r="V359" s="14"/>
      <c r="W359" s="14"/>
    </row>
    <row r="360" spans="1:23" ht="14.5" x14ac:dyDescent="0.35">
      <c r="A360" s="14"/>
      <c r="B360" s="14"/>
      <c r="C360" s="14"/>
      <c r="D360" s="14"/>
      <c r="E360" s="14"/>
      <c r="F360" s="14"/>
      <c r="G360" s="14"/>
      <c r="H360" s="14"/>
      <c r="I360" s="14"/>
      <c r="J360" s="14"/>
      <c r="K360" s="14"/>
      <c r="L360" s="14"/>
      <c r="M360" s="14"/>
      <c r="N360" s="14"/>
      <c r="O360" s="14"/>
      <c r="P360" s="14"/>
      <c r="Q360" s="14"/>
      <c r="R360" s="14"/>
      <c r="S360" s="14"/>
      <c r="T360" s="14"/>
      <c r="U360" s="14"/>
      <c r="V360" s="14"/>
      <c r="W360" s="14"/>
    </row>
    <row r="361" spans="1:23" ht="14.5" x14ac:dyDescent="0.35">
      <c r="A361" s="14"/>
      <c r="B361" s="14"/>
      <c r="C361" s="14"/>
      <c r="D361" s="14"/>
      <c r="E361" s="14"/>
      <c r="F361" s="14"/>
      <c r="G361" s="14"/>
      <c r="H361" s="14"/>
      <c r="I361" s="14"/>
      <c r="J361" s="14"/>
      <c r="K361" s="14"/>
      <c r="L361" s="14"/>
      <c r="M361" s="14"/>
      <c r="N361" s="14"/>
      <c r="O361" s="14"/>
      <c r="P361" s="14"/>
      <c r="Q361" s="14"/>
      <c r="R361" s="14"/>
      <c r="S361" s="14"/>
      <c r="T361" s="14"/>
      <c r="U361" s="14"/>
      <c r="V361" s="14"/>
      <c r="W361" s="14"/>
    </row>
    <row r="362" spans="1:23" ht="14.5" x14ac:dyDescent="0.35">
      <c r="A362" s="14"/>
      <c r="B362" s="14"/>
      <c r="C362" s="14"/>
      <c r="D362" s="14"/>
      <c r="E362" s="14"/>
      <c r="F362" s="14"/>
      <c r="G362" s="14"/>
      <c r="H362" s="14"/>
      <c r="I362" s="14"/>
      <c r="J362" s="14"/>
      <c r="K362" s="14"/>
      <c r="L362" s="14"/>
      <c r="M362" s="14"/>
      <c r="N362" s="14"/>
      <c r="O362" s="14"/>
      <c r="P362" s="14"/>
      <c r="Q362" s="14"/>
      <c r="R362" s="14"/>
      <c r="S362" s="14"/>
      <c r="T362" s="14"/>
      <c r="U362" s="14"/>
      <c r="V362" s="14"/>
      <c r="W362" s="14"/>
    </row>
    <row r="363" spans="1:23" ht="14.5" x14ac:dyDescent="0.35">
      <c r="A363" s="14"/>
      <c r="B363" s="14"/>
      <c r="C363" s="14"/>
      <c r="D363" s="14"/>
      <c r="E363" s="14"/>
      <c r="F363" s="14"/>
      <c r="G363" s="14"/>
      <c r="H363" s="14"/>
      <c r="I363" s="14"/>
      <c r="J363" s="14"/>
      <c r="K363" s="14"/>
      <c r="L363" s="14"/>
      <c r="M363" s="14"/>
      <c r="N363" s="14"/>
      <c r="O363" s="14"/>
      <c r="P363" s="14"/>
      <c r="Q363" s="14"/>
      <c r="R363" s="14"/>
      <c r="S363" s="14"/>
      <c r="T363" s="14"/>
      <c r="U363" s="14"/>
      <c r="V363" s="14"/>
      <c r="W363" s="14"/>
    </row>
    <row r="364" spans="1:23" ht="14.5" x14ac:dyDescent="0.35">
      <c r="A364" s="14"/>
      <c r="B364" s="14"/>
      <c r="C364" s="14"/>
      <c r="D364" s="14"/>
      <c r="E364" s="14"/>
      <c r="F364" s="14"/>
      <c r="G364" s="14"/>
      <c r="H364" s="14"/>
      <c r="I364" s="14"/>
      <c r="J364" s="14"/>
      <c r="K364" s="14"/>
      <c r="L364" s="14"/>
      <c r="M364" s="14"/>
      <c r="N364" s="14"/>
      <c r="O364" s="14"/>
      <c r="P364" s="14"/>
      <c r="Q364" s="14"/>
      <c r="R364" s="14"/>
      <c r="S364" s="14"/>
      <c r="T364" s="14"/>
      <c r="U364" s="14"/>
      <c r="V364" s="14"/>
      <c r="W364" s="14"/>
    </row>
    <row r="365" spans="1:23" ht="14.5" x14ac:dyDescent="0.35">
      <c r="A365" s="14"/>
      <c r="B365" s="14"/>
      <c r="C365" s="14"/>
      <c r="D365" s="14"/>
      <c r="E365" s="14"/>
      <c r="F365" s="14"/>
      <c r="G365" s="14"/>
      <c r="H365" s="14"/>
      <c r="I365" s="14"/>
      <c r="J365" s="14"/>
      <c r="K365" s="14"/>
      <c r="L365" s="14"/>
      <c r="M365" s="14"/>
      <c r="N365" s="14"/>
      <c r="O365" s="14"/>
      <c r="P365" s="14"/>
      <c r="Q365" s="14"/>
      <c r="R365" s="14"/>
      <c r="S365" s="14"/>
      <c r="T365" s="14"/>
      <c r="U365" s="14"/>
      <c r="V365" s="14"/>
      <c r="W365" s="14"/>
    </row>
    <row r="366" spans="1:23" ht="14.5" x14ac:dyDescent="0.35">
      <c r="A366" s="14"/>
      <c r="B366" s="14"/>
      <c r="C366" s="14"/>
      <c r="D366" s="14"/>
      <c r="E366" s="14"/>
      <c r="F366" s="14"/>
      <c r="G366" s="14"/>
      <c r="H366" s="14"/>
      <c r="I366" s="14"/>
      <c r="J366" s="14"/>
      <c r="K366" s="14"/>
      <c r="L366" s="14"/>
      <c r="M366" s="14"/>
      <c r="N366" s="14"/>
      <c r="O366" s="14"/>
      <c r="P366" s="14"/>
      <c r="Q366" s="14"/>
      <c r="R366" s="14"/>
      <c r="S366" s="14"/>
      <c r="T366" s="14"/>
      <c r="U366" s="14"/>
      <c r="V366" s="14"/>
      <c r="W366" s="14"/>
    </row>
    <row r="367" spans="1:23" ht="14.5" x14ac:dyDescent="0.35">
      <c r="A367" s="14"/>
      <c r="B367" s="14"/>
      <c r="C367" s="14"/>
      <c r="D367" s="14"/>
      <c r="E367" s="14"/>
      <c r="F367" s="14"/>
      <c r="G367" s="14"/>
      <c r="H367" s="14"/>
      <c r="I367" s="14"/>
      <c r="J367" s="14"/>
      <c r="K367" s="14"/>
      <c r="L367" s="14"/>
      <c r="M367" s="14"/>
      <c r="N367" s="14"/>
      <c r="O367" s="14"/>
      <c r="P367" s="14"/>
      <c r="Q367" s="14"/>
      <c r="R367" s="14"/>
      <c r="S367" s="14"/>
      <c r="T367" s="14"/>
      <c r="U367" s="14"/>
      <c r="V367" s="14"/>
      <c r="W367" s="14"/>
    </row>
    <row r="368" spans="1:23" ht="14.5" x14ac:dyDescent="0.35">
      <c r="A368" s="14"/>
      <c r="B368" s="14"/>
      <c r="C368" s="14"/>
      <c r="D368" s="14"/>
      <c r="E368" s="14"/>
      <c r="F368" s="14"/>
      <c r="G368" s="14"/>
      <c r="H368" s="14"/>
      <c r="I368" s="14"/>
      <c r="J368" s="14"/>
      <c r="K368" s="14"/>
      <c r="L368" s="14"/>
      <c r="M368" s="14"/>
      <c r="N368" s="14"/>
      <c r="O368" s="14"/>
      <c r="P368" s="14"/>
      <c r="Q368" s="14"/>
      <c r="R368" s="14"/>
      <c r="S368" s="14"/>
      <c r="T368" s="14"/>
      <c r="U368" s="14"/>
      <c r="V368" s="14"/>
      <c r="W368" s="14"/>
    </row>
    <row r="369" spans="1:23" ht="14.5" x14ac:dyDescent="0.35">
      <c r="A369" s="14"/>
      <c r="B369" s="14"/>
      <c r="C369" s="14"/>
      <c r="D369" s="14"/>
      <c r="E369" s="14"/>
      <c r="F369" s="14"/>
      <c r="G369" s="14"/>
      <c r="H369" s="14"/>
      <c r="I369" s="14"/>
      <c r="J369" s="14"/>
      <c r="K369" s="14"/>
      <c r="L369" s="14"/>
      <c r="M369" s="14"/>
      <c r="N369" s="14"/>
      <c r="O369" s="14"/>
      <c r="P369" s="14"/>
      <c r="Q369" s="14"/>
      <c r="R369" s="14"/>
      <c r="S369" s="14"/>
      <c r="T369" s="14"/>
      <c r="U369" s="14"/>
      <c r="V369" s="14"/>
      <c r="W369" s="14"/>
    </row>
    <row r="370" spans="1:23" ht="14.5" x14ac:dyDescent="0.35">
      <c r="A370" s="14"/>
      <c r="B370" s="14"/>
      <c r="C370" s="14"/>
      <c r="D370" s="14"/>
      <c r="E370" s="14"/>
      <c r="F370" s="14"/>
      <c r="G370" s="14"/>
      <c r="H370" s="14"/>
      <c r="I370" s="14"/>
      <c r="J370" s="14"/>
      <c r="K370" s="14"/>
      <c r="L370" s="14"/>
      <c r="M370" s="14"/>
      <c r="N370" s="14"/>
      <c r="O370" s="14"/>
      <c r="P370" s="14"/>
      <c r="Q370" s="14"/>
      <c r="R370" s="14"/>
      <c r="S370" s="14"/>
      <c r="T370" s="14"/>
      <c r="U370" s="14"/>
      <c r="V370" s="14"/>
      <c r="W370" s="14"/>
    </row>
    <row r="371" spans="1:23" ht="14.5" x14ac:dyDescent="0.35">
      <c r="A371" s="14"/>
      <c r="B371" s="14"/>
      <c r="C371" s="14"/>
      <c r="D371" s="14"/>
      <c r="E371" s="14"/>
      <c r="F371" s="14"/>
      <c r="G371" s="14"/>
      <c r="H371" s="14"/>
      <c r="I371" s="14"/>
      <c r="J371" s="14"/>
      <c r="K371" s="14"/>
      <c r="L371" s="14"/>
      <c r="M371" s="14"/>
      <c r="N371" s="14"/>
      <c r="O371" s="14"/>
      <c r="P371" s="14"/>
      <c r="Q371" s="14"/>
      <c r="R371" s="14"/>
      <c r="S371" s="14"/>
      <c r="T371" s="14"/>
      <c r="U371" s="14"/>
      <c r="V371" s="14"/>
      <c r="W371" s="14"/>
    </row>
    <row r="372" spans="1:23" ht="14.5" x14ac:dyDescent="0.35">
      <c r="A372" s="14"/>
      <c r="B372" s="14"/>
      <c r="C372" s="14"/>
      <c r="D372" s="14"/>
      <c r="E372" s="14"/>
      <c r="F372" s="14"/>
      <c r="G372" s="14"/>
      <c r="H372" s="14"/>
      <c r="I372" s="14"/>
      <c r="J372" s="14"/>
      <c r="K372" s="14"/>
      <c r="L372" s="14"/>
      <c r="M372" s="14"/>
      <c r="N372" s="14"/>
      <c r="O372" s="14"/>
      <c r="P372" s="14"/>
      <c r="Q372" s="14"/>
      <c r="R372" s="14"/>
      <c r="S372" s="14"/>
      <c r="T372" s="14"/>
      <c r="U372" s="14"/>
      <c r="V372" s="14"/>
      <c r="W372" s="14"/>
    </row>
    <row r="373" spans="1:23" ht="14.5" x14ac:dyDescent="0.35">
      <c r="A373" s="14"/>
      <c r="B373" s="14"/>
      <c r="C373" s="14"/>
      <c r="D373" s="14"/>
      <c r="E373" s="14"/>
      <c r="F373" s="14"/>
      <c r="G373" s="14"/>
      <c r="H373" s="14"/>
      <c r="I373" s="14"/>
      <c r="J373" s="14"/>
      <c r="K373" s="14"/>
      <c r="L373" s="14"/>
      <c r="M373" s="14"/>
      <c r="N373" s="14"/>
      <c r="O373" s="14"/>
      <c r="P373" s="14"/>
      <c r="Q373" s="14"/>
      <c r="R373" s="14"/>
      <c r="S373" s="14"/>
      <c r="T373" s="14"/>
      <c r="U373" s="14"/>
      <c r="V373" s="14"/>
      <c r="W373" s="14"/>
    </row>
    <row r="374" spans="1:23" ht="14.5" x14ac:dyDescent="0.35">
      <c r="A374" s="14"/>
      <c r="B374" s="14"/>
      <c r="C374" s="14"/>
      <c r="D374" s="14"/>
      <c r="E374" s="14"/>
      <c r="F374" s="14"/>
      <c r="G374" s="14"/>
      <c r="H374" s="14"/>
      <c r="I374" s="14"/>
      <c r="J374" s="14"/>
      <c r="K374" s="14"/>
      <c r="L374" s="14"/>
      <c r="M374" s="14"/>
      <c r="N374" s="14"/>
      <c r="O374" s="14"/>
      <c r="P374" s="14"/>
      <c r="Q374" s="14"/>
      <c r="R374" s="14"/>
      <c r="S374" s="14"/>
      <c r="T374" s="14"/>
      <c r="U374" s="14"/>
      <c r="V374" s="14"/>
      <c r="W374" s="14"/>
    </row>
    <row r="375" spans="1:23" ht="14.5" x14ac:dyDescent="0.35">
      <c r="A375" s="14"/>
      <c r="B375" s="14"/>
      <c r="C375" s="14"/>
      <c r="D375" s="14"/>
      <c r="E375" s="14"/>
      <c r="F375" s="14"/>
      <c r="G375" s="14"/>
      <c r="H375" s="14"/>
      <c r="I375" s="14"/>
      <c r="J375" s="14"/>
      <c r="K375" s="14"/>
      <c r="L375" s="14"/>
      <c r="M375" s="14"/>
      <c r="N375" s="14"/>
      <c r="O375" s="14"/>
      <c r="P375" s="14"/>
      <c r="Q375" s="14"/>
      <c r="R375" s="14"/>
      <c r="S375" s="14"/>
      <c r="T375" s="14"/>
      <c r="U375" s="14"/>
      <c r="V375" s="14"/>
      <c r="W375" s="14"/>
    </row>
    <row r="376" spans="1:23" ht="14.5" x14ac:dyDescent="0.35">
      <c r="A376" s="14"/>
      <c r="B376" s="14"/>
      <c r="C376" s="14"/>
      <c r="D376" s="14"/>
      <c r="E376" s="14"/>
      <c r="F376" s="14"/>
      <c r="G376" s="14"/>
      <c r="H376" s="14"/>
      <c r="I376" s="14"/>
      <c r="J376" s="14"/>
      <c r="K376" s="14"/>
      <c r="L376" s="14"/>
      <c r="M376" s="14"/>
      <c r="N376" s="14"/>
      <c r="O376" s="14"/>
      <c r="P376" s="14"/>
      <c r="Q376" s="14"/>
      <c r="R376" s="14"/>
      <c r="S376" s="14"/>
      <c r="T376" s="14"/>
      <c r="U376" s="14"/>
      <c r="V376" s="14"/>
      <c r="W376" s="14"/>
    </row>
    <row r="377" spans="1:23" ht="14.5" x14ac:dyDescent="0.35">
      <c r="A377" s="14"/>
      <c r="B377" s="14"/>
      <c r="C377" s="14"/>
      <c r="D377" s="14"/>
      <c r="E377" s="14"/>
      <c r="F377" s="14"/>
      <c r="G377" s="14"/>
      <c r="H377" s="14"/>
      <c r="I377" s="14"/>
      <c r="J377" s="14"/>
      <c r="K377" s="14"/>
      <c r="L377" s="14"/>
      <c r="M377" s="14"/>
      <c r="N377" s="14"/>
      <c r="O377" s="14"/>
      <c r="P377" s="14"/>
      <c r="Q377" s="14"/>
      <c r="R377" s="14"/>
      <c r="S377" s="14"/>
      <c r="T377" s="14"/>
      <c r="U377" s="14"/>
      <c r="V377" s="14"/>
      <c r="W377" s="14"/>
    </row>
    <row r="378" spans="1:23" ht="14.5" x14ac:dyDescent="0.35">
      <c r="A378" s="14"/>
      <c r="B378" s="14"/>
      <c r="C378" s="14"/>
      <c r="D378" s="14"/>
      <c r="E378" s="14"/>
      <c r="F378" s="14"/>
      <c r="G378" s="14"/>
      <c r="H378" s="14"/>
      <c r="I378" s="14"/>
      <c r="J378" s="14"/>
      <c r="K378" s="14"/>
      <c r="L378" s="14"/>
      <c r="M378" s="14"/>
      <c r="N378" s="14"/>
      <c r="O378" s="14"/>
      <c r="P378" s="14"/>
      <c r="Q378" s="14"/>
      <c r="R378" s="14"/>
      <c r="S378" s="14"/>
      <c r="T378" s="14"/>
      <c r="U378" s="14"/>
      <c r="V378" s="14"/>
      <c r="W378" s="14"/>
    </row>
    <row r="379" spans="1:23" ht="14.5" x14ac:dyDescent="0.35">
      <c r="A379" s="14"/>
      <c r="B379" s="14"/>
      <c r="C379" s="14"/>
      <c r="D379" s="14"/>
      <c r="E379" s="14"/>
      <c r="F379" s="14"/>
      <c r="G379" s="14"/>
      <c r="H379" s="14"/>
      <c r="I379" s="14"/>
      <c r="J379" s="14"/>
      <c r="K379" s="14"/>
      <c r="L379" s="14"/>
      <c r="M379" s="14"/>
      <c r="N379" s="14"/>
      <c r="O379" s="14"/>
      <c r="P379" s="14"/>
      <c r="Q379" s="14"/>
      <c r="R379" s="14"/>
      <c r="S379" s="14"/>
      <c r="T379" s="14"/>
      <c r="U379" s="14"/>
      <c r="V379" s="14"/>
      <c r="W379" s="14"/>
    </row>
    <row r="380" spans="1:23" ht="14.5" x14ac:dyDescent="0.35">
      <c r="A380" s="14"/>
      <c r="B380" s="14"/>
      <c r="C380" s="14"/>
      <c r="D380" s="14"/>
      <c r="E380" s="14"/>
      <c r="F380" s="14"/>
      <c r="G380" s="14"/>
      <c r="H380" s="14"/>
      <c r="I380" s="14"/>
      <c r="J380" s="14"/>
      <c r="K380" s="14"/>
      <c r="L380" s="14"/>
      <c r="M380" s="14"/>
      <c r="N380" s="14"/>
      <c r="O380" s="14"/>
      <c r="P380" s="14"/>
      <c r="Q380" s="14"/>
      <c r="R380" s="14"/>
      <c r="S380" s="14"/>
      <c r="T380" s="14"/>
      <c r="U380" s="14"/>
      <c r="V380" s="14"/>
      <c r="W380" s="14"/>
    </row>
    <row r="381" spans="1:23" ht="14.5" x14ac:dyDescent="0.35">
      <c r="A381" s="14"/>
      <c r="B381" s="14"/>
      <c r="C381" s="14"/>
      <c r="D381" s="14"/>
      <c r="E381" s="14"/>
      <c r="F381" s="14"/>
      <c r="G381" s="14"/>
      <c r="H381" s="14"/>
      <c r="I381" s="14"/>
      <c r="J381" s="14"/>
      <c r="K381" s="14"/>
      <c r="L381" s="14"/>
      <c r="M381" s="14"/>
      <c r="N381" s="14"/>
      <c r="O381" s="14"/>
      <c r="P381" s="14"/>
      <c r="Q381" s="14"/>
      <c r="R381" s="14"/>
      <c r="S381" s="14"/>
      <c r="T381" s="14"/>
      <c r="U381" s="14"/>
      <c r="V381" s="14"/>
      <c r="W381" s="14"/>
    </row>
    <row r="382" spans="1:23" ht="14.5" x14ac:dyDescent="0.35">
      <c r="A382" s="14"/>
      <c r="B382" s="14"/>
      <c r="C382" s="14"/>
      <c r="D382" s="14"/>
      <c r="E382" s="14"/>
      <c r="F382" s="14"/>
      <c r="G382" s="14"/>
      <c r="H382" s="14"/>
      <c r="I382" s="14"/>
      <c r="J382" s="14"/>
      <c r="K382" s="14"/>
      <c r="L382" s="14"/>
      <c r="M382" s="14"/>
      <c r="N382" s="14"/>
      <c r="O382" s="14"/>
      <c r="P382" s="14"/>
      <c r="Q382" s="14"/>
      <c r="R382" s="14"/>
      <c r="S382" s="14"/>
      <c r="T382" s="14"/>
      <c r="U382" s="14"/>
      <c r="V382" s="14"/>
      <c r="W382" s="14"/>
    </row>
    <row r="383" spans="1:23" ht="14.5" x14ac:dyDescent="0.35">
      <c r="A383" s="14"/>
      <c r="B383" s="14"/>
      <c r="C383" s="14"/>
      <c r="D383" s="14"/>
      <c r="E383" s="14"/>
      <c r="F383" s="14"/>
      <c r="G383" s="14"/>
      <c r="H383" s="14"/>
      <c r="I383" s="14"/>
      <c r="J383" s="14"/>
      <c r="K383" s="14"/>
      <c r="L383" s="14"/>
      <c r="M383" s="14"/>
      <c r="N383" s="14"/>
      <c r="O383" s="14"/>
      <c r="P383" s="14"/>
      <c r="Q383" s="14"/>
      <c r="R383" s="14"/>
      <c r="S383" s="14"/>
      <c r="T383" s="14"/>
      <c r="U383" s="14"/>
      <c r="V383" s="14"/>
      <c r="W383" s="14"/>
    </row>
    <row r="384" spans="1:23" ht="14.5" x14ac:dyDescent="0.35">
      <c r="A384" s="14"/>
      <c r="B384" s="14"/>
      <c r="C384" s="14"/>
      <c r="D384" s="14"/>
      <c r="E384" s="14"/>
      <c r="F384" s="14"/>
      <c r="G384" s="14"/>
      <c r="H384" s="14"/>
      <c r="I384" s="14"/>
      <c r="J384" s="14"/>
      <c r="K384" s="14"/>
      <c r="L384" s="14"/>
      <c r="M384" s="14"/>
      <c r="N384" s="14"/>
      <c r="O384" s="14"/>
      <c r="P384" s="14"/>
      <c r="Q384" s="14"/>
      <c r="R384" s="14"/>
      <c r="S384" s="14"/>
      <c r="T384" s="14"/>
      <c r="U384" s="14"/>
      <c r="V384" s="14"/>
      <c r="W384" s="14"/>
    </row>
    <row r="385" spans="1:23" ht="14.5" x14ac:dyDescent="0.35">
      <c r="A385" s="14"/>
      <c r="B385" s="14"/>
      <c r="C385" s="14"/>
      <c r="D385" s="14"/>
      <c r="E385" s="14"/>
      <c r="F385" s="14"/>
      <c r="G385" s="14"/>
      <c r="H385" s="14"/>
      <c r="I385" s="14"/>
      <c r="J385" s="14"/>
      <c r="K385" s="14"/>
      <c r="L385" s="14"/>
      <c r="M385" s="14"/>
      <c r="N385" s="14"/>
      <c r="O385" s="14"/>
      <c r="P385" s="14"/>
      <c r="Q385" s="14"/>
      <c r="R385" s="14"/>
      <c r="S385" s="14"/>
      <c r="T385" s="14"/>
      <c r="U385" s="14"/>
      <c r="V385" s="14"/>
      <c r="W385" s="14"/>
    </row>
    <row r="386" spans="1:23" ht="14.5" x14ac:dyDescent="0.35">
      <c r="A386" s="14"/>
      <c r="B386" s="14"/>
      <c r="C386" s="14"/>
      <c r="D386" s="14"/>
      <c r="E386" s="14"/>
      <c r="F386" s="14"/>
      <c r="G386" s="14"/>
      <c r="H386" s="14"/>
      <c r="I386" s="14"/>
      <c r="J386" s="14"/>
      <c r="K386" s="14"/>
      <c r="L386" s="14"/>
      <c r="M386" s="14"/>
      <c r="N386" s="14"/>
      <c r="O386" s="14"/>
      <c r="P386" s="14"/>
      <c r="Q386" s="14"/>
      <c r="R386" s="14"/>
      <c r="S386" s="14"/>
      <c r="T386" s="14"/>
      <c r="U386" s="14"/>
      <c r="V386" s="14"/>
      <c r="W386" s="14"/>
    </row>
    <row r="387" spans="1:23" ht="14.5" x14ac:dyDescent="0.35">
      <c r="A387" s="14"/>
      <c r="B387" s="14"/>
      <c r="C387" s="14"/>
      <c r="D387" s="14"/>
      <c r="E387" s="14"/>
      <c r="F387" s="14"/>
      <c r="G387" s="14"/>
      <c r="H387" s="14"/>
      <c r="I387" s="14"/>
      <c r="J387" s="14"/>
      <c r="K387" s="14"/>
      <c r="L387" s="14"/>
      <c r="M387" s="14"/>
      <c r="N387" s="14"/>
      <c r="O387" s="14"/>
      <c r="P387" s="14"/>
      <c r="Q387" s="14"/>
      <c r="R387" s="14"/>
      <c r="S387" s="14"/>
      <c r="T387" s="14"/>
      <c r="U387" s="14"/>
      <c r="V387" s="14"/>
      <c r="W387" s="14"/>
    </row>
    <row r="388" spans="1:23" ht="14.5" x14ac:dyDescent="0.35">
      <c r="A388" s="14"/>
      <c r="B388" s="14"/>
      <c r="C388" s="14"/>
      <c r="D388" s="14"/>
      <c r="E388" s="14"/>
      <c r="F388" s="14"/>
      <c r="G388" s="14"/>
      <c r="H388" s="14"/>
      <c r="I388" s="14"/>
      <c r="J388" s="14"/>
      <c r="K388" s="14"/>
      <c r="L388" s="14"/>
      <c r="M388" s="14"/>
      <c r="N388" s="14"/>
      <c r="O388" s="14"/>
      <c r="P388" s="14"/>
      <c r="Q388" s="14"/>
      <c r="R388" s="14"/>
      <c r="S388" s="14"/>
      <c r="T388" s="14"/>
      <c r="U388" s="14"/>
      <c r="V388" s="14"/>
      <c r="W388" s="14"/>
    </row>
    <row r="389" spans="1:23" ht="14.5" x14ac:dyDescent="0.35">
      <c r="A389" s="14"/>
      <c r="B389" s="14"/>
      <c r="C389" s="14"/>
      <c r="D389" s="14"/>
      <c r="E389" s="14"/>
      <c r="F389" s="14"/>
      <c r="G389" s="14"/>
      <c r="H389" s="14"/>
      <c r="I389" s="14"/>
      <c r="J389" s="14"/>
      <c r="K389" s="14"/>
      <c r="L389" s="14"/>
      <c r="M389" s="14"/>
      <c r="N389" s="14"/>
      <c r="O389" s="14"/>
      <c r="P389" s="14"/>
      <c r="Q389" s="14"/>
      <c r="R389" s="14"/>
      <c r="S389" s="14"/>
      <c r="T389" s="14"/>
      <c r="U389" s="14"/>
      <c r="V389" s="14"/>
      <c r="W389" s="14"/>
    </row>
    <row r="390" spans="1:23" ht="14.5" x14ac:dyDescent="0.35">
      <c r="A390" s="14"/>
      <c r="B390" s="14"/>
      <c r="C390" s="14"/>
      <c r="D390" s="14"/>
      <c r="E390" s="14"/>
      <c r="F390" s="14"/>
      <c r="G390" s="14"/>
      <c r="H390" s="14"/>
      <c r="I390" s="14"/>
      <c r="J390" s="14"/>
      <c r="K390" s="14"/>
      <c r="L390" s="14"/>
      <c r="M390" s="14"/>
      <c r="N390" s="14"/>
      <c r="O390" s="14"/>
      <c r="P390" s="14"/>
      <c r="Q390" s="14"/>
      <c r="R390" s="14"/>
      <c r="S390" s="14"/>
      <c r="T390" s="14"/>
      <c r="U390" s="14"/>
      <c r="V390" s="14"/>
      <c r="W390" s="14"/>
    </row>
    <row r="391" spans="1:23" ht="14.5" x14ac:dyDescent="0.35">
      <c r="A391" s="14"/>
      <c r="B391" s="14"/>
      <c r="C391" s="14"/>
      <c r="D391" s="14"/>
      <c r="E391" s="14"/>
      <c r="F391" s="14"/>
      <c r="G391" s="14"/>
      <c r="H391" s="14"/>
      <c r="I391" s="14"/>
      <c r="J391" s="14"/>
      <c r="K391" s="14"/>
      <c r="L391" s="14"/>
      <c r="M391" s="14"/>
      <c r="N391" s="14"/>
      <c r="O391" s="14"/>
      <c r="P391" s="14"/>
      <c r="Q391" s="14"/>
      <c r="R391" s="14"/>
      <c r="S391" s="14"/>
      <c r="T391" s="14"/>
      <c r="U391" s="14"/>
      <c r="V391" s="14"/>
      <c r="W391" s="14"/>
    </row>
    <row r="392" spans="1:23" ht="14.5" x14ac:dyDescent="0.35">
      <c r="A392" s="14"/>
      <c r="B392" s="14"/>
      <c r="C392" s="14"/>
      <c r="D392" s="14"/>
      <c r="E392" s="14"/>
      <c r="F392" s="14"/>
      <c r="G392" s="14"/>
      <c r="H392" s="14"/>
      <c r="I392" s="14"/>
      <c r="J392" s="14"/>
      <c r="K392" s="14"/>
      <c r="L392" s="14"/>
      <c r="M392" s="14"/>
      <c r="N392" s="14"/>
      <c r="O392" s="14"/>
      <c r="P392" s="14"/>
      <c r="Q392" s="14"/>
      <c r="R392" s="14"/>
      <c r="S392" s="14"/>
      <c r="T392" s="14"/>
      <c r="U392" s="14"/>
      <c r="V392" s="14"/>
      <c r="W392" s="14"/>
    </row>
    <row r="393" spans="1:23" ht="14.5" x14ac:dyDescent="0.35">
      <c r="A393" s="14"/>
      <c r="B393" s="14"/>
      <c r="C393" s="14"/>
      <c r="D393" s="14"/>
      <c r="E393" s="14"/>
      <c r="F393" s="14"/>
      <c r="G393" s="14"/>
      <c r="H393" s="14"/>
      <c r="I393" s="14"/>
      <c r="J393" s="14"/>
      <c r="K393" s="14"/>
      <c r="L393" s="14"/>
      <c r="M393" s="14"/>
      <c r="N393" s="14"/>
      <c r="O393" s="14"/>
      <c r="P393" s="14"/>
      <c r="Q393" s="14"/>
      <c r="R393" s="14"/>
      <c r="S393" s="14"/>
      <c r="T393" s="14"/>
      <c r="U393" s="14"/>
      <c r="V393" s="14"/>
      <c r="W393" s="14"/>
    </row>
    <row r="394" spans="1:23" ht="14.5" x14ac:dyDescent="0.35">
      <c r="A394" s="14"/>
      <c r="B394" s="14"/>
      <c r="C394" s="14"/>
      <c r="D394" s="14"/>
      <c r="E394" s="14"/>
      <c r="F394" s="14"/>
      <c r="G394" s="14"/>
      <c r="H394" s="14"/>
      <c r="I394" s="14"/>
      <c r="J394" s="14"/>
      <c r="K394" s="14"/>
      <c r="L394" s="14"/>
      <c r="M394" s="14"/>
      <c r="N394" s="14"/>
      <c r="O394" s="14"/>
      <c r="P394" s="14"/>
      <c r="Q394" s="14"/>
      <c r="R394" s="14"/>
      <c r="S394" s="14"/>
      <c r="T394" s="14"/>
      <c r="U394" s="14"/>
      <c r="V394" s="14"/>
      <c r="W394" s="14"/>
    </row>
    <row r="395" spans="1:23" ht="14.5" x14ac:dyDescent="0.35">
      <c r="A395" s="14"/>
      <c r="B395" s="14"/>
      <c r="C395" s="14"/>
      <c r="D395" s="14"/>
      <c r="E395" s="14"/>
      <c r="F395" s="14"/>
      <c r="G395" s="14"/>
      <c r="H395" s="14"/>
      <c r="I395" s="14"/>
      <c r="J395" s="14"/>
      <c r="K395" s="14"/>
      <c r="L395" s="14"/>
      <c r="M395" s="14"/>
      <c r="N395" s="14"/>
      <c r="O395" s="14"/>
      <c r="P395" s="14"/>
      <c r="Q395" s="14"/>
      <c r="R395" s="14"/>
      <c r="S395" s="14"/>
      <c r="T395" s="14"/>
      <c r="U395" s="14"/>
      <c r="V395" s="14"/>
      <c r="W395" s="14"/>
    </row>
    <row r="396" spans="1:23" ht="14.5" x14ac:dyDescent="0.35">
      <c r="A396" s="14"/>
      <c r="B396" s="14"/>
      <c r="C396" s="14"/>
      <c r="D396" s="14"/>
      <c r="E396" s="14"/>
      <c r="F396" s="14"/>
      <c r="G396" s="14"/>
      <c r="H396" s="14"/>
      <c r="I396" s="14"/>
      <c r="J396" s="14"/>
      <c r="K396" s="14"/>
      <c r="L396" s="14"/>
      <c r="M396" s="14"/>
      <c r="N396" s="14"/>
      <c r="O396" s="14"/>
      <c r="P396" s="14"/>
      <c r="Q396" s="14"/>
      <c r="R396" s="14"/>
      <c r="S396" s="14"/>
      <c r="T396" s="14"/>
      <c r="U396" s="14"/>
      <c r="V396" s="14"/>
      <c r="W396" s="14"/>
    </row>
    <row r="397" spans="1:23" ht="14.5" x14ac:dyDescent="0.35">
      <c r="A397" s="14"/>
      <c r="B397" s="14"/>
      <c r="C397" s="14"/>
      <c r="D397" s="14"/>
      <c r="E397" s="14"/>
      <c r="F397" s="14"/>
      <c r="G397" s="14"/>
      <c r="H397" s="14"/>
      <c r="I397" s="14"/>
      <c r="J397" s="14"/>
      <c r="K397" s="14"/>
      <c r="L397" s="14"/>
      <c r="M397" s="14"/>
      <c r="N397" s="14"/>
      <c r="O397" s="14"/>
      <c r="P397" s="14"/>
      <c r="Q397" s="14"/>
      <c r="R397" s="14"/>
      <c r="S397" s="14"/>
      <c r="T397" s="14"/>
      <c r="U397" s="14"/>
      <c r="V397" s="14"/>
      <c r="W397" s="14"/>
    </row>
    <row r="398" spans="1:23" ht="14.5" x14ac:dyDescent="0.35">
      <c r="A398" s="14"/>
      <c r="B398" s="14"/>
      <c r="C398" s="14"/>
      <c r="D398" s="14"/>
      <c r="E398" s="14"/>
      <c r="F398" s="14"/>
      <c r="G398" s="14"/>
      <c r="H398" s="14"/>
      <c r="I398" s="14"/>
      <c r="J398" s="14"/>
      <c r="K398" s="14"/>
      <c r="L398" s="14"/>
      <c r="M398" s="14"/>
      <c r="N398" s="14"/>
      <c r="O398" s="14"/>
      <c r="P398" s="14"/>
      <c r="Q398" s="14"/>
      <c r="R398" s="14"/>
      <c r="S398" s="14"/>
      <c r="T398" s="14"/>
      <c r="U398" s="14"/>
      <c r="V398" s="14"/>
      <c r="W398" s="14"/>
    </row>
    <row r="399" spans="1:23" ht="14.5" x14ac:dyDescent="0.35">
      <c r="A399" s="14"/>
      <c r="B399" s="14"/>
      <c r="C399" s="14"/>
      <c r="D399" s="14"/>
      <c r="E399" s="14"/>
      <c r="F399" s="14"/>
      <c r="G399" s="14"/>
      <c r="H399" s="14"/>
      <c r="I399" s="14"/>
      <c r="J399" s="14"/>
      <c r="K399" s="14"/>
      <c r="L399" s="14"/>
      <c r="M399" s="14"/>
      <c r="N399" s="14"/>
      <c r="O399" s="14"/>
      <c r="P399" s="14"/>
      <c r="Q399" s="14"/>
      <c r="R399" s="14"/>
      <c r="S399" s="14"/>
      <c r="T399" s="14"/>
      <c r="U399" s="14"/>
      <c r="V399" s="14"/>
      <c r="W399" s="14"/>
    </row>
    <row r="400" spans="1:23" ht="14.5" x14ac:dyDescent="0.35">
      <c r="A400" s="14"/>
      <c r="B400" s="14"/>
      <c r="C400" s="14"/>
      <c r="D400" s="14"/>
      <c r="E400" s="14"/>
      <c r="F400" s="14"/>
      <c r="G400" s="14"/>
      <c r="H400" s="14"/>
      <c r="I400" s="14"/>
      <c r="J400" s="14"/>
      <c r="K400" s="14"/>
      <c r="L400" s="14"/>
      <c r="M400" s="14"/>
      <c r="N400" s="14"/>
      <c r="O400" s="14"/>
      <c r="P400" s="14"/>
      <c r="Q400" s="14"/>
      <c r="R400" s="14"/>
      <c r="S400" s="14"/>
      <c r="T400" s="14"/>
      <c r="U400" s="14"/>
      <c r="V400" s="14"/>
      <c r="W400" s="14"/>
    </row>
    <row r="401" spans="1:23" ht="14.5" x14ac:dyDescent="0.35">
      <c r="A401" s="14"/>
      <c r="B401" s="14"/>
      <c r="C401" s="14"/>
      <c r="D401" s="14"/>
      <c r="E401" s="14"/>
      <c r="F401" s="14"/>
      <c r="G401" s="14"/>
      <c r="H401" s="14"/>
      <c r="I401" s="14"/>
      <c r="J401" s="14"/>
      <c r="K401" s="14"/>
      <c r="L401" s="14"/>
      <c r="M401" s="14"/>
      <c r="N401" s="14"/>
      <c r="O401" s="14"/>
      <c r="P401" s="14"/>
      <c r="Q401" s="14"/>
      <c r="R401" s="14"/>
      <c r="S401" s="14"/>
      <c r="T401" s="14"/>
      <c r="U401" s="14"/>
      <c r="V401" s="14"/>
      <c r="W401" s="14"/>
    </row>
    <row r="402" spans="1:23" ht="14.5" x14ac:dyDescent="0.35">
      <c r="A402" s="14"/>
      <c r="B402" s="14"/>
      <c r="C402" s="14"/>
      <c r="D402" s="14"/>
      <c r="E402" s="14"/>
      <c r="F402" s="14"/>
      <c r="G402" s="14"/>
      <c r="H402" s="14"/>
      <c r="I402" s="14"/>
      <c r="J402" s="14"/>
      <c r="K402" s="14"/>
      <c r="L402" s="14"/>
      <c r="M402" s="14"/>
      <c r="N402" s="14"/>
      <c r="O402" s="14"/>
      <c r="P402" s="14"/>
      <c r="Q402" s="14"/>
      <c r="R402" s="14"/>
      <c r="S402" s="14"/>
      <c r="T402" s="14"/>
      <c r="U402" s="14"/>
      <c r="V402" s="14"/>
      <c r="W402" s="14"/>
    </row>
    <row r="403" spans="1:23" ht="14.5" x14ac:dyDescent="0.35">
      <c r="A403" s="14"/>
      <c r="B403" s="14"/>
      <c r="C403" s="14"/>
      <c r="D403" s="14"/>
      <c r="E403" s="14"/>
      <c r="F403" s="14"/>
      <c r="G403" s="14"/>
      <c r="H403" s="14"/>
      <c r="I403" s="14"/>
      <c r="J403" s="14"/>
      <c r="K403" s="14"/>
      <c r="L403" s="14"/>
      <c r="M403" s="14"/>
      <c r="N403" s="14"/>
      <c r="O403" s="14"/>
      <c r="P403" s="14"/>
      <c r="Q403" s="14"/>
      <c r="R403" s="14"/>
      <c r="S403" s="14"/>
      <c r="T403" s="14"/>
      <c r="U403" s="14"/>
      <c r="V403" s="14"/>
      <c r="W403" s="14"/>
    </row>
    <row r="404" spans="1:23" ht="14.5" x14ac:dyDescent="0.35">
      <c r="A404" s="14"/>
      <c r="B404" s="14"/>
      <c r="C404" s="14"/>
      <c r="D404" s="14"/>
      <c r="E404" s="14"/>
      <c r="F404" s="14"/>
      <c r="G404" s="14"/>
      <c r="H404" s="14"/>
      <c r="I404" s="14"/>
      <c r="J404" s="14"/>
      <c r="K404" s="14"/>
      <c r="L404" s="14"/>
      <c r="M404" s="14"/>
      <c r="N404" s="14"/>
      <c r="O404" s="14"/>
      <c r="P404" s="14"/>
      <c r="Q404" s="14"/>
      <c r="R404" s="14"/>
      <c r="S404" s="14"/>
      <c r="T404" s="14"/>
      <c r="U404" s="14"/>
      <c r="V404" s="14"/>
      <c r="W404" s="14"/>
    </row>
    <row r="405" spans="1:23" ht="14.5" x14ac:dyDescent="0.35">
      <c r="A405" s="14"/>
      <c r="B405" s="14"/>
      <c r="C405" s="14"/>
      <c r="D405" s="14"/>
      <c r="E405" s="14"/>
      <c r="F405" s="14"/>
      <c r="G405" s="14"/>
      <c r="H405" s="14"/>
      <c r="I405" s="14"/>
      <c r="J405" s="14"/>
      <c r="K405" s="14"/>
      <c r="L405" s="14"/>
      <c r="M405" s="14"/>
      <c r="N405" s="14"/>
      <c r="O405" s="14"/>
      <c r="P405" s="14"/>
      <c r="Q405" s="14"/>
      <c r="R405" s="14"/>
      <c r="S405" s="14"/>
      <c r="T405" s="14"/>
      <c r="U405" s="14"/>
      <c r="V405" s="14"/>
      <c r="W405" s="14"/>
    </row>
    <row r="406" spans="1:23" ht="14.5" x14ac:dyDescent="0.35">
      <c r="A406" s="14"/>
      <c r="B406" s="14"/>
      <c r="C406" s="14"/>
      <c r="D406" s="14"/>
      <c r="E406" s="14"/>
      <c r="F406" s="14"/>
      <c r="G406" s="14"/>
      <c r="H406" s="14"/>
      <c r="I406" s="14"/>
      <c r="J406" s="14"/>
      <c r="K406" s="14"/>
      <c r="L406" s="14"/>
      <c r="M406" s="14"/>
      <c r="N406" s="14"/>
      <c r="O406" s="14"/>
      <c r="P406" s="14"/>
      <c r="Q406" s="14"/>
      <c r="R406" s="14"/>
      <c r="S406" s="14"/>
      <c r="T406" s="14"/>
      <c r="U406" s="14"/>
      <c r="V406" s="14"/>
      <c r="W406" s="14"/>
    </row>
    <row r="407" spans="1:23" ht="14.5" x14ac:dyDescent="0.35">
      <c r="A407" s="14"/>
      <c r="B407" s="14"/>
      <c r="C407" s="14"/>
      <c r="D407" s="14"/>
      <c r="E407" s="14"/>
      <c r="F407" s="14"/>
      <c r="G407" s="14"/>
      <c r="H407" s="14"/>
      <c r="I407" s="14"/>
      <c r="J407" s="14"/>
      <c r="K407" s="14"/>
      <c r="L407" s="14"/>
      <c r="M407" s="14"/>
      <c r="N407" s="14"/>
      <c r="O407" s="14"/>
      <c r="P407" s="14"/>
      <c r="Q407" s="14"/>
      <c r="R407" s="14"/>
      <c r="S407" s="14"/>
      <c r="T407" s="14"/>
      <c r="U407" s="14"/>
      <c r="V407" s="14"/>
      <c r="W407" s="14"/>
    </row>
    <row r="408" spans="1:23" ht="14.5" x14ac:dyDescent="0.35">
      <c r="A408" s="14"/>
      <c r="B408" s="14"/>
      <c r="C408" s="14"/>
      <c r="D408" s="14"/>
      <c r="E408" s="14"/>
      <c r="F408" s="14"/>
      <c r="G408" s="14"/>
      <c r="H408" s="14"/>
      <c r="I408" s="14"/>
      <c r="J408" s="14"/>
      <c r="K408" s="14"/>
      <c r="L408" s="14"/>
      <c r="M408" s="14"/>
      <c r="N408" s="14"/>
      <c r="O408" s="14"/>
      <c r="P408" s="14"/>
      <c r="Q408" s="14"/>
      <c r="R408" s="14"/>
      <c r="S408" s="14"/>
      <c r="T408" s="14"/>
      <c r="U408" s="14"/>
      <c r="V408" s="14"/>
      <c r="W408" s="14"/>
    </row>
    <row r="409" spans="1:23" ht="14.5" x14ac:dyDescent="0.35">
      <c r="A409" s="14"/>
      <c r="B409" s="14"/>
      <c r="C409" s="14"/>
      <c r="D409" s="14"/>
      <c r="E409" s="14"/>
      <c r="F409" s="14"/>
      <c r="G409" s="14"/>
      <c r="H409" s="14"/>
      <c r="I409" s="14"/>
      <c r="J409" s="14"/>
      <c r="K409" s="14"/>
      <c r="L409" s="14"/>
      <c r="M409" s="14"/>
      <c r="N409" s="14"/>
      <c r="O409" s="14"/>
      <c r="P409" s="14"/>
      <c r="Q409" s="14"/>
      <c r="R409" s="14"/>
      <c r="S409" s="14"/>
      <c r="T409" s="14"/>
      <c r="U409" s="14"/>
      <c r="V409" s="14"/>
      <c r="W409" s="14"/>
    </row>
    <row r="410" spans="1:23" ht="14.5" x14ac:dyDescent="0.35">
      <c r="A410" s="14"/>
      <c r="B410" s="14"/>
      <c r="C410" s="14"/>
      <c r="D410" s="14"/>
      <c r="E410" s="14"/>
      <c r="F410" s="14"/>
      <c r="G410" s="14"/>
      <c r="H410" s="14"/>
      <c r="I410" s="14"/>
      <c r="J410" s="14"/>
      <c r="K410" s="14"/>
      <c r="L410" s="14"/>
      <c r="M410" s="14"/>
      <c r="N410" s="14"/>
      <c r="O410" s="14"/>
      <c r="P410" s="14"/>
      <c r="Q410" s="14"/>
      <c r="R410" s="14"/>
      <c r="S410" s="14"/>
      <c r="T410" s="14"/>
      <c r="U410" s="14"/>
      <c r="V410" s="14"/>
      <c r="W410" s="14"/>
    </row>
    <row r="411" spans="1:23" ht="14.5" x14ac:dyDescent="0.35">
      <c r="A411" s="14"/>
      <c r="B411" s="14"/>
      <c r="C411" s="14"/>
      <c r="D411" s="14"/>
      <c r="E411" s="14"/>
      <c r="F411" s="14"/>
      <c r="G411" s="14"/>
      <c r="H411" s="14"/>
      <c r="I411" s="14"/>
      <c r="J411" s="14"/>
      <c r="K411" s="14"/>
      <c r="L411" s="14"/>
      <c r="M411" s="14"/>
      <c r="N411" s="14"/>
      <c r="O411" s="14"/>
      <c r="P411" s="14"/>
      <c r="Q411" s="14"/>
      <c r="R411" s="14"/>
      <c r="S411" s="14"/>
      <c r="T411" s="14"/>
      <c r="U411" s="14"/>
      <c r="V411" s="14"/>
      <c r="W411" s="14"/>
    </row>
    <row r="412" spans="1:23" ht="14.5" x14ac:dyDescent="0.35">
      <c r="A412" s="14"/>
      <c r="B412" s="14"/>
      <c r="C412" s="14"/>
      <c r="D412" s="14"/>
      <c r="E412" s="14"/>
      <c r="F412" s="14"/>
      <c r="G412" s="14"/>
      <c r="H412" s="14"/>
      <c r="I412" s="14"/>
      <c r="J412" s="14"/>
      <c r="K412" s="14"/>
      <c r="L412" s="14"/>
      <c r="M412" s="14"/>
      <c r="N412" s="14"/>
      <c r="O412" s="14"/>
      <c r="P412" s="14"/>
      <c r="Q412" s="14"/>
      <c r="R412" s="14"/>
      <c r="S412" s="14"/>
      <c r="T412" s="14"/>
      <c r="U412" s="14"/>
      <c r="V412" s="14"/>
      <c r="W412" s="14"/>
    </row>
    <row r="413" spans="1:23" ht="14.5" x14ac:dyDescent="0.35">
      <c r="A413" s="14"/>
      <c r="B413" s="14"/>
      <c r="C413" s="14"/>
      <c r="D413" s="14"/>
      <c r="E413" s="14"/>
      <c r="F413" s="14"/>
      <c r="G413" s="14"/>
      <c r="H413" s="14"/>
      <c r="I413" s="14"/>
      <c r="J413" s="14"/>
      <c r="K413" s="14"/>
      <c r="L413" s="14"/>
      <c r="M413" s="14"/>
      <c r="N413" s="14"/>
      <c r="O413" s="14"/>
      <c r="P413" s="14"/>
      <c r="Q413" s="14"/>
      <c r="R413" s="14"/>
      <c r="S413" s="14"/>
      <c r="T413" s="14"/>
      <c r="U413" s="14"/>
      <c r="V413" s="14"/>
      <c r="W413" s="14"/>
    </row>
    <row r="414" spans="1:23" ht="14.5" x14ac:dyDescent="0.35">
      <c r="A414" s="14"/>
      <c r="B414" s="14"/>
      <c r="C414" s="14"/>
      <c r="D414" s="14"/>
      <c r="E414" s="14"/>
      <c r="F414" s="14"/>
      <c r="G414" s="14"/>
      <c r="H414" s="14"/>
      <c r="I414" s="14"/>
      <c r="J414" s="14"/>
      <c r="K414" s="14"/>
      <c r="L414" s="14"/>
      <c r="M414" s="14"/>
      <c r="N414" s="14"/>
      <c r="O414" s="14"/>
      <c r="P414" s="14"/>
      <c r="Q414" s="14"/>
      <c r="R414" s="14"/>
      <c r="S414" s="14"/>
      <c r="T414" s="14"/>
      <c r="U414" s="14"/>
      <c r="V414" s="14"/>
      <c r="W414" s="14"/>
    </row>
    <row r="415" spans="1:23" ht="14.5" x14ac:dyDescent="0.35">
      <c r="A415" s="14"/>
      <c r="B415" s="14"/>
      <c r="C415" s="14"/>
      <c r="D415" s="14"/>
      <c r="E415" s="14"/>
      <c r="F415" s="14"/>
      <c r="G415" s="14"/>
      <c r="H415" s="14"/>
      <c r="I415" s="14"/>
      <c r="J415" s="14"/>
      <c r="K415" s="14"/>
      <c r="L415" s="14"/>
      <c r="M415" s="14"/>
      <c r="N415" s="14"/>
      <c r="O415" s="14"/>
      <c r="P415" s="14"/>
      <c r="Q415" s="14"/>
      <c r="R415" s="14"/>
      <c r="S415" s="14"/>
      <c r="T415" s="14"/>
      <c r="U415" s="14"/>
      <c r="V415" s="14"/>
      <c r="W415" s="14"/>
    </row>
    <row r="416" spans="1:23" ht="14.5" x14ac:dyDescent="0.35">
      <c r="A416" s="14"/>
      <c r="B416" s="14"/>
      <c r="C416" s="14"/>
      <c r="D416" s="14"/>
      <c r="E416" s="14"/>
      <c r="F416" s="14"/>
      <c r="G416" s="14"/>
      <c r="H416" s="14"/>
      <c r="I416" s="14"/>
      <c r="J416" s="14"/>
      <c r="K416" s="14"/>
      <c r="L416" s="14"/>
      <c r="M416" s="14"/>
      <c r="N416" s="14"/>
      <c r="O416" s="14"/>
      <c r="P416" s="14"/>
      <c r="Q416" s="14"/>
      <c r="R416" s="14"/>
      <c r="S416" s="14"/>
      <c r="T416" s="14"/>
      <c r="U416" s="14"/>
      <c r="V416" s="14"/>
      <c r="W416" s="14"/>
    </row>
    <row r="417" spans="1:23" ht="14.5" x14ac:dyDescent="0.35">
      <c r="A417" s="14"/>
      <c r="B417" s="14"/>
      <c r="C417" s="14"/>
      <c r="D417" s="14"/>
      <c r="E417" s="14"/>
      <c r="F417" s="14"/>
      <c r="G417" s="14"/>
      <c r="H417" s="14"/>
      <c r="I417" s="14"/>
      <c r="J417" s="14"/>
      <c r="K417" s="14"/>
      <c r="L417" s="14"/>
      <c r="M417" s="14"/>
      <c r="N417" s="14"/>
      <c r="O417" s="14"/>
      <c r="P417" s="14"/>
      <c r="Q417" s="14"/>
      <c r="R417" s="14"/>
      <c r="S417" s="14"/>
      <c r="T417" s="14"/>
      <c r="U417" s="14"/>
      <c r="V417" s="14"/>
      <c r="W417" s="14"/>
    </row>
    <row r="418" spans="1:23" ht="14.5" x14ac:dyDescent="0.35">
      <c r="A418" s="14"/>
      <c r="B418" s="14"/>
      <c r="C418" s="14"/>
      <c r="D418" s="14"/>
      <c r="E418" s="14"/>
      <c r="F418" s="14"/>
      <c r="G418" s="14"/>
      <c r="H418" s="14"/>
      <c r="I418" s="14"/>
      <c r="J418" s="14"/>
      <c r="K418" s="14"/>
      <c r="L418" s="14"/>
      <c r="M418" s="14"/>
      <c r="N418" s="14"/>
      <c r="O418" s="14"/>
      <c r="P418" s="14"/>
      <c r="Q418" s="14"/>
      <c r="R418" s="14"/>
      <c r="S418" s="14"/>
      <c r="T418" s="14"/>
      <c r="U418" s="14"/>
      <c r="V418" s="14"/>
      <c r="W418" s="14"/>
    </row>
    <row r="419" spans="1:23" ht="14.5" x14ac:dyDescent="0.35">
      <c r="A419" s="14"/>
      <c r="B419" s="14"/>
      <c r="C419" s="14"/>
      <c r="D419" s="14"/>
      <c r="E419" s="14"/>
      <c r="F419" s="14"/>
      <c r="G419" s="14"/>
      <c r="H419" s="14"/>
      <c r="I419" s="14"/>
      <c r="J419" s="14"/>
      <c r="K419" s="14"/>
      <c r="L419" s="14"/>
      <c r="M419" s="14"/>
      <c r="N419" s="14"/>
      <c r="O419" s="14"/>
      <c r="P419" s="14"/>
      <c r="Q419" s="14"/>
      <c r="R419" s="14"/>
      <c r="S419" s="14"/>
      <c r="T419" s="14"/>
      <c r="U419" s="14"/>
      <c r="V419" s="14"/>
      <c r="W419" s="14"/>
    </row>
    <row r="420" spans="1:23" ht="14.5" x14ac:dyDescent="0.35">
      <c r="A420" s="14"/>
      <c r="B420" s="14"/>
      <c r="C420" s="14"/>
      <c r="D420" s="14"/>
      <c r="E420" s="14"/>
      <c r="F420" s="14"/>
      <c r="G420" s="14"/>
      <c r="H420" s="14"/>
      <c r="I420" s="14"/>
      <c r="J420" s="14"/>
      <c r="K420" s="14"/>
      <c r="L420" s="14"/>
      <c r="M420" s="14"/>
      <c r="N420" s="14"/>
      <c r="O420" s="14"/>
      <c r="P420" s="14"/>
      <c r="Q420" s="14"/>
      <c r="R420" s="14"/>
      <c r="S420" s="14"/>
      <c r="T420" s="14"/>
      <c r="U420" s="14"/>
      <c r="V420" s="14"/>
      <c r="W420" s="14"/>
    </row>
    <row r="421" spans="1:23" ht="14.5" x14ac:dyDescent="0.35">
      <c r="A421" s="14"/>
      <c r="B421" s="14"/>
      <c r="C421" s="14"/>
      <c r="D421" s="14"/>
      <c r="E421" s="14"/>
      <c r="F421" s="14"/>
      <c r="G421" s="14"/>
      <c r="H421" s="14"/>
      <c r="I421" s="14"/>
      <c r="J421" s="14"/>
      <c r="K421" s="14"/>
      <c r="L421" s="14"/>
      <c r="M421" s="14"/>
      <c r="N421" s="14"/>
      <c r="O421" s="14"/>
      <c r="P421" s="14"/>
      <c r="Q421" s="14"/>
      <c r="R421" s="14"/>
      <c r="S421" s="14"/>
      <c r="T421" s="14"/>
      <c r="U421" s="14"/>
      <c r="V421" s="14"/>
      <c r="W421" s="14"/>
    </row>
    <row r="422" spans="1:23" ht="14.5" x14ac:dyDescent="0.35">
      <c r="A422" s="14"/>
      <c r="B422" s="14"/>
      <c r="C422" s="14"/>
      <c r="D422" s="14"/>
      <c r="E422" s="14"/>
      <c r="F422" s="14"/>
      <c r="G422" s="14"/>
      <c r="H422" s="14"/>
      <c r="I422" s="14"/>
      <c r="J422" s="14"/>
      <c r="K422" s="14"/>
      <c r="L422" s="14"/>
      <c r="M422" s="14"/>
      <c r="N422" s="14"/>
      <c r="O422" s="14"/>
      <c r="P422" s="14"/>
      <c r="Q422" s="14"/>
      <c r="R422" s="14"/>
      <c r="S422" s="14"/>
      <c r="T422" s="14"/>
      <c r="U422" s="14"/>
      <c r="V422" s="14"/>
      <c r="W422" s="14"/>
    </row>
    <row r="423" spans="1:23" ht="14.5" x14ac:dyDescent="0.35">
      <c r="A423" s="14"/>
      <c r="B423" s="14"/>
      <c r="C423" s="14"/>
      <c r="D423" s="14"/>
      <c r="E423" s="14"/>
      <c r="F423" s="14"/>
      <c r="G423" s="14"/>
      <c r="H423" s="14"/>
      <c r="I423" s="14"/>
      <c r="J423" s="14"/>
      <c r="K423" s="14"/>
      <c r="L423" s="14"/>
      <c r="M423" s="14"/>
      <c r="N423" s="14"/>
      <c r="O423" s="14"/>
      <c r="P423" s="14"/>
      <c r="Q423" s="14"/>
      <c r="R423" s="14"/>
      <c r="S423" s="14"/>
      <c r="T423" s="14"/>
      <c r="U423" s="14"/>
      <c r="V423" s="14"/>
      <c r="W423" s="14"/>
    </row>
    <row r="424" spans="1:23" ht="14.5" x14ac:dyDescent="0.35">
      <c r="A424" s="14"/>
      <c r="B424" s="14"/>
      <c r="C424" s="14"/>
      <c r="D424" s="14"/>
      <c r="E424" s="14"/>
      <c r="F424" s="14"/>
      <c r="G424" s="14"/>
      <c r="H424" s="14"/>
      <c r="I424" s="14"/>
      <c r="J424" s="14"/>
      <c r="K424" s="14"/>
      <c r="L424" s="14"/>
      <c r="M424" s="14"/>
      <c r="N424" s="14"/>
      <c r="O424" s="14"/>
      <c r="P424" s="14"/>
      <c r="Q424" s="14"/>
      <c r="R424" s="14"/>
      <c r="S424" s="14"/>
      <c r="T424" s="14"/>
      <c r="U424" s="14"/>
      <c r="V424" s="14"/>
      <c r="W424" s="14"/>
    </row>
    <row r="425" spans="1:23" ht="14.5" x14ac:dyDescent="0.35">
      <c r="A425" s="14"/>
      <c r="B425" s="14"/>
      <c r="C425" s="14"/>
      <c r="D425" s="14"/>
      <c r="E425" s="14"/>
      <c r="F425" s="14"/>
      <c r="G425" s="14"/>
      <c r="H425" s="14"/>
      <c r="I425" s="14"/>
      <c r="J425" s="14"/>
      <c r="K425" s="14"/>
      <c r="L425" s="14"/>
      <c r="M425" s="14"/>
      <c r="N425" s="14"/>
      <c r="O425" s="14"/>
      <c r="P425" s="14"/>
      <c r="Q425" s="14"/>
      <c r="R425" s="14"/>
      <c r="S425" s="14"/>
      <c r="T425" s="14"/>
      <c r="U425" s="14"/>
      <c r="V425" s="14"/>
      <c r="W425" s="14"/>
    </row>
    <row r="426" spans="1:23" ht="14.5" x14ac:dyDescent="0.35">
      <c r="A426" s="14"/>
      <c r="B426" s="14"/>
      <c r="C426" s="14"/>
      <c r="D426" s="14"/>
      <c r="E426" s="14"/>
      <c r="F426" s="14"/>
      <c r="G426" s="14"/>
      <c r="H426" s="14"/>
      <c r="I426" s="14"/>
      <c r="J426" s="14"/>
      <c r="K426" s="14"/>
      <c r="L426" s="14"/>
      <c r="M426" s="14"/>
      <c r="N426" s="14"/>
      <c r="O426" s="14"/>
      <c r="P426" s="14"/>
      <c r="Q426" s="14"/>
      <c r="R426" s="14"/>
      <c r="S426" s="14"/>
      <c r="T426" s="14"/>
      <c r="U426" s="14"/>
      <c r="V426" s="14"/>
      <c r="W426" s="14"/>
    </row>
    <row r="427" spans="1:23" ht="14.5" x14ac:dyDescent="0.35">
      <c r="A427" s="14"/>
      <c r="B427" s="14"/>
      <c r="C427" s="14"/>
      <c r="D427" s="14"/>
      <c r="E427" s="14"/>
      <c r="F427" s="14"/>
      <c r="G427" s="14"/>
      <c r="H427" s="14"/>
      <c r="I427" s="14"/>
      <c r="J427" s="14"/>
      <c r="K427" s="14"/>
      <c r="L427" s="14"/>
      <c r="M427" s="14"/>
      <c r="N427" s="14"/>
      <c r="O427" s="14"/>
      <c r="P427" s="14"/>
      <c r="Q427" s="14"/>
      <c r="R427" s="14"/>
      <c r="S427" s="14"/>
      <c r="T427" s="14"/>
      <c r="U427" s="14"/>
      <c r="V427" s="14"/>
      <c r="W427" s="14"/>
    </row>
    <row r="428" spans="1:23" ht="14.5" x14ac:dyDescent="0.35">
      <c r="A428" s="14"/>
      <c r="B428" s="14"/>
      <c r="C428" s="14"/>
      <c r="D428" s="14"/>
      <c r="E428" s="14"/>
      <c r="F428" s="14"/>
      <c r="G428" s="14"/>
      <c r="H428" s="14"/>
      <c r="I428" s="14"/>
      <c r="J428" s="14"/>
      <c r="K428" s="14"/>
      <c r="L428" s="14"/>
      <c r="M428" s="14"/>
      <c r="N428" s="14"/>
      <c r="O428" s="14"/>
      <c r="P428" s="14"/>
      <c r="Q428" s="14"/>
      <c r="R428" s="14"/>
      <c r="S428" s="14"/>
      <c r="T428" s="14"/>
      <c r="U428" s="14"/>
      <c r="V428" s="14"/>
      <c r="W428" s="14"/>
    </row>
    <row r="429" spans="1:23" ht="14.5" x14ac:dyDescent="0.35">
      <c r="A429" s="14"/>
      <c r="B429" s="14"/>
      <c r="C429" s="14"/>
      <c r="D429" s="14"/>
      <c r="E429" s="14"/>
      <c r="F429" s="14"/>
      <c r="G429" s="14"/>
      <c r="H429" s="14"/>
      <c r="I429" s="14"/>
      <c r="J429" s="14"/>
      <c r="K429" s="14"/>
      <c r="L429" s="14"/>
      <c r="M429" s="14"/>
      <c r="N429" s="14"/>
      <c r="O429" s="14"/>
      <c r="P429" s="14"/>
      <c r="Q429" s="14"/>
      <c r="R429" s="14"/>
      <c r="S429" s="14"/>
      <c r="T429" s="14"/>
      <c r="U429" s="14"/>
      <c r="V429" s="14"/>
      <c r="W429" s="14"/>
    </row>
    <row r="430" spans="1:23" ht="14.5" x14ac:dyDescent="0.35">
      <c r="A430" s="14"/>
      <c r="B430" s="14"/>
      <c r="C430" s="14"/>
      <c r="D430" s="14"/>
      <c r="E430" s="14"/>
      <c r="F430" s="14"/>
      <c r="G430" s="14"/>
      <c r="H430" s="14"/>
      <c r="I430" s="14"/>
      <c r="J430" s="14"/>
      <c r="K430" s="14"/>
      <c r="L430" s="14"/>
      <c r="M430" s="14"/>
      <c r="N430" s="14"/>
      <c r="O430" s="14"/>
      <c r="P430" s="14"/>
      <c r="Q430" s="14"/>
      <c r="R430" s="14"/>
      <c r="S430" s="14"/>
      <c r="T430" s="14"/>
      <c r="U430" s="14"/>
      <c r="V430" s="14"/>
      <c r="W430" s="14"/>
    </row>
    <row r="431" spans="1:23" ht="14.5" x14ac:dyDescent="0.35">
      <c r="A431" s="14"/>
      <c r="B431" s="14"/>
      <c r="C431" s="14"/>
      <c r="D431" s="14"/>
      <c r="E431" s="14"/>
      <c r="F431" s="14"/>
      <c r="G431" s="14"/>
      <c r="H431" s="14"/>
      <c r="I431" s="14"/>
      <c r="J431" s="14"/>
      <c r="K431" s="14"/>
      <c r="L431" s="14"/>
      <c r="M431" s="14"/>
      <c r="N431" s="14"/>
      <c r="O431" s="14"/>
      <c r="P431" s="14"/>
      <c r="Q431" s="14"/>
      <c r="R431" s="14"/>
      <c r="S431" s="14"/>
      <c r="T431" s="14"/>
      <c r="U431" s="14"/>
      <c r="V431" s="14"/>
      <c r="W431" s="14"/>
    </row>
    <row r="432" spans="1:23" ht="14.5" x14ac:dyDescent="0.35">
      <c r="A432" s="14"/>
      <c r="B432" s="14"/>
      <c r="C432" s="14"/>
      <c r="D432" s="14"/>
      <c r="E432" s="14"/>
      <c r="F432" s="14"/>
      <c r="G432" s="14"/>
      <c r="H432" s="14"/>
      <c r="I432" s="14"/>
      <c r="J432" s="14"/>
      <c r="K432" s="14"/>
      <c r="L432" s="14"/>
      <c r="M432" s="14"/>
      <c r="N432" s="14"/>
      <c r="O432" s="14"/>
      <c r="P432" s="14"/>
      <c r="Q432" s="14"/>
      <c r="R432" s="14"/>
      <c r="S432" s="14"/>
      <c r="T432" s="14"/>
      <c r="U432" s="14"/>
      <c r="V432" s="14"/>
      <c r="W432" s="14"/>
    </row>
    <row r="433" spans="1:23" ht="14.5" x14ac:dyDescent="0.35">
      <c r="A433" s="14"/>
      <c r="B433" s="14"/>
      <c r="C433" s="14"/>
      <c r="D433" s="14"/>
      <c r="E433" s="14"/>
      <c r="F433" s="14"/>
      <c r="G433" s="14"/>
      <c r="H433" s="14"/>
      <c r="I433" s="14"/>
      <c r="J433" s="14"/>
      <c r="K433" s="14"/>
      <c r="L433" s="14"/>
      <c r="M433" s="14"/>
      <c r="N433" s="14"/>
      <c r="O433" s="14"/>
      <c r="P433" s="14"/>
      <c r="Q433" s="14"/>
      <c r="R433" s="14"/>
      <c r="S433" s="14"/>
      <c r="T433" s="14"/>
      <c r="U433" s="14"/>
      <c r="V433" s="14"/>
      <c r="W433" s="14"/>
    </row>
    <row r="434" spans="1:23" ht="14.5" x14ac:dyDescent="0.35">
      <c r="A434" s="14"/>
      <c r="B434" s="14"/>
      <c r="C434" s="14"/>
      <c r="D434" s="14"/>
      <c r="E434" s="14"/>
      <c r="F434" s="14"/>
      <c r="G434" s="14"/>
      <c r="H434" s="14"/>
      <c r="I434" s="14"/>
      <c r="J434" s="14"/>
      <c r="K434" s="14"/>
      <c r="L434" s="14"/>
      <c r="M434" s="14"/>
      <c r="N434" s="14"/>
      <c r="O434" s="14"/>
      <c r="P434" s="14"/>
      <c r="Q434" s="14"/>
      <c r="R434" s="14"/>
      <c r="S434" s="14"/>
      <c r="T434" s="14"/>
      <c r="U434" s="14"/>
      <c r="V434" s="14"/>
      <c r="W434" s="14"/>
    </row>
    <row r="435" spans="1:23" ht="14.5" x14ac:dyDescent="0.35">
      <c r="A435" s="14"/>
      <c r="B435" s="14"/>
      <c r="C435" s="14"/>
      <c r="D435" s="14"/>
      <c r="E435" s="14"/>
      <c r="F435" s="14"/>
      <c r="G435" s="14"/>
      <c r="H435" s="14"/>
      <c r="I435" s="14"/>
      <c r="J435" s="14"/>
      <c r="K435" s="14"/>
      <c r="L435" s="14"/>
      <c r="M435" s="14"/>
      <c r="N435" s="14"/>
      <c r="O435" s="14"/>
      <c r="P435" s="14"/>
      <c r="Q435" s="14"/>
      <c r="R435" s="14"/>
      <c r="S435" s="14"/>
      <c r="T435" s="14"/>
      <c r="U435" s="14"/>
      <c r="V435" s="14"/>
      <c r="W435" s="14"/>
    </row>
    <row r="436" spans="1:23" ht="14.5" x14ac:dyDescent="0.35">
      <c r="A436" s="14"/>
      <c r="B436" s="14"/>
      <c r="C436" s="14"/>
      <c r="D436" s="14"/>
      <c r="E436" s="14"/>
      <c r="F436" s="14"/>
      <c r="G436" s="14"/>
      <c r="H436" s="14"/>
      <c r="I436" s="14"/>
      <c r="J436" s="14"/>
      <c r="K436" s="14"/>
      <c r="L436" s="14"/>
      <c r="M436" s="14"/>
      <c r="N436" s="14"/>
      <c r="O436" s="14"/>
      <c r="P436" s="14"/>
      <c r="Q436" s="14"/>
      <c r="R436" s="14"/>
      <c r="S436" s="14"/>
      <c r="T436" s="14"/>
      <c r="U436" s="14"/>
      <c r="V436" s="14"/>
      <c r="W436" s="14"/>
    </row>
    <row r="437" spans="1:23" ht="14.5" x14ac:dyDescent="0.35">
      <c r="A437" s="14"/>
      <c r="B437" s="14"/>
      <c r="C437" s="14"/>
      <c r="D437" s="14"/>
      <c r="E437" s="14"/>
      <c r="F437" s="14"/>
      <c r="G437" s="14"/>
      <c r="H437" s="14"/>
      <c r="I437" s="14"/>
      <c r="J437" s="14"/>
      <c r="K437" s="14"/>
      <c r="L437" s="14"/>
      <c r="M437" s="14"/>
      <c r="N437" s="14"/>
      <c r="O437" s="14"/>
      <c r="P437" s="14"/>
      <c r="Q437" s="14"/>
      <c r="R437" s="14"/>
      <c r="S437" s="14"/>
      <c r="T437" s="14"/>
      <c r="U437" s="14"/>
      <c r="V437" s="14"/>
      <c r="W437" s="14"/>
    </row>
    <row r="438" spans="1:23" ht="14.5" x14ac:dyDescent="0.35">
      <c r="A438" s="14"/>
      <c r="B438" s="14"/>
      <c r="C438" s="14"/>
      <c r="D438" s="14"/>
      <c r="E438" s="14"/>
      <c r="F438" s="14"/>
      <c r="G438" s="14"/>
      <c r="H438" s="14"/>
      <c r="I438" s="14"/>
      <c r="J438" s="14"/>
      <c r="K438" s="14"/>
      <c r="L438" s="14"/>
      <c r="M438" s="14"/>
      <c r="N438" s="14"/>
      <c r="O438" s="14"/>
      <c r="P438" s="14"/>
      <c r="Q438" s="14"/>
      <c r="R438" s="14"/>
      <c r="S438" s="14"/>
      <c r="T438" s="14"/>
      <c r="U438" s="14"/>
      <c r="V438" s="14"/>
      <c r="W438" s="14"/>
    </row>
    <row r="439" spans="1:23" ht="14.5" x14ac:dyDescent="0.35">
      <c r="A439" s="14"/>
      <c r="B439" s="14"/>
      <c r="C439" s="14"/>
      <c r="D439" s="14"/>
      <c r="E439" s="14"/>
      <c r="F439" s="14"/>
      <c r="G439" s="14"/>
      <c r="H439" s="14"/>
      <c r="I439" s="14"/>
      <c r="J439" s="14"/>
      <c r="K439" s="14"/>
      <c r="L439" s="14"/>
      <c r="M439" s="14"/>
      <c r="N439" s="14"/>
      <c r="O439" s="14"/>
      <c r="P439" s="14"/>
      <c r="Q439" s="14"/>
      <c r="R439" s="14"/>
      <c r="S439" s="14"/>
      <c r="T439" s="14"/>
      <c r="U439" s="14"/>
      <c r="V439" s="14"/>
      <c r="W439" s="14"/>
    </row>
    <row r="440" spans="1:23" ht="14.5" x14ac:dyDescent="0.35">
      <c r="A440" s="14"/>
      <c r="B440" s="14"/>
      <c r="C440" s="14"/>
      <c r="D440" s="14"/>
      <c r="E440" s="14"/>
      <c r="F440" s="14"/>
      <c r="G440" s="14"/>
      <c r="H440" s="14"/>
      <c r="I440" s="14"/>
      <c r="J440" s="14"/>
      <c r="K440" s="14"/>
      <c r="L440" s="14"/>
      <c r="M440" s="14"/>
      <c r="N440" s="14"/>
      <c r="O440" s="14"/>
      <c r="P440" s="14"/>
      <c r="Q440" s="14"/>
      <c r="R440" s="14"/>
      <c r="S440" s="14"/>
      <c r="T440" s="14"/>
      <c r="U440" s="14"/>
      <c r="V440" s="14"/>
      <c r="W440" s="14"/>
    </row>
    <row r="441" spans="1:23" ht="14.5" x14ac:dyDescent="0.35">
      <c r="A441" s="14"/>
      <c r="B441" s="14"/>
      <c r="C441" s="14"/>
      <c r="D441" s="14"/>
      <c r="E441" s="14"/>
      <c r="F441" s="14"/>
      <c r="G441" s="14"/>
      <c r="H441" s="14"/>
      <c r="I441" s="14"/>
      <c r="J441" s="14"/>
      <c r="K441" s="14"/>
      <c r="L441" s="14"/>
      <c r="M441" s="14"/>
      <c r="N441" s="14"/>
      <c r="O441" s="14"/>
      <c r="P441" s="14"/>
      <c r="Q441" s="14"/>
      <c r="R441" s="14"/>
      <c r="S441" s="14"/>
      <c r="T441" s="14"/>
      <c r="U441" s="14"/>
      <c r="V441" s="14"/>
      <c r="W441" s="14"/>
    </row>
    <row r="442" spans="1:23" ht="14.5" x14ac:dyDescent="0.35">
      <c r="A442" s="14"/>
      <c r="B442" s="14"/>
      <c r="C442" s="14"/>
      <c r="D442" s="14"/>
      <c r="E442" s="14"/>
      <c r="F442" s="14"/>
      <c r="G442" s="14"/>
      <c r="H442" s="14"/>
      <c r="I442" s="14"/>
      <c r="J442" s="14"/>
      <c r="K442" s="14"/>
      <c r="L442" s="14"/>
      <c r="M442" s="14"/>
      <c r="N442" s="14"/>
      <c r="O442" s="14"/>
      <c r="P442" s="14"/>
      <c r="Q442" s="14"/>
      <c r="R442" s="14"/>
      <c r="S442" s="14"/>
      <c r="T442" s="14"/>
      <c r="U442" s="14"/>
      <c r="V442" s="14"/>
      <c r="W442" s="14"/>
    </row>
    <row r="443" spans="1:23" ht="14.5" x14ac:dyDescent="0.35">
      <c r="A443" s="14"/>
      <c r="B443" s="14"/>
      <c r="C443" s="14"/>
      <c r="D443" s="14"/>
      <c r="E443" s="14"/>
      <c r="F443" s="14"/>
      <c r="G443" s="14"/>
      <c r="H443" s="14"/>
      <c r="I443" s="14"/>
      <c r="J443" s="14"/>
      <c r="K443" s="14"/>
      <c r="L443" s="14"/>
      <c r="M443" s="14"/>
      <c r="N443" s="14"/>
      <c r="O443" s="14"/>
      <c r="P443" s="14"/>
      <c r="Q443" s="14"/>
      <c r="R443" s="14"/>
      <c r="S443" s="14"/>
      <c r="T443" s="14"/>
      <c r="U443" s="14"/>
      <c r="V443" s="14"/>
      <c r="W443" s="14"/>
    </row>
    <row r="444" spans="1:23" ht="14.5" x14ac:dyDescent="0.35">
      <c r="A444" s="14"/>
      <c r="B444" s="14"/>
      <c r="C444" s="14"/>
      <c r="D444" s="14"/>
      <c r="E444" s="14"/>
      <c r="F444" s="14"/>
      <c r="G444" s="14"/>
      <c r="H444" s="14"/>
      <c r="I444" s="14"/>
      <c r="J444" s="14"/>
      <c r="K444" s="14"/>
      <c r="L444" s="14"/>
      <c r="M444" s="14"/>
      <c r="N444" s="14"/>
      <c r="O444" s="14"/>
      <c r="P444" s="14"/>
      <c r="Q444" s="14"/>
      <c r="R444" s="14"/>
      <c r="S444" s="14"/>
      <c r="T444" s="14"/>
      <c r="U444" s="14"/>
      <c r="V444" s="14"/>
      <c r="W444" s="14"/>
    </row>
    <row r="445" spans="1:23" ht="14.5" x14ac:dyDescent="0.35">
      <c r="A445" s="14"/>
      <c r="B445" s="14"/>
      <c r="C445" s="14"/>
      <c r="D445" s="14"/>
      <c r="E445" s="14"/>
      <c r="F445" s="14"/>
      <c r="G445" s="14"/>
      <c r="H445" s="14"/>
      <c r="I445" s="14"/>
      <c r="J445" s="14"/>
      <c r="K445" s="14"/>
      <c r="L445" s="14"/>
      <c r="M445" s="14"/>
      <c r="N445" s="14"/>
      <c r="O445" s="14"/>
      <c r="P445" s="14"/>
      <c r="Q445" s="14"/>
      <c r="R445" s="14"/>
      <c r="S445" s="14"/>
      <c r="T445" s="14"/>
      <c r="U445" s="14"/>
      <c r="V445" s="14"/>
      <c r="W445" s="14"/>
    </row>
    <row r="446" spans="1:23" ht="14.5" x14ac:dyDescent="0.35">
      <c r="A446" s="14"/>
      <c r="B446" s="14"/>
      <c r="C446" s="14"/>
      <c r="D446" s="14"/>
      <c r="E446" s="14"/>
      <c r="F446" s="14"/>
      <c r="G446" s="14"/>
      <c r="H446" s="14"/>
      <c r="I446" s="14"/>
      <c r="J446" s="14"/>
      <c r="K446" s="14"/>
      <c r="L446" s="14"/>
      <c r="M446" s="14"/>
      <c r="N446" s="14"/>
      <c r="O446" s="14"/>
      <c r="P446" s="14"/>
      <c r="Q446" s="14"/>
      <c r="R446" s="14"/>
      <c r="S446" s="14"/>
      <c r="T446" s="14"/>
      <c r="U446" s="14"/>
      <c r="V446" s="14"/>
      <c r="W446" s="14"/>
    </row>
    <row r="447" spans="1:23" ht="14.5" x14ac:dyDescent="0.35">
      <c r="A447" s="14"/>
      <c r="B447" s="14"/>
      <c r="C447" s="14"/>
      <c r="D447" s="14"/>
      <c r="E447" s="14"/>
      <c r="F447" s="14"/>
      <c r="G447" s="14"/>
      <c r="H447" s="14"/>
      <c r="I447" s="14"/>
      <c r="J447" s="14"/>
      <c r="K447" s="14"/>
      <c r="L447" s="14"/>
      <c r="M447" s="14"/>
      <c r="N447" s="14"/>
      <c r="O447" s="14"/>
      <c r="P447" s="14"/>
      <c r="Q447" s="14"/>
      <c r="R447" s="14"/>
      <c r="S447" s="14"/>
      <c r="T447" s="14"/>
      <c r="U447" s="14"/>
      <c r="V447" s="14"/>
      <c r="W447" s="14"/>
    </row>
    <row r="448" spans="1:23" ht="14.5" x14ac:dyDescent="0.35">
      <c r="A448" s="14"/>
      <c r="B448" s="14"/>
      <c r="C448" s="14"/>
      <c r="D448" s="14"/>
      <c r="E448" s="14"/>
      <c r="F448" s="14"/>
      <c r="G448" s="14"/>
      <c r="H448" s="14"/>
      <c r="I448" s="14"/>
      <c r="J448" s="14"/>
      <c r="K448" s="14"/>
      <c r="L448" s="14"/>
      <c r="M448" s="14"/>
      <c r="N448" s="14"/>
      <c r="O448" s="14"/>
      <c r="P448" s="14"/>
      <c r="Q448" s="14"/>
      <c r="R448" s="14"/>
      <c r="S448" s="14"/>
      <c r="T448" s="14"/>
      <c r="U448" s="14"/>
      <c r="V448" s="14"/>
      <c r="W448" s="14"/>
    </row>
    <row r="449" spans="1:23" ht="14.5" x14ac:dyDescent="0.35">
      <c r="A449" s="14"/>
      <c r="B449" s="14"/>
      <c r="C449" s="14"/>
      <c r="D449" s="14"/>
      <c r="E449" s="14"/>
      <c r="F449" s="14"/>
      <c r="G449" s="14"/>
      <c r="H449" s="14"/>
      <c r="I449" s="14"/>
      <c r="J449" s="14"/>
      <c r="K449" s="14"/>
      <c r="L449" s="14"/>
      <c r="M449" s="14"/>
      <c r="N449" s="14"/>
      <c r="O449" s="14"/>
      <c r="P449" s="14"/>
      <c r="Q449" s="14"/>
      <c r="R449" s="14"/>
      <c r="S449" s="14"/>
      <c r="T449" s="14"/>
      <c r="U449" s="14"/>
      <c r="V449" s="14"/>
      <c r="W449" s="14"/>
    </row>
    <row r="450" spans="1:23" ht="14.5" x14ac:dyDescent="0.35">
      <c r="A450" s="14"/>
      <c r="B450" s="14"/>
      <c r="C450" s="14"/>
      <c r="D450" s="14"/>
      <c r="E450" s="14"/>
      <c r="F450" s="14"/>
      <c r="G450" s="14"/>
      <c r="H450" s="14"/>
      <c r="I450" s="14"/>
      <c r="J450" s="14"/>
      <c r="K450" s="14"/>
      <c r="L450" s="14"/>
      <c r="M450" s="14"/>
      <c r="N450" s="14"/>
      <c r="O450" s="14"/>
      <c r="P450" s="14"/>
      <c r="Q450" s="14"/>
      <c r="R450" s="14"/>
      <c r="S450" s="14"/>
      <c r="T450" s="14"/>
      <c r="U450" s="14"/>
      <c r="V450" s="14"/>
      <c r="W450" s="14"/>
    </row>
    <row r="451" spans="1:23" ht="14.5" x14ac:dyDescent="0.35">
      <c r="A451" s="14"/>
      <c r="B451" s="14"/>
      <c r="C451" s="14"/>
      <c r="D451" s="14"/>
      <c r="E451" s="14"/>
      <c r="F451" s="14"/>
      <c r="G451" s="14"/>
      <c r="H451" s="14"/>
      <c r="I451" s="14"/>
      <c r="J451" s="14"/>
      <c r="K451" s="14"/>
      <c r="L451" s="14"/>
      <c r="M451" s="14"/>
      <c r="N451" s="14"/>
      <c r="O451" s="14"/>
      <c r="P451" s="14"/>
      <c r="Q451" s="14"/>
      <c r="R451" s="14"/>
      <c r="S451" s="14"/>
      <c r="T451" s="14"/>
      <c r="U451" s="14"/>
      <c r="V451" s="14"/>
      <c r="W451" s="14"/>
    </row>
    <row r="452" spans="1:23" ht="14.5" x14ac:dyDescent="0.35">
      <c r="A452" s="14"/>
      <c r="B452" s="14"/>
      <c r="C452" s="14"/>
      <c r="D452" s="14"/>
      <c r="E452" s="14"/>
      <c r="F452" s="14"/>
      <c r="G452" s="14"/>
      <c r="H452" s="14"/>
      <c r="I452" s="14"/>
      <c r="J452" s="14"/>
      <c r="K452" s="14"/>
      <c r="L452" s="14"/>
      <c r="M452" s="14"/>
      <c r="N452" s="14"/>
      <c r="O452" s="14"/>
      <c r="P452" s="14"/>
      <c r="Q452" s="14"/>
      <c r="R452" s="14"/>
      <c r="S452" s="14"/>
      <c r="T452" s="14"/>
      <c r="U452" s="14"/>
      <c r="V452" s="14"/>
      <c r="W452" s="14"/>
    </row>
    <row r="453" spans="1:23" ht="14.5" x14ac:dyDescent="0.35">
      <c r="A453" s="14"/>
      <c r="B453" s="14"/>
      <c r="C453" s="14"/>
      <c r="D453" s="14"/>
      <c r="E453" s="14"/>
      <c r="F453" s="14"/>
      <c r="G453" s="14"/>
      <c r="H453" s="14"/>
      <c r="I453" s="14"/>
      <c r="J453" s="14"/>
      <c r="K453" s="14"/>
      <c r="L453" s="14"/>
      <c r="M453" s="14"/>
      <c r="N453" s="14"/>
      <c r="O453" s="14"/>
      <c r="P453" s="14"/>
      <c r="Q453" s="14"/>
      <c r="R453" s="14"/>
      <c r="S453" s="14"/>
      <c r="T453" s="14"/>
      <c r="U453" s="14"/>
      <c r="V453" s="14"/>
      <c r="W453" s="14"/>
    </row>
    <row r="454" spans="1:23" ht="14.5" x14ac:dyDescent="0.35">
      <c r="A454" s="14"/>
      <c r="B454" s="14"/>
      <c r="C454" s="14"/>
      <c r="D454" s="14"/>
      <c r="E454" s="14"/>
      <c r="F454" s="14"/>
      <c r="G454" s="14"/>
      <c r="H454" s="14"/>
      <c r="I454" s="14"/>
      <c r="J454" s="14"/>
      <c r="K454" s="14"/>
      <c r="L454" s="14"/>
      <c r="M454" s="14"/>
      <c r="N454" s="14"/>
      <c r="O454" s="14"/>
      <c r="P454" s="14"/>
      <c r="Q454" s="14"/>
      <c r="R454" s="14"/>
      <c r="S454" s="14"/>
      <c r="T454" s="14"/>
      <c r="U454" s="14"/>
      <c r="V454" s="14"/>
      <c r="W454" s="14"/>
    </row>
    <row r="455" spans="1:23" ht="14.5" x14ac:dyDescent="0.35">
      <c r="A455" s="14"/>
      <c r="B455" s="14"/>
      <c r="C455" s="14"/>
      <c r="D455" s="14"/>
      <c r="E455" s="14"/>
      <c r="F455" s="14"/>
      <c r="G455" s="14"/>
      <c r="H455" s="14"/>
      <c r="I455" s="14"/>
      <c r="J455" s="14"/>
      <c r="K455" s="14"/>
      <c r="L455" s="14"/>
      <c r="M455" s="14"/>
      <c r="N455" s="14"/>
      <c r="O455" s="14"/>
      <c r="P455" s="14"/>
      <c r="Q455" s="14"/>
      <c r="R455" s="14"/>
      <c r="S455" s="14"/>
      <c r="T455" s="14"/>
      <c r="U455" s="14"/>
      <c r="V455" s="14"/>
      <c r="W455" s="14"/>
    </row>
    <row r="456" spans="1:23" ht="14.5" x14ac:dyDescent="0.35">
      <c r="A456" s="14"/>
      <c r="B456" s="14"/>
      <c r="C456" s="14"/>
      <c r="D456" s="14"/>
      <c r="E456" s="14"/>
      <c r="F456" s="14"/>
      <c r="G456" s="14"/>
      <c r="H456" s="14"/>
      <c r="I456" s="14"/>
      <c r="J456" s="14"/>
      <c r="K456" s="14"/>
      <c r="L456" s="14"/>
      <c r="M456" s="14"/>
      <c r="N456" s="14"/>
      <c r="O456" s="14"/>
      <c r="P456" s="14"/>
      <c r="Q456" s="14"/>
      <c r="R456" s="14"/>
      <c r="S456" s="14"/>
      <c r="T456" s="14"/>
      <c r="U456" s="14"/>
      <c r="V456" s="14"/>
      <c r="W456" s="14"/>
    </row>
    <row r="457" spans="1:23" ht="14.5" x14ac:dyDescent="0.35">
      <c r="A457" s="14"/>
      <c r="B457" s="14"/>
      <c r="C457" s="14"/>
      <c r="D457" s="14"/>
      <c r="E457" s="14"/>
      <c r="F457" s="14"/>
      <c r="G457" s="14"/>
      <c r="H457" s="14"/>
      <c r="I457" s="14"/>
      <c r="J457" s="14"/>
      <c r="K457" s="14"/>
      <c r="L457" s="14"/>
      <c r="M457" s="14"/>
      <c r="N457" s="14"/>
      <c r="O457" s="14"/>
      <c r="P457" s="14"/>
      <c r="Q457" s="14"/>
      <c r="R457" s="14"/>
      <c r="S457" s="14"/>
      <c r="T457" s="14"/>
      <c r="U457" s="14"/>
      <c r="V457" s="14"/>
      <c r="W457" s="14"/>
    </row>
    <row r="458" spans="1:23" ht="14.5" x14ac:dyDescent="0.35">
      <c r="A458" s="14"/>
      <c r="B458" s="14"/>
      <c r="C458" s="14"/>
      <c r="D458" s="14"/>
      <c r="E458" s="14"/>
      <c r="F458" s="14"/>
      <c r="G458" s="14"/>
      <c r="H458" s="14"/>
      <c r="I458" s="14"/>
      <c r="J458" s="14"/>
      <c r="K458" s="14"/>
      <c r="L458" s="14"/>
      <c r="M458" s="14"/>
      <c r="N458" s="14"/>
      <c r="O458" s="14"/>
      <c r="P458" s="14"/>
      <c r="Q458" s="14"/>
      <c r="R458" s="14"/>
      <c r="S458" s="14"/>
      <c r="T458" s="14"/>
      <c r="U458" s="14"/>
      <c r="V458" s="14"/>
      <c r="W458" s="14"/>
    </row>
    <row r="459" spans="1:23" ht="14.5" x14ac:dyDescent="0.35">
      <c r="A459" s="14"/>
      <c r="B459" s="14"/>
      <c r="C459" s="14"/>
      <c r="D459" s="14"/>
      <c r="E459" s="14"/>
      <c r="F459" s="14"/>
      <c r="G459" s="14"/>
      <c r="H459" s="14"/>
      <c r="I459" s="14"/>
      <c r="J459" s="14"/>
      <c r="K459" s="14"/>
      <c r="L459" s="14"/>
      <c r="M459" s="14"/>
      <c r="N459" s="14"/>
      <c r="O459" s="14"/>
      <c r="P459" s="14"/>
      <c r="Q459" s="14"/>
      <c r="R459" s="14"/>
      <c r="S459" s="14"/>
      <c r="T459" s="14"/>
      <c r="U459" s="14"/>
      <c r="V459" s="14"/>
      <c r="W459" s="14"/>
    </row>
    <row r="460" spans="1:23" ht="14.5" x14ac:dyDescent="0.35">
      <c r="A460" s="14"/>
      <c r="B460" s="14"/>
      <c r="C460" s="14"/>
      <c r="D460" s="14"/>
      <c r="E460" s="14"/>
      <c r="F460" s="14"/>
      <c r="G460" s="14"/>
      <c r="H460" s="14"/>
      <c r="I460" s="14"/>
      <c r="J460" s="14"/>
      <c r="K460" s="14"/>
      <c r="L460" s="14"/>
      <c r="M460" s="14"/>
      <c r="N460" s="14"/>
      <c r="O460" s="14"/>
      <c r="P460" s="14"/>
      <c r="Q460" s="14"/>
      <c r="R460" s="14"/>
      <c r="S460" s="14"/>
      <c r="T460" s="14"/>
      <c r="U460" s="14"/>
      <c r="V460" s="14"/>
      <c r="W460" s="14"/>
    </row>
    <row r="461" spans="1:23" ht="14.5" x14ac:dyDescent="0.35">
      <c r="A461" s="14"/>
      <c r="B461" s="14"/>
      <c r="C461" s="14"/>
      <c r="D461" s="14"/>
      <c r="E461" s="14"/>
      <c r="F461" s="14"/>
      <c r="G461" s="14"/>
      <c r="H461" s="14"/>
      <c r="I461" s="14"/>
      <c r="J461" s="14"/>
      <c r="K461" s="14"/>
      <c r="L461" s="14"/>
      <c r="M461" s="14"/>
      <c r="N461" s="14"/>
      <c r="O461" s="14"/>
      <c r="P461" s="14"/>
      <c r="Q461" s="14"/>
      <c r="R461" s="14"/>
      <c r="S461" s="14"/>
      <c r="T461" s="14"/>
      <c r="U461" s="14"/>
      <c r="V461" s="14"/>
      <c r="W461" s="14"/>
    </row>
    <row r="462" spans="1:23" ht="14.5" x14ac:dyDescent="0.35">
      <c r="A462" s="14"/>
      <c r="B462" s="14"/>
      <c r="C462" s="14"/>
      <c r="D462" s="14"/>
      <c r="E462" s="14"/>
      <c r="F462" s="14"/>
      <c r="G462" s="14"/>
      <c r="H462" s="14"/>
      <c r="I462" s="14"/>
      <c r="J462" s="14"/>
      <c r="K462" s="14"/>
      <c r="L462" s="14"/>
      <c r="M462" s="14"/>
      <c r="N462" s="14"/>
      <c r="O462" s="14"/>
      <c r="P462" s="14"/>
      <c r="Q462" s="14"/>
      <c r="R462" s="14"/>
      <c r="S462" s="14"/>
      <c r="T462" s="14"/>
      <c r="U462" s="14"/>
      <c r="V462" s="14"/>
      <c r="W462" s="14"/>
    </row>
    <row r="463" spans="1:23" ht="14.5" x14ac:dyDescent="0.35">
      <c r="A463" s="14"/>
      <c r="B463" s="14"/>
      <c r="C463" s="14"/>
      <c r="D463" s="14"/>
      <c r="E463" s="14"/>
      <c r="F463" s="14"/>
      <c r="G463" s="14"/>
      <c r="H463" s="14"/>
      <c r="I463" s="14"/>
      <c r="J463" s="14"/>
      <c r="K463" s="14"/>
      <c r="L463" s="14"/>
      <c r="M463" s="14"/>
      <c r="N463" s="14"/>
      <c r="O463" s="14"/>
      <c r="P463" s="14"/>
      <c r="Q463" s="14"/>
      <c r="R463" s="14"/>
      <c r="S463" s="14"/>
      <c r="T463" s="14"/>
      <c r="U463" s="14"/>
      <c r="V463" s="14"/>
      <c r="W463" s="14"/>
    </row>
    <row r="464" spans="1:23" ht="14.5" x14ac:dyDescent="0.35">
      <c r="A464" s="14"/>
      <c r="B464" s="14"/>
      <c r="C464" s="14"/>
      <c r="D464" s="14"/>
      <c r="E464" s="14"/>
      <c r="F464" s="14"/>
      <c r="G464" s="14"/>
      <c r="H464" s="14"/>
      <c r="I464" s="14"/>
      <c r="J464" s="14"/>
      <c r="K464" s="14"/>
      <c r="L464" s="14"/>
      <c r="M464" s="14"/>
      <c r="N464" s="14"/>
      <c r="O464" s="14"/>
      <c r="P464" s="14"/>
      <c r="Q464" s="14"/>
      <c r="R464" s="14"/>
      <c r="S464" s="14"/>
      <c r="T464" s="14"/>
      <c r="U464" s="14"/>
      <c r="V464" s="14"/>
      <c r="W464" s="14"/>
    </row>
    <row r="465" spans="1:23" ht="14.5" x14ac:dyDescent="0.35">
      <c r="A465" s="14"/>
      <c r="B465" s="14"/>
      <c r="C465" s="14"/>
      <c r="D465" s="14"/>
      <c r="E465" s="14"/>
      <c r="F465" s="14"/>
      <c r="G465" s="14"/>
      <c r="H465" s="14"/>
      <c r="I465" s="14"/>
      <c r="J465" s="14"/>
      <c r="K465" s="14"/>
      <c r="L465" s="14"/>
      <c r="M465" s="14"/>
      <c r="N465" s="14"/>
      <c r="O465" s="14"/>
      <c r="P465" s="14"/>
      <c r="Q465" s="14"/>
      <c r="R465" s="14"/>
      <c r="S465" s="14"/>
      <c r="T465" s="14"/>
      <c r="U465" s="14"/>
      <c r="V465" s="14"/>
      <c r="W465" s="14"/>
    </row>
    <row r="466" spans="1:23" ht="14.5" x14ac:dyDescent="0.35">
      <c r="A466" s="14"/>
      <c r="B466" s="14"/>
      <c r="C466" s="14"/>
      <c r="D466" s="14"/>
      <c r="E466" s="14"/>
      <c r="F466" s="14"/>
      <c r="G466" s="14"/>
      <c r="H466" s="14"/>
      <c r="I466" s="14"/>
      <c r="J466" s="14"/>
      <c r="K466" s="14"/>
      <c r="L466" s="14"/>
      <c r="M466" s="14"/>
      <c r="N466" s="14"/>
      <c r="O466" s="14"/>
      <c r="P466" s="14"/>
      <c r="Q466" s="14"/>
      <c r="R466" s="14"/>
      <c r="S466" s="14"/>
      <c r="T466" s="14"/>
      <c r="U466" s="14"/>
      <c r="V466" s="14"/>
      <c r="W466" s="14"/>
    </row>
    <row r="467" spans="1:23" ht="14.5" x14ac:dyDescent="0.35">
      <c r="A467" s="14"/>
      <c r="B467" s="14"/>
      <c r="C467" s="14"/>
      <c r="D467" s="14"/>
      <c r="E467" s="14"/>
      <c r="F467" s="14"/>
      <c r="G467" s="14"/>
      <c r="H467" s="14"/>
      <c r="I467" s="14"/>
      <c r="J467" s="14"/>
      <c r="K467" s="14"/>
      <c r="L467" s="14"/>
      <c r="M467" s="14"/>
      <c r="N467" s="14"/>
      <c r="O467" s="14"/>
      <c r="P467" s="14"/>
      <c r="Q467" s="14"/>
      <c r="R467" s="14"/>
      <c r="S467" s="14"/>
      <c r="T467" s="14"/>
      <c r="U467" s="14"/>
      <c r="V467" s="14"/>
      <c r="W467" s="14"/>
    </row>
    <row r="468" spans="1:23" ht="14.5" x14ac:dyDescent="0.35">
      <c r="A468" s="14"/>
      <c r="B468" s="14"/>
      <c r="C468" s="14"/>
      <c r="D468" s="14"/>
      <c r="E468" s="14"/>
      <c r="F468" s="14"/>
      <c r="G468" s="14"/>
      <c r="H468" s="14"/>
      <c r="I468" s="14"/>
      <c r="J468" s="14"/>
      <c r="K468" s="14"/>
      <c r="L468" s="14"/>
      <c r="M468" s="14"/>
      <c r="N468" s="14"/>
      <c r="O468" s="14"/>
      <c r="P468" s="14"/>
      <c r="Q468" s="14"/>
      <c r="R468" s="14"/>
      <c r="S468" s="14"/>
      <c r="T468" s="14"/>
      <c r="U468" s="14"/>
      <c r="V468" s="14"/>
      <c r="W468" s="14"/>
    </row>
    <row r="469" spans="1:23" ht="14.5" x14ac:dyDescent="0.35">
      <c r="A469" s="14"/>
      <c r="B469" s="14"/>
      <c r="C469" s="14"/>
      <c r="D469" s="14"/>
      <c r="E469" s="14"/>
      <c r="F469" s="14"/>
      <c r="G469" s="14"/>
      <c r="H469" s="14"/>
      <c r="I469" s="14"/>
      <c r="J469" s="14"/>
      <c r="K469" s="14"/>
      <c r="L469" s="14"/>
      <c r="M469" s="14"/>
      <c r="N469" s="14"/>
      <c r="O469" s="14"/>
      <c r="P469" s="14"/>
      <c r="Q469" s="14"/>
      <c r="R469" s="14"/>
      <c r="S469" s="14"/>
      <c r="T469" s="14"/>
      <c r="U469" s="14"/>
      <c r="V469" s="14"/>
      <c r="W469" s="14"/>
    </row>
    <row r="470" spans="1:23" ht="14.5" x14ac:dyDescent="0.35">
      <c r="A470" s="14"/>
      <c r="B470" s="14"/>
      <c r="C470" s="14"/>
      <c r="D470" s="14"/>
      <c r="E470" s="14"/>
      <c r="F470" s="14"/>
      <c r="G470" s="14"/>
      <c r="H470" s="14"/>
      <c r="I470" s="14"/>
      <c r="J470" s="14"/>
      <c r="K470" s="14"/>
      <c r="L470" s="14"/>
      <c r="M470" s="14"/>
      <c r="N470" s="14"/>
      <c r="O470" s="14"/>
      <c r="P470" s="14"/>
      <c r="Q470" s="14"/>
      <c r="R470" s="14"/>
      <c r="S470" s="14"/>
      <c r="T470" s="14"/>
      <c r="U470" s="14"/>
      <c r="V470" s="14"/>
      <c r="W470" s="14"/>
    </row>
    <row r="471" spans="1:23" ht="14.5" x14ac:dyDescent="0.35">
      <c r="A471" s="14"/>
      <c r="B471" s="14"/>
      <c r="C471" s="14"/>
      <c r="D471" s="14"/>
      <c r="E471" s="14"/>
      <c r="F471" s="14"/>
      <c r="G471" s="14"/>
      <c r="H471" s="14"/>
      <c r="I471" s="14"/>
      <c r="J471" s="14"/>
      <c r="K471" s="14"/>
      <c r="L471" s="14"/>
      <c r="M471" s="14"/>
      <c r="N471" s="14"/>
      <c r="O471" s="14"/>
      <c r="P471" s="14"/>
      <c r="Q471" s="14"/>
      <c r="R471" s="14"/>
      <c r="S471" s="14"/>
      <c r="T471" s="14"/>
      <c r="U471" s="14"/>
      <c r="V471" s="14"/>
      <c r="W471" s="14"/>
    </row>
    <row r="472" spans="1:23" ht="14.5" x14ac:dyDescent="0.35">
      <c r="A472" s="14"/>
      <c r="B472" s="14"/>
      <c r="C472" s="14"/>
      <c r="D472" s="14"/>
      <c r="E472" s="14"/>
      <c r="F472" s="14"/>
      <c r="G472" s="14"/>
      <c r="H472" s="14"/>
      <c r="I472" s="14"/>
      <c r="J472" s="14"/>
      <c r="K472" s="14"/>
      <c r="L472" s="14"/>
      <c r="M472" s="14"/>
      <c r="N472" s="14"/>
      <c r="O472" s="14"/>
      <c r="P472" s="14"/>
      <c r="Q472" s="14"/>
      <c r="R472" s="14"/>
      <c r="S472" s="14"/>
      <c r="T472" s="14"/>
      <c r="U472" s="14"/>
      <c r="V472" s="14"/>
      <c r="W472" s="14"/>
    </row>
    <row r="473" spans="1:23" ht="14.5" x14ac:dyDescent="0.35">
      <c r="A473" s="14"/>
      <c r="B473" s="14"/>
      <c r="C473" s="14"/>
      <c r="D473" s="14"/>
      <c r="E473" s="14"/>
      <c r="F473" s="14"/>
      <c r="G473" s="14"/>
      <c r="H473" s="14"/>
      <c r="I473" s="14"/>
      <c r="J473" s="14"/>
      <c r="K473" s="14"/>
      <c r="L473" s="14"/>
      <c r="M473" s="14"/>
      <c r="N473" s="14"/>
      <c r="O473" s="14"/>
      <c r="P473" s="14"/>
      <c r="Q473" s="14"/>
      <c r="R473" s="14"/>
      <c r="S473" s="14"/>
      <c r="T473" s="14"/>
      <c r="U473" s="14"/>
      <c r="V473" s="14"/>
      <c r="W473" s="14"/>
    </row>
    <row r="474" spans="1:23" ht="14.5" x14ac:dyDescent="0.35">
      <c r="A474" s="14"/>
      <c r="B474" s="14"/>
      <c r="C474" s="14"/>
      <c r="D474" s="14"/>
      <c r="E474" s="14"/>
      <c r="F474" s="14"/>
      <c r="G474" s="14"/>
      <c r="H474" s="14"/>
      <c r="I474" s="14"/>
      <c r="J474" s="14"/>
      <c r="K474" s="14"/>
      <c r="L474" s="14"/>
      <c r="M474" s="14"/>
      <c r="N474" s="14"/>
      <c r="O474" s="14"/>
      <c r="P474" s="14"/>
      <c r="Q474" s="14"/>
      <c r="R474" s="14"/>
      <c r="S474" s="14"/>
      <c r="T474" s="14"/>
      <c r="U474" s="14"/>
      <c r="V474" s="14"/>
      <c r="W474" s="14"/>
    </row>
    <row r="475" spans="1:23" ht="14.5" x14ac:dyDescent="0.35">
      <c r="A475" s="14"/>
      <c r="B475" s="14"/>
      <c r="C475" s="14"/>
      <c r="D475" s="14"/>
      <c r="E475" s="14"/>
      <c r="F475" s="14"/>
      <c r="G475" s="14"/>
      <c r="H475" s="14"/>
      <c r="I475" s="14"/>
      <c r="J475" s="14"/>
      <c r="K475" s="14"/>
      <c r="L475" s="14"/>
      <c r="M475" s="14"/>
      <c r="N475" s="14"/>
      <c r="O475" s="14"/>
      <c r="P475" s="14"/>
      <c r="Q475" s="14"/>
      <c r="R475" s="14"/>
      <c r="S475" s="14"/>
      <c r="T475" s="14"/>
      <c r="U475" s="14"/>
      <c r="V475" s="14"/>
      <c r="W475" s="14"/>
    </row>
    <row r="476" spans="1:23" ht="14.5" x14ac:dyDescent="0.35">
      <c r="A476" s="14"/>
      <c r="B476" s="14"/>
      <c r="C476" s="14"/>
      <c r="D476" s="14"/>
      <c r="E476" s="14"/>
      <c r="F476" s="14"/>
      <c r="G476" s="14"/>
      <c r="H476" s="14"/>
      <c r="I476" s="14"/>
      <c r="J476" s="14"/>
      <c r="K476" s="14"/>
      <c r="L476" s="14"/>
      <c r="M476" s="14"/>
      <c r="N476" s="14"/>
      <c r="O476" s="14"/>
      <c r="P476" s="14"/>
      <c r="Q476" s="14"/>
      <c r="R476" s="14"/>
      <c r="S476" s="14"/>
      <c r="T476" s="14"/>
      <c r="U476" s="14"/>
      <c r="V476" s="14"/>
      <c r="W476" s="14"/>
    </row>
    <row r="477" spans="1:23" ht="14.5" x14ac:dyDescent="0.35">
      <c r="A477" s="14"/>
      <c r="B477" s="14"/>
      <c r="C477" s="14"/>
      <c r="D477" s="14"/>
      <c r="E477" s="14"/>
      <c r="F477" s="14"/>
      <c r="G477" s="14"/>
      <c r="H477" s="14"/>
      <c r="I477" s="14"/>
      <c r="J477" s="14"/>
      <c r="K477" s="14"/>
      <c r="L477" s="14"/>
      <c r="M477" s="14"/>
      <c r="N477" s="14"/>
      <c r="O477" s="14"/>
      <c r="P477" s="14"/>
      <c r="Q477" s="14"/>
      <c r="R477" s="14"/>
      <c r="S477" s="14"/>
      <c r="T477" s="14"/>
      <c r="U477" s="14"/>
      <c r="V477" s="14"/>
      <c r="W477" s="14"/>
    </row>
    <row r="478" spans="1:23" ht="14.5" x14ac:dyDescent="0.35">
      <c r="A478" s="14"/>
      <c r="B478" s="14"/>
      <c r="C478" s="14"/>
      <c r="D478" s="14"/>
      <c r="E478" s="14"/>
      <c r="F478" s="14"/>
      <c r="G478" s="14"/>
      <c r="H478" s="14"/>
      <c r="I478" s="14"/>
      <c r="J478" s="14"/>
      <c r="K478" s="14"/>
      <c r="L478" s="14"/>
      <c r="M478" s="14"/>
      <c r="N478" s="14"/>
      <c r="O478" s="14"/>
      <c r="P478" s="14"/>
      <c r="Q478" s="14"/>
      <c r="R478" s="14"/>
      <c r="S478" s="14"/>
      <c r="T478" s="14"/>
      <c r="U478" s="14"/>
      <c r="V478" s="14"/>
      <c r="W478" s="14"/>
    </row>
    <row r="479" spans="1:23" ht="14.5" x14ac:dyDescent="0.35">
      <c r="A479" s="14"/>
      <c r="B479" s="14"/>
      <c r="C479" s="14"/>
      <c r="D479" s="14"/>
      <c r="E479" s="14"/>
      <c r="F479" s="14"/>
      <c r="G479" s="14"/>
      <c r="H479" s="14"/>
      <c r="I479" s="14"/>
      <c r="J479" s="14"/>
      <c r="K479" s="14"/>
      <c r="L479" s="14"/>
      <c r="M479" s="14"/>
      <c r="N479" s="14"/>
      <c r="O479" s="14"/>
      <c r="P479" s="14"/>
      <c r="Q479" s="14"/>
      <c r="R479" s="14"/>
      <c r="S479" s="14"/>
      <c r="T479" s="14"/>
      <c r="U479" s="14"/>
      <c r="V479" s="14"/>
      <c r="W479" s="14"/>
    </row>
    <row r="480" spans="1:23" ht="14.5" x14ac:dyDescent="0.35">
      <c r="A480" s="14"/>
      <c r="B480" s="14"/>
      <c r="C480" s="14"/>
      <c r="D480" s="14"/>
      <c r="E480" s="14"/>
      <c r="F480" s="14"/>
      <c r="G480" s="14"/>
      <c r="H480" s="14"/>
      <c r="I480" s="14"/>
      <c r="J480" s="14"/>
      <c r="K480" s="14"/>
      <c r="L480" s="14"/>
      <c r="M480" s="14"/>
      <c r="N480" s="14"/>
      <c r="O480" s="14"/>
      <c r="P480" s="14"/>
      <c r="Q480" s="14"/>
      <c r="R480" s="14"/>
      <c r="S480" s="14"/>
      <c r="T480" s="14"/>
      <c r="U480" s="14"/>
      <c r="V480" s="14"/>
      <c r="W480" s="14"/>
    </row>
    <row r="481" spans="1:23" ht="14.5" x14ac:dyDescent="0.35">
      <c r="A481" s="14"/>
      <c r="B481" s="14"/>
      <c r="C481" s="14"/>
      <c r="D481" s="14"/>
      <c r="E481" s="14"/>
      <c r="F481" s="14"/>
      <c r="G481" s="14"/>
      <c r="H481" s="14"/>
      <c r="I481" s="14"/>
      <c r="J481" s="14"/>
      <c r="K481" s="14"/>
      <c r="L481" s="14"/>
      <c r="M481" s="14"/>
      <c r="N481" s="14"/>
      <c r="O481" s="14"/>
      <c r="P481" s="14"/>
      <c r="Q481" s="14"/>
      <c r="R481" s="14"/>
      <c r="S481" s="14"/>
      <c r="T481" s="14"/>
      <c r="U481" s="14"/>
      <c r="V481" s="14"/>
      <c r="W481" s="14"/>
    </row>
    <row r="482" spans="1:23" ht="14.5" x14ac:dyDescent="0.35">
      <c r="A482" s="14"/>
      <c r="B482" s="14"/>
      <c r="C482" s="14"/>
      <c r="D482" s="14"/>
      <c r="E482" s="14"/>
      <c r="F482" s="14"/>
      <c r="G482" s="14"/>
      <c r="H482" s="14"/>
      <c r="I482" s="14"/>
      <c r="J482" s="14"/>
      <c r="K482" s="14"/>
      <c r="L482" s="14"/>
      <c r="M482" s="14"/>
      <c r="N482" s="14"/>
      <c r="O482" s="14"/>
      <c r="P482" s="14"/>
      <c r="Q482" s="14"/>
      <c r="R482" s="14"/>
      <c r="S482" s="14"/>
      <c r="T482" s="14"/>
      <c r="U482" s="14"/>
      <c r="V482" s="14"/>
      <c r="W482" s="14"/>
    </row>
    <row r="483" spans="1:23" ht="14.5" x14ac:dyDescent="0.35">
      <c r="A483" s="14"/>
      <c r="B483" s="14"/>
      <c r="C483" s="14"/>
      <c r="D483" s="14"/>
      <c r="E483" s="14"/>
      <c r="F483" s="14"/>
      <c r="G483" s="14"/>
      <c r="H483" s="14"/>
      <c r="I483" s="14"/>
      <c r="J483" s="14"/>
      <c r="K483" s="14"/>
      <c r="L483" s="14"/>
      <c r="M483" s="14"/>
      <c r="N483" s="14"/>
      <c r="O483" s="14"/>
      <c r="P483" s="14"/>
      <c r="Q483" s="14"/>
      <c r="R483" s="14"/>
      <c r="S483" s="14"/>
      <c r="T483" s="14"/>
      <c r="U483" s="14"/>
      <c r="V483" s="14"/>
      <c r="W483" s="14"/>
    </row>
    <row r="484" spans="1:23" ht="14.5" x14ac:dyDescent="0.35">
      <c r="A484" s="14"/>
      <c r="B484" s="14"/>
      <c r="C484" s="14"/>
      <c r="D484" s="14"/>
      <c r="E484" s="14"/>
      <c r="F484" s="14"/>
      <c r="G484" s="14"/>
      <c r="H484" s="14"/>
      <c r="I484" s="14"/>
      <c r="J484" s="14"/>
      <c r="K484" s="14"/>
      <c r="L484" s="14"/>
      <c r="M484" s="14"/>
      <c r="N484" s="14"/>
      <c r="O484" s="14"/>
      <c r="P484" s="14"/>
      <c r="Q484" s="14"/>
      <c r="R484" s="14"/>
      <c r="S484" s="14"/>
      <c r="T484" s="14"/>
      <c r="U484" s="14"/>
      <c r="V484" s="14"/>
      <c r="W484" s="14"/>
    </row>
    <row r="485" spans="1:23" ht="14.5" x14ac:dyDescent="0.35">
      <c r="A485" s="14"/>
      <c r="B485" s="14"/>
      <c r="C485" s="14"/>
      <c r="D485" s="14"/>
      <c r="E485" s="14"/>
      <c r="F485" s="14"/>
      <c r="G485" s="14"/>
      <c r="H485" s="14"/>
      <c r="I485" s="14"/>
      <c r="J485" s="14"/>
      <c r="K485" s="14"/>
      <c r="L485" s="14"/>
      <c r="M485" s="14"/>
      <c r="N485" s="14"/>
      <c r="O485" s="14"/>
      <c r="P485" s="14"/>
      <c r="Q485" s="14"/>
      <c r="R485" s="14"/>
      <c r="S485" s="14"/>
      <c r="T485" s="14"/>
      <c r="U485" s="14"/>
      <c r="V485" s="14"/>
      <c r="W485" s="14"/>
    </row>
    <row r="486" spans="1:23" ht="14.5" x14ac:dyDescent="0.35">
      <c r="A486" s="14"/>
      <c r="B486" s="14"/>
      <c r="C486" s="14"/>
      <c r="D486" s="14"/>
      <c r="E486" s="14"/>
      <c r="F486" s="14"/>
      <c r="G486" s="14"/>
      <c r="H486" s="14"/>
      <c r="I486" s="14"/>
      <c r="J486" s="14"/>
      <c r="K486" s="14"/>
      <c r="L486" s="14"/>
      <c r="M486" s="14"/>
      <c r="N486" s="14"/>
      <c r="O486" s="14"/>
      <c r="P486" s="14"/>
      <c r="Q486" s="14"/>
      <c r="R486" s="14"/>
      <c r="S486" s="14"/>
      <c r="T486" s="14"/>
      <c r="U486" s="14"/>
      <c r="V486" s="14"/>
      <c r="W486" s="14"/>
    </row>
    <row r="487" spans="1:23" ht="14.5" x14ac:dyDescent="0.35">
      <c r="A487" s="14"/>
      <c r="B487" s="14"/>
      <c r="C487" s="14"/>
      <c r="D487" s="14"/>
      <c r="E487" s="14"/>
      <c r="F487" s="14"/>
      <c r="G487" s="14"/>
      <c r="H487" s="14"/>
      <c r="I487" s="14"/>
      <c r="J487" s="14"/>
      <c r="K487" s="14"/>
      <c r="L487" s="14"/>
      <c r="M487" s="14"/>
      <c r="N487" s="14"/>
      <c r="O487" s="14"/>
      <c r="P487" s="14"/>
      <c r="Q487" s="14"/>
      <c r="R487" s="14"/>
      <c r="S487" s="14"/>
      <c r="T487" s="14"/>
      <c r="U487" s="14"/>
      <c r="V487" s="14"/>
      <c r="W487" s="14"/>
    </row>
    <row r="488" spans="1:23" ht="14.5" x14ac:dyDescent="0.35">
      <c r="A488" s="14"/>
      <c r="B488" s="14"/>
      <c r="C488" s="14"/>
      <c r="D488" s="14"/>
      <c r="E488" s="14"/>
      <c r="F488" s="14"/>
      <c r="G488" s="14"/>
      <c r="H488" s="14"/>
      <c r="I488" s="14"/>
      <c r="J488" s="14"/>
      <c r="K488" s="14"/>
      <c r="L488" s="14"/>
      <c r="M488" s="14"/>
      <c r="N488" s="14"/>
      <c r="O488" s="14"/>
      <c r="P488" s="14"/>
      <c r="Q488" s="14"/>
      <c r="R488" s="14"/>
      <c r="S488" s="14"/>
      <c r="T488" s="14"/>
      <c r="U488" s="14"/>
      <c r="V488" s="14"/>
      <c r="W488" s="14"/>
    </row>
    <row r="489" spans="1:23" ht="14.5" x14ac:dyDescent="0.35">
      <c r="A489" s="14"/>
      <c r="B489" s="14"/>
      <c r="C489" s="14"/>
      <c r="D489" s="14"/>
      <c r="E489" s="14"/>
      <c r="F489" s="14"/>
      <c r="G489" s="14"/>
      <c r="H489" s="14"/>
      <c r="I489" s="14"/>
      <c r="J489" s="14"/>
      <c r="K489" s="14"/>
      <c r="L489" s="14"/>
      <c r="M489" s="14"/>
      <c r="N489" s="14"/>
      <c r="O489" s="14"/>
      <c r="P489" s="14"/>
      <c r="Q489" s="14"/>
      <c r="R489" s="14"/>
      <c r="S489" s="14"/>
      <c r="T489" s="14"/>
      <c r="U489" s="14"/>
      <c r="V489" s="14"/>
      <c r="W489" s="14"/>
    </row>
    <row r="490" spans="1:23" ht="14.5" x14ac:dyDescent="0.35">
      <c r="A490" s="14"/>
      <c r="B490" s="14"/>
      <c r="C490" s="14"/>
      <c r="D490" s="14"/>
      <c r="E490" s="14"/>
      <c r="F490" s="14"/>
      <c r="G490" s="14"/>
      <c r="H490" s="14"/>
      <c r="I490" s="14"/>
      <c r="J490" s="14"/>
      <c r="K490" s="14"/>
      <c r="L490" s="14"/>
      <c r="M490" s="14"/>
      <c r="N490" s="14"/>
      <c r="O490" s="14"/>
      <c r="P490" s="14"/>
      <c r="Q490" s="14"/>
      <c r="R490" s="14"/>
      <c r="S490" s="14"/>
      <c r="T490" s="14"/>
      <c r="U490" s="14"/>
      <c r="V490" s="14"/>
      <c r="W490" s="14"/>
    </row>
    <row r="491" spans="1:23" ht="14.5" x14ac:dyDescent="0.35">
      <c r="A491" s="14"/>
      <c r="B491" s="14"/>
      <c r="C491" s="14"/>
      <c r="D491" s="14"/>
      <c r="E491" s="14"/>
      <c r="F491" s="14"/>
      <c r="G491" s="14"/>
      <c r="H491" s="14"/>
      <c r="I491" s="14"/>
      <c r="J491" s="14"/>
      <c r="K491" s="14"/>
      <c r="L491" s="14"/>
      <c r="M491" s="14"/>
      <c r="N491" s="14"/>
      <c r="O491" s="14"/>
      <c r="P491" s="14"/>
      <c r="Q491" s="14"/>
      <c r="R491" s="14"/>
      <c r="S491" s="14"/>
      <c r="T491" s="14"/>
      <c r="U491" s="14"/>
      <c r="V491" s="14"/>
      <c r="W491" s="14"/>
    </row>
    <row r="492" spans="1:23" ht="14.5" x14ac:dyDescent="0.35">
      <c r="A492" s="14"/>
      <c r="B492" s="14"/>
      <c r="C492" s="14"/>
      <c r="D492" s="14"/>
      <c r="E492" s="14"/>
      <c r="F492" s="14"/>
      <c r="G492" s="14"/>
      <c r="H492" s="14"/>
      <c r="I492" s="14"/>
      <c r="J492" s="14"/>
      <c r="K492" s="14"/>
      <c r="L492" s="14"/>
      <c r="M492" s="14"/>
      <c r="N492" s="14"/>
      <c r="O492" s="14"/>
      <c r="P492" s="14"/>
      <c r="Q492" s="14"/>
      <c r="R492" s="14"/>
      <c r="S492" s="14"/>
      <c r="T492" s="14"/>
      <c r="U492" s="14"/>
      <c r="V492" s="14"/>
      <c r="W492" s="14"/>
    </row>
    <row r="493" spans="1:23" ht="14.5" x14ac:dyDescent="0.35">
      <c r="A493" s="14"/>
      <c r="B493" s="14"/>
      <c r="C493" s="14"/>
      <c r="D493" s="14"/>
      <c r="E493" s="14"/>
      <c r="F493" s="14"/>
      <c r="G493" s="14"/>
      <c r="H493" s="14"/>
      <c r="I493" s="14"/>
      <c r="J493" s="14"/>
      <c r="K493" s="14"/>
      <c r="L493" s="14"/>
      <c r="M493" s="14"/>
      <c r="N493" s="14"/>
      <c r="O493" s="14"/>
      <c r="P493" s="14"/>
      <c r="Q493" s="14"/>
      <c r="R493" s="14"/>
      <c r="S493" s="14"/>
      <c r="T493" s="14"/>
      <c r="U493" s="14"/>
      <c r="V493" s="14"/>
      <c r="W493" s="14"/>
    </row>
    <row r="494" spans="1:23" ht="14.5" x14ac:dyDescent="0.35">
      <c r="A494" s="14"/>
      <c r="B494" s="14"/>
      <c r="C494" s="14"/>
      <c r="D494" s="14"/>
      <c r="E494" s="14"/>
      <c r="F494" s="14"/>
      <c r="G494" s="14"/>
      <c r="H494" s="14"/>
      <c r="I494" s="14"/>
      <c r="J494" s="14"/>
      <c r="K494" s="14"/>
      <c r="L494" s="14"/>
      <c r="M494" s="14"/>
      <c r="N494" s="14"/>
      <c r="O494" s="14"/>
      <c r="P494" s="14"/>
      <c r="Q494" s="14"/>
      <c r="R494" s="14"/>
      <c r="S494" s="14"/>
      <c r="T494" s="14"/>
      <c r="U494" s="14"/>
      <c r="V494" s="14"/>
      <c r="W494" s="14"/>
    </row>
    <row r="495" spans="1:23" ht="14.5" x14ac:dyDescent="0.35">
      <c r="A495" s="14"/>
      <c r="B495" s="14"/>
      <c r="C495" s="14"/>
      <c r="D495" s="14"/>
      <c r="E495" s="14"/>
      <c r="F495" s="14"/>
      <c r="G495" s="14"/>
      <c r="H495" s="14"/>
      <c r="I495" s="14"/>
      <c r="J495" s="14"/>
      <c r="K495" s="14"/>
      <c r="L495" s="14"/>
      <c r="M495" s="14"/>
      <c r="N495" s="14"/>
      <c r="O495" s="14"/>
      <c r="P495" s="14"/>
      <c r="Q495" s="14"/>
      <c r="R495" s="14"/>
      <c r="S495" s="14"/>
      <c r="T495" s="14"/>
      <c r="U495" s="14"/>
      <c r="V495" s="14"/>
      <c r="W495" s="14"/>
    </row>
    <row r="496" spans="1:23" ht="14.5" x14ac:dyDescent="0.35">
      <c r="A496" s="14"/>
      <c r="B496" s="14"/>
      <c r="C496" s="14"/>
      <c r="D496" s="14"/>
      <c r="E496" s="14"/>
      <c r="F496" s="14"/>
      <c r="G496" s="14"/>
      <c r="H496" s="14"/>
      <c r="I496" s="14"/>
      <c r="J496" s="14"/>
      <c r="K496" s="14"/>
      <c r="L496" s="14"/>
      <c r="M496" s="14"/>
      <c r="N496" s="14"/>
      <c r="O496" s="14"/>
      <c r="P496" s="14"/>
      <c r="Q496" s="14"/>
      <c r="R496" s="14"/>
      <c r="S496" s="14"/>
      <c r="T496" s="14"/>
      <c r="U496" s="14"/>
      <c r="V496" s="14"/>
      <c r="W496" s="14"/>
    </row>
    <row r="497" spans="1:23" ht="14.5" x14ac:dyDescent="0.35">
      <c r="A497" s="14"/>
      <c r="B497" s="14"/>
      <c r="C497" s="14"/>
      <c r="D497" s="14"/>
      <c r="E497" s="14"/>
      <c r="F497" s="14"/>
      <c r="G497" s="14"/>
      <c r="H497" s="14"/>
      <c r="I497" s="14"/>
      <c r="J497" s="14"/>
      <c r="K497" s="14"/>
      <c r="L497" s="14"/>
      <c r="M497" s="14"/>
      <c r="N497" s="14"/>
      <c r="O497" s="14"/>
      <c r="P497" s="14"/>
      <c r="Q497" s="14"/>
      <c r="R497" s="14"/>
      <c r="S497" s="14"/>
      <c r="T497" s="14"/>
      <c r="U497" s="14"/>
      <c r="V497" s="14"/>
      <c r="W497" s="14"/>
    </row>
    <row r="498" spans="1:23" ht="14.5" x14ac:dyDescent="0.35">
      <c r="A498" s="14"/>
      <c r="B498" s="14"/>
      <c r="C498" s="14"/>
      <c r="D498" s="14"/>
      <c r="E498" s="14"/>
      <c r="F498" s="14"/>
      <c r="G498" s="14"/>
      <c r="H498" s="14"/>
      <c r="I498" s="14"/>
      <c r="J498" s="14"/>
      <c r="K498" s="14"/>
      <c r="L498" s="14"/>
      <c r="M498" s="14"/>
      <c r="N498" s="14"/>
      <c r="O498" s="14"/>
      <c r="P498" s="14"/>
      <c r="Q498" s="14"/>
      <c r="R498" s="14"/>
      <c r="S498" s="14"/>
      <c r="T498" s="14"/>
      <c r="U498" s="14"/>
      <c r="V498" s="14"/>
      <c r="W498" s="14"/>
    </row>
    <row r="499" spans="1:23" ht="14.5" x14ac:dyDescent="0.35">
      <c r="A499" s="14"/>
      <c r="B499" s="14"/>
      <c r="C499" s="14"/>
      <c r="D499" s="14"/>
      <c r="E499" s="14"/>
      <c r="F499" s="14"/>
      <c r="G499" s="14"/>
      <c r="H499" s="14"/>
      <c r="I499" s="14"/>
      <c r="J499" s="14"/>
      <c r="K499" s="14"/>
      <c r="L499" s="14"/>
      <c r="M499" s="14"/>
      <c r="N499" s="14"/>
      <c r="O499" s="14"/>
      <c r="P499" s="14"/>
      <c r="Q499" s="14"/>
      <c r="R499" s="14"/>
      <c r="S499" s="14"/>
      <c r="T499" s="14"/>
      <c r="U499" s="14"/>
      <c r="V499" s="14"/>
      <c r="W499" s="14"/>
    </row>
    <row r="500" spans="1:23" ht="14.5" x14ac:dyDescent="0.35">
      <c r="A500" s="14"/>
      <c r="B500" s="14"/>
      <c r="C500" s="14"/>
      <c r="D500" s="14"/>
      <c r="E500" s="14"/>
      <c r="F500" s="14"/>
      <c r="G500" s="14"/>
      <c r="H500" s="14"/>
      <c r="I500" s="14"/>
      <c r="J500" s="14"/>
      <c r="K500" s="14"/>
      <c r="L500" s="14"/>
      <c r="M500" s="14"/>
      <c r="N500" s="14"/>
      <c r="O500" s="14"/>
      <c r="P500" s="14"/>
      <c r="Q500" s="14"/>
      <c r="R500" s="14"/>
      <c r="S500" s="14"/>
      <c r="T500" s="14"/>
      <c r="U500" s="14"/>
      <c r="V500" s="14"/>
      <c r="W500" s="14"/>
    </row>
    <row r="501" spans="1:23" ht="14.5" x14ac:dyDescent="0.35">
      <c r="A501" s="14"/>
      <c r="B501" s="14"/>
      <c r="C501" s="14"/>
      <c r="D501" s="14"/>
      <c r="E501" s="14"/>
      <c r="F501" s="14"/>
      <c r="G501" s="14"/>
      <c r="H501" s="14"/>
      <c r="I501" s="14"/>
      <c r="J501" s="14"/>
      <c r="K501" s="14"/>
      <c r="L501" s="14"/>
      <c r="M501" s="14"/>
      <c r="N501" s="14"/>
      <c r="O501" s="14"/>
      <c r="P501" s="14"/>
      <c r="Q501" s="14"/>
      <c r="R501" s="14"/>
      <c r="S501" s="14"/>
      <c r="T501" s="14"/>
      <c r="U501" s="14"/>
      <c r="V501" s="14"/>
      <c r="W501" s="14"/>
    </row>
    <row r="502" spans="1:23" ht="14.5" x14ac:dyDescent="0.35">
      <c r="A502" s="14"/>
      <c r="B502" s="14"/>
      <c r="C502" s="14"/>
      <c r="D502" s="14"/>
      <c r="E502" s="14"/>
      <c r="F502" s="14"/>
      <c r="G502" s="14"/>
      <c r="H502" s="14"/>
      <c r="I502" s="14"/>
      <c r="J502" s="14"/>
      <c r="K502" s="14"/>
      <c r="L502" s="14"/>
      <c r="M502" s="14"/>
      <c r="N502" s="14"/>
      <c r="O502" s="14"/>
      <c r="P502" s="14"/>
      <c r="Q502" s="14"/>
      <c r="R502" s="14"/>
      <c r="S502" s="14"/>
      <c r="T502" s="14"/>
      <c r="U502" s="14"/>
      <c r="V502" s="14"/>
      <c r="W502" s="14"/>
    </row>
    <row r="503" spans="1:23" ht="14.5" x14ac:dyDescent="0.35">
      <c r="A503" s="14"/>
      <c r="B503" s="14"/>
      <c r="C503" s="14"/>
      <c r="D503" s="14"/>
      <c r="E503" s="14"/>
      <c r="F503" s="14"/>
      <c r="G503" s="14"/>
      <c r="H503" s="14"/>
      <c r="I503" s="14"/>
      <c r="J503" s="14"/>
      <c r="K503" s="14"/>
      <c r="L503" s="14"/>
      <c r="M503" s="14"/>
      <c r="N503" s="14"/>
      <c r="O503" s="14"/>
      <c r="P503" s="14"/>
      <c r="Q503" s="14"/>
      <c r="R503" s="14"/>
      <c r="S503" s="14"/>
      <c r="T503" s="14"/>
      <c r="U503" s="14"/>
      <c r="V503" s="14"/>
      <c r="W503" s="14"/>
    </row>
    <row r="504" spans="1:23" ht="14.5" x14ac:dyDescent="0.35">
      <c r="A504" s="14"/>
      <c r="B504" s="14"/>
      <c r="C504" s="14"/>
      <c r="D504" s="14"/>
      <c r="E504" s="14"/>
      <c r="F504" s="14"/>
      <c r="G504" s="14"/>
      <c r="H504" s="14"/>
      <c r="I504" s="14"/>
      <c r="J504" s="14"/>
      <c r="K504" s="14"/>
      <c r="L504" s="14"/>
      <c r="M504" s="14"/>
      <c r="N504" s="14"/>
      <c r="O504" s="14"/>
      <c r="P504" s="14"/>
      <c r="Q504" s="14"/>
      <c r="R504" s="14"/>
      <c r="S504" s="14"/>
      <c r="T504" s="14"/>
      <c r="U504" s="14"/>
      <c r="V504" s="14"/>
      <c r="W504" s="14"/>
    </row>
    <row r="505" spans="1:23" ht="14.5" x14ac:dyDescent="0.35">
      <c r="A505" s="14"/>
      <c r="B505" s="14"/>
      <c r="C505" s="14"/>
      <c r="D505" s="14"/>
      <c r="E505" s="14"/>
      <c r="F505" s="14"/>
      <c r="G505" s="14"/>
      <c r="H505" s="14"/>
      <c r="I505" s="14"/>
      <c r="J505" s="14"/>
      <c r="K505" s="14"/>
      <c r="L505" s="14"/>
      <c r="M505" s="14"/>
      <c r="N505" s="14"/>
      <c r="O505" s="14"/>
      <c r="P505" s="14"/>
      <c r="Q505" s="14"/>
      <c r="R505" s="14"/>
      <c r="S505" s="14"/>
      <c r="T505" s="14"/>
      <c r="U505" s="14"/>
      <c r="V505" s="14"/>
      <c r="W505" s="14"/>
    </row>
    <row r="506" spans="1:23" ht="14.5" x14ac:dyDescent="0.35">
      <c r="A506" s="14"/>
      <c r="B506" s="14"/>
      <c r="C506" s="14"/>
      <c r="D506" s="14"/>
      <c r="E506" s="14"/>
      <c r="F506" s="14"/>
      <c r="G506" s="14"/>
      <c r="H506" s="14"/>
      <c r="I506" s="14"/>
      <c r="J506" s="14"/>
      <c r="K506" s="14"/>
      <c r="L506" s="14"/>
      <c r="M506" s="14"/>
      <c r="N506" s="14"/>
      <c r="O506" s="14"/>
      <c r="P506" s="14"/>
      <c r="Q506" s="14"/>
      <c r="R506" s="14"/>
      <c r="S506" s="14"/>
      <c r="T506" s="14"/>
      <c r="U506" s="14"/>
      <c r="V506" s="14"/>
      <c r="W506" s="14"/>
    </row>
    <row r="507" spans="1:23" ht="14.5" x14ac:dyDescent="0.35">
      <c r="A507" s="14"/>
      <c r="B507" s="14"/>
      <c r="C507" s="14"/>
      <c r="D507" s="14"/>
      <c r="E507" s="14"/>
      <c r="F507" s="14"/>
      <c r="G507" s="14"/>
      <c r="H507" s="14"/>
      <c r="I507" s="14"/>
      <c r="J507" s="14"/>
      <c r="K507" s="14"/>
      <c r="L507" s="14"/>
      <c r="M507" s="14"/>
      <c r="N507" s="14"/>
      <c r="O507" s="14"/>
      <c r="P507" s="14"/>
      <c r="Q507" s="14"/>
      <c r="R507" s="14"/>
      <c r="S507" s="14"/>
      <c r="T507" s="14"/>
      <c r="U507" s="14"/>
      <c r="V507" s="14"/>
      <c r="W507" s="14"/>
    </row>
    <row r="508" spans="1:23" ht="14.5" x14ac:dyDescent="0.35">
      <c r="A508" s="14"/>
      <c r="B508" s="14"/>
      <c r="C508" s="14"/>
      <c r="D508" s="14"/>
      <c r="E508" s="14"/>
      <c r="F508" s="14"/>
      <c r="G508" s="14"/>
      <c r="H508" s="14"/>
      <c r="I508" s="14"/>
      <c r="J508" s="14"/>
      <c r="K508" s="14"/>
      <c r="L508" s="14"/>
      <c r="M508" s="14"/>
      <c r="N508" s="14"/>
      <c r="O508" s="14"/>
      <c r="P508" s="14"/>
      <c r="Q508" s="14"/>
      <c r="R508" s="14"/>
      <c r="S508" s="14"/>
      <c r="T508" s="14"/>
      <c r="U508" s="14"/>
      <c r="V508" s="14"/>
      <c r="W508" s="14"/>
    </row>
    <row r="509" spans="1:23" ht="14.5" x14ac:dyDescent="0.35">
      <c r="A509" s="14"/>
      <c r="B509" s="14"/>
      <c r="C509" s="14"/>
      <c r="D509" s="14"/>
      <c r="E509" s="14"/>
      <c r="F509" s="14"/>
      <c r="G509" s="14"/>
      <c r="H509" s="14"/>
      <c r="I509" s="14"/>
      <c r="J509" s="14"/>
      <c r="K509" s="14"/>
      <c r="L509" s="14"/>
      <c r="M509" s="14"/>
      <c r="N509" s="14"/>
      <c r="O509" s="14"/>
      <c r="P509" s="14"/>
      <c r="Q509" s="14"/>
      <c r="R509" s="14"/>
      <c r="S509" s="14"/>
      <c r="T509" s="14"/>
      <c r="U509" s="14"/>
      <c r="V509" s="14"/>
      <c r="W509" s="14"/>
    </row>
    <row r="510" spans="1:23" ht="14.5" x14ac:dyDescent="0.35">
      <c r="A510" s="14"/>
      <c r="B510" s="14"/>
      <c r="C510" s="14"/>
      <c r="D510" s="14"/>
      <c r="E510" s="14"/>
      <c r="F510" s="14"/>
      <c r="G510" s="14"/>
      <c r="H510" s="14"/>
      <c r="I510" s="14"/>
      <c r="J510" s="14"/>
      <c r="K510" s="14"/>
      <c r="L510" s="14"/>
      <c r="M510" s="14"/>
      <c r="N510" s="14"/>
      <c r="O510" s="14"/>
      <c r="P510" s="14"/>
      <c r="Q510" s="14"/>
      <c r="R510" s="14"/>
      <c r="S510" s="14"/>
      <c r="T510" s="14"/>
      <c r="U510" s="14"/>
      <c r="V510" s="14"/>
      <c r="W510" s="14"/>
    </row>
    <row r="511" spans="1:23" ht="14.5" x14ac:dyDescent="0.35">
      <c r="A511" s="14"/>
      <c r="B511" s="14"/>
      <c r="C511" s="14"/>
      <c r="D511" s="14"/>
      <c r="E511" s="14"/>
      <c r="F511" s="14"/>
      <c r="G511" s="14"/>
      <c r="H511" s="14"/>
      <c r="I511" s="14"/>
      <c r="J511" s="14"/>
      <c r="K511" s="14"/>
      <c r="L511" s="14"/>
      <c r="M511" s="14"/>
      <c r="N511" s="14"/>
      <c r="O511" s="14"/>
      <c r="P511" s="14"/>
      <c r="Q511" s="14"/>
      <c r="R511" s="14"/>
      <c r="S511" s="14"/>
      <c r="T511" s="14"/>
      <c r="U511" s="14"/>
      <c r="V511" s="14"/>
      <c r="W511" s="14"/>
    </row>
    <row r="512" spans="1:23" ht="14.5" x14ac:dyDescent="0.35">
      <c r="A512" s="14"/>
      <c r="B512" s="14"/>
      <c r="C512" s="14"/>
      <c r="D512" s="14"/>
      <c r="E512" s="14"/>
      <c r="F512" s="14"/>
      <c r="G512" s="14"/>
      <c r="H512" s="14"/>
      <c r="I512" s="14"/>
      <c r="J512" s="14"/>
      <c r="K512" s="14"/>
      <c r="L512" s="14"/>
      <c r="M512" s="14"/>
      <c r="N512" s="14"/>
      <c r="O512" s="14"/>
      <c r="P512" s="14"/>
      <c r="Q512" s="14"/>
      <c r="R512" s="14"/>
      <c r="S512" s="14"/>
      <c r="T512" s="14"/>
      <c r="U512" s="14"/>
      <c r="V512" s="14"/>
      <c r="W512" s="14"/>
    </row>
    <row r="513" spans="1:23" ht="14.5" x14ac:dyDescent="0.35">
      <c r="A513" s="14"/>
      <c r="B513" s="14"/>
      <c r="C513" s="14"/>
      <c r="D513" s="14"/>
      <c r="E513" s="14"/>
      <c r="F513" s="14"/>
      <c r="G513" s="14"/>
      <c r="H513" s="14"/>
      <c r="I513" s="14"/>
      <c r="J513" s="14"/>
      <c r="K513" s="14"/>
      <c r="L513" s="14"/>
      <c r="M513" s="14"/>
      <c r="N513" s="14"/>
      <c r="O513" s="14"/>
      <c r="P513" s="14"/>
      <c r="Q513" s="14"/>
      <c r="R513" s="14"/>
      <c r="S513" s="14"/>
      <c r="T513" s="14"/>
      <c r="U513" s="14"/>
      <c r="V513" s="14"/>
      <c r="W513" s="14"/>
    </row>
    <row r="514" spans="1:23" ht="14.5" x14ac:dyDescent="0.35">
      <c r="A514" s="14"/>
      <c r="B514" s="14"/>
      <c r="C514" s="14"/>
      <c r="D514" s="14"/>
      <c r="E514" s="14"/>
      <c r="F514" s="14"/>
      <c r="G514" s="14"/>
      <c r="H514" s="14"/>
      <c r="I514" s="14"/>
      <c r="J514" s="14"/>
      <c r="K514" s="14"/>
      <c r="L514" s="14"/>
      <c r="M514" s="14"/>
      <c r="N514" s="14"/>
      <c r="O514" s="14"/>
      <c r="P514" s="14"/>
      <c r="Q514" s="14"/>
      <c r="R514" s="14"/>
      <c r="S514" s="14"/>
      <c r="T514" s="14"/>
      <c r="U514" s="14"/>
      <c r="V514" s="14"/>
      <c r="W514" s="14"/>
    </row>
    <row r="515" spans="1:23" ht="14.5" x14ac:dyDescent="0.35">
      <c r="A515" s="14"/>
      <c r="B515" s="14"/>
      <c r="C515" s="14"/>
      <c r="D515" s="14"/>
      <c r="E515" s="14"/>
      <c r="F515" s="14"/>
      <c r="G515" s="14"/>
      <c r="H515" s="14"/>
      <c r="I515" s="14"/>
      <c r="J515" s="14"/>
      <c r="K515" s="14"/>
      <c r="L515" s="14"/>
      <c r="M515" s="14"/>
      <c r="N515" s="14"/>
      <c r="O515" s="14"/>
      <c r="P515" s="14"/>
      <c r="Q515" s="14"/>
      <c r="R515" s="14"/>
      <c r="S515" s="14"/>
      <c r="T515" s="14"/>
      <c r="U515" s="14"/>
      <c r="V515" s="14"/>
      <c r="W515" s="14"/>
    </row>
    <row r="516" spans="1:23" ht="14.5" x14ac:dyDescent="0.35">
      <c r="A516" s="14"/>
      <c r="B516" s="14"/>
      <c r="C516" s="14"/>
      <c r="D516" s="14"/>
      <c r="E516" s="14"/>
      <c r="F516" s="14"/>
      <c r="G516" s="14"/>
      <c r="H516" s="14"/>
      <c r="I516" s="14"/>
      <c r="J516" s="14"/>
      <c r="K516" s="14"/>
      <c r="L516" s="14"/>
      <c r="M516" s="14"/>
      <c r="N516" s="14"/>
      <c r="O516" s="14"/>
      <c r="P516" s="14"/>
      <c r="Q516" s="14"/>
      <c r="R516" s="14"/>
      <c r="S516" s="14"/>
      <c r="T516" s="14"/>
      <c r="U516" s="14"/>
      <c r="V516" s="14"/>
      <c r="W516" s="14"/>
    </row>
    <row r="517" spans="1:23" ht="14.5" x14ac:dyDescent="0.35">
      <c r="A517" s="14"/>
      <c r="B517" s="14"/>
      <c r="C517" s="14"/>
      <c r="D517" s="14"/>
      <c r="E517" s="14"/>
      <c r="F517" s="14"/>
      <c r="G517" s="14"/>
      <c r="H517" s="14"/>
      <c r="I517" s="14"/>
      <c r="J517" s="14"/>
      <c r="K517" s="14"/>
      <c r="L517" s="14"/>
      <c r="M517" s="14"/>
      <c r="N517" s="14"/>
      <c r="O517" s="14"/>
      <c r="P517" s="14"/>
      <c r="Q517" s="14"/>
      <c r="R517" s="14"/>
      <c r="S517" s="14"/>
      <c r="T517" s="14"/>
      <c r="U517" s="14"/>
      <c r="V517" s="14"/>
      <c r="W517" s="14"/>
    </row>
    <row r="518" spans="1:23" ht="14.5" x14ac:dyDescent="0.35">
      <c r="A518" s="14"/>
      <c r="B518" s="14"/>
      <c r="C518" s="14"/>
      <c r="D518" s="14"/>
      <c r="E518" s="14"/>
      <c r="F518" s="14"/>
      <c r="G518" s="14"/>
      <c r="H518" s="14"/>
      <c r="I518" s="14"/>
      <c r="J518" s="14"/>
      <c r="K518" s="14"/>
      <c r="L518" s="14"/>
      <c r="M518" s="14"/>
      <c r="N518" s="14"/>
      <c r="O518" s="14"/>
      <c r="P518" s="14"/>
      <c r="Q518" s="14"/>
      <c r="R518" s="14"/>
      <c r="S518" s="14"/>
      <c r="T518" s="14"/>
      <c r="U518" s="14"/>
      <c r="V518" s="14"/>
      <c r="W518" s="14"/>
    </row>
    <row r="519" spans="1:23" ht="14.5" x14ac:dyDescent="0.35">
      <c r="A519" s="14"/>
      <c r="B519" s="14"/>
      <c r="C519" s="14"/>
      <c r="D519" s="14"/>
      <c r="E519" s="14"/>
      <c r="F519" s="14"/>
      <c r="G519" s="14"/>
      <c r="H519" s="14"/>
      <c r="I519" s="14"/>
      <c r="J519" s="14"/>
      <c r="K519" s="14"/>
      <c r="L519" s="14"/>
      <c r="M519" s="14"/>
      <c r="N519" s="14"/>
      <c r="O519" s="14"/>
      <c r="P519" s="14"/>
      <c r="Q519" s="14"/>
      <c r="R519" s="14"/>
      <c r="S519" s="14"/>
      <c r="T519" s="14"/>
      <c r="U519" s="14"/>
      <c r="V519" s="14"/>
      <c r="W519" s="14"/>
    </row>
    <row r="520" spans="1:23" ht="14.5" x14ac:dyDescent="0.35">
      <c r="A520" s="14"/>
      <c r="B520" s="14"/>
      <c r="C520" s="14"/>
      <c r="D520" s="14"/>
      <c r="E520" s="14"/>
      <c r="F520" s="14"/>
      <c r="G520" s="14"/>
      <c r="H520" s="14"/>
      <c r="I520" s="14"/>
      <c r="J520" s="14"/>
      <c r="K520" s="14"/>
      <c r="L520" s="14"/>
      <c r="M520" s="14"/>
      <c r="N520" s="14"/>
      <c r="O520" s="14"/>
      <c r="P520" s="14"/>
      <c r="Q520" s="14"/>
      <c r="R520" s="14"/>
      <c r="S520" s="14"/>
      <c r="T520" s="14"/>
      <c r="U520" s="14"/>
      <c r="V520" s="14"/>
      <c r="W520" s="14"/>
    </row>
    <row r="521" spans="1:23" ht="14.5" x14ac:dyDescent="0.35">
      <c r="A521" s="14"/>
      <c r="B521" s="14"/>
      <c r="C521" s="14"/>
      <c r="D521" s="14"/>
      <c r="E521" s="14"/>
      <c r="F521" s="14"/>
      <c r="G521" s="14"/>
      <c r="H521" s="14"/>
      <c r="I521" s="14"/>
      <c r="J521" s="14"/>
      <c r="K521" s="14"/>
      <c r="L521" s="14"/>
      <c r="M521" s="14"/>
      <c r="N521" s="14"/>
      <c r="O521" s="14"/>
      <c r="P521" s="14"/>
      <c r="Q521" s="14"/>
      <c r="R521" s="14"/>
      <c r="S521" s="14"/>
      <c r="T521" s="14"/>
      <c r="U521" s="14"/>
      <c r="V521" s="14"/>
      <c r="W521" s="14"/>
    </row>
    <row r="522" spans="1:23" ht="14.5" x14ac:dyDescent="0.35">
      <c r="A522" s="14"/>
      <c r="B522" s="14"/>
      <c r="C522" s="14"/>
      <c r="D522" s="14"/>
      <c r="E522" s="14"/>
      <c r="F522" s="14"/>
      <c r="G522" s="14"/>
      <c r="H522" s="14"/>
      <c r="I522" s="14"/>
      <c r="J522" s="14"/>
      <c r="K522" s="14"/>
      <c r="L522" s="14"/>
      <c r="M522" s="14"/>
      <c r="N522" s="14"/>
      <c r="O522" s="14"/>
      <c r="P522" s="14"/>
      <c r="Q522" s="14"/>
      <c r="R522" s="14"/>
      <c r="S522" s="14"/>
      <c r="T522" s="14"/>
      <c r="U522" s="14"/>
      <c r="V522" s="14"/>
      <c r="W522" s="14"/>
    </row>
    <row r="523" spans="1:23" ht="14.5" x14ac:dyDescent="0.35">
      <c r="A523" s="14"/>
      <c r="B523" s="14"/>
      <c r="C523" s="14"/>
      <c r="D523" s="14"/>
      <c r="E523" s="14"/>
      <c r="F523" s="14"/>
      <c r="G523" s="14"/>
      <c r="H523" s="14"/>
      <c r="I523" s="14"/>
      <c r="J523" s="14"/>
      <c r="K523" s="14"/>
      <c r="L523" s="14"/>
      <c r="M523" s="14"/>
      <c r="N523" s="14"/>
      <c r="O523" s="14"/>
      <c r="P523" s="14"/>
      <c r="Q523" s="14"/>
      <c r="R523" s="14"/>
      <c r="S523" s="14"/>
      <c r="T523" s="14"/>
      <c r="U523" s="14"/>
      <c r="V523" s="14"/>
      <c r="W523" s="14"/>
    </row>
    <row r="524" spans="1:23" ht="14.5" x14ac:dyDescent="0.35">
      <c r="A524" s="14"/>
      <c r="B524" s="14"/>
      <c r="C524" s="14"/>
      <c r="D524" s="14"/>
      <c r="E524" s="14"/>
      <c r="F524" s="14"/>
      <c r="G524" s="14"/>
      <c r="H524" s="14"/>
      <c r="I524" s="14"/>
      <c r="J524" s="14"/>
      <c r="K524" s="14"/>
      <c r="L524" s="14"/>
      <c r="M524" s="14"/>
      <c r="N524" s="14"/>
      <c r="O524" s="14"/>
      <c r="P524" s="14"/>
      <c r="Q524" s="14"/>
      <c r="R524" s="14"/>
      <c r="S524" s="14"/>
      <c r="T524" s="14"/>
      <c r="U524" s="14"/>
      <c r="V524" s="14"/>
      <c r="W524" s="14"/>
    </row>
    <row r="525" spans="1:23" ht="14.5" x14ac:dyDescent="0.35">
      <c r="A525" s="14"/>
      <c r="B525" s="14"/>
      <c r="C525" s="14"/>
      <c r="D525" s="14"/>
      <c r="E525" s="14"/>
      <c r="F525" s="14"/>
      <c r="G525" s="14"/>
      <c r="H525" s="14"/>
      <c r="I525" s="14"/>
      <c r="J525" s="14"/>
      <c r="K525" s="14"/>
      <c r="L525" s="14"/>
      <c r="M525" s="14"/>
      <c r="N525" s="14"/>
      <c r="O525" s="14"/>
      <c r="P525" s="14"/>
      <c r="Q525" s="14"/>
      <c r="R525" s="14"/>
      <c r="S525" s="14"/>
      <c r="T525" s="14"/>
      <c r="U525" s="14"/>
      <c r="V525" s="14"/>
      <c r="W525" s="14"/>
    </row>
    <row r="526" spans="1:23" ht="14.5" x14ac:dyDescent="0.35">
      <c r="A526" s="14"/>
      <c r="B526" s="14"/>
      <c r="C526" s="14"/>
      <c r="D526" s="14"/>
      <c r="E526" s="14"/>
      <c r="F526" s="14"/>
      <c r="G526" s="14"/>
      <c r="H526" s="14"/>
      <c r="I526" s="14"/>
      <c r="J526" s="14"/>
      <c r="K526" s="14"/>
      <c r="L526" s="14"/>
      <c r="M526" s="14"/>
      <c r="N526" s="14"/>
      <c r="O526" s="14"/>
      <c r="P526" s="14"/>
      <c r="Q526" s="14"/>
      <c r="R526" s="14"/>
      <c r="S526" s="14"/>
      <c r="T526" s="14"/>
      <c r="U526" s="14"/>
      <c r="V526" s="14"/>
      <c r="W526" s="14"/>
    </row>
    <row r="527" spans="1:23" ht="14.5" x14ac:dyDescent="0.35">
      <c r="A527" s="14"/>
      <c r="B527" s="14"/>
      <c r="C527" s="14"/>
      <c r="D527" s="14"/>
      <c r="E527" s="14"/>
      <c r="F527" s="14"/>
      <c r="G527" s="14"/>
      <c r="H527" s="14"/>
      <c r="I527" s="14"/>
      <c r="J527" s="14"/>
      <c r="K527" s="14"/>
      <c r="L527" s="14"/>
      <c r="M527" s="14"/>
      <c r="N527" s="14"/>
      <c r="O527" s="14"/>
      <c r="P527" s="14"/>
      <c r="Q527" s="14"/>
      <c r="R527" s="14"/>
      <c r="S527" s="14"/>
      <c r="T527" s="14"/>
      <c r="U527" s="14"/>
      <c r="V527" s="14"/>
      <c r="W527" s="14"/>
    </row>
    <row r="528" spans="1:23" ht="14.5" x14ac:dyDescent="0.35">
      <c r="A528" s="14"/>
      <c r="B528" s="14"/>
      <c r="C528" s="14"/>
      <c r="D528" s="14"/>
      <c r="E528" s="14"/>
      <c r="F528" s="14"/>
      <c r="G528" s="14"/>
      <c r="H528" s="14"/>
      <c r="I528" s="14"/>
      <c r="J528" s="14"/>
      <c r="K528" s="14"/>
      <c r="L528" s="14"/>
      <c r="M528" s="14"/>
      <c r="N528" s="14"/>
      <c r="O528" s="14"/>
      <c r="P528" s="14"/>
      <c r="Q528" s="14"/>
      <c r="R528" s="14"/>
      <c r="S528" s="14"/>
      <c r="T528" s="14"/>
      <c r="U528" s="14"/>
      <c r="V528" s="14"/>
      <c r="W528" s="14"/>
    </row>
    <row r="529" spans="1:23" ht="14.5" x14ac:dyDescent="0.35">
      <c r="A529" s="14"/>
      <c r="B529" s="14"/>
      <c r="C529" s="14"/>
      <c r="D529" s="14"/>
      <c r="E529" s="14"/>
      <c r="F529" s="14"/>
      <c r="G529" s="14"/>
      <c r="H529" s="14"/>
      <c r="I529" s="14"/>
      <c r="J529" s="14"/>
      <c r="K529" s="14"/>
      <c r="L529" s="14"/>
      <c r="M529" s="14"/>
      <c r="N529" s="14"/>
      <c r="O529" s="14"/>
      <c r="P529" s="14"/>
      <c r="Q529" s="14"/>
      <c r="R529" s="14"/>
      <c r="S529" s="14"/>
      <c r="T529" s="14"/>
      <c r="U529" s="14"/>
      <c r="V529" s="14"/>
      <c r="W529" s="14"/>
    </row>
    <row r="530" spans="1:23" ht="14.5" x14ac:dyDescent="0.35">
      <c r="A530" s="14"/>
      <c r="B530" s="14"/>
      <c r="C530" s="14"/>
      <c r="D530" s="14"/>
      <c r="E530" s="14"/>
      <c r="F530" s="14"/>
      <c r="G530" s="14"/>
      <c r="H530" s="14"/>
      <c r="I530" s="14"/>
      <c r="J530" s="14"/>
      <c r="K530" s="14"/>
      <c r="L530" s="14"/>
      <c r="M530" s="14"/>
      <c r="N530" s="14"/>
      <c r="O530" s="14"/>
      <c r="P530" s="14"/>
      <c r="Q530" s="14"/>
      <c r="R530" s="14"/>
      <c r="S530" s="14"/>
      <c r="T530" s="14"/>
      <c r="U530" s="14"/>
      <c r="V530" s="14"/>
      <c r="W530" s="14"/>
    </row>
    <row r="531" spans="1:23" ht="14.5" x14ac:dyDescent="0.35">
      <c r="A531" s="14"/>
      <c r="B531" s="14"/>
      <c r="C531" s="14"/>
      <c r="D531" s="14"/>
      <c r="E531" s="14"/>
      <c r="F531" s="14"/>
      <c r="G531" s="14"/>
      <c r="H531" s="14"/>
      <c r="I531" s="14"/>
      <c r="J531" s="14"/>
      <c r="K531" s="14"/>
      <c r="L531" s="14"/>
      <c r="M531" s="14"/>
      <c r="N531" s="14"/>
      <c r="O531" s="14"/>
      <c r="P531" s="14"/>
      <c r="Q531" s="14"/>
      <c r="R531" s="14"/>
      <c r="S531" s="14"/>
      <c r="T531" s="14"/>
      <c r="U531" s="14"/>
      <c r="V531" s="14"/>
      <c r="W531" s="14"/>
    </row>
    <row r="532" spans="1:23" ht="14.5" x14ac:dyDescent="0.35">
      <c r="A532" s="14"/>
      <c r="B532" s="14"/>
      <c r="C532" s="14"/>
      <c r="D532" s="14"/>
      <c r="E532" s="14"/>
      <c r="F532" s="14"/>
      <c r="G532" s="14"/>
      <c r="H532" s="14"/>
      <c r="I532" s="14"/>
      <c r="J532" s="14"/>
      <c r="K532" s="14"/>
      <c r="L532" s="14"/>
      <c r="M532" s="14"/>
      <c r="N532" s="14"/>
      <c r="O532" s="14"/>
      <c r="P532" s="14"/>
      <c r="Q532" s="14"/>
      <c r="R532" s="14"/>
      <c r="S532" s="14"/>
      <c r="T532" s="14"/>
      <c r="U532" s="14"/>
      <c r="V532" s="14"/>
      <c r="W532" s="14"/>
    </row>
    <row r="533" spans="1:23" ht="14.5" x14ac:dyDescent="0.35">
      <c r="A533" s="14"/>
      <c r="B533" s="14"/>
      <c r="C533" s="14"/>
      <c r="D533" s="14"/>
      <c r="E533" s="14"/>
      <c r="F533" s="14"/>
      <c r="G533" s="14"/>
      <c r="H533" s="14"/>
      <c r="I533" s="14"/>
      <c r="J533" s="14"/>
      <c r="K533" s="14"/>
      <c r="L533" s="14"/>
      <c r="M533" s="14"/>
      <c r="N533" s="14"/>
      <c r="O533" s="14"/>
      <c r="P533" s="14"/>
      <c r="Q533" s="14"/>
      <c r="R533" s="14"/>
      <c r="S533" s="14"/>
      <c r="T533" s="14"/>
      <c r="U533" s="14"/>
      <c r="V533" s="14"/>
      <c r="W533" s="14"/>
    </row>
    <row r="534" spans="1:23" ht="14.5" x14ac:dyDescent="0.35">
      <c r="A534" s="14"/>
      <c r="B534" s="14"/>
      <c r="C534" s="14"/>
      <c r="D534" s="14"/>
      <c r="E534" s="14"/>
      <c r="F534" s="14"/>
      <c r="G534" s="14"/>
      <c r="H534" s="14"/>
      <c r="I534" s="14"/>
      <c r="J534" s="14"/>
      <c r="K534" s="14"/>
      <c r="L534" s="14"/>
      <c r="M534" s="14"/>
      <c r="N534" s="14"/>
      <c r="O534" s="14"/>
      <c r="P534" s="14"/>
      <c r="Q534" s="14"/>
      <c r="R534" s="14"/>
      <c r="S534" s="14"/>
      <c r="T534" s="14"/>
      <c r="U534" s="14"/>
      <c r="V534" s="14"/>
      <c r="W534" s="14"/>
    </row>
    <row r="535" spans="1:23" ht="14.5" x14ac:dyDescent="0.35">
      <c r="A535" s="14"/>
      <c r="B535" s="14"/>
      <c r="C535" s="14"/>
      <c r="D535" s="14"/>
      <c r="E535" s="14"/>
      <c r="F535" s="14"/>
      <c r="G535" s="14"/>
      <c r="H535" s="14"/>
      <c r="I535" s="14"/>
      <c r="J535" s="14"/>
      <c r="K535" s="14"/>
      <c r="L535" s="14"/>
      <c r="M535" s="14"/>
      <c r="N535" s="14"/>
      <c r="O535" s="14"/>
      <c r="P535" s="14"/>
      <c r="Q535" s="14"/>
      <c r="R535" s="14"/>
      <c r="S535" s="14"/>
      <c r="T535" s="14"/>
      <c r="U535" s="14"/>
      <c r="V535" s="14"/>
      <c r="W535" s="14"/>
    </row>
    <row r="536" spans="1:23" ht="14.5" x14ac:dyDescent="0.35">
      <c r="A536" s="14"/>
      <c r="B536" s="14"/>
      <c r="C536" s="14"/>
      <c r="D536" s="14"/>
      <c r="E536" s="14"/>
      <c r="F536" s="14"/>
      <c r="G536" s="14"/>
      <c r="H536" s="14"/>
      <c r="I536" s="14"/>
      <c r="J536" s="14"/>
      <c r="K536" s="14"/>
      <c r="L536" s="14"/>
      <c r="M536" s="14"/>
      <c r="N536" s="14"/>
      <c r="O536" s="14"/>
      <c r="P536" s="14"/>
      <c r="Q536" s="14"/>
      <c r="R536" s="14"/>
      <c r="S536" s="14"/>
      <c r="T536" s="14"/>
      <c r="U536" s="14"/>
      <c r="V536" s="14"/>
      <c r="W536" s="14"/>
    </row>
    <row r="537" spans="1:23" ht="14.5" x14ac:dyDescent="0.35">
      <c r="A537" s="14"/>
      <c r="B537" s="14"/>
      <c r="C537" s="14"/>
      <c r="D537" s="14"/>
      <c r="E537" s="14"/>
      <c r="F537" s="14"/>
      <c r="G537" s="14"/>
      <c r="H537" s="14"/>
      <c r="I537" s="14"/>
      <c r="J537" s="14"/>
      <c r="K537" s="14"/>
      <c r="L537" s="14"/>
      <c r="M537" s="14"/>
      <c r="N537" s="14"/>
      <c r="O537" s="14"/>
      <c r="P537" s="14"/>
      <c r="Q537" s="14"/>
      <c r="R537" s="14"/>
      <c r="S537" s="14"/>
      <c r="T537" s="14"/>
      <c r="U537" s="14"/>
      <c r="V537" s="14"/>
      <c r="W537" s="14"/>
    </row>
    <row r="538" spans="1:23" ht="14.5" x14ac:dyDescent="0.35">
      <c r="A538" s="14"/>
      <c r="B538" s="14"/>
      <c r="C538" s="14"/>
      <c r="D538" s="14"/>
      <c r="E538" s="14"/>
      <c r="F538" s="14"/>
      <c r="G538" s="14"/>
      <c r="H538" s="14"/>
      <c r="I538" s="14"/>
      <c r="J538" s="14"/>
      <c r="K538" s="14"/>
      <c r="L538" s="14"/>
      <c r="M538" s="14"/>
      <c r="N538" s="14"/>
      <c r="O538" s="14"/>
      <c r="P538" s="14"/>
      <c r="Q538" s="14"/>
      <c r="R538" s="14"/>
      <c r="S538" s="14"/>
      <c r="T538" s="14"/>
      <c r="U538" s="14"/>
      <c r="V538" s="14"/>
      <c r="W538" s="14"/>
    </row>
    <row r="539" spans="1:23" ht="14.5" x14ac:dyDescent="0.35">
      <c r="A539" s="14"/>
      <c r="B539" s="14"/>
      <c r="C539" s="14"/>
      <c r="D539" s="14"/>
      <c r="E539" s="14"/>
      <c r="F539" s="14"/>
      <c r="G539" s="14"/>
      <c r="H539" s="14"/>
      <c r="I539" s="14"/>
      <c r="J539" s="14"/>
      <c r="K539" s="14"/>
      <c r="L539" s="14"/>
      <c r="M539" s="14"/>
      <c r="N539" s="14"/>
      <c r="O539" s="14"/>
      <c r="P539" s="14"/>
      <c r="Q539" s="14"/>
      <c r="R539" s="14"/>
      <c r="S539" s="14"/>
      <c r="T539" s="14"/>
      <c r="U539" s="14"/>
      <c r="V539" s="14"/>
      <c r="W539" s="14"/>
    </row>
    <row r="540" spans="1:23" ht="14.5" x14ac:dyDescent="0.35">
      <c r="A540" s="14"/>
      <c r="B540" s="14"/>
      <c r="C540" s="14"/>
      <c r="D540" s="14"/>
      <c r="E540" s="14"/>
      <c r="F540" s="14"/>
      <c r="G540" s="14"/>
      <c r="H540" s="14"/>
      <c r="I540" s="14"/>
      <c r="J540" s="14"/>
      <c r="K540" s="14"/>
      <c r="L540" s="14"/>
      <c r="M540" s="14"/>
      <c r="N540" s="14"/>
      <c r="O540" s="14"/>
      <c r="P540" s="14"/>
      <c r="Q540" s="14"/>
      <c r="R540" s="14"/>
      <c r="S540" s="14"/>
      <c r="T540" s="14"/>
      <c r="U540" s="14"/>
      <c r="V540" s="14"/>
      <c r="W540" s="14"/>
    </row>
    <row r="541" spans="1:23" ht="14.5" x14ac:dyDescent="0.35">
      <c r="A541" s="14"/>
      <c r="B541" s="14"/>
      <c r="C541" s="14"/>
      <c r="D541" s="14"/>
      <c r="E541" s="14"/>
      <c r="F541" s="14"/>
      <c r="G541" s="14"/>
      <c r="H541" s="14"/>
      <c r="I541" s="14"/>
      <c r="J541" s="14"/>
      <c r="K541" s="14"/>
      <c r="L541" s="14"/>
      <c r="M541" s="14"/>
      <c r="N541" s="14"/>
      <c r="O541" s="14"/>
      <c r="P541" s="14"/>
      <c r="Q541" s="14"/>
      <c r="R541" s="14"/>
      <c r="S541" s="14"/>
      <c r="T541" s="14"/>
      <c r="U541" s="14"/>
      <c r="V541" s="14"/>
      <c r="W541" s="14"/>
    </row>
    <row r="542" spans="1:23" ht="14.5" x14ac:dyDescent="0.35">
      <c r="A542" s="14"/>
      <c r="B542" s="14"/>
      <c r="C542" s="14"/>
      <c r="D542" s="14"/>
      <c r="E542" s="14"/>
      <c r="F542" s="14"/>
      <c r="G542" s="14"/>
      <c r="H542" s="14"/>
      <c r="I542" s="14"/>
      <c r="J542" s="14"/>
      <c r="K542" s="14"/>
      <c r="L542" s="14"/>
      <c r="M542" s="14"/>
      <c r="N542" s="14"/>
      <c r="O542" s="14"/>
      <c r="P542" s="14"/>
      <c r="Q542" s="14"/>
      <c r="R542" s="14"/>
      <c r="S542" s="14"/>
      <c r="T542" s="14"/>
      <c r="U542" s="14"/>
      <c r="V542" s="14"/>
      <c r="W542" s="14"/>
    </row>
    <row r="543" spans="1:23" ht="14.5" x14ac:dyDescent="0.35">
      <c r="A543" s="14"/>
      <c r="B543" s="14"/>
      <c r="C543" s="14"/>
      <c r="D543" s="14"/>
      <c r="E543" s="14"/>
      <c r="F543" s="14"/>
      <c r="G543" s="14"/>
      <c r="H543" s="14"/>
      <c r="I543" s="14"/>
      <c r="J543" s="14"/>
      <c r="K543" s="14"/>
      <c r="L543" s="14"/>
      <c r="M543" s="14"/>
      <c r="N543" s="14"/>
      <c r="O543" s="14"/>
      <c r="P543" s="14"/>
      <c r="Q543" s="14"/>
      <c r="R543" s="14"/>
      <c r="S543" s="14"/>
      <c r="T543" s="14"/>
      <c r="U543" s="14"/>
      <c r="V543" s="14"/>
      <c r="W543" s="14"/>
    </row>
    <row r="544" spans="1:23" ht="14.5" x14ac:dyDescent="0.35">
      <c r="A544" s="14"/>
      <c r="B544" s="14"/>
      <c r="C544" s="14"/>
      <c r="D544" s="14"/>
      <c r="E544" s="14"/>
      <c r="F544" s="14"/>
      <c r="G544" s="14"/>
      <c r="H544" s="14"/>
      <c r="I544" s="14"/>
      <c r="J544" s="14"/>
      <c r="K544" s="14"/>
      <c r="L544" s="14"/>
      <c r="M544" s="14"/>
      <c r="N544" s="14"/>
      <c r="O544" s="14"/>
      <c r="P544" s="14"/>
      <c r="Q544" s="14"/>
      <c r="R544" s="14"/>
      <c r="S544" s="14"/>
      <c r="T544" s="14"/>
      <c r="U544" s="14"/>
      <c r="V544" s="14"/>
      <c r="W544" s="14"/>
    </row>
    <row r="545" spans="1:23" ht="14.5" x14ac:dyDescent="0.35">
      <c r="A545" s="14"/>
      <c r="B545" s="14"/>
      <c r="C545" s="14"/>
      <c r="D545" s="14"/>
      <c r="E545" s="14"/>
      <c r="F545" s="14"/>
      <c r="G545" s="14"/>
      <c r="H545" s="14"/>
      <c r="I545" s="14"/>
      <c r="J545" s="14"/>
      <c r="K545" s="14"/>
      <c r="L545" s="14"/>
      <c r="M545" s="14"/>
      <c r="N545" s="14"/>
      <c r="O545" s="14"/>
      <c r="P545" s="14"/>
      <c r="Q545" s="14"/>
      <c r="R545" s="14"/>
      <c r="S545" s="14"/>
      <c r="T545" s="14"/>
      <c r="U545" s="14"/>
      <c r="V545" s="14"/>
      <c r="W545" s="14"/>
    </row>
    <row r="546" spans="1:23" ht="14.5" x14ac:dyDescent="0.35">
      <c r="A546" s="14"/>
      <c r="B546" s="14"/>
      <c r="C546" s="14"/>
      <c r="D546" s="14"/>
      <c r="E546" s="14"/>
      <c r="F546" s="14"/>
      <c r="G546" s="14"/>
      <c r="H546" s="14"/>
      <c r="I546" s="14"/>
      <c r="J546" s="14"/>
      <c r="K546" s="14"/>
      <c r="L546" s="14"/>
      <c r="M546" s="14"/>
      <c r="N546" s="14"/>
      <c r="O546" s="14"/>
      <c r="P546" s="14"/>
      <c r="Q546" s="14"/>
      <c r="R546" s="14"/>
      <c r="S546" s="14"/>
      <c r="T546" s="14"/>
      <c r="U546" s="14"/>
      <c r="V546" s="14"/>
      <c r="W546" s="14"/>
    </row>
    <row r="547" spans="1:23" ht="14.5" x14ac:dyDescent="0.35">
      <c r="A547" s="14"/>
      <c r="B547" s="14"/>
      <c r="C547" s="14"/>
      <c r="D547" s="14"/>
      <c r="E547" s="14"/>
      <c r="F547" s="14"/>
      <c r="G547" s="14"/>
      <c r="H547" s="14"/>
      <c r="I547" s="14"/>
      <c r="J547" s="14"/>
      <c r="K547" s="14"/>
      <c r="L547" s="14"/>
      <c r="M547" s="14"/>
      <c r="N547" s="14"/>
      <c r="O547" s="14"/>
      <c r="P547" s="14"/>
      <c r="Q547" s="14"/>
      <c r="R547" s="14"/>
      <c r="S547" s="14"/>
      <c r="T547" s="14"/>
      <c r="U547" s="14"/>
      <c r="V547" s="14"/>
      <c r="W547" s="14"/>
    </row>
    <row r="548" spans="1:23" ht="14.5" x14ac:dyDescent="0.35">
      <c r="A548" s="14"/>
      <c r="B548" s="14"/>
      <c r="C548" s="14"/>
      <c r="D548" s="14"/>
      <c r="E548" s="14"/>
      <c r="F548" s="14"/>
      <c r="G548" s="14"/>
      <c r="H548" s="14"/>
      <c r="I548" s="14"/>
      <c r="J548" s="14"/>
      <c r="K548" s="14"/>
      <c r="L548" s="14"/>
      <c r="M548" s="14"/>
      <c r="N548" s="14"/>
      <c r="O548" s="14"/>
      <c r="P548" s="14"/>
      <c r="Q548" s="14"/>
      <c r="R548" s="14"/>
      <c r="S548" s="14"/>
      <c r="T548" s="14"/>
      <c r="U548" s="14"/>
      <c r="V548" s="14"/>
      <c r="W548" s="14"/>
    </row>
    <row r="549" spans="1:23" ht="14.5" x14ac:dyDescent="0.35">
      <c r="A549" s="14"/>
      <c r="B549" s="14"/>
      <c r="C549" s="14"/>
      <c r="D549" s="14"/>
      <c r="E549" s="14"/>
      <c r="F549" s="14"/>
      <c r="G549" s="14"/>
      <c r="H549" s="14"/>
      <c r="I549" s="14"/>
      <c r="J549" s="14"/>
      <c r="K549" s="14"/>
      <c r="L549" s="14"/>
      <c r="M549" s="14"/>
      <c r="N549" s="14"/>
      <c r="O549" s="14"/>
      <c r="P549" s="14"/>
      <c r="Q549" s="14"/>
      <c r="R549" s="14"/>
      <c r="S549" s="14"/>
      <c r="T549" s="14"/>
      <c r="U549" s="14"/>
      <c r="V549" s="14"/>
      <c r="W549" s="14"/>
    </row>
    <row r="550" spans="1:23" ht="14.5" x14ac:dyDescent="0.35">
      <c r="A550" s="14"/>
      <c r="B550" s="14"/>
      <c r="C550" s="14"/>
      <c r="D550" s="14"/>
      <c r="E550" s="14"/>
      <c r="F550" s="14"/>
      <c r="G550" s="14"/>
      <c r="H550" s="14"/>
      <c r="I550" s="14"/>
      <c r="J550" s="14"/>
      <c r="K550" s="14"/>
      <c r="L550" s="14"/>
      <c r="M550" s="14"/>
      <c r="N550" s="14"/>
      <c r="O550" s="14"/>
      <c r="P550" s="14"/>
      <c r="Q550" s="14"/>
      <c r="R550" s="14"/>
      <c r="S550" s="14"/>
      <c r="T550" s="14"/>
      <c r="U550" s="14"/>
      <c r="V550" s="14"/>
      <c r="W550" s="14"/>
    </row>
    <row r="551" spans="1:23" ht="14.5" x14ac:dyDescent="0.35">
      <c r="A551" s="14"/>
      <c r="B551" s="14"/>
      <c r="C551" s="14"/>
      <c r="D551" s="14"/>
      <c r="E551" s="14"/>
      <c r="F551" s="14"/>
      <c r="G551" s="14"/>
      <c r="H551" s="14"/>
      <c r="I551" s="14"/>
      <c r="J551" s="14"/>
      <c r="K551" s="14"/>
      <c r="L551" s="14"/>
      <c r="M551" s="14"/>
      <c r="N551" s="14"/>
      <c r="O551" s="14"/>
      <c r="P551" s="14"/>
      <c r="Q551" s="14"/>
      <c r="R551" s="14"/>
      <c r="S551" s="14"/>
      <c r="T551" s="14"/>
      <c r="U551" s="14"/>
      <c r="V551" s="14"/>
      <c r="W551" s="14"/>
    </row>
    <row r="552" spans="1:23" ht="14.5" x14ac:dyDescent="0.35">
      <c r="A552" s="14"/>
      <c r="B552" s="14"/>
      <c r="C552" s="14"/>
      <c r="D552" s="14"/>
      <c r="E552" s="14"/>
      <c r="F552" s="14"/>
      <c r="G552" s="14"/>
      <c r="H552" s="14"/>
      <c r="I552" s="14"/>
      <c r="J552" s="14"/>
      <c r="K552" s="14"/>
      <c r="L552" s="14"/>
      <c r="M552" s="14"/>
      <c r="N552" s="14"/>
      <c r="O552" s="14"/>
      <c r="P552" s="14"/>
      <c r="Q552" s="14"/>
      <c r="R552" s="14"/>
      <c r="S552" s="14"/>
      <c r="T552" s="14"/>
      <c r="U552" s="14"/>
      <c r="V552" s="14"/>
      <c r="W552" s="14"/>
    </row>
    <row r="553" spans="1:23" ht="14.5" x14ac:dyDescent="0.35">
      <c r="A553" s="14"/>
      <c r="B553" s="14"/>
      <c r="C553" s="14"/>
      <c r="D553" s="14"/>
      <c r="E553" s="14"/>
      <c r="F553" s="14"/>
      <c r="G553" s="14"/>
      <c r="H553" s="14"/>
      <c r="I553" s="14"/>
      <c r="J553" s="14"/>
      <c r="K553" s="14"/>
      <c r="L553" s="14"/>
      <c r="M553" s="14"/>
      <c r="N553" s="14"/>
      <c r="O553" s="14"/>
      <c r="P553" s="14"/>
      <c r="Q553" s="14"/>
      <c r="R553" s="14"/>
      <c r="S553" s="14"/>
      <c r="T553" s="14"/>
      <c r="U553" s="14"/>
      <c r="V553" s="14"/>
      <c r="W553" s="14"/>
    </row>
    <row r="554" spans="1:23" ht="14.5" x14ac:dyDescent="0.35">
      <c r="A554" s="14"/>
      <c r="B554" s="14"/>
      <c r="C554" s="14"/>
      <c r="D554" s="14"/>
      <c r="E554" s="14"/>
      <c r="F554" s="14"/>
      <c r="G554" s="14"/>
      <c r="H554" s="14"/>
      <c r="I554" s="14"/>
      <c r="J554" s="14"/>
      <c r="K554" s="14"/>
      <c r="L554" s="14"/>
      <c r="M554" s="14"/>
      <c r="N554" s="14"/>
      <c r="O554" s="14"/>
      <c r="P554" s="14"/>
      <c r="Q554" s="14"/>
      <c r="R554" s="14"/>
      <c r="S554" s="14"/>
      <c r="T554" s="14"/>
      <c r="U554" s="14"/>
      <c r="V554" s="14"/>
      <c r="W554" s="14"/>
    </row>
    <row r="555" spans="1:23" ht="14.5" x14ac:dyDescent="0.35">
      <c r="A555" s="14"/>
      <c r="B555" s="14"/>
      <c r="C555" s="14"/>
      <c r="D555" s="14"/>
      <c r="E555" s="14"/>
      <c r="F555" s="14"/>
      <c r="G555" s="14"/>
      <c r="H555" s="14"/>
      <c r="I555" s="14"/>
      <c r="J555" s="14"/>
      <c r="K555" s="14"/>
      <c r="L555" s="14"/>
      <c r="M555" s="14"/>
      <c r="N555" s="14"/>
      <c r="O555" s="14"/>
      <c r="P555" s="14"/>
      <c r="Q555" s="14"/>
      <c r="R555" s="14"/>
      <c r="S555" s="14"/>
      <c r="T555" s="14"/>
      <c r="U555" s="14"/>
      <c r="V555" s="14"/>
      <c r="W555" s="14"/>
    </row>
    <row r="556" spans="1:23" ht="14.5" x14ac:dyDescent="0.35">
      <c r="A556" s="14"/>
      <c r="B556" s="14"/>
      <c r="C556" s="14"/>
      <c r="D556" s="14"/>
      <c r="E556" s="14"/>
      <c r="F556" s="14"/>
      <c r="G556" s="14"/>
      <c r="H556" s="14"/>
      <c r="I556" s="14"/>
      <c r="J556" s="14"/>
      <c r="K556" s="14"/>
      <c r="L556" s="14"/>
      <c r="M556" s="14"/>
      <c r="N556" s="14"/>
      <c r="O556" s="14"/>
      <c r="P556" s="14"/>
      <c r="Q556" s="14"/>
      <c r="R556" s="14"/>
      <c r="S556" s="14"/>
      <c r="T556" s="14"/>
      <c r="U556" s="14"/>
      <c r="V556" s="14"/>
      <c r="W556" s="14"/>
    </row>
    <row r="557" spans="1:23" ht="14.5" x14ac:dyDescent="0.35">
      <c r="A557" s="14"/>
      <c r="B557" s="14"/>
      <c r="C557" s="14"/>
      <c r="D557" s="14"/>
      <c r="E557" s="14"/>
      <c r="F557" s="14"/>
      <c r="G557" s="14"/>
      <c r="H557" s="14"/>
      <c r="I557" s="14"/>
      <c r="J557" s="14"/>
      <c r="K557" s="14"/>
      <c r="L557" s="14"/>
      <c r="M557" s="14"/>
      <c r="N557" s="14"/>
      <c r="O557" s="14"/>
      <c r="P557" s="14"/>
      <c r="Q557" s="14"/>
      <c r="R557" s="14"/>
      <c r="S557" s="14"/>
      <c r="T557" s="14"/>
      <c r="U557" s="14"/>
      <c r="V557" s="14"/>
      <c r="W557" s="14"/>
    </row>
    <row r="558" spans="1:23" ht="14.5" x14ac:dyDescent="0.35">
      <c r="A558" s="14"/>
      <c r="B558" s="14"/>
      <c r="C558" s="14"/>
      <c r="D558" s="14"/>
      <c r="E558" s="14"/>
      <c r="F558" s="14"/>
      <c r="G558" s="14"/>
      <c r="H558" s="14"/>
      <c r="I558" s="14"/>
      <c r="J558" s="14"/>
      <c r="K558" s="14"/>
      <c r="L558" s="14"/>
      <c r="M558" s="14"/>
      <c r="N558" s="14"/>
      <c r="O558" s="14"/>
      <c r="P558" s="14"/>
      <c r="Q558" s="14"/>
      <c r="R558" s="14"/>
      <c r="S558" s="14"/>
      <c r="T558" s="14"/>
      <c r="U558" s="14"/>
      <c r="V558" s="14"/>
      <c r="W558" s="14"/>
    </row>
    <row r="559" spans="1:23" ht="14.5" x14ac:dyDescent="0.35">
      <c r="A559" s="14"/>
      <c r="B559" s="14"/>
      <c r="C559" s="14"/>
      <c r="D559" s="14"/>
      <c r="E559" s="14"/>
      <c r="F559" s="14"/>
      <c r="G559" s="14"/>
      <c r="H559" s="14"/>
      <c r="I559" s="14"/>
      <c r="J559" s="14"/>
      <c r="K559" s="14"/>
      <c r="L559" s="14"/>
      <c r="M559" s="14"/>
      <c r="N559" s="14"/>
      <c r="O559" s="14"/>
      <c r="P559" s="14"/>
      <c r="Q559" s="14"/>
      <c r="R559" s="14"/>
      <c r="S559" s="14"/>
      <c r="T559" s="14"/>
      <c r="U559" s="14"/>
      <c r="V559" s="14"/>
      <c r="W559" s="14"/>
    </row>
    <row r="560" spans="1:23" ht="14.5" x14ac:dyDescent="0.35">
      <c r="A560" s="14"/>
      <c r="B560" s="14"/>
      <c r="C560" s="14"/>
      <c r="D560" s="14"/>
      <c r="E560" s="14"/>
      <c r="F560" s="14"/>
      <c r="G560" s="14"/>
      <c r="H560" s="14"/>
      <c r="I560" s="14"/>
      <c r="J560" s="14"/>
      <c r="K560" s="14"/>
      <c r="L560" s="14"/>
      <c r="M560" s="14"/>
      <c r="N560" s="14"/>
      <c r="O560" s="14"/>
      <c r="P560" s="14"/>
      <c r="Q560" s="14"/>
      <c r="R560" s="14"/>
      <c r="S560" s="14"/>
      <c r="T560" s="14"/>
      <c r="U560" s="14"/>
      <c r="V560" s="14"/>
      <c r="W560" s="14"/>
    </row>
    <row r="561" spans="1:23" ht="14.5" x14ac:dyDescent="0.35">
      <c r="A561" s="14"/>
      <c r="B561" s="14"/>
      <c r="C561" s="14"/>
      <c r="D561" s="14"/>
      <c r="E561" s="14"/>
      <c r="F561" s="14"/>
      <c r="G561" s="14"/>
      <c r="H561" s="14"/>
      <c r="I561" s="14"/>
      <c r="J561" s="14"/>
      <c r="K561" s="14"/>
      <c r="L561" s="14"/>
      <c r="M561" s="14"/>
      <c r="N561" s="14"/>
      <c r="O561" s="14"/>
      <c r="P561" s="14"/>
      <c r="Q561" s="14"/>
      <c r="R561" s="14"/>
      <c r="S561" s="14"/>
      <c r="T561" s="14"/>
      <c r="U561" s="14"/>
      <c r="V561" s="14"/>
      <c r="W561" s="14"/>
    </row>
    <row r="562" spans="1:23" ht="14.5" x14ac:dyDescent="0.35">
      <c r="A562" s="14"/>
      <c r="B562" s="14"/>
      <c r="C562" s="14"/>
      <c r="D562" s="14"/>
      <c r="E562" s="14"/>
      <c r="F562" s="14"/>
      <c r="G562" s="14"/>
      <c r="H562" s="14"/>
      <c r="I562" s="14"/>
      <c r="J562" s="14"/>
      <c r="K562" s="14"/>
      <c r="L562" s="14"/>
      <c r="M562" s="14"/>
      <c r="N562" s="14"/>
      <c r="O562" s="14"/>
      <c r="P562" s="14"/>
      <c r="Q562" s="14"/>
      <c r="R562" s="14"/>
      <c r="S562" s="14"/>
      <c r="T562" s="14"/>
      <c r="U562" s="14"/>
      <c r="V562" s="14"/>
      <c r="W562" s="14"/>
    </row>
    <row r="563" spans="1:23" ht="14.5" x14ac:dyDescent="0.35">
      <c r="A563" s="14"/>
      <c r="B563" s="14"/>
      <c r="C563" s="14"/>
      <c r="D563" s="14"/>
      <c r="E563" s="14"/>
      <c r="F563" s="14"/>
      <c r="G563" s="14"/>
      <c r="H563" s="14"/>
      <c r="I563" s="14"/>
      <c r="J563" s="14"/>
      <c r="K563" s="14"/>
      <c r="L563" s="14"/>
      <c r="M563" s="14"/>
      <c r="N563" s="14"/>
      <c r="O563" s="14"/>
      <c r="P563" s="14"/>
      <c r="Q563" s="14"/>
      <c r="R563" s="14"/>
      <c r="S563" s="14"/>
      <c r="T563" s="14"/>
      <c r="U563" s="14"/>
      <c r="V563" s="14"/>
      <c r="W563" s="14"/>
    </row>
    <row r="564" spans="1:23" ht="14.5" x14ac:dyDescent="0.35">
      <c r="A564" s="14"/>
      <c r="B564" s="14"/>
      <c r="C564" s="14"/>
      <c r="D564" s="14"/>
      <c r="E564" s="14"/>
      <c r="F564" s="14"/>
      <c r="G564" s="14"/>
      <c r="H564" s="14"/>
      <c r="I564" s="14"/>
      <c r="J564" s="14"/>
      <c r="K564" s="14"/>
      <c r="L564" s="14"/>
      <c r="M564" s="14"/>
      <c r="N564" s="14"/>
      <c r="O564" s="14"/>
      <c r="P564" s="14"/>
      <c r="Q564" s="14"/>
      <c r="R564" s="14"/>
      <c r="S564" s="14"/>
      <c r="T564" s="14"/>
      <c r="U564" s="14"/>
      <c r="V564" s="14"/>
      <c r="W564" s="14"/>
    </row>
    <row r="565" spans="1:23" ht="14.5" x14ac:dyDescent="0.35">
      <c r="A565" s="14"/>
      <c r="B565" s="14"/>
      <c r="C565" s="14"/>
      <c r="D565" s="14"/>
      <c r="E565" s="14"/>
      <c r="F565" s="14"/>
      <c r="G565" s="14"/>
      <c r="H565" s="14"/>
      <c r="I565" s="14"/>
      <c r="J565" s="14"/>
      <c r="K565" s="14"/>
      <c r="L565" s="14"/>
      <c r="M565" s="14"/>
      <c r="N565" s="14"/>
      <c r="O565" s="14"/>
      <c r="P565" s="14"/>
      <c r="Q565" s="14"/>
      <c r="R565" s="14"/>
      <c r="S565" s="14"/>
      <c r="T565" s="14"/>
      <c r="U565" s="14"/>
      <c r="V565" s="14"/>
      <c r="W565" s="14"/>
    </row>
    <row r="566" spans="1:23" ht="14.5" x14ac:dyDescent="0.35">
      <c r="A566" s="14"/>
      <c r="B566" s="14"/>
      <c r="C566" s="14"/>
      <c r="D566" s="14"/>
      <c r="E566" s="14"/>
      <c r="F566" s="14"/>
      <c r="G566" s="14"/>
      <c r="H566" s="14"/>
      <c r="I566" s="14"/>
      <c r="J566" s="14"/>
      <c r="K566" s="14"/>
      <c r="L566" s="14"/>
      <c r="M566" s="14"/>
      <c r="N566" s="14"/>
      <c r="O566" s="14"/>
      <c r="P566" s="14"/>
      <c r="Q566" s="14"/>
      <c r="R566" s="14"/>
      <c r="S566" s="14"/>
      <c r="T566" s="14"/>
      <c r="U566" s="14"/>
      <c r="V566" s="14"/>
      <c r="W566" s="14"/>
    </row>
    <row r="567" spans="1:23" ht="14.5" x14ac:dyDescent="0.35">
      <c r="A567" s="14"/>
      <c r="B567" s="14"/>
      <c r="C567" s="14"/>
      <c r="D567" s="14"/>
      <c r="E567" s="14"/>
      <c r="F567" s="14"/>
      <c r="G567" s="14"/>
      <c r="H567" s="14"/>
      <c r="I567" s="14"/>
      <c r="J567" s="14"/>
      <c r="K567" s="14"/>
      <c r="L567" s="14"/>
      <c r="M567" s="14"/>
      <c r="N567" s="14"/>
      <c r="O567" s="14"/>
      <c r="P567" s="14"/>
      <c r="Q567" s="14"/>
      <c r="R567" s="14"/>
      <c r="S567" s="14"/>
      <c r="T567" s="14"/>
      <c r="U567" s="14"/>
      <c r="V567" s="14"/>
      <c r="W567" s="14"/>
    </row>
    <row r="568" spans="1:23" ht="14.5" x14ac:dyDescent="0.35">
      <c r="A568" s="14"/>
      <c r="B568" s="14"/>
      <c r="C568" s="14"/>
      <c r="D568" s="14"/>
      <c r="E568" s="14"/>
      <c r="F568" s="14"/>
      <c r="G568" s="14"/>
      <c r="H568" s="14"/>
      <c r="I568" s="14"/>
      <c r="J568" s="14"/>
      <c r="K568" s="14"/>
      <c r="L568" s="14"/>
      <c r="M568" s="14"/>
      <c r="N568" s="14"/>
      <c r="O568" s="14"/>
      <c r="P568" s="14"/>
      <c r="Q568" s="14"/>
      <c r="R568" s="14"/>
      <c r="S568" s="14"/>
      <c r="T568" s="14"/>
      <c r="U568" s="14"/>
      <c r="V568" s="14"/>
      <c r="W568" s="14"/>
    </row>
    <row r="569" spans="1:23" ht="14.5" x14ac:dyDescent="0.35">
      <c r="A569" s="14"/>
      <c r="B569" s="14"/>
      <c r="C569" s="14"/>
      <c r="D569" s="14"/>
      <c r="E569" s="14"/>
      <c r="F569" s="14"/>
      <c r="G569" s="14"/>
      <c r="H569" s="14"/>
      <c r="I569" s="14"/>
      <c r="J569" s="14"/>
      <c r="K569" s="14"/>
      <c r="L569" s="14"/>
      <c r="M569" s="14"/>
      <c r="N569" s="14"/>
      <c r="O569" s="14"/>
      <c r="P569" s="14"/>
      <c r="Q569" s="14"/>
      <c r="R569" s="14"/>
      <c r="S569" s="14"/>
      <c r="T569" s="14"/>
      <c r="U569" s="14"/>
      <c r="V569" s="14"/>
      <c r="W569" s="14"/>
    </row>
    <row r="570" spans="1:23" ht="14.5" x14ac:dyDescent="0.35">
      <c r="A570" s="14"/>
      <c r="B570" s="14"/>
      <c r="C570" s="14"/>
      <c r="D570" s="14"/>
      <c r="E570" s="14"/>
      <c r="F570" s="14"/>
      <c r="G570" s="14"/>
      <c r="H570" s="14"/>
      <c r="I570" s="14"/>
      <c r="J570" s="14"/>
      <c r="K570" s="14"/>
      <c r="L570" s="14"/>
      <c r="M570" s="14"/>
      <c r="N570" s="14"/>
      <c r="O570" s="14"/>
      <c r="P570" s="14"/>
      <c r="Q570" s="14"/>
      <c r="R570" s="14"/>
      <c r="S570" s="14"/>
      <c r="T570" s="14"/>
      <c r="U570" s="14"/>
      <c r="V570" s="14"/>
      <c r="W570" s="14"/>
    </row>
    <row r="571" spans="1:23" ht="14.5" x14ac:dyDescent="0.35">
      <c r="A571" s="14"/>
      <c r="B571" s="14"/>
      <c r="C571" s="14"/>
      <c r="D571" s="14"/>
      <c r="E571" s="14"/>
      <c r="F571" s="14"/>
      <c r="G571" s="14"/>
      <c r="H571" s="14"/>
      <c r="I571" s="14"/>
      <c r="J571" s="14"/>
      <c r="K571" s="14"/>
      <c r="L571" s="14"/>
      <c r="M571" s="14"/>
      <c r="N571" s="14"/>
      <c r="O571" s="14"/>
      <c r="P571" s="14"/>
      <c r="Q571" s="14"/>
      <c r="R571" s="14"/>
      <c r="S571" s="14"/>
      <c r="T571" s="14"/>
      <c r="U571" s="14"/>
      <c r="V571" s="14"/>
      <c r="W571" s="14"/>
    </row>
    <row r="572" spans="1:23" ht="14.5" x14ac:dyDescent="0.35">
      <c r="A572" s="14"/>
      <c r="B572" s="14"/>
      <c r="C572" s="14"/>
      <c r="D572" s="14"/>
      <c r="E572" s="14"/>
      <c r="F572" s="14"/>
      <c r="G572" s="14"/>
      <c r="H572" s="14"/>
      <c r="I572" s="14"/>
      <c r="J572" s="14"/>
      <c r="K572" s="14"/>
      <c r="L572" s="14"/>
      <c r="M572" s="14"/>
      <c r="N572" s="14"/>
      <c r="O572" s="14"/>
      <c r="P572" s="14"/>
      <c r="Q572" s="14"/>
      <c r="R572" s="14"/>
      <c r="S572" s="14"/>
      <c r="T572" s="14"/>
      <c r="U572" s="14"/>
      <c r="V572" s="14"/>
      <c r="W572" s="14"/>
    </row>
    <row r="573" spans="1:23" ht="14.5" x14ac:dyDescent="0.35">
      <c r="A573" s="14"/>
      <c r="B573" s="14"/>
      <c r="C573" s="14"/>
      <c r="D573" s="14"/>
      <c r="E573" s="14"/>
      <c r="F573" s="14"/>
      <c r="G573" s="14"/>
      <c r="H573" s="14"/>
      <c r="I573" s="14"/>
      <c r="J573" s="14"/>
      <c r="K573" s="14"/>
      <c r="L573" s="14"/>
      <c r="M573" s="14"/>
      <c r="N573" s="14"/>
      <c r="O573" s="14"/>
      <c r="P573" s="14"/>
      <c r="Q573" s="14"/>
      <c r="R573" s="14"/>
      <c r="S573" s="14"/>
      <c r="T573" s="14"/>
      <c r="U573" s="14"/>
      <c r="V573" s="14"/>
      <c r="W573" s="14"/>
    </row>
    <row r="574" spans="1:23" ht="14.5" x14ac:dyDescent="0.35">
      <c r="A574" s="14"/>
      <c r="B574" s="14"/>
      <c r="C574" s="14"/>
      <c r="D574" s="14"/>
      <c r="E574" s="14"/>
      <c r="F574" s="14"/>
      <c r="G574" s="14"/>
      <c r="H574" s="14"/>
      <c r="I574" s="14"/>
      <c r="J574" s="14"/>
      <c r="K574" s="14"/>
      <c r="L574" s="14"/>
      <c r="M574" s="14"/>
      <c r="N574" s="14"/>
      <c r="O574" s="14"/>
      <c r="P574" s="14"/>
      <c r="Q574" s="14"/>
      <c r="R574" s="14"/>
      <c r="S574" s="14"/>
      <c r="T574" s="14"/>
      <c r="U574" s="14"/>
      <c r="V574" s="14"/>
      <c r="W574" s="14"/>
    </row>
    <row r="575" spans="1:23" ht="14.5" x14ac:dyDescent="0.35">
      <c r="A575" s="14"/>
      <c r="B575" s="14"/>
      <c r="C575" s="14"/>
      <c r="D575" s="14"/>
      <c r="E575" s="14"/>
      <c r="F575" s="14"/>
      <c r="G575" s="14"/>
      <c r="H575" s="14"/>
      <c r="I575" s="14"/>
      <c r="J575" s="14"/>
      <c r="K575" s="14"/>
      <c r="L575" s="14"/>
      <c r="M575" s="14"/>
      <c r="N575" s="14"/>
      <c r="O575" s="14"/>
      <c r="P575" s="14"/>
      <c r="Q575" s="14"/>
      <c r="R575" s="14"/>
      <c r="S575" s="14"/>
      <c r="T575" s="14"/>
      <c r="U575" s="14"/>
      <c r="V575" s="14"/>
      <c r="W575" s="14"/>
    </row>
    <row r="576" spans="1:23" ht="14.5" x14ac:dyDescent="0.35">
      <c r="A576" s="14"/>
      <c r="B576" s="14"/>
      <c r="C576" s="14"/>
      <c r="D576" s="14"/>
      <c r="E576" s="14"/>
      <c r="F576" s="14"/>
      <c r="G576" s="14"/>
      <c r="H576" s="14"/>
      <c r="I576" s="14"/>
      <c r="J576" s="14"/>
      <c r="K576" s="14"/>
      <c r="L576" s="14"/>
      <c r="M576" s="14"/>
      <c r="N576" s="14"/>
      <c r="O576" s="14"/>
      <c r="P576" s="14"/>
      <c r="Q576" s="14"/>
      <c r="R576" s="14"/>
      <c r="S576" s="14"/>
      <c r="T576" s="14"/>
      <c r="U576" s="14"/>
      <c r="V576" s="14"/>
      <c r="W576" s="14"/>
    </row>
    <row r="577" spans="1:23" ht="14.5" x14ac:dyDescent="0.35">
      <c r="A577" s="14"/>
      <c r="B577" s="14"/>
      <c r="C577" s="14"/>
      <c r="D577" s="14"/>
      <c r="E577" s="14"/>
      <c r="F577" s="14"/>
      <c r="G577" s="14"/>
      <c r="H577" s="14"/>
      <c r="I577" s="14"/>
      <c r="J577" s="14"/>
      <c r="K577" s="14"/>
      <c r="L577" s="14"/>
      <c r="M577" s="14"/>
      <c r="N577" s="14"/>
      <c r="O577" s="14"/>
      <c r="P577" s="14"/>
      <c r="Q577" s="14"/>
      <c r="R577" s="14"/>
      <c r="S577" s="14"/>
      <c r="T577" s="14"/>
      <c r="U577" s="14"/>
      <c r="V577" s="14"/>
      <c r="W577" s="14"/>
    </row>
    <row r="578" spans="1:23" ht="14.5" x14ac:dyDescent="0.35">
      <c r="A578" s="14"/>
      <c r="B578" s="14"/>
      <c r="C578" s="14"/>
      <c r="D578" s="14"/>
      <c r="E578" s="14"/>
      <c r="F578" s="14"/>
      <c r="G578" s="14"/>
      <c r="H578" s="14"/>
      <c r="I578" s="14"/>
      <c r="J578" s="14"/>
      <c r="K578" s="14"/>
      <c r="L578" s="14"/>
      <c r="M578" s="14"/>
      <c r="N578" s="14"/>
      <c r="O578" s="14"/>
      <c r="P578" s="14"/>
      <c r="Q578" s="14"/>
      <c r="R578" s="14"/>
      <c r="S578" s="14"/>
      <c r="T578" s="14"/>
      <c r="U578" s="14"/>
      <c r="V578" s="14"/>
      <c r="W578" s="14"/>
    </row>
    <row r="579" spans="1:23" ht="14.5" x14ac:dyDescent="0.35">
      <c r="A579" s="14"/>
      <c r="B579" s="14"/>
      <c r="C579" s="14"/>
      <c r="D579" s="14"/>
      <c r="E579" s="14"/>
      <c r="F579" s="14"/>
      <c r="G579" s="14"/>
      <c r="H579" s="14"/>
      <c r="I579" s="14"/>
      <c r="J579" s="14"/>
      <c r="K579" s="14"/>
      <c r="L579" s="14"/>
      <c r="M579" s="14"/>
      <c r="N579" s="14"/>
      <c r="O579" s="14"/>
      <c r="P579" s="14"/>
      <c r="Q579" s="14"/>
      <c r="R579" s="14"/>
      <c r="S579" s="14"/>
      <c r="T579" s="14"/>
      <c r="U579" s="14"/>
      <c r="V579" s="14"/>
      <c r="W579" s="14"/>
    </row>
    <row r="580" spans="1:23" ht="14.5" x14ac:dyDescent="0.35">
      <c r="A580" s="14"/>
      <c r="B580" s="14"/>
      <c r="C580" s="14"/>
      <c r="D580" s="14"/>
      <c r="E580" s="14"/>
      <c r="F580" s="14"/>
      <c r="G580" s="14"/>
      <c r="H580" s="14"/>
      <c r="I580" s="14"/>
      <c r="J580" s="14"/>
      <c r="K580" s="14"/>
      <c r="L580" s="14"/>
      <c r="M580" s="14"/>
      <c r="N580" s="14"/>
      <c r="O580" s="14"/>
      <c r="P580" s="14"/>
      <c r="Q580" s="14"/>
      <c r="R580" s="14"/>
      <c r="S580" s="14"/>
      <c r="T580" s="14"/>
      <c r="U580" s="14"/>
      <c r="V580" s="14"/>
      <c r="W580" s="14"/>
    </row>
    <row r="581" spans="1:23" ht="14.5" x14ac:dyDescent="0.35">
      <c r="A581" s="14"/>
      <c r="B581" s="14"/>
      <c r="C581" s="14"/>
      <c r="D581" s="14"/>
      <c r="E581" s="14"/>
      <c r="F581" s="14"/>
      <c r="G581" s="14"/>
      <c r="H581" s="14"/>
      <c r="I581" s="14"/>
      <c r="J581" s="14"/>
      <c r="K581" s="14"/>
      <c r="L581" s="14"/>
      <c r="M581" s="14"/>
      <c r="N581" s="14"/>
      <c r="O581" s="14"/>
      <c r="P581" s="14"/>
      <c r="Q581" s="14"/>
      <c r="R581" s="14"/>
      <c r="S581" s="14"/>
      <c r="T581" s="14"/>
      <c r="U581" s="14"/>
      <c r="V581" s="14"/>
      <c r="W581" s="14"/>
    </row>
    <row r="582" spans="1:23" ht="14.5" x14ac:dyDescent="0.35">
      <c r="A582" s="14"/>
      <c r="B582" s="14"/>
      <c r="C582" s="14"/>
      <c r="D582" s="14"/>
      <c r="E582" s="14"/>
      <c r="F582" s="14"/>
      <c r="G582" s="14"/>
      <c r="H582" s="14"/>
      <c r="I582" s="14"/>
      <c r="J582" s="14"/>
      <c r="K582" s="14"/>
      <c r="L582" s="14"/>
      <c r="M582" s="14"/>
      <c r="N582" s="14"/>
      <c r="O582" s="14"/>
      <c r="P582" s="14"/>
      <c r="Q582" s="14"/>
      <c r="R582" s="14"/>
      <c r="S582" s="14"/>
      <c r="T582" s="14"/>
      <c r="U582" s="14"/>
      <c r="V582" s="14"/>
      <c r="W582" s="14"/>
    </row>
    <row r="583" spans="1:23" ht="14.5" x14ac:dyDescent="0.35">
      <c r="A583" s="14"/>
      <c r="B583" s="14"/>
      <c r="C583" s="14"/>
      <c r="D583" s="14"/>
      <c r="E583" s="14"/>
      <c r="F583" s="14"/>
      <c r="G583" s="14"/>
      <c r="H583" s="14"/>
      <c r="I583" s="14"/>
      <c r="J583" s="14"/>
      <c r="K583" s="14"/>
      <c r="L583" s="14"/>
      <c r="M583" s="14"/>
      <c r="N583" s="14"/>
      <c r="O583" s="14"/>
      <c r="P583" s="14"/>
      <c r="Q583" s="14"/>
      <c r="R583" s="14"/>
      <c r="S583" s="14"/>
      <c r="T583" s="14"/>
      <c r="U583" s="14"/>
      <c r="V583" s="14"/>
      <c r="W583" s="14"/>
    </row>
    <row r="584" spans="1:23" ht="14.5" x14ac:dyDescent="0.35">
      <c r="A584" s="14"/>
      <c r="B584" s="14"/>
      <c r="C584" s="14"/>
      <c r="D584" s="14"/>
      <c r="E584" s="14"/>
      <c r="F584" s="14"/>
      <c r="G584" s="14"/>
      <c r="H584" s="14"/>
      <c r="I584" s="14"/>
      <c r="J584" s="14"/>
      <c r="K584" s="14"/>
      <c r="L584" s="14"/>
      <c r="M584" s="14"/>
      <c r="N584" s="14"/>
      <c r="O584" s="14"/>
      <c r="P584" s="14"/>
      <c r="Q584" s="14"/>
      <c r="R584" s="14"/>
      <c r="S584" s="14"/>
      <c r="T584" s="14"/>
      <c r="U584" s="14"/>
      <c r="V584" s="14"/>
      <c r="W584" s="14"/>
    </row>
    <row r="585" spans="1:23" ht="14.5" x14ac:dyDescent="0.35">
      <c r="A585" s="14"/>
      <c r="B585" s="14"/>
      <c r="C585" s="14"/>
      <c r="D585" s="14"/>
      <c r="E585" s="14"/>
      <c r="F585" s="14"/>
      <c r="G585" s="14"/>
      <c r="H585" s="14"/>
      <c r="I585" s="14"/>
      <c r="J585" s="14"/>
      <c r="K585" s="14"/>
      <c r="L585" s="14"/>
      <c r="M585" s="14"/>
      <c r="N585" s="14"/>
      <c r="O585" s="14"/>
      <c r="P585" s="14"/>
      <c r="Q585" s="14"/>
      <c r="R585" s="14"/>
      <c r="S585" s="14"/>
      <c r="T585" s="14"/>
      <c r="U585" s="14"/>
      <c r="V585" s="14"/>
      <c r="W585" s="14"/>
    </row>
    <row r="586" spans="1:23" ht="14.5" x14ac:dyDescent="0.35">
      <c r="A586" s="14"/>
      <c r="B586" s="14"/>
      <c r="C586" s="14"/>
      <c r="D586" s="14"/>
      <c r="E586" s="14"/>
      <c r="F586" s="14"/>
      <c r="G586" s="14"/>
      <c r="H586" s="14"/>
      <c r="I586" s="14"/>
      <c r="J586" s="14"/>
      <c r="K586" s="14"/>
      <c r="L586" s="14"/>
      <c r="M586" s="14"/>
      <c r="N586" s="14"/>
      <c r="O586" s="14"/>
      <c r="P586" s="14"/>
      <c r="Q586" s="14"/>
      <c r="R586" s="14"/>
      <c r="S586" s="14"/>
      <c r="T586" s="14"/>
      <c r="U586" s="14"/>
      <c r="V586" s="14"/>
      <c r="W586" s="14"/>
    </row>
    <row r="587" spans="1:23" ht="14.5" x14ac:dyDescent="0.35">
      <c r="A587" s="14"/>
      <c r="B587" s="14"/>
      <c r="C587" s="14"/>
      <c r="D587" s="14"/>
      <c r="E587" s="14"/>
      <c r="F587" s="14"/>
      <c r="G587" s="14"/>
      <c r="H587" s="14"/>
      <c r="I587" s="14"/>
      <c r="J587" s="14"/>
      <c r="K587" s="14"/>
      <c r="L587" s="14"/>
      <c r="M587" s="14"/>
      <c r="N587" s="14"/>
      <c r="O587" s="14"/>
      <c r="P587" s="14"/>
      <c r="Q587" s="14"/>
      <c r="R587" s="14"/>
      <c r="S587" s="14"/>
      <c r="T587" s="14"/>
      <c r="U587" s="14"/>
      <c r="V587" s="14"/>
      <c r="W587" s="14"/>
    </row>
    <row r="588" spans="1:23" ht="14.5" x14ac:dyDescent="0.35">
      <c r="A588" s="14"/>
      <c r="B588" s="14"/>
      <c r="C588" s="14"/>
      <c r="D588" s="14"/>
      <c r="E588" s="14"/>
      <c r="F588" s="14"/>
      <c r="G588" s="14"/>
      <c r="H588" s="14"/>
      <c r="I588" s="14"/>
      <c r="J588" s="14"/>
      <c r="K588" s="14"/>
      <c r="L588" s="14"/>
      <c r="M588" s="14"/>
      <c r="N588" s="14"/>
      <c r="O588" s="14"/>
      <c r="P588" s="14"/>
      <c r="Q588" s="14"/>
      <c r="R588" s="14"/>
      <c r="S588" s="14"/>
      <c r="T588" s="14"/>
      <c r="U588" s="14"/>
      <c r="V588" s="14"/>
      <c r="W588" s="14"/>
    </row>
    <row r="589" spans="1:23" ht="14.5" x14ac:dyDescent="0.35">
      <c r="A589" s="14"/>
      <c r="B589" s="14"/>
      <c r="C589" s="14"/>
      <c r="D589" s="14"/>
      <c r="E589" s="14"/>
      <c r="F589" s="14"/>
      <c r="G589" s="14"/>
      <c r="H589" s="14"/>
      <c r="I589" s="14"/>
      <c r="J589" s="14"/>
      <c r="K589" s="14"/>
      <c r="L589" s="14"/>
      <c r="M589" s="14"/>
      <c r="N589" s="14"/>
      <c r="O589" s="14"/>
      <c r="P589" s="14"/>
      <c r="Q589" s="14"/>
      <c r="R589" s="14"/>
      <c r="S589" s="14"/>
      <c r="T589" s="14"/>
      <c r="U589" s="14"/>
      <c r="V589" s="14"/>
      <c r="W589" s="14"/>
    </row>
    <row r="590" spans="1:23" ht="14.5" x14ac:dyDescent="0.35">
      <c r="A590" s="14"/>
      <c r="B590" s="14"/>
      <c r="C590" s="14"/>
      <c r="D590" s="14"/>
      <c r="E590" s="14"/>
      <c r="F590" s="14"/>
      <c r="G590" s="14"/>
      <c r="H590" s="14"/>
      <c r="I590" s="14"/>
      <c r="J590" s="14"/>
      <c r="K590" s="14"/>
      <c r="L590" s="14"/>
      <c r="M590" s="14"/>
      <c r="N590" s="14"/>
      <c r="O590" s="14"/>
      <c r="P590" s="14"/>
      <c r="Q590" s="14"/>
      <c r="R590" s="14"/>
      <c r="S590" s="14"/>
      <c r="T590" s="14"/>
      <c r="U590" s="14"/>
      <c r="V590" s="14"/>
      <c r="W590" s="14"/>
    </row>
    <row r="591" spans="1:23" ht="14.5" x14ac:dyDescent="0.35">
      <c r="A591" s="14"/>
      <c r="B591" s="14"/>
      <c r="C591" s="14"/>
      <c r="D591" s="14"/>
      <c r="E591" s="14"/>
      <c r="F591" s="14"/>
      <c r="G591" s="14"/>
      <c r="H591" s="14"/>
      <c r="I591" s="14"/>
      <c r="J591" s="14"/>
      <c r="K591" s="14"/>
      <c r="L591" s="14"/>
      <c r="M591" s="14"/>
      <c r="N591" s="14"/>
      <c r="O591" s="14"/>
      <c r="P591" s="14"/>
      <c r="Q591" s="14"/>
      <c r="R591" s="14"/>
      <c r="S591" s="14"/>
      <c r="T591" s="14"/>
      <c r="U591" s="14"/>
      <c r="V591" s="14"/>
      <c r="W591" s="14"/>
    </row>
    <row r="592" spans="1:23" ht="14.5" x14ac:dyDescent="0.35">
      <c r="A592" s="14"/>
      <c r="B592" s="14"/>
      <c r="C592" s="14"/>
      <c r="D592" s="14"/>
      <c r="E592" s="14"/>
      <c r="F592" s="14"/>
      <c r="G592" s="14"/>
      <c r="H592" s="14"/>
      <c r="I592" s="14"/>
      <c r="J592" s="14"/>
      <c r="K592" s="14"/>
      <c r="L592" s="14"/>
      <c r="M592" s="14"/>
      <c r="N592" s="14"/>
      <c r="O592" s="14"/>
      <c r="P592" s="14"/>
      <c r="Q592" s="14"/>
      <c r="R592" s="14"/>
      <c r="S592" s="14"/>
      <c r="T592" s="14"/>
      <c r="U592" s="14"/>
      <c r="V592" s="14"/>
      <c r="W592" s="14"/>
    </row>
    <row r="593" spans="1:23" ht="14.5" x14ac:dyDescent="0.35">
      <c r="A593" s="14"/>
      <c r="B593" s="14"/>
      <c r="C593" s="14"/>
      <c r="D593" s="14"/>
      <c r="E593" s="14"/>
      <c r="F593" s="14"/>
      <c r="G593" s="14"/>
      <c r="H593" s="14"/>
      <c r="I593" s="14"/>
      <c r="J593" s="14"/>
      <c r="K593" s="14"/>
      <c r="L593" s="14"/>
      <c r="M593" s="14"/>
      <c r="N593" s="14"/>
      <c r="O593" s="14"/>
      <c r="P593" s="14"/>
      <c r="Q593" s="14"/>
      <c r="R593" s="14"/>
      <c r="S593" s="14"/>
      <c r="T593" s="14"/>
      <c r="U593" s="14"/>
      <c r="V593" s="14"/>
      <c r="W593" s="14"/>
    </row>
    <row r="594" spans="1:23" ht="14.5" x14ac:dyDescent="0.35">
      <c r="A594" s="14"/>
      <c r="B594" s="14"/>
      <c r="C594" s="14"/>
      <c r="D594" s="14"/>
      <c r="E594" s="14"/>
      <c r="F594" s="14"/>
      <c r="G594" s="14"/>
      <c r="H594" s="14"/>
      <c r="I594" s="14"/>
      <c r="J594" s="14"/>
      <c r="K594" s="14"/>
      <c r="L594" s="14"/>
      <c r="M594" s="14"/>
      <c r="N594" s="14"/>
      <c r="O594" s="14"/>
      <c r="P594" s="14"/>
      <c r="Q594" s="14"/>
      <c r="R594" s="14"/>
      <c r="S594" s="14"/>
      <c r="T594" s="14"/>
      <c r="U594" s="14"/>
      <c r="V594" s="14"/>
      <c r="W594" s="14"/>
    </row>
    <row r="595" spans="1:23" ht="14.5" x14ac:dyDescent="0.35">
      <c r="A595" s="14"/>
      <c r="B595" s="14"/>
      <c r="C595" s="14"/>
      <c r="D595" s="14"/>
      <c r="E595" s="14"/>
      <c r="F595" s="14"/>
      <c r="G595" s="14"/>
      <c r="H595" s="14"/>
      <c r="I595" s="14"/>
      <c r="J595" s="14"/>
      <c r="K595" s="14"/>
      <c r="L595" s="14"/>
      <c r="M595" s="14"/>
      <c r="N595" s="14"/>
      <c r="O595" s="14"/>
      <c r="P595" s="14"/>
      <c r="Q595" s="14"/>
      <c r="R595" s="14"/>
      <c r="S595" s="14"/>
      <c r="T595" s="14"/>
      <c r="U595" s="14"/>
      <c r="V595" s="14"/>
      <c r="W595" s="14"/>
    </row>
    <row r="596" spans="1:23" ht="14.5" x14ac:dyDescent="0.35">
      <c r="A596" s="14"/>
      <c r="B596" s="14"/>
      <c r="C596" s="14"/>
      <c r="D596" s="14"/>
      <c r="E596" s="14"/>
      <c r="F596" s="14"/>
      <c r="G596" s="14"/>
      <c r="H596" s="14"/>
      <c r="I596" s="14"/>
      <c r="J596" s="14"/>
      <c r="K596" s="14"/>
      <c r="L596" s="14"/>
      <c r="M596" s="14"/>
      <c r="N596" s="14"/>
      <c r="O596" s="14"/>
      <c r="P596" s="14"/>
      <c r="Q596" s="14"/>
      <c r="R596" s="14"/>
      <c r="S596" s="14"/>
      <c r="T596" s="14"/>
      <c r="U596" s="14"/>
      <c r="V596" s="14"/>
      <c r="W596" s="14"/>
    </row>
    <row r="597" spans="1:23" ht="14.5" x14ac:dyDescent="0.35">
      <c r="A597" s="14"/>
      <c r="B597" s="14"/>
      <c r="C597" s="14"/>
      <c r="D597" s="14"/>
      <c r="E597" s="14"/>
      <c r="F597" s="14"/>
      <c r="G597" s="14"/>
      <c r="H597" s="14"/>
      <c r="I597" s="14"/>
      <c r="J597" s="14"/>
      <c r="K597" s="14"/>
      <c r="L597" s="14"/>
      <c r="M597" s="14"/>
      <c r="N597" s="14"/>
      <c r="O597" s="14"/>
      <c r="P597" s="14"/>
      <c r="Q597" s="14"/>
      <c r="R597" s="14"/>
      <c r="S597" s="14"/>
      <c r="T597" s="14"/>
      <c r="U597" s="14"/>
      <c r="V597" s="14"/>
      <c r="W597" s="14"/>
    </row>
    <row r="598" spans="1:23" ht="14.5" x14ac:dyDescent="0.35">
      <c r="A598" s="14"/>
      <c r="B598" s="14"/>
      <c r="C598" s="14"/>
      <c r="D598" s="14"/>
      <c r="E598" s="14"/>
      <c r="F598" s="14"/>
      <c r="G598" s="14"/>
      <c r="H598" s="14"/>
      <c r="I598" s="14"/>
      <c r="J598" s="14"/>
      <c r="K598" s="14"/>
      <c r="L598" s="14"/>
      <c r="M598" s="14"/>
      <c r="N598" s="14"/>
      <c r="O598" s="14"/>
      <c r="P598" s="14"/>
      <c r="Q598" s="14"/>
      <c r="R598" s="14"/>
      <c r="S598" s="14"/>
      <c r="T598" s="14"/>
      <c r="U598" s="14"/>
      <c r="V598" s="14"/>
      <c r="W598" s="14"/>
    </row>
    <row r="599" spans="1:23" ht="14.5" x14ac:dyDescent="0.35">
      <c r="A599" s="14"/>
      <c r="B599" s="14"/>
      <c r="C599" s="14"/>
      <c r="D599" s="14"/>
      <c r="E599" s="14"/>
      <c r="F599" s="14"/>
      <c r="G599" s="14"/>
      <c r="H599" s="14"/>
      <c r="I599" s="14"/>
      <c r="J599" s="14"/>
      <c r="K599" s="14"/>
      <c r="L599" s="14"/>
      <c r="M599" s="14"/>
      <c r="N599" s="14"/>
      <c r="O599" s="14"/>
      <c r="P599" s="14"/>
      <c r="Q599" s="14"/>
      <c r="R599" s="14"/>
      <c r="S599" s="14"/>
      <c r="T599" s="14"/>
      <c r="U599" s="14"/>
      <c r="V599" s="14"/>
      <c r="W599" s="14"/>
    </row>
    <row r="600" spans="1:23" ht="14.5" x14ac:dyDescent="0.35">
      <c r="A600" s="14"/>
      <c r="B600" s="14"/>
      <c r="C600" s="14"/>
      <c r="D600" s="14"/>
      <c r="E600" s="14"/>
      <c r="F600" s="14"/>
      <c r="G600" s="14"/>
      <c r="H600" s="14"/>
      <c r="I600" s="14"/>
      <c r="J600" s="14"/>
      <c r="K600" s="14"/>
      <c r="L600" s="14"/>
      <c r="M600" s="14"/>
      <c r="N600" s="14"/>
      <c r="O600" s="14"/>
      <c r="P600" s="14"/>
      <c r="Q600" s="14"/>
      <c r="R600" s="14"/>
      <c r="S600" s="14"/>
      <c r="T600" s="14"/>
      <c r="U600" s="14"/>
      <c r="V600" s="14"/>
      <c r="W600" s="14"/>
    </row>
    <row r="601" spans="1:23" ht="14.5" x14ac:dyDescent="0.35">
      <c r="A601" s="14"/>
      <c r="B601" s="14"/>
      <c r="C601" s="14"/>
      <c r="D601" s="14"/>
      <c r="E601" s="14"/>
      <c r="F601" s="14"/>
      <c r="G601" s="14"/>
      <c r="H601" s="14"/>
      <c r="I601" s="14"/>
      <c r="J601" s="14"/>
      <c r="K601" s="14"/>
      <c r="L601" s="14"/>
      <c r="M601" s="14"/>
      <c r="N601" s="14"/>
      <c r="O601" s="14"/>
      <c r="P601" s="14"/>
      <c r="Q601" s="14"/>
      <c r="R601" s="14"/>
      <c r="S601" s="14"/>
      <c r="T601" s="14"/>
      <c r="U601" s="14"/>
      <c r="V601" s="14"/>
      <c r="W601" s="14"/>
    </row>
    <row r="602" spans="1:23" ht="14.5" x14ac:dyDescent="0.35">
      <c r="A602" s="14"/>
      <c r="B602" s="14"/>
      <c r="C602" s="14"/>
      <c r="D602" s="14"/>
      <c r="E602" s="14"/>
      <c r="F602" s="14"/>
      <c r="G602" s="14"/>
      <c r="H602" s="14"/>
      <c r="I602" s="14"/>
      <c r="J602" s="14"/>
      <c r="K602" s="14"/>
      <c r="L602" s="14"/>
      <c r="M602" s="14"/>
      <c r="N602" s="14"/>
      <c r="O602" s="14"/>
      <c r="P602" s="14"/>
      <c r="Q602" s="14"/>
      <c r="R602" s="14"/>
      <c r="S602" s="14"/>
      <c r="T602" s="14"/>
      <c r="U602" s="14"/>
      <c r="V602" s="14"/>
      <c r="W602" s="14"/>
    </row>
    <row r="603" spans="1:23" ht="14.5" x14ac:dyDescent="0.35">
      <c r="A603" s="14"/>
      <c r="B603" s="14"/>
      <c r="C603" s="14"/>
      <c r="D603" s="14"/>
      <c r="E603" s="14"/>
      <c r="F603" s="14"/>
      <c r="G603" s="14"/>
      <c r="H603" s="14"/>
      <c r="I603" s="14"/>
      <c r="J603" s="14"/>
      <c r="K603" s="14"/>
      <c r="L603" s="14"/>
      <c r="M603" s="14"/>
      <c r="N603" s="14"/>
      <c r="O603" s="14"/>
      <c r="P603" s="14"/>
      <c r="Q603" s="14"/>
      <c r="R603" s="14"/>
      <c r="S603" s="14"/>
      <c r="T603" s="14"/>
      <c r="U603" s="14"/>
      <c r="V603" s="14"/>
      <c r="W603" s="14"/>
    </row>
    <row r="604" spans="1:23" ht="14.5" x14ac:dyDescent="0.35">
      <c r="A604" s="14"/>
      <c r="B604" s="14"/>
      <c r="C604" s="14"/>
      <c r="D604" s="14"/>
      <c r="E604" s="14"/>
      <c r="F604" s="14"/>
      <c r="G604" s="14"/>
      <c r="H604" s="14"/>
      <c r="I604" s="14"/>
      <c r="J604" s="14"/>
      <c r="K604" s="14"/>
      <c r="L604" s="14"/>
      <c r="M604" s="14"/>
      <c r="N604" s="14"/>
      <c r="O604" s="14"/>
      <c r="P604" s="14"/>
      <c r="Q604" s="14"/>
      <c r="R604" s="14"/>
      <c r="S604" s="14"/>
      <c r="T604" s="14"/>
      <c r="U604" s="14"/>
      <c r="V604" s="14"/>
      <c r="W604" s="14"/>
    </row>
    <row r="605" spans="1:23" ht="14.5" x14ac:dyDescent="0.35">
      <c r="A605" s="14"/>
      <c r="B605" s="14"/>
      <c r="C605" s="14"/>
      <c r="D605" s="14"/>
      <c r="E605" s="14"/>
      <c r="F605" s="14"/>
      <c r="G605" s="14"/>
      <c r="H605" s="14"/>
      <c r="I605" s="14"/>
      <c r="J605" s="14"/>
      <c r="K605" s="14"/>
      <c r="L605" s="14"/>
      <c r="M605" s="14"/>
      <c r="N605" s="14"/>
      <c r="O605" s="14"/>
      <c r="P605" s="14"/>
      <c r="Q605" s="14"/>
      <c r="R605" s="14"/>
      <c r="S605" s="14"/>
      <c r="T605" s="14"/>
      <c r="U605" s="14"/>
      <c r="V605" s="14"/>
      <c r="W605" s="14"/>
    </row>
    <row r="606" spans="1:23" ht="14.5" x14ac:dyDescent="0.35">
      <c r="A606" s="14"/>
      <c r="B606" s="14"/>
      <c r="C606" s="14"/>
      <c r="D606" s="14"/>
      <c r="E606" s="14"/>
      <c r="F606" s="14"/>
      <c r="G606" s="14"/>
      <c r="H606" s="14"/>
      <c r="I606" s="14"/>
      <c r="J606" s="14"/>
      <c r="K606" s="14"/>
      <c r="L606" s="14"/>
      <c r="M606" s="14"/>
      <c r="N606" s="14"/>
      <c r="O606" s="14"/>
      <c r="P606" s="14"/>
      <c r="Q606" s="14"/>
      <c r="R606" s="14"/>
      <c r="S606" s="14"/>
      <c r="T606" s="14"/>
      <c r="U606" s="14"/>
      <c r="V606" s="14"/>
      <c r="W606" s="14"/>
    </row>
    <row r="607" spans="1:23" ht="14.5" x14ac:dyDescent="0.35">
      <c r="A607" s="14"/>
      <c r="B607" s="14"/>
      <c r="C607" s="14"/>
      <c r="D607" s="14"/>
      <c r="E607" s="14"/>
      <c r="F607" s="14"/>
      <c r="G607" s="14"/>
      <c r="H607" s="14"/>
      <c r="I607" s="14"/>
      <c r="J607" s="14"/>
      <c r="K607" s="14"/>
      <c r="L607" s="14"/>
      <c r="M607" s="14"/>
      <c r="N607" s="14"/>
      <c r="O607" s="14"/>
      <c r="P607" s="14"/>
      <c r="Q607" s="14"/>
      <c r="R607" s="14"/>
      <c r="S607" s="14"/>
      <c r="T607" s="14"/>
      <c r="U607" s="14"/>
      <c r="V607" s="14"/>
      <c r="W607" s="14"/>
    </row>
    <row r="608" spans="1:23" ht="14.5" x14ac:dyDescent="0.35">
      <c r="A608" s="14"/>
      <c r="B608" s="14"/>
      <c r="C608" s="14"/>
      <c r="D608" s="14"/>
      <c r="E608" s="14"/>
      <c r="F608" s="14"/>
      <c r="G608" s="14"/>
      <c r="H608" s="14"/>
      <c r="I608" s="14"/>
      <c r="J608" s="14"/>
      <c r="K608" s="14"/>
      <c r="L608" s="14"/>
      <c r="M608" s="14"/>
      <c r="N608" s="14"/>
      <c r="O608" s="14"/>
      <c r="P608" s="14"/>
      <c r="Q608" s="14"/>
      <c r="R608" s="14"/>
      <c r="S608" s="14"/>
      <c r="T608" s="14"/>
      <c r="U608" s="14"/>
      <c r="V608" s="14"/>
      <c r="W608" s="14"/>
    </row>
    <row r="609" spans="1:23" ht="14.5" x14ac:dyDescent="0.35">
      <c r="A609" s="14"/>
      <c r="B609" s="14"/>
      <c r="C609" s="14"/>
      <c r="D609" s="14"/>
      <c r="E609" s="14"/>
      <c r="F609" s="14"/>
      <c r="G609" s="14"/>
      <c r="H609" s="14"/>
      <c r="I609" s="14"/>
      <c r="J609" s="14"/>
      <c r="K609" s="14"/>
      <c r="L609" s="14"/>
      <c r="M609" s="14"/>
      <c r="N609" s="14"/>
      <c r="O609" s="14"/>
      <c r="P609" s="14"/>
      <c r="Q609" s="14"/>
      <c r="R609" s="14"/>
      <c r="S609" s="14"/>
      <c r="T609" s="14"/>
      <c r="U609" s="14"/>
      <c r="V609" s="14"/>
      <c r="W609" s="14"/>
    </row>
    <row r="610" spans="1:23" ht="14.5" x14ac:dyDescent="0.35">
      <c r="A610" s="14"/>
      <c r="B610" s="14"/>
      <c r="C610" s="14"/>
      <c r="D610" s="14"/>
      <c r="E610" s="14"/>
      <c r="F610" s="14"/>
      <c r="G610" s="14"/>
      <c r="H610" s="14"/>
      <c r="I610" s="14"/>
      <c r="J610" s="14"/>
      <c r="K610" s="14"/>
      <c r="L610" s="14"/>
      <c r="M610" s="14"/>
      <c r="N610" s="14"/>
      <c r="O610" s="14"/>
      <c r="P610" s="14"/>
      <c r="Q610" s="14"/>
      <c r="R610" s="14"/>
      <c r="S610" s="14"/>
      <c r="T610" s="14"/>
      <c r="U610" s="14"/>
      <c r="V610" s="14"/>
      <c r="W610" s="14"/>
    </row>
    <row r="611" spans="1:23" ht="14.5" x14ac:dyDescent="0.35">
      <c r="A611" s="14"/>
      <c r="B611" s="14"/>
      <c r="C611" s="14"/>
      <c r="D611" s="14"/>
      <c r="E611" s="14"/>
      <c r="F611" s="14"/>
      <c r="G611" s="14"/>
      <c r="H611" s="14"/>
      <c r="I611" s="14"/>
      <c r="J611" s="14"/>
      <c r="K611" s="14"/>
      <c r="L611" s="14"/>
      <c r="M611" s="14"/>
      <c r="N611" s="14"/>
      <c r="O611" s="14"/>
      <c r="P611" s="14"/>
      <c r="Q611" s="14"/>
      <c r="R611" s="14"/>
      <c r="S611" s="14"/>
      <c r="T611" s="14"/>
      <c r="U611" s="14"/>
      <c r="V611" s="14"/>
      <c r="W611" s="14"/>
    </row>
    <row r="612" spans="1:23" ht="14.5" x14ac:dyDescent="0.35">
      <c r="A612" s="14"/>
      <c r="B612" s="14"/>
      <c r="C612" s="14"/>
      <c r="D612" s="14"/>
      <c r="E612" s="14"/>
      <c r="F612" s="14"/>
      <c r="G612" s="14"/>
      <c r="H612" s="14"/>
      <c r="I612" s="14"/>
      <c r="J612" s="14"/>
      <c r="K612" s="14"/>
      <c r="L612" s="14"/>
      <c r="M612" s="14"/>
      <c r="N612" s="14"/>
      <c r="O612" s="14"/>
      <c r="P612" s="14"/>
      <c r="Q612" s="14"/>
      <c r="R612" s="14"/>
      <c r="S612" s="14"/>
      <c r="T612" s="14"/>
      <c r="U612" s="14"/>
      <c r="V612" s="14"/>
      <c r="W612" s="14"/>
    </row>
    <row r="613" spans="1:23" ht="14.5" x14ac:dyDescent="0.35">
      <c r="A613" s="14"/>
      <c r="B613" s="14"/>
      <c r="C613" s="14"/>
      <c r="D613" s="14"/>
      <c r="E613" s="14"/>
      <c r="F613" s="14"/>
      <c r="G613" s="14"/>
      <c r="H613" s="14"/>
      <c r="I613" s="14"/>
      <c r="J613" s="14"/>
      <c r="K613" s="14"/>
      <c r="L613" s="14"/>
      <c r="M613" s="14"/>
      <c r="N613" s="14"/>
      <c r="O613" s="14"/>
      <c r="P613" s="14"/>
      <c r="Q613" s="14"/>
      <c r="R613" s="14"/>
      <c r="S613" s="14"/>
      <c r="T613" s="14"/>
      <c r="U613" s="14"/>
      <c r="V613" s="14"/>
      <c r="W613" s="14"/>
    </row>
    <row r="614" spans="1:23" ht="14.5" x14ac:dyDescent="0.35">
      <c r="A614" s="14"/>
      <c r="B614" s="14"/>
      <c r="C614" s="14"/>
      <c r="D614" s="14"/>
      <c r="E614" s="14"/>
      <c r="F614" s="14"/>
      <c r="G614" s="14"/>
      <c r="H614" s="14"/>
      <c r="I614" s="14"/>
      <c r="J614" s="14"/>
      <c r="K614" s="14"/>
      <c r="L614" s="14"/>
      <c r="M614" s="14"/>
      <c r="N614" s="14"/>
      <c r="O614" s="14"/>
      <c r="P614" s="14"/>
      <c r="Q614" s="14"/>
      <c r="R614" s="14"/>
      <c r="S614" s="14"/>
      <c r="T614" s="14"/>
      <c r="U614" s="14"/>
      <c r="V614" s="14"/>
      <c r="W614" s="14"/>
    </row>
    <row r="615" spans="1:23" ht="14.5" x14ac:dyDescent="0.35">
      <c r="A615" s="14"/>
      <c r="B615" s="14"/>
      <c r="C615" s="14"/>
      <c r="D615" s="14"/>
      <c r="E615" s="14"/>
      <c r="F615" s="14"/>
      <c r="G615" s="14"/>
      <c r="H615" s="14"/>
      <c r="I615" s="14"/>
      <c r="J615" s="14"/>
      <c r="K615" s="14"/>
      <c r="L615" s="14"/>
      <c r="M615" s="14"/>
      <c r="N615" s="14"/>
      <c r="O615" s="14"/>
      <c r="P615" s="14"/>
      <c r="Q615" s="14"/>
      <c r="R615" s="14"/>
      <c r="S615" s="14"/>
      <c r="T615" s="14"/>
      <c r="U615" s="14"/>
      <c r="V615" s="14"/>
      <c r="W615" s="14"/>
    </row>
    <row r="616" spans="1:23" ht="14.5" x14ac:dyDescent="0.35">
      <c r="A616" s="14"/>
      <c r="B616" s="14"/>
      <c r="C616" s="14"/>
      <c r="D616" s="14"/>
      <c r="E616" s="14"/>
      <c r="F616" s="14"/>
      <c r="G616" s="14"/>
      <c r="H616" s="14"/>
      <c r="I616" s="14"/>
      <c r="J616" s="14"/>
      <c r="K616" s="14"/>
      <c r="L616" s="14"/>
      <c r="M616" s="14"/>
      <c r="N616" s="14"/>
      <c r="O616" s="14"/>
      <c r="P616" s="14"/>
      <c r="Q616" s="14"/>
      <c r="R616" s="14"/>
      <c r="S616" s="14"/>
      <c r="T616" s="14"/>
      <c r="U616" s="14"/>
      <c r="V616" s="14"/>
      <c r="W616" s="14"/>
    </row>
    <row r="617" spans="1:23" ht="14.5" x14ac:dyDescent="0.35">
      <c r="A617" s="14"/>
      <c r="B617" s="14"/>
      <c r="C617" s="14"/>
      <c r="D617" s="14"/>
      <c r="E617" s="14"/>
      <c r="F617" s="14"/>
      <c r="G617" s="14"/>
      <c r="H617" s="14"/>
      <c r="I617" s="14"/>
      <c r="J617" s="14"/>
      <c r="K617" s="14"/>
      <c r="L617" s="14"/>
      <c r="M617" s="14"/>
      <c r="N617" s="14"/>
      <c r="O617" s="14"/>
      <c r="P617" s="14"/>
      <c r="Q617" s="14"/>
      <c r="R617" s="14"/>
      <c r="S617" s="14"/>
      <c r="T617" s="14"/>
      <c r="U617" s="14"/>
      <c r="V617" s="14"/>
      <c r="W617" s="14"/>
    </row>
    <row r="618" spans="1:23" ht="14.5" x14ac:dyDescent="0.35">
      <c r="A618" s="14"/>
      <c r="B618" s="14"/>
      <c r="C618" s="14"/>
      <c r="D618" s="14"/>
      <c r="E618" s="14"/>
      <c r="F618" s="14"/>
      <c r="G618" s="14"/>
      <c r="H618" s="14"/>
      <c r="I618" s="14"/>
      <c r="J618" s="14"/>
      <c r="K618" s="14"/>
      <c r="L618" s="14"/>
      <c r="M618" s="14"/>
      <c r="N618" s="14"/>
      <c r="O618" s="14"/>
      <c r="P618" s="14"/>
      <c r="Q618" s="14"/>
      <c r="R618" s="14"/>
      <c r="S618" s="14"/>
      <c r="T618" s="14"/>
      <c r="U618" s="14"/>
      <c r="V618" s="14"/>
      <c r="W618" s="14"/>
    </row>
    <row r="619" spans="1:23" ht="14.5" x14ac:dyDescent="0.35">
      <c r="A619" s="14"/>
      <c r="B619" s="14"/>
      <c r="C619" s="14"/>
      <c r="D619" s="14"/>
      <c r="E619" s="14"/>
      <c r="F619" s="14"/>
      <c r="G619" s="14"/>
      <c r="H619" s="14"/>
      <c r="I619" s="14"/>
      <c r="J619" s="14"/>
      <c r="K619" s="14"/>
      <c r="L619" s="14"/>
      <c r="M619" s="14"/>
      <c r="N619" s="14"/>
      <c r="O619" s="14"/>
      <c r="P619" s="14"/>
      <c r="Q619" s="14"/>
      <c r="R619" s="14"/>
      <c r="S619" s="14"/>
      <c r="T619" s="14"/>
      <c r="U619" s="14"/>
      <c r="V619" s="14"/>
      <c r="W619" s="14"/>
    </row>
    <row r="620" spans="1:23" ht="14.5" x14ac:dyDescent="0.35">
      <c r="A620" s="14"/>
      <c r="B620" s="14"/>
      <c r="C620" s="14"/>
      <c r="D620" s="14"/>
      <c r="E620" s="14"/>
      <c r="F620" s="14"/>
      <c r="G620" s="14"/>
      <c r="H620" s="14"/>
      <c r="I620" s="14"/>
      <c r="J620" s="14"/>
      <c r="K620" s="14"/>
      <c r="L620" s="14"/>
      <c r="M620" s="14"/>
      <c r="N620" s="14"/>
      <c r="O620" s="14"/>
      <c r="P620" s="14"/>
      <c r="Q620" s="14"/>
      <c r="R620" s="14"/>
      <c r="S620" s="14"/>
      <c r="T620" s="14"/>
      <c r="U620" s="14"/>
      <c r="V620" s="14"/>
      <c r="W620" s="14"/>
    </row>
    <row r="621" spans="1:23" ht="14.5" x14ac:dyDescent="0.35">
      <c r="A621" s="14"/>
      <c r="B621" s="14"/>
      <c r="C621" s="14"/>
      <c r="D621" s="14"/>
      <c r="E621" s="14"/>
      <c r="F621" s="14"/>
      <c r="G621" s="14"/>
      <c r="H621" s="14"/>
      <c r="I621" s="14"/>
      <c r="J621" s="14"/>
      <c r="K621" s="14"/>
      <c r="L621" s="14"/>
      <c r="M621" s="14"/>
      <c r="N621" s="14"/>
      <c r="O621" s="14"/>
      <c r="P621" s="14"/>
      <c r="Q621" s="14"/>
      <c r="R621" s="14"/>
      <c r="S621" s="14"/>
      <c r="T621" s="14"/>
      <c r="U621" s="14"/>
      <c r="V621" s="14"/>
      <c r="W621" s="14"/>
    </row>
    <row r="622" spans="1:23" ht="14.5" x14ac:dyDescent="0.35">
      <c r="A622" s="14"/>
      <c r="B622" s="14"/>
      <c r="C622" s="14"/>
      <c r="D622" s="14"/>
      <c r="E622" s="14"/>
      <c r="F622" s="14"/>
      <c r="G622" s="14"/>
      <c r="H622" s="14"/>
      <c r="I622" s="14"/>
      <c r="J622" s="14"/>
      <c r="K622" s="14"/>
      <c r="L622" s="14"/>
      <c r="M622" s="14"/>
      <c r="N622" s="14"/>
      <c r="O622" s="14"/>
      <c r="P622" s="14"/>
      <c r="Q622" s="14"/>
      <c r="R622" s="14"/>
      <c r="S622" s="14"/>
      <c r="T622" s="14"/>
      <c r="U622" s="14"/>
      <c r="V622" s="14"/>
      <c r="W622" s="14"/>
    </row>
    <row r="623" spans="1:23" ht="14.5" x14ac:dyDescent="0.35">
      <c r="A623" s="14"/>
      <c r="B623" s="14"/>
      <c r="C623" s="14"/>
      <c r="D623" s="14"/>
      <c r="E623" s="14"/>
      <c r="F623" s="14"/>
      <c r="G623" s="14"/>
      <c r="H623" s="14"/>
      <c r="I623" s="14"/>
      <c r="J623" s="14"/>
      <c r="K623" s="14"/>
      <c r="L623" s="14"/>
      <c r="M623" s="14"/>
      <c r="N623" s="14"/>
      <c r="O623" s="14"/>
      <c r="P623" s="14"/>
      <c r="Q623" s="14"/>
      <c r="R623" s="14"/>
      <c r="S623" s="14"/>
      <c r="T623" s="14"/>
      <c r="U623" s="14"/>
      <c r="V623" s="14"/>
      <c r="W623" s="14"/>
    </row>
    <row r="624" spans="1:23" ht="14.5" x14ac:dyDescent="0.35">
      <c r="A624" s="14"/>
      <c r="B624" s="14"/>
      <c r="C624" s="14"/>
      <c r="D624" s="14"/>
      <c r="E624" s="14"/>
      <c r="F624" s="14"/>
      <c r="G624" s="14"/>
      <c r="H624" s="14"/>
      <c r="I624" s="14"/>
      <c r="J624" s="14"/>
      <c r="K624" s="14"/>
      <c r="L624" s="14"/>
      <c r="M624" s="14"/>
      <c r="N624" s="14"/>
      <c r="O624" s="14"/>
      <c r="P624" s="14"/>
      <c r="Q624" s="14"/>
      <c r="R624" s="14"/>
      <c r="S624" s="14"/>
      <c r="T624" s="14"/>
      <c r="U624" s="14"/>
      <c r="V624" s="14"/>
      <c r="W624" s="14"/>
    </row>
    <row r="625" spans="1:23" ht="14.5" x14ac:dyDescent="0.35">
      <c r="A625" s="14"/>
      <c r="B625" s="14"/>
      <c r="C625" s="14"/>
      <c r="D625" s="14"/>
      <c r="E625" s="14"/>
      <c r="F625" s="14"/>
      <c r="G625" s="14"/>
      <c r="H625" s="14"/>
      <c r="I625" s="14"/>
      <c r="J625" s="14"/>
      <c r="K625" s="14"/>
      <c r="L625" s="14"/>
      <c r="M625" s="14"/>
      <c r="N625" s="14"/>
      <c r="O625" s="14"/>
      <c r="P625" s="14"/>
      <c r="Q625" s="14"/>
      <c r="R625" s="14"/>
      <c r="S625" s="14"/>
      <c r="T625" s="14"/>
      <c r="U625" s="14"/>
      <c r="V625" s="14"/>
      <c r="W625" s="14"/>
    </row>
    <row r="626" spans="1:23" ht="14.5" x14ac:dyDescent="0.35">
      <c r="A626" s="14"/>
      <c r="B626" s="14"/>
      <c r="C626" s="14"/>
      <c r="D626" s="14"/>
      <c r="E626" s="14"/>
      <c r="F626" s="14"/>
      <c r="G626" s="14"/>
      <c r="H626" s="14"/>
      <c r="I626" s="14"/>
      <c r="J626" s="14"/>
      <c r="K626" s="14"/>
      <c r="L626" s="14"/>
      <c r="M626" s="14"/>
      <c r="N626" s="14"/>
      <c r="O626" s="14"/>
      <c r="P626" s="14"/>
      <c r="Q626" s="14"/>
      <c r="R626" s="14"/>
      <c r="S626" s="14"/>
      <c r="T626" s="14"/>
      <c r="U626" s="14"/>
      <c r="V626" s="14"/>
      <c r="W626" s="14"/>
    </row>
    <row r="627" spans="1:23" ht="14.5" x14ac:dyDescent="0.35">
      <c r="A627" s="14"/>
      <c r="B627" s="14"/>
      <c r="C627" s="14"/>
      <c r="D627" s="14"/>
      <c r="E627" s="14"/>
      <c r="F627" s="14"/>
      <c r="G627" s="14"/>
      <c r="H627" s="14"/>
      <c r="I627" s="14"/>
      <c r="J627" s="14"/>
      <c r="K627" s="14"/>
      <c r="L627" s="14"/>
      <c r="M627" s="14"/>
      <c r="N627" s="14"/>
      <c r="O627" s="14"/>
      <c r="P627" s="14"/>
      <c r="Q627" s="14"/>
      <c r="R627" s="14"/>
      <c r="S627" s="14"/>
      <c r="T627" s="14"/>
      <c r="U627" s="14"/>
      <c r="V627" s="14"/>
      <c r="W627" s="14"/>
    </row>
    <row r="628" spans="1:23" ht="14.5" x14ac:dyDescent="0.35">
      <c r="A628" s="14"/>
      <c r="B628" s="14"/>
      <c r="C628" s="14"/>
      <c r="D628" s="14"/>
      <c r="E628" s="14"/>
      <c r="F628" s="14"/>
      <c r="G628" s="14"/>
      <c r="H628" s="14"/>
      <c r="I628" s="14"/>
      <c r="J628" s="14"/>
      <c r="K628" s="14"/>
      <c r="L628" s="14"/>
      <c r="M628" s="14"/>
      <c r="N628" s="14"/>
      <c r="O628" s="14"/>
      <c r="P628" s="14"/>
      <c r="Q628" s="14"/>
      <c r="R628" s="14"/>
      <c r="S628" s="14"/>
      <c r="T628" s="14"/>
      <c r="U628" s="14"/>
      <c r="V628" s="14"/>
      <c r="W628" s="14"/>
    </row>
    <row r="629" spans="1:23" ht="14.5" x14ac:dyDescent="0.35">
      <c r="A629" s="14"/>
      <c r="B629" s="14"/>
      <c r="C629" s="14"/>
      <c r="D629" s="14"/>
      <c r="E629" s="14"/>
      <c r="F629" s="14"/>
      <c r="G629" s="14"/>
      <c r="H629" s="14"/>
      <c r="I629" s="14"/>
      <c r="J629" s="14"/>
      <c r="K629" s="14"/>
      <c r="L629" s="14"/>
      <c r="M629" s="14"/>
      <c r="N629" s="14"/>
      <c r="O629" s="14"/>
      <c r="P629" s="14"/>
      <c r="Q629" s="14"/>
      <c r="R629" s="14"/>
      <c r="S629" s="14"/>
      <c r="T629" s="14"/>
      <c r="U629" s="14"/>
      <c r="V629" s="14"/>
      <c r="W629" s="14"/>
    </row>
    <row r="630" spans="1:23" ht="14.5" x14ac:dyDescent="0.35">
      <c r="A630" s="14"/>
      <c r="B630" s="14"/>
      <c r="C630" s="14"/>
      <c r="D630" s="14"/>
      <c r="E630" s="14"/>
      <c r="F630" s="14"/>
      <c r="G630" s="14"/>
      <c r="H630" s="14"/>
      <c r="I630" s="14"/>
      <c r="J630" s="14"/>
      <c r="K630" s="14"/>
      <c r="L630" s="14"/>
      <c r="M630" s="14"/>
      <c r="N630" s="14"/>
      <c r="O630" s="14"/>
      <c r="P630" s="14"/>
      <c r="Q630" s="14"/>
      <c r="R630" s="14"/>
      <c r="S630" s="14"/>
      <c r="T630" s="14"/>
      <c r="U630" s="14"/>
      <c r="V630" s="14"/>
      <c r="W630" s="14"/>
    </row>
    <row r="631" spans="1:23" ht="14.5" x14ac:dyDescent="0.35">
      <c r="A631" s="14"/>
      <c r="B631" s="14"/>
      <c r="C631" s="14"/>
      <c r="D631" s="14"/>
      <c r="E631" s="14"/>
      <c r="F631" s="14"/>
      <c r="G631" s="14"/>
      <c r="H631" s="14"/>
      <c r="I631" s="14"/>
      <c r="J631" s="14"/>
      <c r="K631" s="14"/>
      <c r="L631" s="14"/>
      <c r="M631" s="14"/>
      <c r="N631" s="14"/>
      <c r="O631" s="14"/>
      <c r="P631" s="14"/>
      <c r="Q631" s="14"/>
      <c r="R631" s="14"/>
      <c r="S631" s="14"/>
      <c r="T631" s="14"/>
      <c r="U631" s="14"/>
      <c r="V631" s="14"/>
      <c r="W631" s="14"/>
    </row>
    <row r="632" spans="1:23" ht="14.5" x14ac:dyDescent="0.35">
      <c r="A632" s="14"/>
      <c r="B632" s="14"/>
      <c r="C632" s="14"/>
      <c r="D632" s="14"/>
      <c r="E632" s="14"/>
      <c r="F632" s="14"/>
      <c r="G632" s="14"/>
      <c r="H632" s="14"/>
      <c r="I632" s="14"/>
      <c r="J632" s="14"/>
      <c r="K632" s="14"/>
      <c r="L632" s="14"/>
      <c r="M632" s="14"/>
      <c r="N632" s="14"/>
      <c r="O632" s="14"/>
      <c r="P632" s="14"/>
      <c r="Q632" s="14"/>
      <c r="R632" s="14"/>
      <c r="S632" s="14"/>
      <c r="T632" s="14"/>
      <c r="U632" s="14"/>
      <c r="V632" s="14"/>
      <c r="W632" s="14"/>
    </row>
    <row r="633" spans="1:23" ht="14.5" x14ac:dyDescent="0.35">
      <c r="A633" s="14"/>
      <c r="B633" s="14"/>
      <c r="C633" s="14"/>
      <c r="D633" s="14"/>
      <c r="E633" s="14"/>
      <c r="F633" s="14"/>
      <c r="G633" s="14"/>
      <c r="H633" s="14"/>
      <c r="I633" s="14"/>
      <c r="J633" s="14"/>
      <c r="K633" s="14"/>
      <c r="L633" s="14"/>
      <c r="M633" s="14"/>
      <c r="N633" s="14"/>
      <c r="O633" s="14"/>
      <c r="P633" s="14"/>
      <c r="Q633" s="14"/>
      <c r="R633" s="14"/>
      <c r="S633" s="14"/>
      <c r="T633" s="14"/>
      <c r="U633" s="14"/>
      <c r="V633" s="14"/>
      <c r="W633" s="14"/>
    </row>
    <row r="634" spans="1:23" ht="14.5" x14ac:dyDescent="0.35">
      <c r="A634" s="14"/>
      <c r="B634" s="14"/>
      <c r="C634" s="14"/>
      <c r="D634" s="14"/>
      <c r="E634" s="14"/>
      <c r="F634" s="14"/>
      <c r="G634" s="14"/>
      <c r="H634" s="14"/>
      <c r="I634" s="14"/>
      <c r="J634" s="14"/>
      <c r="K634" s="14"/>
      <c r="L634" s="14"/>
      <c r="M634" s="14"/>
      <c r="N634" s="14"/>
      <c r="O634" s="14"/>
      <c r="P634" s="14"/>
      <c r="Q634" s="14"/>
      <c r="R634" s="14"/>
      <c r="S634" s="14"/>
      <c r="T634" s="14"/>
      <c r="U634" s="14"/>
      <c r="V634" s="14"/>
      <c r="W634" s="14"/>
    </row>
    <row r="635" spans="1:23" ht="14.5" x14ac:dyDescent="0.35">
      <c r="A635" s="14"/>
      <c r="B635" s="14"/>
      <c r="C635" s="14"/>
      <c r="D635" s="14"/>
      <c r="E635" s="14"/>
      <c r="F635" s="14"/>
      <c r="G635" s="14"/>
      <c r="H635" s="14"/>
      <c r="I635" s="14"/>
      <c r="J635" s="14"/>
      <c r="K635" s="14"/>
      <c r="L635" s="14"/>
      <c r="M635" s="14"/>
      <c r="N635" s="14"/>
      <c r="O635" s="14"/>
      <c r="P635" s="14"/>
      <c r="Q635" s="14"/>
      <c r="R635" s="14"/>
      <c r="S635" s="14"/>
      <c r="T635" s="14"/>
      <c r="U635" s="14"/>
      <c r="V635" s="14"/>
      <c r="W635" s="14"/>
    </row>
    <row r="636" spans="1:23" ht="14.5" x14ac:dyDescent="0.35">
      <c r="A636" s="14"/>
      <c r="B636" s="14"/>
      <c r="C636" s="14"/>
      <c r="D636" s="14"/>
      <c r="E636" s="14"/>
      <c r="F636" s="14"/>
      <c r="G636" s="14"/>
      <c r="H636" s="14"/>
      <c r="I636" s="14"/>
      <c r="J636" s="14"/>
      <c r="K636" s="14"/>
      <c r="L636" s="14"/>
      <c r="M636" s="14"/>
      <c r="N636" s="14"/>
      <c r="O636" s="14"/>
      <c r="P636" s="14"/>
      <c r="Q636" s="14"/>
      <c r="R636" s="14"/>
      <c r="S636" s="14"/>
      <c r="T636" s="14"/>
      <c r="U636" s="14"/>
      <c r="V636" s="14"/>
      <c r="W636" s="14"/>
    </row>
    <row r="637" spans="1:23" ht="14.5" x14ac:dyDescent="0.35">
      <c r="A637" s="14"/>
      <c r="B637" s="14"/>
      <c r="C637" s="14"/>
      <c r="D637" s="14"/>
      <c r="E637" s="14"/>
      <c r="F637" s="14"/>
      <c r="G637" s="14"/>
      <c r="H637" s="14"/>
      <c r="I637" s="14"/>
      <c r="J637" s="14"/>
      <c r="K637" s="14"/>
      <c r="L637" s="14"/>
      <c r="M637" s="14"/>
      <c r="N637" s="14"/>
      <c r="O637" s="14"/>
      <c r="P637" s="14"/>
      <c r="Q637" s="14"/>
      <c r="R637" s="14"/>
      <c r="S637" s="14"/>
      <c r="T637" s="14"/>
      <c r="U637" s="14"/>
      <c r="V637" s="14"/>
      <c r="W637" s="14"/>
    </row>
    <row r="638" spans="1:23" ht="14.5" x14ac:dyDescent="0.35">
      <c r="A638" s="14"/>
      <c r="B638" s="14"/>
      <c r="C638" s="14"/>
      <c r="D638" s="14"/>
      <c r="E638" s="14"/>
      <c r="F638" s="14"/>
      <c r="G638" s="14"/>
      <c r="H638" s="14"/>
      <c r="I638" s="14"/>
      <c r="J638" s="14"/>
      <c r="K638" s="14"/>
      <c r="L638" s="14"/>
      <c r="M638" s="14"/>
      <c r="N638" s="14"/>
      <c r="O638" s="14"/>
      <c r="P638" s="14"/>
      <c r="Q638" s="14"/>
      <c r="R638" s="14"/>
      <c r="S638" s="14"/>
      <c r="T638" s="14"/>
      <c r="U638" s="14"/>
      <c r="V638" s="14"/>
      <c r="W638" s="14"/>
    </row>
    <row r="639" spans="1:23" ht="14.5" x14ac:dyDescent="0.35">
      <c r="A639" s="14"/>
      <c r="B639" s="14"/>
      <c r="C639" s="14"/>
      <c r="D639" s="14"/>
      <c r="E639" s="14"/>
      <c r="F639" s="14"/>
      <c r="G639" s="14"/>
      <c r="H639" s="14"/>
      <c r="I639" s="14"/>
      <c r="J639" s="14"/>
      <c r="K639" s="14"/>
      <c r="L639" s="14"/>
      <c r="M639" s="14"/>
      <c r="N639" s="14"/>
      <c r="O639" s="14"/>
      <c r="P639" s="14"/>
      <c r="Q639" s="14"/>
      <c r="R639" s="14"/>
      <c r="S639" s="14"/>
      <c r="T639" s="14"/>
      <c r="U639" s="14"/>
      <c r="V639" s="14"/>
      <c r="W639" s="14"/>
    </row>
    <row r="640" spans="1:23" ht="14.5" x14ac:dyDescent="0.35">
      <c r="A640" s="14"/>
      <c r="B640" s="14"/>
      <c r="C640" s="14"/>
      <c r="D640" s="14"/>
      <c r="E640" s="14"/>
      <c r="F640" s="14"/>
      <c r="G640" s="14"/>
      <c r="H640" s="14"/>
      <c r="I640" s="14"/>
      <c r="J640" s="14"/>
      <c r="K640" s="14"/>
      <c r="L640" s="14"/>
      <c r="M640" s="14"/>
      <c r="N640" s="14"/>
      <c r="O640" s="14"/>
      <c r="P640" s="14"/>
      <c r="Q640" s="14"/>
      <c r="R640" s="14"/>
      <c r="S640" s="14"/>
      <c r="T640" s="14"/>
      <c r="U640" s="14"/>
      <c r="V640" s="14"/>
      <c r="W640" s="14"/>
    </row>
    <row r="641" spans="1:23" ht="14.5" x14ac:dyDescent="0.35">
      <c r="A641" s="14"/>
      <c r="B641" s="14"/>
      <c r="C641" s="14"/>
      <c r="D641" s="14"/>
      <c r="E641" s="14"/>
      <c r="F641" s="14"/>
      <c r="G641" s="14"/>
      <c r="H641" s="14"/>
      <c r="I641" s="14"/>
      <c r="J641" s="14"/>
      <c r="K641" s="14"/>
      <c r="L641" s="14"/>
      <c r="M641" s="14"/>
      <c r="N641" s="14"/>
      <c r="O641" s="14"/>
      <c r="P641" s="14"/>
      <c r="Q641" s="14"/>
      <c r="R641" s="14"/>
      <c r="S641" s="14"/>
      <c r="T641" s="14"/>
      <c r="U641" s="14"/>
      <c r="V641" s="14"/>
      <c r="W641" s="14"/>
    </row>
    <row r="642" spans="1:23" ht="14.5" x14ac:dyDescent="0.35">
      <c r="A642" s="14"/>
      <c r="B642" s="14"/>
      <c r="C642" s="14"/>
      <c r="D642" s="14"/>
      <c r="E642" s="14"/>
      <c r="F642" s="14"/>
      <c r="G642" s="14"/>
      <c r="H642" s="14"/>
      <c r="I642" s="14"/>
      <c r="J642" s="14"/>
      <c r="K642" s="14"/>
      <c r="L642" s="14"/>
      <c r="M642" s="14"/>
      <c r="N642" s="14"/>
      <c r="O642" s="14"/>
      <c r="P642" s="14"/>
      <c r="Q642" s="14"/>
      <c r="R642" s="14"/>
      <c r="S642" s="14"/>
      <c r="T642" s="14"/>
      <c r="U642" s="14"/>
      <c r="V642" s="14"/>
      <c r="W642" s="14"/>
    </row>
    <row r="643" spans="1:23" ht="14.5" x14ac:dyDescent="0.35">
      <c r="A643" s="14"/>
      <c r="B643" s="14"/>
      <c r="C643" s="14"/>
      <c r="D643" s="14"/>
      <c r="E643" s="14"/>
      <c r="F643" s="14"/>
      <c r="G643" s="14"/>
      <c r="H643" s="14"/>
      <c r="I643" s="14"/>
      <c r="J643" s="14"/>
      <c r="K643" s="14"/>
      <c r="L643" s="14"/>
      <c r="M643" s="14"/>
      <c r="N643" s="14"/>
      <c r="O643" s="14"/>
      <c r="P643" s="14"/>
      <c r="Q643" s="14"/>
      <c r="R643" s="14"/>
      <c r="S643" s="14"/>
      <c r="T643" s="14"/>
      <c r="U643" s="14"/>
      <c r="V643" s="14"/>
      <c r="W643" s="14"/>
    </row>
    <row r="644" spans="1:23" ht="14.5" x14ac:dyDescent="0.35">
      <c r="A644" s="14"/>
      <c r="B644" s="14"/>
      <c r="C644" s="14"/>
      <c r="D644" s="14"/>
      <c r="E644" s="14"/>
      <c r="F644" s="14"/>
      <c r="G644" s="14"/>
      <c r="H644" s="14"/>
      <c r="I644" s="14"/>
      <c r="J644" s="14"/>
      <c r="K644" s="14"/>
      <c r="L644" s="14"/>
      <c r="M644" s="14"/>
      <c r="N644" s="14"/>
      <c r="O644" s="14"/>
      <c r="P644" s="14"/>
      <c r="Q644" s="14"/>
      <c r="R644" s="14"/>
      <c r="S644" s="14"/>
      <c r="T644" s="14"/>
      <c r="U644" s="14"/>
      <c r="V644" s="14"/>
      <c r="W644" s="14"/>
    </row>
    <row r="645" spans="1:23" ht="14.5" x14ac:dyDescent="0.35">
      <c r="A645" s="14"/>
      <c r="B645" s="14"/>
      <c r="C645" s="14"/>
      <c r="D645" s="14"/>
      <c r="E645" s="14"/>
      <c r="F645" s="14"/>
      <c r="G645" s="14"/>
      <c r="H645" s="14"/>
      <c r="I645" s="14"/>
      <c r="J645" s="14"/>
      <c r="K645" s="14"/>
      <c r="L645" s="14"/>
      <c r="M645" s="14"/>
      <c r="N645" s="14"/>
      <c r="O645" s="14"/>
      <c r="P645" s="14"/>
      <c r="Q645" s="14"/>
      <c r="R645" s="14"/>
      <c r="S645" s="14"/>
      <c r="T645" s="14"/>
      <c r="U645" s="14"/>
      <c r="V645" s="14"/>
      <c r="W645" s="14"/>
    </row>
    <row r="646" spans="1:23" ht="14.5" x14ac:dyDescent="0.35">
      <c r="A646" s="14"/>
      <c r="B646" s="14"/>
      <c r="C646" s="14"/>
      <c r="D646" s="14"/>
      <c r="E646" s="14"/>
      <c r="F646" s="14"/>
      <c r="G646" s="14"/>
      <c r="H646" s="14"/>
      <c r="I646" s="14"/>
      <c r="J646" s="14"/>
      <c r="K646" s="14"/>
      <c r="L646" s="14"/>
      <c r="M646" s="14"/>
      <c r="N646" s="14"/>
      <c r="O646" s="14"/>
      <c r="P646" s="14"/>
      <c r="Q646" s="14"/>
      <c r="R646" s="14"/>
      <c r="S646" s="14"/>
      <c r="T646" s="14"/>
      <c r="U646" s="14"/>
      <c r="V646" s="14"/>
      <c r="W646" s="14"/>
    </row>
    <row r="647" spans="1:23" ht="14.5" x14ac:dyDescent="0.35">
      <c r="A647" s="14"/>
      <c r="B647" s="14"/>
      <c r="C647" s="14"/>
      <c r="D647" s="14"/>
      <c r="E647" s="14"/>
      <c r="F647" s="14"/>
      <c r="G647" s="14"/>
      <c r="H647" s="14"/>
      <c r="I647" s="14"/>
      <c r="J647" s="14"/>
      <c r="K647" s="14"/>
      <c r="L647" s="14"/>
      <c r="M647" s="14"/>
      <c r="N647" s="14"/>
      <c r="O647" s="14"/>
      <c r="P647" s="14"/>
      <c r="Q647" s="14"/>
      <c r="R647" s="14"/>
      <c r="S647" s="14"/>
      <c r="T647" s="14"/>
      <c r="U647" s="14"/>
      <c r="V647" s="14"/>
      <c r="W647" s="14"/>
    </row>
    <row r="648" spans="1:23" ht="14.5" x14ac:dyDescent="0.35">
      <c r="A648" s="14"/>
      <c r="B648" s="14"/>
      <c r="C648" s="14"/>
      <c r="D648" s="14"/>
      <c r="E648" s="14"/>
      <c r="F648" s="14"/>
      <c r="G648" s="14"/>
      <c r="H648" s="14"/>
      <c r="I648" s="14"/>
      <c r="J648" s="14"/>
      <c r="K648" s="14"/>
      <c r="L648" s="14"/>
      <c r="M648" s="14"/>
      <c r="N648" s="14"/>
      <c r="O648" s="14"/>
      <c r="P648" s="14"/>
      <c r="Q648" s="14"/>
      <c r="R648" s="14"/>
      <c r="S648" s="14"/>
      <c r="T648" s="14"/>
      <c r="U648" s="14"/>
      <c r="V648" s="14"/>
      <c r="W648" s="14"/>
    </row>
    <row r="649" spans="1:23" ht="14.5" x14ac:dyDescent="0.35">
      <c r="A649" s="14"/>
      <c r="B649" s="14"/>
      <c r="C649" s="14"/>
      <c r="D649" s="14"/>
      <c r="E649" s="14"/>
      <c r="F649" s="14"/>
      <c r="G649" s="14"/>
      <c r="H649" s="14"/>
      <c r="I649" s="14"/>
      <c r="J649" s="14"/>
      <c r="K649" s="14"/>
      <c r="L649" s="14"/>
      <c r="M649" s="14"/>
      <c r="N649" s="14"/>
      <c r="O649" s="14"/>
      <c r="P649" s="14"/>
      <c r="Q649" s="14"/>
      <c r="R649" s="14"/>
      <c r="S649" s="14"/>
      <c r="T649" s="14"/>
      <c r="U649" s="14"/>
      <c r="V649" s="14"/>
      <c r="W649" s="14"/>
    </row>
    <row r="650" spans="1:23" ht="14.5" x14ac:dyDescent="0.35">
      <c r="A650" s="14"/>
      <c r="B650" s="14"/>
      <c r="C650" s="14"/>
      <c r="D650" s="14"/>
      <c r="E650" s="14"/>
      <c r="F650" s="14"/>
      <c r="G650" s="14"/>
      <c r="H650" s="14"/>
      <c r="I650" s="14"/>
      <c r="J650" s="14"/>
      <c r="K650" s="14"/>
      <c r="L650" s="14"/>
      <c r="M650" s="14"/>
      <c r="N650" s="14"/>
      <c r="O650" s="14"/>
      <c r="P650" s="14"/>
      <c r="Q650" s="14"/>
      <c r="R650" s="14"/>
      <c r="S650" s="14"/>
      <c r="T650" s="14"/>
      <c r="U650" s="14"/>
      <c r="V650" s="14"/>
      <c r="W650" s="14"/>
    </row>
    <row r="651" spans="1:23" ht="14.5" x14ac:dyDescent="0.35">
      <c r="A651" s="14"/>
      <c r="B651" s="14"/>
      <c r="C651" s="14"/>
      <c r="D651" s="14"/>
      <c r="E651" s="14"/>
      <c r="F651" s="14"/>
      <c r="G651" s="14"/>
      <c r="H651" s="14"/>
      <c r="I651" s="14"/>
      <c r="J651" s="14"/>
      <c r="K651" s="14"/>
      <c r="L651" s="14"/>
      <c r="M651" s="14"/>
      <c r="N651" s="14"/>
      <c r="O651" s="14"/>
      <c r="P651" s="14"/>
      <c r="Q651" s="14"/>
      <c r="R651" s="14"/>
      <c r="S651" s="14"/>
      <c r="T651" s="14"/>
      <c r="U651" s="14"/>
      <c r="V651" s="14"/>
      <c r="W651" s="14"/>
    </row>
    <row r="652" spans="1:23" ht="14.5" x14ac:dyDescent="0.35">
      <c r="A652" s="14"/>
      <c r="B652" s="14"/>
      <c r="C652" s="14"/>
      <c r="D652" s="14"/>
      <c r="E652" s="14"/>
      <c r="F652" s="14"/>
      <c r="G652" s="14"/>
      <c r="H652" s="14"/>
      <c r="I652" s="14"/>
      <c r="J652" s="14"/>
      <c r="K652" s="14"/>
      <c r="L652" s="14"/>
      <c r="M652" s="14"/>
      <c r="N652" s="14"/>
      <c r="O652" s="14"/>
      <c r="P652" s="14"/>
      <c r="Q652" s="14"/>
      <c r="R652" s="14"/>
      <c r="S652" s="14"/>
      <c r="T652" s="14"/>
      <c r="U652" s="14"/>
      <c r="V652" s="14"/>
      <c r="W652" s="14"/>
    </row>
    <row r="653" spans="1:23" ht="14.5" x14ac:dyDescent="0.35">
      <c r="A653" s="14"/>
      <c r="B653" s="14"/>
      <c r="C653" s="14"/>
      <c r="D653" s="14"/>
      <c r="E653" s="14"/>
      <c r="F653" s="14"/>
      <c r="G653" s="14"/>
      <c r="H653" s="14"/>
      <c r="I653" s="14"/>
      <c r="J653" s="14"/>
      <c r="K653" s="14"/>
      <c r="L653" s="14"/>
      <c r="M653" s="14"/>
      <c r="N653" s="14"/>
      <c r="O653" s="14"/>
      <c r="P653" s="14"/>
      <c r="Q653" s="14"/>
      <c r="R653" s="14"/>
      <c r="S653" s="14"/>
      <c r="T653" s="14"/>
      <c r="U653" s="14"/>
      <c r="V653" s="14"/>
      <c r="W653" s="14"/>
    </row>
    <row r="654" spans="1:23" ht="14.5" x14ac:dyDescent="0.35">
      <c r="A654" s="14"/>
      <c r="B654" s="14"/>
      <c r="C654" s="14"/>
      <c r="D654" s="14"/>
      <c r="E654" s="14"/>
      <c r="F654" s="14"/>
      <c r="G654" s="14"/>
      <c r="H654" s="14"/>
      <c r="I654" s="14"/>
      <c r="J654" s="14"/>
      <c r="K654" s="14"/>
      <c r="L654" s="14"/>
      <c r="M654" s="14"/>
      <c r="N654" s="14"/>
      <c r="O654" s="14"/>
      <c r="P654" s="14"/>
      <c r="Q654" s="14"/>
      <c r="R654" s="14"/>
      <c r="S654" s="14"/>
      <c r="T654" s="14"/>
      <c r="U654" s="14"/>
      <c r="V654" s="14"/>
      <c r="W654" s="14"/>
    </row>
    <row r="655" spans="1:23" ht="14.5" x14ac:dyDescent="0.35">
      <c r="A655" s="14"/>
      <c r="B655" s="14"/>
      <c r="C655" s="14"/>
      <c r="D655" s="14"/>
      <c r="E655" s="14"/>
      <c r="F655" s="14"/>
      <c r="G655" s="14"/>
      <c r="H655" s="14"/>
      <c r="I655" s="14"/>
      <c r="J655" s="14"/>
      <c r="K655" s="14"/>
      <c r="L655" s="14"/>
      <c r="M655" s="14"/>
      <c r="N655" s="14"/>
      <c r="O655" s="14"/>
      <c r="P655" s="14"/>
      <c r="Q655" s="14"/>
      <c r="R655" s="14"/>
      <c r="S655" s="14"/>
      <c r="T655" s="14"/>
      <c r="U655" s="14"/>
      <c r="V655" s="14"/>
      <c r="W655" s="14"/>
    </row>
    <row r="656" spans="1:23" ht="14.5" x14ac:dyDescent="0.35">
      <c r="A656" s="14"/>
      <c r="B656" s="14"/>
      <c r="C656" s="14"/>
      <c r="D656" s="14"/>
      <c r="E656" s="14"/>
      <c r="F656" s="14"/>
      <c r="G656" s="14"/>
      <c r="H656" s="14"/>
      <c r="I656" s="14"/>
      <c r="J656" s="14"/>
      <c r="K656" s="14"/>
      <c r="L656" s="14"/>
      <c r="M656" s="14"/>
      <c r="N656" s="14"/>
      <c r="O656" s="14"/>
      <c r="P656" s="14"/>
      <c r="Q656" s="14"/>
      <c r="R656" s="14"/>
      <c r="S656" s="14"/>
      <c r="T656" s="14"/>
      <c r="U656" s="14"/>
      <c r="V656" s="14"/>
      <c r="W656" s="14"/>
    </row>
    <row r="657" spans="1:23" ht="14.5" x14ac:dyDescent="0.35">
      <c r="A657" s="14"/>
      <c r="B657" s="14"/>
      <c r="C657" s="14"/>
      <c r="D657" s="14"/>
      <c r="E657" s="14"/>
      <c r="F657" s="14"/>
      <c r="G657" s="14"/>
      <c r="H657" s="14"/>
      <c r="I657" s="14"/>
      <c r="J657" s="14"/>
      <c r="K657" s="14"/>
      <c r="L657" s="14"/>
      <c r="M657" s="14"/>
      <c r="N657" s="14"/>
      <c r="O657" s="14"/>
      <c r="P657" s="14"/>
      <c r="Q657" s="14"/>
      <c r="R657" s="14"/>
      <c r="S657" s="14"/>
      <c r="T657" s="14"/>
      <c r="U657" s="14"/>
      <c r="V657" s="14"/>
      <c r="W657" s="14"/>
    </row>
    <row r="658" spans="1:23" ht="14.5" x14ac:dyDescent="0.35">
      <c r="A658" s="14"/>
      <c r="B658" s="14"/>
      <c r="C658" s="14"/>
      <c r="D658" s="14"/>
      <c r="E658" s="14"/>
      <c r="F658" s="14"/>
      <c r="G658" s="14"/>
      <c r="H658" s="14"/>
      <c r="I658" s="14"/>
      <c r="J658" s="14"/>
      <c r="K658" s="14"/>
      <c r="L658" s="14"/>
      <c r="M658" s="14"/>
      <c r="N658" s="14"/>
      <c r="O658" s="14"/>
      <c r="P658" s="14"/>
      <c r="Q658" s="14"/>
      <c r="R658" s="14"/>
      <c r="S658" s="14"/>
      <c r="T658" s="14"/>
      <c r="U658" s="14"/>
      <c r="V658" s="14"/>
      <c r="W658" s="14"/>
    </row>
    <row r="659" spans="1:23" ht="14.5" x14ac:dyDescent="0.35">
      <c r="A659" s="14"/>
      <c r="B659" s="14"/>
      <c r="C659" s="14"/>
      <c r="D659" s="14"/>
      <c r="E659" s="14"/>
      <c r="F659" s="14"/>
      <c r="G659" s="14"/>
      <c r="H659" s="14"/>
      <c r="I659" s="14"/>
      <c r="J659" s="14"/>
      <c r="K659" s="14"/>
      <c r="L659" s="14"/>
      <c r="M659" s="14"/>
      <c r="N659" s="14"/>
      <c r="O659" s="14"/>
      <c r="P659" s="14"/>
      <c r="Q659" s="14"/>
      <c r="R659" s="14"/>
      <c r="S659" s="14"/>
      <c r="T659" s="14"/>
      <c r="U659" s="14"/>
      <c r="V659" s="14"/>
      <c r="W659" s="14"/>
    </row>
    <row r="660" spans="1:23" ht="14.5" x14ac:dyDescent="0.35">
      <c r="A660" s="14"/>
      <c r="B660" s="14"/>
      <c r="C660" s="14"/>
      <c r="D660" s="14"/>
      <c r="E660" s="14"/>
      <c r="F660" s="14"/>
      <c r="G660" s="14"/>
      <c r="H660" s="14"/>
      <c r="I660" s="14"/>
      <c r="J660" s="14"/>
      <c r="K660" s="14"/>
      <c r="L660" s="14"/>
      <c r="M660" s="14"/>
      <c r="N660" s="14"/>
      <c r="O660" s="14"/>
      <c r="P660" s="14"/>
      <c r="Q660" s="14"/>
      <c r="R660" s="14"/>
      <c r="S660" s="14"/>
      <c r="T660" s="14"/>
      <c r="U660" s="14"/>
      <c r="V660" s="14"/>
      <c r="W660" s="14"/>
    </row>
    <row r="661" spans="1:23" ht="14.5" x14ac:dyDescent="0.35">
      <c r="A661" s="14"/>
      <c r="B661" s="14"/>
      <c r="C661" s="14"/>
      <c r="D661" s="14"/>
      <c r="E661" s="14"/>
      <c r="F661" s="14"/>
      <c r="G661" s="14"/>
      <c r="H661" s="14"/>
      <c r="I661" s="14"/>
      <c r="J661" s="14"/>
      <c r="K661" s="14"/>
      <c r="L661" s="14"/>
      <c r="M661" s="14"/>
      <c r="N661" s="14"/>
      <c r="O661" s="14"/>
      <c r="P661" s="14"/>
      <c r="Q661" s="14"/>
      <c r="R661" s="14"/>
      <c r="S661" s="14"/>
      <c r="T661" s="14"/>
      <c r="U661" s="14"/>
      <c r="V661" s="14"/>
      <c r="W661" s="14"/>
    </row>
    <row r="662" spans="1:23" ht="14.5" x14ac:dyDescent="0.35">
      <c r="A662" s="14"/>
      <c r="B662" s="14"/>
      <c r="C662" s="14"/>
      <c r="D662" s="14"/>
      <c r="E662" s="14"/>
      <c r="F662" s="14"/>
      <c r="G662" s="14"/>
      <c r="H662" s="14"/>
      <c r="I662" s="14"/>
      <c r="J662" s="14"/>
      <c r="K662" s="14"/>
      <c r="L662" s="14"/>
      <c r="M662" s="14"/>
      <c r="N662" s="14"/>
      <c r="O662" s="14"/>
      <c r="P662" s="14"/>
      <c r="Q662" s="14"/>
      <c r="R662" s="14"/>
      <c r="S662" s="14"/>
      <c r="T662" s="14"/>
      <c r="U662" s="14"/>
      <c r="V662" s="14"/>
      <c r="W662" s="14"/>
    </row>
    <row r="663" spans="1:23" ht="14.5" x14ac:dyDescent="0.35">
      <c r="A663" s="14"/>
      <c r="B663" s="14"/>
      <c r="C663" s="14"/>
      <c r="D663" s="14"/>
      <c r="E663" s="14"/>
      <c r="F663" s="14"/>
      <c r="G663" s="14"/>
      <c r="H663" s="14"/>
      <c r="I663" s="14"/>
      <c r="J663" s="14"/>
      <c r="K663" s="14"/>
      <c r="L663" s="14"/>
      <c r="M663" s="14"/>
      <c r="N663" s="14"/>
      <c r="O663" s="14"/>
      <c r="P663" s="14"/>
      <c r="Q663" s="14"/>
      <c r="R663" s="14"/>
      <c r="S663" s="14"/>
      <c r="T663" s="14"/>
      <c r="U663" s="14"/>
      <c r="V663" s="14"/>
      <c r="W663" s="14"/>
    </row>
    <row r="664" spans="1:23" ht="14.5" x14ac:dyDescent="0.35">
      <c r="A664" s="14"/>
      <c r="B664" s="14"/>
      <c r="C664" s="14"/>
      <c r="D664" s="14"/>
      <c r="E664" s="14"/>
      <c r="F664" s="14"/>
      <c r="G664" s="14"/>
      <c r="H664" s="14"/>
      <c r="I664" s="14"/>
      <c r="J664" s="14"/>
      <c r="K664" s="14"/>
      <c r="L664" s="14"/>
      <c r="M664" s="14"/>
      <c r="N664" s="14"/>
      <c r="O664" s="14"/>
      <c r="P664" s="14"/>
      <c r="Q664" s="14"/>
      <c r="R664" s="14"/>
      <c r="S664" s="14"/>
      <c r="T664" s="14"/>
      <c r="U664" s="14"/>
      <c r="V664" s="14"/>
      <c r="W664" s="14"/>
    </row>
    <row r="665" spans="1:23" ht="14.5" x14ac:dyDescent="0.35">
      <c r="A665" s="14"/>
      <c r="B665" s="14"/>
      <c r="C665" s="14"/>
      <c r="D665" s="14"/>
      <c r="E665" s="14"/>
      <c r="F665" s="14"/>
      <c r="G665" s="14"/>
      <c r="H665" s="14"/>
      <c r="I665" s="14"/>
      <c r="J665" s="14"/>
      <c r="K665" s="14"/>
      <c r="L665" s="14"/>
      <c r="M665" s="14"/>
      <c r="N665" s="14"/>
      <c r="O665" s="14"/>
      <c r="P665" s="14"/>
      <c r="Q665" s="14"/>
      <c r="R665" s="14"/>
      <c r="S665" s="14"/>
      <c r="T665" s="14"/>
      <c r="U665" s="14"/>
      <c r="V665" s="14"/>
      <c r="W665" s="14"/>
    </row>
    <row r="666" spans="1:23" ht="14.5" x14ac:dyDescent="0.35">
      <c r="A666" s="14"/>
      <c r="B666" s="14"/>
      <c r="C666" s="14"/>
      <c r="D666" s="14"/>
      <c r="E666" s="14"/>
      <c r="F666" s="14"/>
      <c r="G666" s="14"/>
      <c r="H666" s="14"/>
      <c r="I666" s="14"/>
      <c r="J666" s="14"/>
      <c r="K666" s="14"/>
      <c r="L666" s="14"/>
      <c r="M666" s="14"/>
      <c r="N666" s="14"/>
      <c r="O666" s="14"/>
      <c r="P666" s="14"/>
      <c r="Q666" s="14"/>
      <c r="R666" s="14"/>
      <c r="S666" s="14"/>
      <c r="T666" s="14"/>
      <c r="U666" s="14"/>
      <c r="V666" s="14"/>
      <c r="W666" s="14"/>
    </row>
    <row r="667" spans="1:23" ht="14.5" x14ac:dyDescent="0.35">
      <c r="A667" s="14"/>
      <c r="B667" s="14"/>
      <c r="C667" s="14"/>
      <c r="D667" s="14"/>
      <c r="E667" s="14"/>
      <c r="F667" s="14"/>
      <c r="G667" s="14"/>
      <c r="H667" s="14"/>
      <c r="I667" s="14"/>
      <c r="J667" s="14"/>
      <c r="K667" s="14"/>
      <c r="L667" s="14"/>
      <c r="M667" s="14"/>
      <c r="N667" s="14"/>
      <c r="O667" s="14"/>
      <c r="P667" s="14"/>
      <c r="Q667" s="14"/>
      <c r="R667" s="14"/>
      <c r="S667" s="14"/>
      <c r="T667" s="14"/>
      <c r="U667" s="14"/>
      <c r="V667" s="14"/>
      <c r="W667" s="14"/>
    </row>
    <row r="668" spans="1:23" ht="14.5" x14ac:dyDescent="0.35">
      <c r="A668" s="14"/>
      <c r="B668" s="14"/>
      <c r="C668" s="14"/>
      <c r="D668" s="14"/>
      <c r="E668" s="14"/>
      <c r="F668" s="14"/>
      <c r="G668" s="14"/>
      <c r="H668" s="14"/>
      <c r="I668" s="14"/>
      <c r="J668" s="14"/>
      <c r="K668" s="14"/>
      <c r="L668" s="14"/>
      <c r="M668" s="14"/>
      <c r="N668" s="14"/>
      <c r="O668" s="14"/>
      <c r="P668" s="14"/>
      <c r="Q668" s="14"/>
      <c r="R668" s="14"/>
      <c r="S668" s="14"/>
      <c r="T668" s="14"/>
      <c r="U668" s="14"/>
      <c r="V668" s="14"/>
      <c r="W668" s="14"/>
    </row>
    <row r="669" spans="1:23" ht="14.5" x14ac:dyDescent="0.35">
      <c r="A669" s="14"/>
      <c r="B669" s="14"/>
      <c r="C669" s="14"/>
      <c r="D669" s="14"/>
      <c r="E669" s="14"/>
      <c r="F669" s="14"/>
      <c r="G669" s="14"/>
      <c r="H669" s="14"/>
      <c r="I669" s="14"/>
      <c r="J669" s="14"/>
      <c r="K669" s="14"/>
      <c r="L669" s="14"/>
      <c r="M669" s="14"/>
      <c r="N669" s="14"/>
      <c r="O669" s="14"/>
      <c r="P669" s="14"/>
      <c r="Q669" s="14"/>
      <c r="R669" s="14"/>
      <c r="S669" s="14"/>
      <c r="T669" s="14"/>
      <c r="U669" s="14"/>
      <c r="V669" s="14"/>
      <c r="W669" s="14"/>
    </row>
    <row r="670" spans="1:23" ht="14.5" x14ac:dyDescent="0.35">
      <c r="A670" s="14"/>
      <c r="B670" s="14"/>
      <c r="C670" s="14"/>
      <c r="D670" s="14"/>
      <c r="E670" s="14"/>
      <c r="F670" s="14"/>
      <c r="G670" s="14"/>
      <c r="H670" s="14"/>
      <c r="I670" s="14"/>
      <c r="J670" s="14"/>
      <c r="K670" s="14"/>
      <c r="L670" s="14"/>
      <c r="M670" s="14"/>
      <c r="N670" s="14"/>
      <c r="O670" s="14"/>
      <c r="P670" s="14"/>
      <c r="Q670" s="14"/>
      <c r="R670" s="14"/>
      <c r="S670" s="14"/>
      <c r="T670" s="14"/>
      <c r="U670" s="14"/>
      <c r="V670" s="14"/>
      <c r="W670" s="14"/>
    </row>
    <row r="671" spans="1:23" ht="14.5" x14ac:dyDescent="0.35">
      <c r="A671" s="14"/>
      <c r="B671" s="14"/>
      <c r="C671" s="14"/>
      <c r="D671" s="14"/>
      <c r="E671" s="14"/>
      <c r="F671" s="14"/>
      <c r="G671" s="14"/>
      <c r="H671" s="14"/>
      <c r="I671" s="14"/>
      <c r="J671" s="14"/>
      <c r="K671" s="14"/>
      <c r="L671" s="14"/>
      <c r="M671" s="14"/>
      <c r="N671" s="14"/>
      <c r="O671" s="14"/>
      <c r="P671" s="14"/>
      <c r="Q671" s="14"/>
      <c r="R671" s="14"/>
      <c r="S671" s="14"/>
      <c r="T671" s="14"/>
      <c r="U671" s="14"/>
      <c r="V671" s="14"/>
      <c r="W671" s="14"/>
    </row>
    <row r="672" spans="1:23" ht="14.5" x14ac:dyDescent="0.35">
      <c r="A672" s="14"/>
      <c r="B672" s="14"/>
      <c r="C672" s="14"/>
      <c r="D672" s="14"/>
      <c r="E672" s="14"/>
      <c r="F672" s="14"/>
      <c r="G672" s="14"/>
      <c r="H672" s="14"/>
      <c r="I672" s="14"/>
      <c r="J672" s="14"/>
      <c r="K672" s="14"/>
      <c r="L672" s="14"/>
      <c r="M672" s="14"/>
      <c r="N672" s="14"/>
      <c r="O672" s="14"/>
      <c r="P672" s="14"/>
      <c r="Q672" s="14"/>
      <c r="R672" s="14"/>
      <c r="S672" s="14"/>
      <c r="T672" s="14"/>
      <c r="U672" s="14"/>
      <c r="V672" s="14"/>
      <c r="W672" s="14"/>
    </row>
    <row r="673" spans="1:23" ht="14.5" x14ac:dyDescent="0.35">
      <c r="A673" s="14"/>
      <c r="B673" s="14"/>
      <c r="C673" s="14"/>
      <c r="D673" s="14"/>
      <c r="E673" s="14"/>
      <c r="F673" s="14"/>
      <c r="G673" s="14"/>
      <c r="H673" s="14"/>
      <c r="I673" s="14"/>
      <c r="J673" s="14"/>
      <c r="K673" s="14"/>
      <c r="L673" s="14"/>
      <c r="M673" s="14"/>
      <c r="N673" s="14"/>
      <c r="O673" s="14"/>
      <c r="P673" s="14"/>
      <c r="Q673" s="14"/>
      <c r="R673" s="14"/>
      <c r="S673" s="14"/>
      <c r="T673" s="14"/>
      <c r="U673" s="14"/>
      <c r="V673" s="14"/>
      <c r="W673" s="14"/>
    </row>
    <row r="674" spans="1:23" ht="14.5" x14ac:dyDescent="0.35">
      <c r="A674" s="14"/>
      <c r="B674" s="14"/>
      <c r="C674" s="14"/>
      <c r="D674" s="14"/>
      <c r="E674" s="14"/>
      <c r="F674" s="14"/>
      <c r="G674" s="14"/>
      <c r="H674" s="14"/>
      <c r="I674" s="14"/>
      <c r="J674" s="14"/>
      <c r="K674" s="14"/>
      <c r="L674" s="14"/>
      <c r="M674" s="14"/>
      <c r="N674" s="14"/>
      <c r="O674" s="14"/>
      <c r="P674" s="14"/>
      <c r="Q674" s="14"/>
      <c r="R674" s="14"/>
      <c r="S674" s="14"/>
      <c r="T674" s="14"/>
      <c r="U674" s="14"/>
      <c r="V674" s="14"/>
      <c r="W674" s="14"/>
    </row>
    <row r="675" spans="1:23" ht="14.5" x14ac:dyDescent="0.35">
      <c r="A675" s="14"/>
      <c r="B675" s="14"/>
      <c r="C675" s="14"/>
      <c r="D675" s="14"/>
      <c r="E675" s="14"/>
      <c r="F675" s="14"/>
      <c r="G675" s="14"/>
      <c r="H675" s="14"/>
      <c r="I675" s="14"/>
      <c r="J675" s="14"/>
      <c r="K675" s="14"/>
      <c r="L675" s="14"/>
      <c r="M675" s="14"/>
      <c r="N675" s="14"/>
      <c r="O675" s="14"/>
      <c r="P675" s="14"/>
      <c r="Q675" s="14"/>
      <c r="R675" s="14"/>
      <c r="S675" s="14"/>
      <c r="T675" s="14"/>
      <c r="U675" s="14"/>
      <c r="V675" s="14"/>
      <c r="W675" s="14"/>
    </row>
    <row r="676" spans="1:23" ht="14.5" x14ac:dyDescent="0.35">
      <c r="A676" s="14"/>
      <c r="B676" s="14"/>
      <c r="C676" s="14"/>
      <c r="D676" s="14"/>
      <c r="E676" s="14"/>
      <c r="F676" s="14"/>
      <c r="G676" s="14"/>
      <c r="H676" s="14"/>
      <c r="I676" s="14"/>
      <c r="J676" s="14"/>
      <c r="K676" s="14"/>
      <c r="L676" s="14"/>
      <c r="M676" s="14"/>
      <c r="N676" s="14"/>
      <c r="O676" s="14"/>
      <c r="P676" s="14"/>
      <c r="Q676" s="14"/>
      <c r="R676" s="14"/>
      <c r="S676" s="14"/>
      <c r="T676" s="14"/>
      <c r="U676" s="14"/>
      <c r="V676" s="14"/>
      <c r="W676" s="14"/>
    </row>
    <row r="677" spans="1:23" ht="14.5" x14ac:dyDescent="0.35">
      <c r="A677" s="14"/>
      <c r="B677" s="14"/>
      <c r="C677" s="14"/>
      <c r="D677" s="14"/>
      <c r="E677" s="14"/>
      <c r="F677" s="14"/>
      <c r="G677" s="14"/>
      <c r="H677" s="14"/>
      <c r="I677" s="14"/>
      <c r="J677" s="14"/>
      <c r="K677" s="14"/>
      <c r="L677" s="14"/>
      <c r="M677" s="14"/>
      <c r="N677" s="14"/>
      <c r="O677" s="14"/>
      <c r="P677" s="14"/>
      <c r="Q677" s="14"/>
      <c r="R677" s="14"/>
      <c r="S677" s="14"/>
      <c r="T677" s="14"/>
      <c r="U677" s="14"/>
      <c r="V677" s="14"/>
      <c r="W677" s="14"/>
    </row>
    <row r="678" spans="1:23" ht="14.5" x14ac:dyDescent="0.35">
      <c r="A678" s="14"/>
      <c r="B678" s="14"/>
      <c r="C678" s="14"/>
      <c r="D678" s="14"/>
      <c r="E678" s="14"/>
      <c r="F678" s="14"/>
      <c r="G678" s="14"/>
      <c r="H678" s="14"/>
      <c r="I678" s="14"/>
      <c r="J678" s="14"/>
      <c r="K678" s="14"/>
      <c r="L678" s="14"/>
      <c r="M678" s="14"/>
      <c r="N678" s="14"/>
      <c r="O678" s="14"/>
      <c r="P678" s="14"/>
      <c r="Q678" s="14"/>
      <c r="R678" s="14"/>
      <c r="S678" s="14"/>
      <c r="T678" s="14"/>
      <c r="U678" s="14"/>
      <c r="V678" s="14"/>
      <c r="W678" s="14"/>
    </row>
    <row r="679" spans="1:23" ht="14.5" x14ac:dyDescent="0.35">
      <c r="A679" s="14"/>
      <c r="B679" s="14"/>
      <c r="C679" s="14"/>
      <c r="D679" s="14"/>
      <c r="E679" s="14"/>
      <c r="F679" s="14"/>
      <c r="G679" s="14"/>
      <c r="H679" s="14"/>
      <c r="I679" s="14"/>
      <c r="J679" s="14"/>
      <c r="K679" s="14"/>
      <c r="L679" s="14"/>
      <c r="M679" s="14"/>
      <c r="N679" s="14"/>
      <c r="O679" s="14"/>
      <c r="P679" s="14"/>
      <c r="Q679" s="14"/>
      <c r="R679" s="14"/>
      <c r="S679" s="14"/>
      <c r="T679" s="14"/>
      <c r="U679" s="14"/>
      <c r="V679" s="14"/>
      <c r="W679" s="14"/>
    </row>
    <row r="680" spans="1:23" ht="14.5" x14ac:dyDescent="0.35">
      <c r="A680" s="14"/>
      <c r="B680" s="14"/>
      <c r="C680" s="14"/>
      <c r="D680" s="14"/>
      <c r="E680" s="14"/>
      <c r="F680" s="14"/>
      <c r="G680" s="14"/>
      <c r="H680" s="14"/>
      <c r="I680" s="14"/>
      <c r="J680" s="14"/>
      <c r="K680" s="14"/>
      <c r="L680" s="14"/>
      <c r="M680" s="14"/>
      <c r="N680" s="14"/>
      <c r="O680" s="14"/>
      <c r="P680" s="14"/>
      <c r="Q680" s="14"/>
      <c r="R680" s="14"/>
      <c r="S680" s="14"/>
      <c r="T680" s="14"/>
      <c r="U680" s="14"/>
      <c r="V680" s="14"/>
      <c r="W680" s="14"/>
    </row>
    <row r="681" spans="1:23" ht="14.5" x14ac:dyDescent="0.35">
      <c r="A681" s="14"/>
      <c r="B681" s="14"/>
      <c r="C681" s="14"/>
      <c r="D681" s="14"/>
      <c r="E681" s="14"/>
      <c r="F681" s="14"/>
      <c r="G681" s="14"/>
      <c r="H681" s="14"/>
      <c r="I681" s="14"/>
      <c r="J681" s="14"/>
      <c r="K681" s="14"/>
      <c r="L681" s="14"/>
      <c r="M681" s="14"/>
      <c r="N681" s="14"/>
      <c r="O681" s="14"/>
      <c r="P681" s="14"/>
      <c r="Q681" s="14"/>
      <c r="R681" s="14"/>
      <c r="S681" s="14"/>
      <c r="T681" s="14"/>
      <c r="U681" s="14"/>
      <c r="V681" s="14"/>
      <c r="W681" s="14"/>
    </row>
    <row r="682" spans="1:23" ht="14.5" x14ac:dyDescent="0.35">
      <c r="A682" s="14"/>
      <c r="B682" s="14"/>
      <c r="C682" s="14"/>
      <c r="D682" s="14"/>
      <c r="E682" s="14"/>
      <c r="F682" s="14"/>
      <c r="G682" s="14"/>
      <c r="H682" s="14"/>
      <c r="I682" s="14"/>
      <c r="J682" s="14"/>
      <c r="K682" s="14"/>
      <c r="L682" s="14"/>
      <c r="M682" s="14"/>
      <c r="N682" s="14"/>
      <c r="O682" s="14"/>
      <c r="P682" s="14"/>
      <c r="Q682" s="14"/>
      <c r="R682" s="14"/>
      <c r="S682" s="14"/>
      <c r="T682" s="14"/>
      <c r="U682" s="14"/>
      <c r="V682" s="14"/>
      <c r="W682" s="14"/>
    </row>
    <row r="683" spans="1:23" ht="14.5" x14ac:dyDescent="0.35">
      <c r="A683" s="14"/>
      <c r="B683" s="14"/>
      <c r="C683" s="14"/>
      <c r="D683" s="14"/>
      <c r="E683" s="14"/>
      <c r="F683" s="14"/>
      <c r="G683" s="14"/>
      <c r="H683" s="14"/>
      <c r="I683" s="14"/>
      <c r="J683" s="14"/>
      <c r="K683" s="14"/>
      <c r="L683" s="14"/>
      <c r="M683" s="14"/>
      <c r="N683" s="14"/>
      <c r="O683" s="14"/>
      <c r="P683" s="14"/>
      <c r="Q683" s="14"/>
      <c r="R683" s="14"/>
      <c r="S683" s="14"/>
      <c r="T683" s="14"/>
      <c r="U683" s="14"/>
      <c r="V683" s="14"/>
      <c r="W683" s="14"/>
    </row>
    <row r="684" spans="1:23" ht="14.5" x14ac:dyDescent="0.35">
      <c r="A684" s="14"/>
      <c r="B684" s="14"/>
      <c r="C684" s="14"/>
      <c r="D684" s="14"/>
      <c r="E684" s="14"/>
      <c r="F684" s="14"/>
      <c r="G684" s="14"/>
      <c r="H684" s="14"/>
      <c r="I684" s="14"/>
      <c r="J684" s="14"/>
      <c r="K684" s="14"/>
      <c r="L684" s="14"/>
      <c r="M684" s="14"/>
      <c r="N684" s="14"/>
      <c r="O684" s="14"/>
      <c r="P684" s="14"/>
      <c r="Q684" s="14"/>
      <c r="R684" s="14"/>
      <c r="S684" s="14"/>
      <c r="T684" s="14"/>
      <c r="U684" s="14"/>
      <c r="V684" s="14"/>
      <c r="W684" s="14"/>
    </row>
    <row r="685" spans="1:23" ht="14.5" x14ac:dyDescent="0.35">
      <c r="A685" s="14"/>
      <c r="B685" s="14"/>
      <c r="C685" s="14"/>
      <c r="D685" s="14"/>
      <c r="E685" s="14"/>
      <c r="F685" s="14"/>
      <c r="G685" s="14"/>
      <c r="H685" s="14"/>
      <c r="I685" s="14"/>
      <c r="J685" s="14"/>
      <c r="K685" s="14"/>
      <c r="L685" s="14"/>
      <c r="M685" s="14"/>
      <c r="N685" s="14"/>
      <c r="O685" s="14"/>
      <c r="P685" s="14"/>
      <c r="Q685" s="14"/>
      <c r="R685" s="14"/>
      <c r="S685" s="14"/>
      <c r="T685" s="14"/>
      <c r="U685" s="14"/>
      <c r="V685" s="14"/>
      <c r="W685" s="14"/>
    </row>
    <row r="686" spans="1:23" ht="14.5" x14ac:dyDescent="0.35">
      <c r="A686" s="14"/>
      <c r="B686" s="14"/>
      <c r="C686" s="14"/>
      <c r="D686" s="14"/>
      <c r="E686" s="14"/>
      <c r="F686" s="14"/>
      <c r="G686" s="14"/>
      <c r="H686" s="14"/>
      <c r="I686" s="14"/>
      <c r="J686" s="14"/>
      <c r="K686" s="14"/>
      <c r="L686" s="14"/>
      <c r="M686" s="14"/>
      <c r="N686" s="14"/>
      <c r="O686" s="14"/>
      <c r="P686" s="14"/>
      <c r="Q686" s="14"/>
      <c r="R686" s="14"/>
      <c r="S686" s="14"/>
      <c r="T686" s="14"/>
      <c r="U686" s="14"/>
      <c r="V686" s="14"/>
      <c r="W686" s="14"/>
    </row>
    <row r="687" spans="1:23" ht="14.5" x14ac:dyDescent="0.35">
      <c r="A687" s="14"/>
      <c r="B687" s="14"/>
      <c r="C687" s="14"/>
      <c r="D687" s="14"/>
      <c r="E687" s="14"/>
      <c r="F687" s="14"/>
      <c r="G687" s="14"/>
      <c r="H687" s="14"/>
      <c r="I687" s="14"/>
      <c r="J687" s="14"/>
      <c r="K687" s="14"/>
      <c r="L687" s="14"/>
      <c r="M687" s="14"/>
      <c r="N687" s="14"/>
      <c r="O687" s="14"/>
      <c r="P687" s="14"/>
      <c r="Q687" s="14"/>
      <c r="R687" s="14"/>
      <c r="S687" s="14"/>
      <c r="T687" s="14"/>
      <c r="U687" s="14"/>
      <c r="V687" s="14"/>
      <c r="W687" s="14"/>
    </row>
    <row r="688" spans="1:23" ht="14.5" x14ac:dyDescent="0.35">
      <c r="A688" s="14"/>
      <c r="B688" s="14"/>
      <c r="C688" s="14"/>
      <c r="D688" s="14"/>
      <c r="E688" s="14"/>
      <c r="F688" s="14"/>
      <c r="G688" s="14"/>
      <c r="H688" s="14"/>
      <c r="I688" s="14"/>
      <c r="J688" s="14"/>
      <c r="K688" s="14"/>
      <c r="L688" s="14"/>
      <c r="M688" s="14"/>
      <c r="N688" s="14"/>
      <c r="O688" s="14"/>
      <c r="P688" s="14"/>
      <c r="Q688" s="14"/>
      <c r="R688" s="14"/>
      <c r="S688" s="14"/>
      <c r="T688" s="14"/>
      <c r="U688" s="14"/>
      <c r="V688" s="14"/>
      <c r="W688" s="14"/>
    </row>
    <row r="689" spans="1:23" ht="14.5" x14ac:dyDescent="0.35">
      <c r="A689" s="14"/>
      <c r="B689" s="14"/>
      <c r="C689" s="14"/>
      <c r="D689" s="14"/>
      <c r="E689" s="14"/>
      <c r="F689" s="14"/>
      <c r="G689" s="14"/>
      <c r="H689" s="14"/>
      <c r="I689" s="14"/>
      <c r="J689" s="14"/>
      <c r="K689" s="14"/>
      <c r="L689" s="14"/>
      <c r="M689" s="14"/>
      <c r="N689" s="14"/>
      <c r="O689" s="14"/>
      <c r="P689" s="14"/>
      <c r="Q689" s="14"/>
      <c r="R689" s="14"/>
      <c r="S689" s="14"/>
      <c r="T689" s="14"/>
      <c r="U689" s="14"/>
      <c r="V689" s="14"/>
      <c r="W689" s="14"/>
    </row>
    <row r="690" spans="1:23" ht="14.5" x14ac:dyDescent="0.35">
      <c r="A690" s="14"/>
      <c r="B690" s="14"/>
      <c r="C690" s="14"/>
      <c r="D690" s="14"/>
      <c r="E690" s="14"/>
      <c r="F690" s="14"/>
      <c r="G690" s="14"/>
      <c r="H690" s="14"/>
      <c r="I690" s="14"/>
      <c r="J690" s="14"/>
      <c r="K690" s="14"/>
      <c r="L690" s="14"/>
      <c r="M690" s="14"/>
      <c r="N690" s="14"/>
      <c r="O690" s="14"/>
      <c r="P690" s="14"/>
      <c r="Q690" s="14"/>
      <c r="R690" s="14"/>
      <c r="S690" s="14"/>
      <c r="T690" s="14"/>
      <c r="U690" s="14"/>
      <c r="V690" s="14"/>
      <c r="W690" s="14"/>
    </row>
    <row r="691" spans="1:23" ht="14.5" x14ac:dyDescent="0.35">
      <c r="A691" s="14"/>
      <c r="B691" s="14"/>
      <c r="C691" s="14"/>
      <c r="D691" s="14"/>
      <c r="E691" s="14"/>
      <c r="F691" s="14"/>
      <c r="G691" s="14"/>
      <c r="H691" s="14"/>
      <c r="I691" s="14"/>
      <c r="J691" s="14"/>
      <c r="K691" s="14"/>
      <c r="L691" s="14"/>
      <c r="M691" s="14"/>
      <c r="N691" s="14"/>
      <c r="O691" s="14"/>
      <c r="P691" s="14"/>
      <c r="Q691" s="14"/>
      <c r="R691" s="14"/>
      <c r="S691" s="14"/>
      <c r="T691" s="14"/>
      <c r="U691" s="14"/>
      <c r="V691" s="14"/>
      <c r="W691" s="14"/>
    </row>
    <row r="692" spans="1:23" ht="14.5" x14ac:dyDescent="0.35">
      <c r="A692" s="14"/>
      <c r="B692" s="14"/>
      <c r="C692" s="14"/>
      <c r="D692" s="14"/>
      <c r="E692" s="14"/>
      <c r="F692" s="14"/>
      <c r="G692" s="14"/>
      <c r="H692" s="14"/>
      <c r="I692" s="14"/>
      <c r="J692" s="14"/>
      <c r="K692" s="14"/>
      <c r="L692" s="14"/>
      <c r="M692" s="14"/>
      <c r="N692" s="14"/>
      <c r="O692" s="14"/>
      <c r="P692" s="14"/>
      <c r="Q692" s="14"/>
      <c r="R692" s="14"/>
      <c r="S692" s="14"/>
      <c r="T692" s="14"/>
      <c r="U692" s="14"/>
      <c r="V692" s="14"/>
      <c r="W692" s="14"/>
    </row>
    <row r="693" spans="1:23" ht="14.5" x14ac:dyDescent="0.35">
      <c r="A693" s="14"/>
      <c r="B693" s="14"/>
      <c r="C693" s="14"/>
      <c r="D693" s="14"/>
      <c r="E693" s="14"/>
      <c r="F693" s="14"/>
      <c r="G693" s="14"/>
      <c r="H693" s="14"/>
      <c r="I693" s="14"/>
      <c r="J693" s="14"/>
      <c r="K693" s="14"/>
      <c r="L693" s="14"/>
      <c r="M693" s="14"/>
      <c r="N693" s="14"/>
      <c r="O693" s="14"/>
      <c r="P693" s="14"/>
      <c r="Q693" s="14"/>
      <c r="R693" s="14"/>
      <c r="S693" s="14"/>
      <c r="T693" s="14"/>
      <c r="U693" s="14"/>
      <c r="V693" s="14"/>
      <c r="W693" s="14"/>
    </row>
    <row r="694" spans="1:23" ht="14.5" x14ac:dyDescent="0.35">
      <c r="A694" s="14"/>
      <c r="B694" s="14"/>
      <c r="C694" s="14"/>
      <c r="D694" s="14"/>
      <c r="E694" s="14"/>
      <c r="F694" s="14"/>
      <c r="G694" s="14"/>
      <c r="H694" s="14"/>
      <c r="I694" s="14"/>
      <c r="J694" s="14"/>
      <c r="K694" s="14"/>
      <c r="L694" s="14"/>
      <c r="M694" s="14"/>
      <c r="N694" s="14"/>
      <c r="O694" s="14"/>
      <c r="P694" s="14"/>
      <c r="Q694" s="14"/>
      <c r="R694" s="14"/>
      <c r="S694" s="14"/>
      <c r="T694" s="14"/>
      <c r="U694" s="14"/>
      <c r="V694" s="14"/>
      <c r="W694" s="14"/>
    </row>
    <row r="695" spans="1:23" ht="14.5" x14ac:dyDescent="0.35">
      <c r="A695" s="14"/>
      <c r="B695" s="14"/>
      <c r="C695" s="14"/>
      <c r="D695" s="14"/>
      <c r="E695" s="14"/>
      <c r="F695" s="14"/>
      <c r="G695" s="14"/>
      <c r="H695" s="14"/>
      <c r="I695" s="14"/>
      <c r="J695" s="14"/>
      <c r="K695" s="14"/>
      <c r="L695" s="14"/>
      <c r="M695" s="14"/>
      <c r="N695" s="14"/>
      <c r="O695" s="14"/>
      <c r="P695" s="14"/>
      <c r="Q695" s="14"/>
      <c r="R695" s="14"/>
      <c r="S695" s="14"/>
      <c r="T695" s="14"/>
      <c r="U695" s="14"/>
      <c r="V695" s="14"/>
      <c r="W695" s="14"/>
    </row>
    <row r="696" spans="1:23" ht="14.5" x14ac:dyDescent="0.35">
      <c r="A696" s="14"/>
      <c r="B696" s="14"/>
      <c r="C696" s="14"/>
      <c r="D696" s="14"/>
      <c r="E696" s="14"/>
      <c r="F696" s="14"/>
      <c r="G696" s="14"/>
      <c r="H696" s="14"/>
      <c r="I696" s="14"/>
      <c r="J696" s="14"/>
      <c r="K696" s="14"/>
      <c r="L696" s="14"/>
      <c r="M696" s="14"/>
      <c r="N696" s="14"/>
      <c r="O696" s="14"/>
      <c r="P696" s="14"/>
      <c r="Q696" s="14"/>
      <c r="R696" s="14"/>
      <c r="S696" s="14"/>
      <c r="T696" s="14"/>
      <c r="U696" s="14"/>
      <c r="V696" s="14"/>
      <c r="W696" s="14"/>
    </row>
    <row r="697" spans="1:23" ht="14.5" x14ac:dyDescent="0.35">
      <c r="A697" s="14"/>
      <c r="B697" s="14"/>
      <c r="C697" s="14"/>
      <c r="D697" s="14"/>
      <c r="E697" s="14"/>
      <c r="F697" s="14"/>
      <c r="G697" s="14"/>
      <c r="H697" s="14"/>
      <c r="I697" s="14"/>
      <c r="J697" s="14"/>
      <c r="K697" s="14"/>
      <c r="L697" s="14"/>
      <c r="M697" s="14"/>
      <c r="N697" s="14"/>
      <c r="O697" s="14"/>
      <c r="P697" s="14"/>
      <c r="Q697" s="14"/>
      <c r="R697" s="14"/>
      <c r="S697" s="14"/>
      <c r="T697" s="14"/>
      <c r="U697" s="14"/>
      <c r="V697" s="14"/>
      <c r="W697" s="14"/>
    </row>
    <row r="698" spans="1:23" ht="14.5" x14ac:dyDescent="0.35">
      <c r="A698" s="14"/>
      <c r="B698" s="14"/>
      <c r="C698" s="14"/>
      <c r="D698" s="14"/>
      <c r="E698" s="14"/>
      <c r="F698" s="14"/>
      <c r="G698" s="14"/>
      <c r="H698" s="14"/>
      <c r="I698" s="14"/>
      <c r="J698" s="14"/>
      <c r="K698" s="14"/>
      <c r="L698" s="14"/>
      <c r="M698" s="14"/>
      <c r="N698" s="14"/>
      <c r="O698" s="14"/>
      <c r="P698" s="14"/>
      <c r="Q698" s="14"/>
      <c r="R698" s="14"/>
      <c r="S698" s="14"/>
      <c r="T698" s="14"/>
      <c r="U698" s="14"/>
      <c r="V698" s="14"/>
      <c r="W698" s="14"/>
    </row>
    <row r="699" spans="1:23" ht="14.5" x14ac:dyDescent="0.35">
      <c r="A699" s="14"/>
      <c r="B699" s="14"/>
      <c r="C699" s="14"/>
      <c r="D699" s="14"/>
      <c r="E699" s="14"/>
      <c r="F699" s="14"/>
      <c r="G699" s="14"/>
      <c r="H699" s="14"/>
      <c r="I699" s="14"/>
      <c r="J699" s="14"/>
      <c r="K699" s="14"/>
      <c r="L699" s="14"/>
      <c r="M699" s="14"/>
      <c r="N699" s="14"/>
      <c r="O699" s="14"/>
      <c r="P699" s="14"/>
      <c r="Q699" s="14"/>
      <c r="R699" s="14"/>
      <c r="S699" s="14"/>
      <c r="T699" s="14"/>
      <c r="U699" s="14"/>
      <c r="V699" s="14"/>
      <c r="W699" s="14"/>
    </row>
    <row r="700" spans="1:23" ht="14.5" x14ac:dyDescent="0.35">
      <c r="A700" s="14"/>
      <c r="B700" s="14"/>
      <c r="C700" s="14"/>
      <c r="D700" s="14"/>
      <c r="E700" s="14"/>
      <c r="F700" s="14"/>
      <c r="G700" s="14"/>
      <c r="H700" s="14"/>
      <c r="I700" s="14"/>
      <c r="J700" s="14"/>
      <c r="K700" s="14"/>
      <c r="L700" s="14"/>
      <c r="M700" s="14"/>
      <c r="N700" s="14"/>
      <c r="O700" s="14"/>
      <c r="P700" s="14"/>
      <c r="Q700" s="14"/>
      <c r="R700" s="14"/>
      <c r="S700" s="14"/>
      <c r="T700" s="14"/>
      <c r="U700" s="14"/>
      <c r="V700" s="14"/>
      <c r="W700" s="14"/>
    </row>
    <row r="701" spans="1:23" ht="14.5" x14ac:dyDescent="0.35">
      <c r="A701" s="14"/>
      <c r="B701" s="14"/>
      <c r="C701" s="14"/>
      <c r="D701" s="14"/>
      <c r="E701" s="14"/>
      <c r="F701" s="14"/>
      <c r="G701" s="14"/>
      <c r="H701" s="14"/>
      <c r="I701" s="14"/>
      <c r="J701" s="14"/>
      <c r="K701" s="14"/>
      <c r="L701" s="14"/>
      <c r="M701" s="14"/>
      <c r="N701" s="14"/>
      <c r="O701" s="14"/>
      <c r="P701" s="14"/>
      <c r="Q701" s="14"/>
      <c r="R701" s="14"/>
      <c r="S701" s="14"/>
      <c r="T701" s="14"/>
      <c r="U701" s="14"/>
      <c r="V701" s="14"/>
      <c r="W701" s="14"/>
    </row>
    <row r="702" spans="1:23" ht="14.5" x14ac:dyDescent="0.35">
      <c r="A702" s="14"/>
      <c r="B702" s="14"/>
      <c r="C702" s="14"/>
      <c r="D702" s="14"/>
      <c r="E702" s="14"/>
      <c r="F702" s="14"/>
      <c r="G702" s="14"/>
      <c r="H702" s="14"/>
      <c r="I702" s="14"/>
      <c r="J702" s="14"/>
      <c r="K702" s="14"/>
      <c r="L702" s="14"/>
      <c r="M702" s="14"/>
      <c r="N702" s="14"/>
      <c r="O702" s="14"/>
      <c r="P702" s="14"/>
      <c r="Q702" s="14"/>
      <c r="R702" s="14"/>
      <c r="S702" s="14"/>
      <c r="T702" s="14"/>
      <c r="U702" s="14"/>
      <c r="V702" s="14"/>
      <c r="W702" s="14"/>
    </row>
    <row r="703" spans="1:23" ht="14.5" x14ac:dyDescent="0.35">
      <c r="A703" s="14"/>
      <c r="B703" s="14"/>
      <c r="C703" s="14"/>
      <c r="D703" s="14"/>
      <c r="E703" s="14"/>
      <c r="F703" s="14"/>
      <c r="G703" s="14"/>
      <c r="H703" s="14"/>
      <c r="I703" s="14"/>
      <c r="J703" s="14"/>
      <c r="K703" s="14"/>
      <c r="L703" s="14"/>
      <c r="M703" s="14"/>
      <c r="N703" s="14"/>
      <c r="O703" s="14"/>
      <c r="P703" s="14"/>
      <c r="Q703" s="14"/>
      <c r="R703" s="14"/>
      <c r="S703" s="14"/>
      <c r="T703" s="14"/>
      <c r="U703" s="14"/>
      <c r="V703" s="14"/>
      <c r="W703" s="14"/>
    </row>
    <row r="704" spans="1:23" ht="14.5" x14ac:dyDescent="0.35">
      <c r="A704" s="14"/>
      <c r="B704" s="14"/>
      <c r="C704" s="14"/>
      <c r="D704" s="14"/>
      <c r="E704" s="14"/>
      <c r="F704" s="14"/>
      <c r="G704" s="14"/>
      <c r="H704" s="14"/>
      <c r="I704" s="14"/>
      <c r="J704" s="14"/>
      <c r="K704" s="14"/>
      <c r="L704" s="14"/>
      <c r="M704" s="14"/>
      <c r="N704" s="14"/>
      <c r="O704" s="14"/>
      <c r="P704" s="14"/>
      <c r="Q704" s="14"/>
      <c r="R704" s="14"/>
      <c r="S704" s="14"/>
      <c r="T704" s="14"/>
      <c r="U704" s="14"/>
      <c r="V704" s="14"/>
      <c r="W704" s="14"/>
    </row>
    <row r="705" spans="1:23" ht="14.5" x14ac:dyDescent="0.35">
      <c r="A705" s="14"/>
      <c r="B705" s="14"/>
      <c r="C705" s="14"/>
      <c r="D705" s="14"/>
      <c r="E705" s="14"/>
      <c r="F705" s="14"/>
      <c r="G705" s="14"/>
      <c r="H705" s="14"/>
      <c r="I705" s="14"/>
      <c r="J705" s="14"/>
      <c r="K705" s="14"/>
      <c r="L705" s="14"/>
      <c r="M705" s="14"/>
      <c r="N705" s="14"/>
      <c r="O705" s="14"/>
      <c r="P705" s="14"/>
      <c r="Q705" s="14"/>
      <c r="R705" s="14"/>
      <c r="S705" s="14"/>
      <c r="T705" s="14"/>
      <c r="U705" s="14"/>
      <c r="V705" s="14"/>
      <c r="W705" s="14"/>
    </row>
    <row r="706" spans="1:23" ht="14.5" x14ac:dyDescent="0.35">
      <c r="A706" s="14"/>
      <c r="B706" s="14"/>
      <c r="C706" s="14"/>
      <c r="D706" s="14"/>
      <c r="E706" s="14"/>
      <c r="F706" s="14"/>
      <c r="G706" s="14"/>
      <c r="H706" s="14"/>
      <c r="I706" s="14"/>
      <c r="J706" s="14"/>
      <c r="K706" s="14"/>
      <c r="L706" s="14"/>
      <c r="M706" s="14"/>
      <c r="N706" s="14"/>
      <c r="O706" s="14"/>
      <c r="P706" s="14"/>
      <c r="Q706" s="14"/>
      <c r="R706" s="14"/>
      <c r="S706" s="14"/>
      <c r="T706" s="14"/>
      <c r="U706" s="14"/>
      <c r="V706" s="14"/>
      <c r="W706" s="14"/>
    </row>
    <row r="707" spans="1:23" ht="14.5" x14ac:dyDescent="0.35">
      <c r="A707" s="14"/>
      <c r="B707" s="14"/>
      <c r="C707" s="14"/>
      <c r="D707" s="14"/>
      <c r="E707" s="14"/>
      <c r="F707" s="14"/>
      <c r="G707" s="14"/>
      <c r="H707" s="14"/>
      <c r="I707" s="14"/>
      <c r="J707" s="14"/>
      <c r="K707" s="14"/>
      <c r="L707" s="14"/>
      <c r="M707" s="14"/>
      <c r="N707" s="14"/>
      <c r="O707" s="14"/>
      <c r="P707" s="14"/>
      <c r="Q707" s="14"/>
      <c r="R707" s="14"/>
      <c r="S707" s="14"/>
      <c r="T707" s="14"/>
      <c r="U707" s="14"/>
      <c r="V707" s="14"/>
      <c r="W707" s="14"/>
    </row>
    <row r="708" spans="1:23" ht="14.5" x14ac:dyDescent="0.35">
      <c r="A708" s="14"/>
      <c r="B708" s="14"/>
      <c r="C708" s="14"/>
      <c r="D708" s="14"/>
      <c r="E708" s="14"/>
      <c r="F708" s="14"/>
      <c r="G708" s="14"/>
      <c r="H708" s="14"/>
      <c r="I708" s="14"/>
      <c r="J708" s="14"/>
      <c r="K708" s="14"/>
      <c r="L708" s="14"/>
      <c r="M708" s="14"/>
      <c r="N708" s="14"/>
      <c r="O708" s="14"/>
      <c r="P708" s="14"/>
      <c r="Q708" s="14"/>
      <c r="R708" s="14"/>
      <c r="S708" s="14"/>
      <c r="T708" s="14"/>
      <c r="U708" s="14"/>
      <c r="V708" s="14"/>
      <c r="W708" s="14"/>
    </row>
    <row r="709" spans="1:23" ht="14.5" x14ac:dyDescent="0.35">
      <c r="A709" s="14"/>
      <c r="B709" s="14"/>
      <c r="C709" s="14"/>
      <c r="D709" s="14"/>
      <c r="E709" s="14"/>
      <c r="F709" s="14"/>
      <c r="G709" s="14"/>
      <c r="H709" s="14"/>
      <c r="I709" s="14"/>
      <c r="J709" s="14"/>
      <c r="K709" s="14"/>
      <c r="L709" s="14"/>
      <c r="M709" s="14"/>
      <c r="N709" s="14"/>
      <c r="O709" s="14"/>
      <c r="P709" s="14"/>
      <c r="Q709" s="14"/>
      <c r="R709" s="14"/>
      <c r="S709" s="14"/>
      <c r="T709" s="14"/>
      <c r="U709" s="14"/>
      <c r="V709" s="14"/>
      <c r="W709" s="14"/>
    </row>
    <row r="710" spans="1:23" ht="14.5" x14ac:dyDescent="0.35">
      <c r="A710" s="14"/>
      <c r="B710" s="14"/>
      <c r="C710" s="14"/>
      <c r="D710" s="14"/>
      <c r="E710" s="14"/>
      <c r="F710" s="14"/>
      <c r="G710" s="14"/>
      <c r="H710" s="14"/>
      <c r="I710" s="14"/>
      <c r="J710" s="14"/>
      <c r="K710" s="14"/>
      <c r="L710" s="14"/>
      <c r="M710" s="14"/>
      <c r="N710" s="14"/>
      <c r="O710" s="14"/>
      <c r="P710" s="14"/>
      <c r="Q710" s="14"/>
      <c r="R710" s="14"/>
      <c r="S710" s="14"/>
      <c r="T710" s="14"/>
      <c r="U710" s="14"/>
      <c r="V710" s="14"/>
      <c r="W710" s="14"/>
    </row>
    <row r="711" spans="1:23" ht="14.5" x14ac:dyDescent="0.35">
      <c r="A711" s="14"/>
      <c r="B711" s="14"/>
      <c r="C711" s="14"/>
      <c r="D711" s="14"/>
      <c r="E711" s="14"/>
      <c r="F711" s="14"/>
      <c r="G711" s="14"/>
      <c r="H711" s="14"/>
      <c r="I711" s="14"/>
      <c r="J711" s="14"/>
      <c r="K711" s="14"/>
      <c r="L711" s="14"/>
      <c r="M711" s="14"/>
      <c r="N711" s="14"/>
      <c r="O711" s="14"/>
      <c r="P711" s="14"/>
      <c r="Q711" s="14"/>
      <c r="R711" s="14"/>
      <c r="S711" s="14"/>
      <c r="T711" s="14"/>
      <c r="U711" s="14"/>
      <c r="V711" s="14"/>
      <c r="W711" s="14"/>
    </row>
    <row r="712" spans="1:23" ht="14.5" x14ac:dyDescent="0.35">
      <c r="A712" s="14"/>
      <c r="B712" s="14"/>
      <c r="C712" s="14"/>
      <c r="D712" s="14"/>
      <c r="E712" s="14"/>
      <c r="F712" s="14"/>
      <c r="G712" s="14"/>
      <c r="H712" s="14"/>
      <c r="I712" s="14"/>
      <c r="J712" s="14"/>
      <c r="K712" s="14"/>
      <c r="L712" s="14"/>
      <c r="M712" s="14"/>
      <c r="N712" s="14"/>
      <c r="O712" s="14"/>
      <c r="P712" s="14"/>
      <c r="Q712" s="14"/>
      <c r="R712" s="14"/>
      <c r="S712" s="14"/>
      <c r="T712" s="14"/>
      <c r="U712" s="14"/>
      <c r="V712" s="14"/>
      <c r="W712" s="14"/>
    </row>
    <row r="713" spans="1:23" ht="14.5" x14ac:dyDescent="0.35">
      <c r="A713" s="14"/>
      <c r="B713" s="14"/>
      <c r="C713" s="14"/>
      <c r="D713" s="14"/>
      <c r="E713" s="14"/>
      <c r="F713" s="14"/>
      <c r="G713" s="14"/>
      <c r="H713" s="14"/>
      <c r="I713" s="14"/>
      <c r="J713" s="14"/>
      <c r="K713" s="14"/>
      <c r="L713" s="14"/>
      <c r="M713" s="14"/>
      <c r="N713" s="14"/>
      <c r="O713" s="14"/>
      <c r="P713" s="14"/>
      <c r="Q713" s="14"/>
      <c r="R713" s="14"/>
      <c r="S713" s="14"/>
      <c r="T713" s="14"/>
      <c r="U713" s="14"/>
      <c r="V713" s="14"/>
      <c r="W713" s="14"/>
    </row>
    <row r="714" spans="1:23" ht="14.5" x14ac:dyDescent="0.35">
      <c r="A714" s="14"/>
      <c r="B714" s="14"/>
      <c r="C714" s="14"/>
      <c r="D714" s="14"/>
      <c r="E714" s="14"/>
      <c r="F714" s="14"/>
      <c r="G714" s="14"/>
      <c r="H714" s="14"/>
      <c r="I714" s="14"/>
      <c r="J714" s="14"/>
      <c r="K714" s="14"/>
      <c r="L714" s="14"/>
      <c r="M714" s="14"/>
      <c r="N714" s="14"/>
      <c r="O714" s="14"/>
      <c r="P714" s="14"/>
      <c r="Q714" s="14"/>
      <c r="R714" s="14"/>
      <c r="S714" s="14"/>
      <c r="T714" s="14"/>
      <c r="U714" s="14"/>
      <c r="V714" s="14"/>
      <c r="W714" s="14"/>
    </row>
    <row r="715" spans="1:23" ht="14.5" x14ac:dyDescent="0.35">
      <c r="A715" s="14"/>
      <c r="B715" s="14"/>
      <c r="C715" s="14"/>
      <c r="D715" s="14"/>
      <c r="E715" s="14"/>
      <c r="F715" s="14"/>
      <c r="G715" s="14"/>
      <c r="H715" s="14"/>
      <c r="I715" s="14"/>
      <c r="J715" s="14"/>
      <c r="K715" s="14"/>
      <c r="L715" s="14"/>
      <c r="M715" s="14"/>
      <c r="N715" s="14"/>
      <c r="O715" s="14"/>
      <c r="P715" s="14"/>
      <c r="Q715" s="14"/>
      <c r="R715" s="14"/>
      <c r="S715" s="14"/>
      <c r="T715" s="14"/>
      <c r="U715" s="14"/>
      <c r="V715" s="14"/>
      <c r="W715" s="14"/>
    </row>
    <row r="716" spans="1:23" ht="14.5" x14ac:dyDescent="0.35">
      <c r="A716" s="14"/>
      <c r="B716" s="14"/>
      <c r="C716" s="14"/>
      <c r="D716" s="14"/>
      <c r="E716" s="14"/>
      <c r="F716" s="14"/>
      <c r="G716" s="14"/>
      <c r="H716" s="14"/>
      <c r="I716" s="14"/>
      <c r="J716" s="14"/>
      <c r="K716" s="14"/>
      <c r="L716" s="14"/>
      <c r="M716" s="14"/>
      <c r="N716" s="14"/>
      <c r="O716" s="14"/>
      <c r="P716" s="14"/>
      <c r="Q716" s="14"/>
      <c r="R716" s="14"/>
      <c r="S716" s="14"/>
      <c r="T716" s="14"/>
      <c r="U716" s="14"/>
      <c r="V716" s="14"/>
      <c r="W716" s="14"/>
    </row>
    <row r="717" spans="1:23" ht="14.5" x14ac:dyDescent="0.35">
      <c r="A717" s="14"/>
      <c r="B717" s="14"/>
      <c r="C717" s="14"/>
      <c r="D717" s="14"/>
      <c r="E717" s="14"/>
      <c r="F717" s="14"/>
      <c r="G717" s="14"/>
      <c r="H717" s="14"/>
      <c r="I717" s="14"/>
      <c r="J717" s="14"/>
      <c r="K717" s="14"/>
      <c r="L717" s="14"/>
      <c r="M717" s="14"/>
      <c r="N717" s="14"/>
      <c r="O717" s="14"/>
      <c r="P717" s="14"/>
      <c r="Q717" s="14"/>
      <c r="R717" s="14"/>
      <c r="S717" s="14"/>
      <c r="T717" s="14"/>
      <c r="U717" s="14"/>
      <c r="V717" s="14"/>
      <c r="W717" s="14"/>
    </row>
    <row r="718" spans="1:23" ht="14.5" x14ac:dyDescent="0.35">
      <c r="A718" s="14"/>
      <c r="B718" s="14"/>
      <c r="C718" s="14"/>
      <c r="D718" s="14"/>
      <c r="E718" s="14"/>
      <c r="F718" s="14"/>
      <c r="G718" s="14"/>
      <c r="H718" s="14"/>
      <c r="I718" s="14"/>
      <c r="J718" s="14"/>
      <c r="K718" s="14"/>
      <c r="L718" s="14"/>
      <c r="M718" s="14"/>
      <c r="N718" s="14"/>
      <c r="O718" s="14"/>
      <c r="P718" s="14"/>
      <c r="Q718" s="14"/>
      <c r="R718" s="14"/>
      <c r="S718" s="14"/>
      <c r="T718" s="14"/>
      <c r="U718" s="14"/>
      <c r="V718" s="14"/>
      <c r="W718" s="14"/>
    </row>
    <row r="719" spans="1:23" ht="14.5" x14ac:dyDescent="0.35">
      <c r="A719" s="14"/>
      <c r="B719" s="14"/>
      <c r="C719" s="14"/>
      <c r="D719" s="14"/>
      <c r="E719" s="14"/>
      <c r="F719" s="14"/>
      <c r="G719" s="14"/>
      <c r="H719" s="14"/>
      <c r="I719" s="14"/>
      <c r="J719" s="14"/>
      <c r="K719" s="14"/>
      <c r="L719" s="14"/>
      <c r="M719" s="14"/>
      <c r="N719" s="14"/>
      <c r="O719" s="14"/>
      <c r="P719" s="14"/>
      <c r="Q719" s="14"/>
      <c r="R719" s="14"/>
      <c r="S719" s="14"/>
      <c r="T719" s="14"/>
      <c r="U719" s="14"/>
      <c r="V719" s="14"/>
      <c r="W719" s="14"/>
    </row>
    <row r="720" spans="1:23" ht="14.5" x14ac:dyDescent="0.35">
      <c r="A720" s="14"/>
      <c r="B720" s="14"/>
      <c r="C720" s="14"/>
      <c r="D720" s="14"/>
      <c r="E720" s="14"/>
      <c r="F720" s="14"/>
      <c r="G720" s="14"/>
      <c r="H720" s="14"/>
      <c r="I720" s="14"/>
      <c r="J720" s="14"/>
      <c r="K720" s="14"/>
      <c r="L720" s="14"/>
      <c r="M720" s="14"/>
      <c r="N720" s="14"/>
      <c r="O720" s="14"/>
      <c r="P720" s="14"/>
      <c r="Q720" s="14"/>
      <c r="R720" s="14"/>
      <c r="S720" s="14"/>
      <c r="T720" s="14"/>
      <c r="U720" s="14"/>
      <c r="V720" s="14"/>
      <c r="W720" s="14"/>
    </row>
    <row r="721" spans="1:23" ht="14.5" x14ac:dyDescent="0.35">
      <c r="A721" s="14"/>
      <c r="B721" s="14"/>
      <c r="C721" s="14"/>
      <c r="D721" s="14"/>
      <c r="E721" s="14"/>
      <c r="F721" s="14"/>
      <c r="G721" s="14"/>
      <c r="H721" s="14"/>
      <c r="I721" s="14"/>
      <c r="J721" s="14"/>
      <c r="K721" s="14"/>
      <c r="L721" s="14"/>
      <c r="M721" s="14"/>
      <c r="N721" s="14"/>
      <c r="O721" s="14"/>
      <c r="P721" s="14"/>
      <c r="Q721" s="14"/>
      <c r="R721" s="14"/>
      <c r="S721" s="14"/>
      <c r="T721" s="14"/>
      <c r="U721" s="14"/>
      <c r="V721" s="14"/>
      <c r="W721" s="14"/>
    </row>
    <row r="722" spans="1:23" ht="14.5" x14ac:dyDescent="0.35">
      <c r="A722" s="14"/>
      <c r="B722" s="14"/>
      <c r="C722" s="14"/>
      <c r="D722" s="14"/>
      <c r="E722" s="14"/>
      <c r="F722" s="14"/>
      <c r="G722" s="14"/>
      <c r="H722" s="14"/>
      <c r="I722" s="14"/>
      <c r="J722" s="14"/>
      <c r="K722" s="14"/>
      <c r="L722" s="14"/>
      <c r="M722" s="14"/>
      <c r="N722" s="14"/>
      <c r="O722" s="14"/>
      <c r="P722" s="14"/>
      <c r="Q722" s="14"/>
      <c r="R722" s="14"/>
      <c r="S722" s="14"/>
      <c r="T722" s="14"/>
      <c r="U722" s="14"/>
      <c r="V722" s="14"/>
      <c r="W722" s="14"/>
    </row>
    <row r="723" spans="1:23" ht="14.5" x14ac:dyDescent="0.35">
      <c r="A723" s="14"/>
      <c r="B723" s="14"/>
      <c r="C723" s="14"/>
      <c r="D723" s="14"/>
      <c r="E723" s="14"/>
      <c r="F723" s="14"/>
      <c r="G723" s="14"/>
      <c r="H723" s="14"/>
      <c r="I723" s="14"/>
      <c r="J723" s="14"/>
      <c r="K723" s="14"/>
      <c r="L723" s="14"/>
      <c r="M723" s="14"/>
      <c r="N723" s="14"/>
      <c r="O723" s="14"/>
      <c r="P723" s="14"/>
      <c r="Q723" s="14"/>
      <c r="R723" s="14"/>
      <c r="S723" s="14"/>
      <c r="T723" s="14"/>
      <c r="U723" s="14"/>
      <c r="V723" s="14"/>
      <c r="W723" s="14"/>
    </row>
    <row r="724" spans="1:23" ht="14.5" x14ac:dyDescent="0.35">
      <c r="A724" s="14"/>
      <c r="B724" s="14"/>
      <c r="C724" s="14"/>
      <c r="D724" s="14"/>
      <c r="E724" s="14"/>
      <c r="F724" s="14"/>
      <c r="G724" s="14"/>
      <c r="H724" s="14"/>
      <c r="I724" s="14"/>
      <c r="J724" s="14"/>
      <c r="K724" s="14"/>
      <c r="L724" s="14"/>
      <c r="M724" s="14"/>
      <c r="N724" s="14"/>
      <c r="O724" s="14"/>
      <c r="P724" s="14"/>
      <c r="Q724" s="14"/>
      <c r="R724" s="14"/>
      <c r="S724" s="14"/>
      <c r="T724" s="14"/>
      <c r="U724" s="14"/>
      <c r="V724" s="14"/>
      <c r="W724" s="14"/>
    </row>
    <row r="725" spans="1:23" ht="14.5" x14ac:dyDescent="0.35">
      <c r="A725" s="14"/>
      <c r="B725" s="14"/>
      <c r="C725" s="14"/>
      <c r="D725" s="14"/>
      <c r="E725" s="14"/>
      <c r="F725" s="14"/>
      <c r="G725" s="14"/>
      <c r="H725" s="14"/>
      <c r="I725" s="14"/>
      <c r="J725" s="14"/>
      <c r="K725" s="14"/>
      <c r="L725" s="14"/>
      <c r="M725" s="14"/>
      <c r="N725" s="14"/>
      <c r="O725" s="14"/>
      <c r="P725" s="14"/>
      <c r="Q725" s="14"/>
      <c r="R725" s="14"/>
      <c r="S725" s="14"/>
      <c r="T725" s="14"/>
      <c r="U725" s="14"/>
      <c r="V725" s="14"/>
      <c r="W725" s="14"/>
    </row>
    <row r="726" spans="1:23" ht="14.5" x14ac:dyDescent="0.35">
      <c r="A726" s="14"/>
      <c r="B726" s="14"/>
      <c r="C726" s="14"/>
      <c r="D726" s="14"/>
      <c r="E726" s="14"/>
      <c r="F726" s="14"/>
      <c r="G726" s="14"/>
      <c r="H726" s="14"/>
      <c r="I726" s="14"/>
      <c r="J726" s="14"/>
      <c r="K726" s="14"/>
      <c r="L726" s="14"/>
      <c r="M726" s="14"/>
      <c r="N726" s="14"/>
      <c r="O726" s="14"/>
      <c r="P726" s="14"/>
      <c r="Q726" s="14"/>
      <c r="R726" s="14"/>
      <c r="S726" s="14"/>
      <c r="T726" s="14"/>
      <c r="U726" s="14"/>
      <c r="V726" s="14"/>
      <c r="W726" s="14"/>
    </row>
    <row r="727" spans="1:23" ht="14.5" x14ac:dyDescent="0.35">
      <c r="A727" s="14"/>
      <c r="B727" s="14"/>
      <c r="C727" s="14"/>
      <c r="D727" s="14"/>
      <c r="E727" s="14"/>
      <c r="F727" s="14"/>
      <c r="G727" s="14"/>
      <c r="H727" s="14"/>
      <c r="I727" s="14"/>
      <c r="J727" s="14"/>
      <c r="K727" s="14"/>
      <c r="L727" s="14"/>
      <c r="M727" s="14"/>
      <c r="N727" s="14"/>
      <c r="O727" s="14"/>
      <c r="P727" s="14"/>
      <c r="Q727" s="14"/>
      <c r="R727" s="14"/>
      <c r="S727" s="14"/>
      <c r="T727" s="14"/>
      <c r="U727" s="14"/>
      <c r="V727" s="14"/>
      <c r="W727" s="14"/>
    </row>
    <row r="728" spans="1:23" ht="14.5" x14ac:dyDescent="0.35">
      <c r="A728" s="14"/>
      <c r="B728" s="14"/>
      <c r="C728" s="14"/>
      <c r="D728" s="14"/>
      <c r="E728" s="14"/>
      <c r="F728" s="14"/>
      <c r="G728" s="14"/>
      <c r="H728" s="14"/>
      <c r="I728" s="14"/>
      <c r="J728" s="14"/>
      <c r="K728" s="14"/>
      <c r="L728" s="14"/>
      <c r="M728" s="14"/>
      <c r="N728" s="14"/>
      <c r="O728" s="14"/>
      <c r="P728" s="14"/>
      <c r="Q728" s="14"/>
      <c r="R728" s="14"/>
      <c r="S728" s="14"/>
      <c r="T728" s="14"/>
      <c r="U728" s="14"/>
      <c r="V728" s="14"/>
      <c r="W728" s="14"/>
    </row>
    <row r="729" spans="1:23" ht="14.5" x14ac:dyDescent="0.35">
      <c r="A729" s="14"/>
      <c r="B729" s="14"/>
      <c r="C729" s="14"/>
      <c r="D729" s="14"/>
      <c r="E729" s="14"/>
      <c r="F729" s="14"/>
      <c r="G729" s="14"/>
      <c r="H729" s="14"/>
      <c r="I729" s="14"/>
      <c r="J729" s="14"/>
      <c r="K729" s="14"/>
      <c r="L729" s="14"/>
      <c r="M729" s="14"/>
      <c r="N729" s="14"/>
      <c r="O729" s="14"/>
      <c r="P729" s="14"/>
      <c r="Q729" s="14"/>
      <c r="R729" s="14"/>
      <c r="S729" s="14"/>
      <c r="T729" s="14"/>
      <c r="U729" s="14"/>
      <c r="V729" s="14"/>
      <c r="W729" s="14"/>
    </row>
    <row r="730" spans="1:23" ht="14.5" x14ac:dyDescent="0.35">
      <c r="A730" s="14"/>
      <c r="B730" s="14"/>
      <c r="C730" s="14"/>
      <c r="D730" s="14"/>
      <c r="E730" s="14"/>
      <c r="F730" s="14"/>
      <c r="G730" s="14"/>
      <c r="H730" s="14"/>
      <c r="I730" s="14"/>
      <c r="J730" s="14"/>
      <c r="K730" s="14"/>
      <c r="L730" s="14"/>
      <c r="M730" s="14"/>
      <c r="N730" s="14"/>
      <c r="O730" s="14"/>
      <c r="P730" s="14"/>
      <c r="Q730" s="14"/>
      <c r="R730" s="14"/>
      <c r="S730" s="14"/>
      <c r="T730" s="14"/>
      <c r="U730" s="14"/>
      <c r="V730" s="14"/>
      <c r="W730" s="14"/>
    </row>
    <row r="731" spans="1:23" ht="14.5" x14ac:dyDescent="0.35">
      <c r="A731" s="14"/>
      <c r="B731" s="14"/>
      <c r="C731" s="14"/>
      <c r="D731" s="14"/>
      <c r="E731" s="14"/>
      <c r="F731" s="14"/>
      <c r="G731" s="14"/>
      <c r="H731" s="14"/>
      <c r="I731" s="14"/>
      <c r="J731" s="14"/>
      <c r="K731" s="14"/>
      <c r="L731" s="14"/>
      <c r="M731" s="14"/>
      <c r="N731" s="14"/>
      <c r="O731" s="14"/>
      <c r="P731" s="14"/>
      <c r="Q731" s="14"/>
      <c r="R731" s="14"/>
      <c r="S731" s="14"/>
      <c r="T731" s="14"/>
      <c r="U731" s="14"/>
      <c r="V731" s="14"/>
      <c r="W731" s="14"/>
    </row>
    <row r="732" spans="1:23" ht="14.5" x14ac:dyDescent="0.35">
      <c r="A732" s="14"/>
      <c r="B732" s="14"/>
      <c r="C732" s="14"/>
      <c r="D732" s="14"/>
      <c r="E732" s="14"/>
      <c r="F732" s="14"/>
      <c r="G732" s="14"/>
      <c r="H732" s="14"/>
      <c r="I732" s="14"/>
      <c r="J732" s="14"/>
      <c r="K732" s="14"/>
      <c r="L732" s="14"/>
      <c r="M732" s="14"/>
      <c r="N732" s="14"/>
      <c r="O732" s="14"/>
      <c r="P732" s="14"/>
      <c r="Q732" s="14"/>
      <c r="R732" s="14"/>
      <c r="S732" s="14"/>
      <c r="T732" s="14"/>
      <c r="U732" s="14"/>
      <c r="V732" s="14"/>
      <c r="W732" s="14"/>
    </row>
    <row r="733" spans="1:23" ht="14.5" x14ac:dyDescent="0.35">
      <c r="A733" s="14"/>
      <c r="B733" s="14"/>
      <c r="C733" s="14"/>
      <c r="D733" s="14"/>
      <c r="E733" s="14"/>
      <c r="F733" s="14"/>
      <c r="G733" s="14"/>
      <c r="H733" s="14"/>
      <c r="I733" s="14"/>
      <c r="J733" s="14"/>
      <c r="K733" s="14"/>
      <c r="L733" s="14"/>
      <c r="M733" s="14"/>
      <c r="N733" s="14"/>
      <c r="O733" s="14"/>
      <c r="P733" s="14"/>
      <c r="Q733" s="14"/>
      <c r="R733" s="14"/>
      <c r="S733" s="14"/>
      <c r="T733" s="14"/>
      <c r="U733" s="14"/>
      <c r="V733" s="14"/>
      <c r="W733" s="14"/>
    </row>
    <row r="734" spans="1:23" ht="14.5" x14ac:dyDescent="0.35">
      <c r="A734" s="14"/>
      <c r="B734" s="14"/>
      <c r="C734" s="14"/>
      <c r="D734" s="14"/>
      <c r="E734" s="14"/>
      <c r="F734" s="14"/>
      <c r="G734" s="14"/>
      <c r="H734" s="14"/>
      <c r="I734" s="14"/>
      <c r="J734" s="14"/>
      <c r="K734" s="14"/>
      <c r="L734" s="14"/>
      <c r="M734" s="14"/>
      <c r="N734" s="14"/>
      <c r="O734" s="14"/>
      <c r="P734" s="14"/>
      <c r="Q734" s="14"/>
      <c r="R734" s="14"/>
      <c r="S734" s="14"/>
      <c r="T734" s="14"/>
      <c r="U734" s="14"/>
      <c r="V734" s="14"/>
      <c r="W734" s="14"/>
    </row>
    <row r="735" spans="1:23" ht="14.5" x14ac:dyDescent="0.35">
      <c r="A735" s="14"/>
      <c r="B735" s="14"/>
      <c r="C735" s="14"/>
      <c r="D735" s="14"/>
      <c r="E735" s="14"/>
      <c r="F735" s="14"/>
      <c r="G735" s="14"/>
      <c r="H735" s="14"/>
      <c r="I735" s="14"/>
      <c r="J735" s="14"/>
      <c r="K735" s="14"/>
      <c r="L735" s="14"/>
      <c r="M735" s="14"/>
      <c r="N735" s="14"/>
      <c r="O735" s="14"/>
      <c r="P735" s="14"/>
      <c r="Q735" s="14"/>
      <c r="R735" s="14"/>
      <c r="S735" s="14"/>
      <c r="T735" s="14"/>
      <c r="U735" s="14"/>
      <c r="V735" s="14"/>
      <c r="W735" s="14"/>
    </row>
    <row r="736" spans="1:23" ht="14.5" x14ac:dyDescent="0.35">
      <c r="A736" s="14"/>
      <c r="B736" s="14"/>
      <c r="C736" s="14"/>
      <c r="D736" s="14"/>
      <c r="E736" s="14"/>
      <c r="F736" s="14"/>
      <c r="G736" s="14"/>
      <c r="H736" s="14"/>
      <c r="I736" s="14"/>
      <c r="J736" s="14"/>
      <c r="K736" s="14"/>
      <c r="L736" s="14"/>
      <c r="M736" s="14"/>
      <c r="N736" s="14"/>
      <c r="O736" s="14"/>
      <c r="P736" s="14"/>
      <c r="Q736" s="14"/>
      <c r="R736" s="14"/>
      <c r="S736" s="14"/>
      <c r="T736" s="14"/>
      <c r="U736" s="14"/>
      <c r="V736" s="14"/>
      <c r="W736" s="14"/>
    </row>
    <row r="737" spans="1:23" ht="14.5" x14ac:dyDescent="0.35">
      <c r="A737" s="14"/>
      <c r="B737" s="14"/>
      <c r="C737" s="14"/>
      <c r="D737" s="14"/>
      <c r="E737" s="14"/>
      <c r="F737" s="14"/>
      <c r="G737" s="14"/>
      <c r="H737" s="14"/>
      <c r="I737" s="14"/>
      <c r="J737" s="14"/>
      <c r="K737" s="14"/>
      <c r="L737" s="14"/>
      <c r="M737" s="14"/>
      <c r="N737" s="14"/>
      <c r="O737" s="14"/>
      <c r="P737" s="14"/>
      <c r="Q737" s="14"/>
      <c r="R737" s="14"/>
      <c r="S737" s="14"/>
      <c r="T737" s="14"/>
      <c r="U737" s="14"/>
      <c r="V737" s="14"/>
      <c r="W737" s="14"/>
    </row>
    <row r="738" spans="1:23" ht="14.5" x14ac:dyDescent="0.35">
      <c r="A738" s="14"/>
      <c r="B738" s="14"/>
      <c r="C738" s="14"/>
      <c r="D738" s="14"/>
      <c r="E738" s="14"/>
      <c r="F738" s="14"/>
      <c r="G738" s="14"/>
      <c r="H738" s="14"/>
      <c r="I738" s="14"/>
      <c r="J738" s="14"/>
      <c r="K738" s="14"/>
      <c r="L738" s="14"/>
      <c r="M738" s="14"/>
      <c r="N738" s="14"/>
      <c r="O738" s="14"/>
      <c r="P738" s="14"/>
      <c r="Q738" s="14"/>
      <c r="R738" s="14"/>
      <c r="S738" s="14"/>
      <c r="T738" s="14"/>
      <c r="U738" s="14"/>
      <c r="V738" s="14"/>
      <c r="W738" s="14"/>
    </row>
    <row r="739" spans="1:23" ht="14.5" x14ac:dyDescent="0.35">
      <c r="A739" s="14"/>
      <c r="B739" s="14"/>
      <c r="C739" s="14"/>
      <c r="D739" s="14"/>
      <c r="E739" s="14"/>
      <c r="F739" s="14"/>
      <c r="G739" s="14"/>
      <c r="H739" s="14"/>
      <c r="I739" s="14"/>
      <c r="J739" s="14"/>
      <c r="K739" s="14"/>
      <c r="L739" s="14"/>
      <c r="M739" s="14"/>
      <c r="N739" s="14"/>
      <c r="O739" s="14"/>
      <c r="P739" s="14"/>
      <c r="Q739" s="14"/>
      <c r="R739" s="14"/>
      <c r="S739" s="14"/>
      <c r="T739" s="14"/>
      <c r="U739" s="14"/>
      <c r="V739" s="14"/>
      <c r="W739" s="14"/>
    </row>
    <row r="740" spans="1:23" ht="14.5" x14ac:dyDescent="0.35">
      <c r="A740" s="14"/>
      <c r="B740" s="14"/>
      <c r="C740" s="14"/>
      <c r="D740" s="14"/>
      <c r="E740" s="14"/>
      <c r="F740" s="14"/>
      <c r="G740" s="14"/>
      <c r="H740" s="14"/>
      <c r="I740" s="14"/>
      <c r="J740" s="14"/>
      <c r="K740" s="14"/>
      <c r="L740" s="14"/>
      <c r="M740" s="14"/>
      <c r="N740" s="14"/>
      <c r="O740" s="14"/>
      <c r="P740" s="14"/>
      <c r="Q740" s="14"/>
      <c r="R740" s="14"/>
      <c r="S740" s="14"/>
      <c r="T740" s="14"/>
      <c r="U740" s="14"/>
      <c r="V740" s="14"/>
      <c r="W740" s="14"/>
    </row>
    <row r="741" spans="1:23" ht="14.5" x14ac:dyDescent="0.35">
      <c r="A741" s="14"/>
      <c r="B741" s="14"/>
      <c r="C741" s="14"/>
      <c r="D741" s="14"/>
      <c r="E741" s="14"/>
      <c r="F741" s="14"/>
      <c r="G741" s="14"/>
      <c r="H741" s="14"/>
      <c r="I741" s="14"/>
      <c r="J741" s="14"/>
      <c r="K741" s="14"/>
      <c r="L741" s="14"/>
      <c r="M741" s="14"/>
      <c r="N741" s="14"/>
      <c r="O741" s="14"/>
      <c r="P741" s="14"/>
      <c r="Q741" s="14"/>
      <c r="R741" s="14"/>
      <c r="S741" s="14"/>
      <c r="T741" s="14"/>
      <c r="U741" s="14"/>
      <c r="V741" s="14"/>
      <c r="W741" s="14"/>
    </row>
    <row r="742" spans="1:23" ht="14.5" x14ac:dyDescent="0.35">
      <c r="A742" s="14"/>
      <c r="B742" s="14"/>
      <c r="C742" s="14"/>
      <c r="D742" s="14"/>
      <c r="E742" s="14"/>
      <c r="F742" s="14"/>
      <c r="G742" s="14"/>
      <c r="H742" s="14"/>
      <c r="I742" s="14"/>
      <c r="J742" s="14"/>
      <c r="K742" s="14"/>
      <c r="L742" s="14"/>
      <c r="M742" s="14"/>
      <c r="N742" s="14"/>
      <c r="O742" s="14"/>
      <c r="P742" s="14"/>
      <c r="Q742" s="14"/>
      <c r="R742" s="14"/>
      <c r="S742" s="14"/>
      <c r="T742" s="14"/>
      <c r="U742" s="14"/>
      <c r="V742" s="14"/>
      <c r="W742" s="14"/>
    </row>
    <row r="743" spans="1:23" ht="14.5" x14ac:dyDescent="0.35">
      <c r="A743" s="14"/>
      <c r="B743" s="14"/>
      <c r="C743" s="14"/>
      <c r="D743" s="14"/>
      <c r="E743" s="14"/>
      <c r="F743" s="14"/>
      <c r="G743" s="14"/>
      <c r="H743" s="14"/>
      <c r="I743" s="14"/>
      <c r="J743" s="14"/>
      <c r="K743" s="14"/>
      <c r="L743" s="14"/>
      <c r="M743" s="14"/>
      <c r="N743" s="14"/>
      <c r="O743" s="14"/>
      <c r="P743" s="14"/>
      <c r="Q743" s="14"/>
      <c r="R743" s="14"/>
      <c r="S743" s="14"/>
      <c r="T743" s="14"/>
      <c r="U743" s="14"/>
      <c r="V743" s="14"/>
      <c r="W743" s="14"/>
    </row>
    <row r="744" spans="1:23" ht="14.5" x14ac:dyDescent="0.35">
      <c r="A744" s="14"/>
      <c r="B744" s="14"/>
      <c r="C744" s="14"/>
      <c r="D744" s="14"/>
      <c r="E744" s="14"/>
      <c r="F744" s="14"/>
      <c r="G744" s="14"/>
      <c r="H744" s="14"/>
      <c r="I744" s="14"/>
      <c r="J744" s="14"/>
      <c r="K744" s="14"/>
      <c r="L744" s="14"/>
      <c r="M744" s="14"/>
      <c r="N744" s="14"/>
      <c r="O744" s="14"/>
      <c r="P744" s="14"/>
      <c r="Q744" s="14"/>
      <c r="R744" s="14"/>
      <c r="S744" s="14"/>
      <c r="T744" s="14"/>
      <c r="U744" s="14"/>
      <c r="V744" s="14"/>
      <c r="W744" s="14"/>
    </row>
    <row r="745" spans="1:23" ht="14.5" x14ac:dyDescent="0.35">
      <c r="A745" s="14"/>
      <c r="B745" s="14"/>
      <c r="C745" s="14"/>
      <c r="D745" s="14"/>
      <c r="E745" s="14"/>
      <c r="F745" s="14"/>
      <c r="G745" s="14"/>
      <c r="H745" s="14"/>
      <c r="I745" s="14"/>
      <c r="J745" s="14"/>
      <c r="K745" s="14"/>
      <c r="L745" s="14"/>
      <c r="M745" s="14"/>
      <c r="N745" s="14"/>
      <c r="O745" s="14"/>
      <c r="P745" s="14"/>
      <c r="Q745" s="14"/>
      <c r="R745" s="14"/>
      <c r="S745" s="14"/>
      <c r="T745" s="14"/>
      <c r="U745" s="14"/>
      <c r="V745" s="14"/>
      <c r="W745" s="14"/>
    </row>
    <row r="746" spans="1:23" ht="14.5" x14ac:dyDescent="0.35">
      <c r="A746" s="14"/>
      <c r="B746" s="14"/>
      <c r="C746" s="14"/>
      <c r="D746" s="14"/>
      <c r="E746" s="14"/>
      <c r="F746" s="14"/>
      <c r="G746" s="14"/>
      <c r="H746" s="14"/>
      <c r="I746" s="14"/>
      <c r="J746" s="14"/>
      <c r="K746" s="14"/>
      <c r="L746" s="14"/>
      <c r="M746" s="14"/>
      <c r="N746" s="14"/>
      <c r="O746" s="14"/>
      <c r="P746" s="14"/>
      <c r="Q746" s="14"/>
      <c r="R746" s="14"/>
      <c r="S746" s="14"/>
      <c r="T746" s="14"/>
      <c r="U746" s="14"/>
      <c r="V746" s="14"/>
      <c r="W746" s="14"/>
    </row>
    <row r="747" spans="1:23" ht="14.5" x14ac:dyDescent="0.35">
      <c r="A747" s="14"/>
      <c r="B747" s="14"/>
      <c r="C747" s="14"/>
      <c r="D747" s="14"/>
      <c r="E747" s="14"/>
      <c r="F747" s="14"/>
      <c r="G747" s="14"/>
      <c r="H747" s="14"/>
      <c r="I747" s="14"/>
      <c r="J747" s="14"/>
      <c r="K747" s="14"/>
      <c r="L747" s="14"/>
      <c r="M747" s="14"/>
      <c r="N747" s="14"/>
      <c r="O747" s="14"/>
      <c r="P747" s="14"/>
      <c r="Q747" s="14"/>
      <c r="R747" s="14"/>
      <c r="S747" s="14"/>
      <c r="T747" s="14"/>
      <c r="U747" s="14"/>
      <c r="V747" s="14"/>
      <c r="W747" s="14"/>
    </row>
    <row r="748" spans="1:23" ht="14.5" x14ac:dyDescent="0.35">
      <c r="A748" s="14"/>
      <c r="B748" s="14"/>
      <c r="C748" s="14"/>
      <c r="D748" s="14"/>
      <c r="E748" s="14"/>
      <c r="F748" s="14"/>
      <c r="G748" s="14"/>
      <c r="H748" s="14"/>
      <c r="I748" s="14"/>
      <c r="J748" s="14"/>
      <c r="K748" s="14"/>
      <c r="L748" s="14"/>
      <c r="M748" s="14"/>
      <c r="N748" s="14"/>
      <c r="O748" s="14"/>
      <c r="P748" s="14"/>
      <c r="Q748" s="14"/>
      <c r="R748" s="14"/>
      <c r="S748" s="14"/>
      <c r="T748" s="14"/>
      <c r="U748" s="14"/>
      <c r="V748" s="14"/>
      <c r="W748" s="14"/>
    </row>
    <row r="749" spans="1:23" ht="14.5" x14ac:dyDescent="0.35">
      <c r="A749" s="14"/>
      <c r="B749" s="14"/>
      <c r="C749" s="14"/>
      <c r="D749" s="14"/>
      <c r="E749" s="14"/>
      <c r="F749" s="14"/>
      <c r="G749" s="14"/>
      <c r="H749" s="14"/>
      <c r="I749" s="14"/>
      <c r="J749" s="14"/>
      <c r="K749" s="14"/>
      <c r="L749" s="14"/>
      <c r="M749" s="14"/>
      <c r="N749" s="14"/>
      <c r="O749" s="14"/>
      <c r="P749" s="14"/>
      <c r="Q749" s="14"/>
      <c r="R749" s="14"/>
      <c r="S749" s="14"/>
      <c r="T749" s="14"/>
      <c r="U749" s="14"/>
      <c r="V749" s="14"/>
      <c r="W749" s="14"/>
    </row>
    <row r="750" spans="1:23" ht="14.5" x14ac:dyDescent="0.35">
      <c r="A750" s="14"/>
      <c r="B750" s="14"/>
      <c r="C750" s="14"/>
      <c r="D750" s="14"/>
      <c r="E750" s="14"/>
      <c r="F750" s="14"/>
      <c r="G750" s="14"/>
      <c r="H750" s="14"/>
      <c r="I750" s="14"/>
      <c r="J750" s="14"/>
      <c r="K750" s="14"/>
      <c r="L750" s="14"/>
      <c r="M750" s="14"/>
      <c r="N750" s="14"/>
      <c r="O750" s="14"/>
      <c r="P750" s="14"/>
      <c r="Q750" s="14"/>
      <c r="R750" s="14"/>
      <c r="S750" s="14"/>
      <c r="T750" s="14"/>
      <c r="U750" s="14"/>
      <c r="V750" s="14"/>
      <c r="W750" s="14"/>
    </row>
    <row r="751" spans="1:23" ht="14.5" x14ac:dyDescent="0.35">
      <c r="A751" s="14"/>
      <c r="B751" s="14"/>
      <c r="C751" s="14"/>
      <c r="D751" s="14"/>
      <c r="E751" s="14"/>
      <c r="F751" s="14"/>
      <c r="G751" s="14"/>
      <c r="H751" s="14"/>
      <c r="I751" s="14"/>
      <c r="J751" s="14"/>
      <c r="K751" s="14"/>
      <c r="L751" s="14"/>
      <c r="M751" s="14"/>
      <c r="N751" s="14"/>
      <c r="O751" s="14"/>
      <c r="P751" s="14"/>
      <c r="Q751" s="14"/>
      <c r="R751" s="14"/>
      <c r="S751" s="14"/>
      <c r="T751" s="14"/>
      <c r="U751" s="14"/>
      <c r="V751" s="14"/>
      <c r="W751" s="14"/>
    </row>
    <row r="752" spans="1:23" ht="14.5" x14ac:dyDescent="0.35">
      <c r="A752" s="14"/>
      <c r="B752" s="14"/>
      <c r="C752" s="14"/>
      <c r="D752" s="14"/>
      <c r="E752" s="14"/>
      <c r="F752" s="14"/>
      <c r="G752" s="14"/>
      <c r="H752" s="14"/>
      <c r="I752" s="14"/>
      <c r="J752" s="14"/>
      <c r="K752" s="14"/>
      <c r="L752" s="14"/>
      <c r="M752" s="14"/>
      <c r="N752" s="14"/>
      <c r="O752" s="14"/>
      <c r="P752" s="14"/>
      <c r="Q752" s="14"/>
      <c r="R752" s="14"/>
      <c r="S752" s="14"/>
      <c r="T752" s="14"/>
      <c r="U752" s="14"/>
      <c r="V752" s="14"/>
      <c r="W752" s="14"/>
    </row>
    <row r="753" spans="1:23" ht="14.5" x14ac:dyDescent="0.35">
      <c r="A753" s="14"/>
      <c r="B753" s="14"/>
      <c r="C753" s="14"/>
      <c r="D753" s="14"/>
      <c r="E753" s="14"/>
      <c r="F753" s="14"/>
      <c r="G753" s="14"/>
      <c r="H753" s="14"/>
      <c r="I753" s="14"/>
      <c r="J753" s="14"/>
      <c r="K753" s="14"/>
      <c r="L753" s="14"/>
      <c r="M753" s="14"/>
      <c r="N753" s="14"/>
      <c r="O753" s="14"/>
      <c r="P753" s="14"/>
      <c r="Q753" s="14"/>
      <c r="R753" s="14"/>
      <c r="S753" s="14"/>
      <c r="T753" s="14"/>
      <c r="U753" s="14"/>
      <c r="V753" s="14"/>
      <c r="W753" s="14"/>
    </row>
    <row r="754" spans="1:23" ht="14.5" x14ac:dyDescent="0.35">
      <c r="A754" s="14"/>
      <c r="B754" s="14"/>
      <c r="C754" s="14"/>
      <c r="D754" s="14"/>
      <c r="E754" s="14"/>
      <c r="F754" s="14"/>
      <c r="G754" s="14"/>
      <c r="H754" s="14"/>
      <c r="I754" s="14"/>
      <c r="J754" s="14"/>
      <c r="K754" s="14"/>
      <c r="L754" s="14"/>
      <c r="M754" s="14"/>
      <c r="N754" s="14"/>
      <c r="O754" s="14"/>
      <c r="P754" s="14"/>
      <c r="Q754" s="14"/>
      <c r="R754" s="14"/>
      <c r="S754" s="14"/>
      <c r="T754" s="14"/>
      <c r="U754" s="14"/>
      <c r="V754" s="14"/>
      <c r="W754" s="14"/>
    </row>
    <row r="755" spans="1:23" ht="14.5" x14ac:dyDescent="0.35">
      <c r="A755" s="14"/>
      <c r="B755" s="14"/>
      <c r="C755" s="14"/>
      <c r="D755" s="14"/>
      <c r="E755" s="14"/>
      <c r="F755" s="14"/>
      <c r="G755" s="14"/>
      <c r="H755" s="14"/>
      <c r="I755" s="14"/>
      <c r="J755" s="14"/>
      <c r="K755" s="14"/>
      <c r="L755" s="14"/>
      <c r="M755" s="14"/>
      <c r="N755" s="14"/>
      <c r="O755" s="14"/>
      <c r="P755" s="14"/>
      <c r="Q755" s="14"/>
      <c r="R755" s="14"/>
      <c r="S755" s="14"/>
      <c r="T755" s="14"/>
      <c r="U755" s="14"/>
      <c r="V755" s="14"/>
      <c r="W755" s="14"/>
    </row>
    <row r="756" spans="1:23" ht="14.5" x14ac:dyDescent="0.35">
      <c r="A756" s="14"/>
      <c r="B756" s="14"/>
      <c r="C756" s="14"/>
      <c r="D756" s="14"/>
      <c r="E756" s="14"/>
      <c r="F756" s="14"/>
      <c r="G756" s="14"/>
      <c r="H756" s="14"/>
      <c r="I756" s="14"/>
      <c r="J756" s="14"/>
      <c r="K756" s="14"/>
      <c r="L756" s="14"/>
      <c r="M756" s="14"/>
      <c r="N756" s="14"/>
      <c r="O756" s="14"/>
      <c r="P756" s="14"/>
      <c r="Q756" s="14"/>
      <c r="R756" s="14"/>
      <c r="S756" s="14"/>
      <c r="T756" s="14"/>
      <c r="U756" s="14"/>
      <c r="V756" s="14"/>
      <c r="W756" s="14"/>
    </row>
    <row r="757" spans="1:23" ht="14.5" x14ac:dyDescent="0.35">
      <c r="A757" s="14"/>
      <c r="B757" s="14"/>
      <c r="C757" s="14"/>
      <c r="D757" s="14"/>
      <c r="E757" s="14"/>
      <c r="F757" s="14"/>
      <c r="G757" s="14"/>
      <c r="H757" s="14"/>
      <c r="I757" s="14"/>
      <c r="J757" s="14"/>
      <c r="K757" s="14"/>
      <c r="L757" s="14"/>
      <c r="M757" s="14"/>
      <c r="N757" s="14"/>
      <c r="O757" s="14"/>
      <c r="P757" s="14"/>
      <c r="Q757" s="14"/>
      <c r="R757" s="14"/>
      <c r="S757" s="14"/>
      <c r="T757" s="14"/>
      <c r="U757" s="14"/>
      <c r="V757" s="14"/>
      <c r="W757" s="14"/>
    </row>
    <row r="758" spans="1:23" ht="14.5" x14ac:dyDescent="0.35">
      <c r="A758" s="14"/>
      <c r="B758" s="14"/>
      <c r="C758" s="14"/>
      <c r="D758" s="14"/>
      <c r="E758" s="14"/>
      <c r="F758" s="14"/>
      <c r="G758" s="14"/>
      <c r="H758" s="14"/>
      <c r="I758" s="14"/>
      <c r="J758" s="14"/>
      <c r="K758" s="14"/>
      <c r="L758" s="14"/>
      <c r="M758" s="14"/>
      <c r="N758" s="14"/>
      <c r="O758" s="14"/>
      <c r="P758" s="14"/>
      <c r="Q758" s="14"/>
      <c r="R758" s="14"/>
      <c r="S758" s="14"/>
      <c r="T758" s="14"/>
      <c r="U758" s="14"/>
      <c r="V758" s="14"/>
      <c r="W758" s="14"/>
    </row>
    <row r="759" spans="1:23" ht="14.5" x14ac:dyDescent="0.35">
      <c r="A759" s="14"/>
      <c r="B759" s="14"/>
      <c r="C759" s="14"/>
      <c r="D759" s="14"/>
      <c r="E759" s="14"/>
      <c r="F759" s="14"/>
      <c r="G759" s="14"/>
      <c r="H759" s="14"/>
      <c r="I759" s="14"/>
      <c r="J759" s="14"/>
      <c r="K759" s="14"/>
      <c r="L759" s="14"/>
      <c r="M759" s="14"/>
      <c r="N759" s="14"/>
      <c r="O759" s="14"/>
      <c r="P759" s="14"/>
      <c r="Q759" s="14"/>
      <c r="R759" s="14"/>
      <c r="S759" s="14"/>
      <c r="T759" s="14"/>
      <c r="U759" s="14"/>
      <c r="V759" s="14"/>
      <c r="W759" s="14"/>
    </row>
    <row r="760" spans="1:23" ht="14.5" x14ac:dyDescent="0.35">
      <c r="A760" s="14"/>
      <c r="B760" s="14"/>
      <c r="C760" s="14"/>
      <c r="D760" s="14"/>
      <c r="E760" s="14"/>
      <c r="F760" s="14"/>
      <c r="G760" s="14"/>
      <c r="H760" s="14"/>
      <c r="I760" s="14"/>
      <c r="J760" s="14"/>
      <c r="K760" s="14"/>
      <c r="L760" s="14"/>
      <c r="M760" s="14"/>
      <c r="N760" s="14"/>
      <c r="O760" s="14"/>
      <c r="P760" s="14"/>
      <c r="Q760" s="14"/>
      <c r="R760" s="14"/>
      <c r="S760" s="14"/>
      <c r="T760" s="14"/>
      <c r="U760" s="14"/>
      <c r="V760" s="14"/>
      <c r="W760" s="14"/>
    </row>
    <row r="761" spans="1:23" ht="14.5" x14ac:dyDescent="0.35">
      <c r="A761" s="14"/>
      <c r="B761" s="14"/>
      <c r="C761" s="14"/>
      <c r="D761" s="14"/>
      <c r="E761" s="14"/>
      <c r="F761" s="14"/>
      <c r="G761" s="14"/>
      <c r="H761" s="14"/>
      <c r="I761" s="14"/>
      <c r="J761" s="14"/>
      <c r="K761" s="14"/>
      <c r="L761" s="14"/>
      <c r="M761" s="14"/>
      <c r="N761" s="14"/>
      <c r="O761" s="14"/>
      <c r="P761" s="14"/>
      <c r="Q761" s="14"/>
      <c r="R761" s="14"/>
      <c r="S761" s="14"/>
      <c r="T761" s="14"/>
      <c r="U761" s="14"/>
      <c r="V761" s="14"/>
      <c r="W761" s="14"/>
    </row>
    <row r="762" spans="1:23" ht="14.5" x14ac:dyDescent="0.35">
      <c r="A762" s="14"/>
      <c r="B762" s="14"/>
      <c r="C762" s="14"/>
      <c r="D762" s="14"/>
      <c r="E762" s="14"/>
      <c r="F762" s="14"/>
      <c r="G762" s="14"/>
      <c r="H762" s="14"/>
      <c r="I762" s="14"/>
      <c r="J762" s="14"/>
      <c r="K762" s="14"/>
      <c r="L762" s="14"/>
      <c r="M762" s="14"/>
      <c r="N762" s="14"/>
      <c r="O762" s="14"/>
      <c r="P762" s="14"/>
      <c r="Q762" s="14"/>
      <c r="R762" s="14"/>
      <c r="S762" s="14"/>
      <c r="T762" s="14"/>
      <c r="U762" s="14"/>
      <c r="V762" s="14"/>
      <c r="W762" s="14"/>
    </row>
    <row r="763" spans="1:23" ht="14.5" x14ac:dyDescent="0.35">
      <c r="A763" s="14"/>
      <c r="B763" s="14"/>
      <c r="C763" s="14"/>
      <c r="D763" s="14"/>
      <c r="E763" s="14"/>
      <c r="F763" s="14"/>
      <c r="G763" s="14"/>
      <c r="H763" s="14"/>
      <c r="I763" s="14"/>
      <c r="J763" s="14"/>
      <c r="K763" s="14"/>
      <c r="L763" s="14"/>
      <c r="M763" s="14"/>
      <c r="N763" s="14"/>
      <c r="O763" s="14"/>
      <c r="P763" s="14"/>
      <c r="Q763" s="14"/>
      <c r="R763" s="14"/>
      <c r="S763" s="14"/>
      <c r="T763" s="14"/>
      <c r="U763" s="14"/>
      <c r="V763" s="14"/>
      <c r="W763" s="14"/>
    </row>
    <row r="764" spans="1:23" ht="14.5" x14ac:dyDescent="0.35">
      <c r="A764" s="14"/>
      <c r="B764" s="14"/>
      <c r="C764" s="14"/>
      <c r="D764" s="14"/>
      <c r="E764" s="14"/>
      <c r="F764" s="14"/>
      <c r="G764" s="14"/>
      <c r="H764" s="14"/>
      <c r="I764" s="14"/>
      <c r="J764" s="14"/>
      <c r="K764" s="14"/>
      <c r="L764" s="14"/>
      <c r="M764" s="14"/>
      <c r="N764" s="14"/>
      <c r="O764" s="14"/>
      <c r="P764" s="14"/>
      <c r="Q764" s="14"/>
      <c r="R764" s="14"/>
      <c r="S764" s="14"/>
      <c r="T764" s="14"/>
      <c r="U764" s="14"/>
      <c r="V764" s="14"/>
      <c r="W764" s="14"/>
    </row>
    <row r="765" spans="1:23" ht="14.5" x14ac:dyDescent="0.35">
      <c r="A765" s="14"/>
      <c r="B765" s="14"/>
      <c r="C765" s="14"/>
      <c r="D765" s="14"/>
      <c r="E765" s="14"/>
      <c r="F765" s="14"/>
      <c r="G765" s="14"/>
      <c r="H765" s="14"/>
      <c r="I765" s="14"/>
      <c r="J765" s="14"/>
      <c r="K765" s="14"/>
      <c r="L765" s="14"/>
      <c r="M765" s="14"/>
      <c r="N765" s="14"/>
      <c r="O765" s="14"/>
      <c r="P765" s="14"/>
      <c r="Q765" s="14"/>
      <c r="R765" s="14"/>
      <c r="S765" s="14"/>
      <c r="T765" s="14"/>
      <c r="U765" s="14"/>
      <c r="V765" s="14"/>
      <c r="W765" s="14"/>
    </row>
    <row r="766" spans="1:23" ht="14.5" x14ac:dyDescent="0.35">
      <c r="A766" s="14"/>
      <c r="B766" s="14"/>
      <c r="C766" s="14"/>
      <c r="D766" s="14"/>
      <c r="E766" s="14"/>
      <c r="F766" s="14"/>
      <c r="G766" s="14"/>
      <c r="H766" s="14"/>
      <c r="I766" s="14"/>
      <c r="J766" s="14"/>
      <c r="K766" s="14"/>
      <c r="L766" s="14"/>
      <c r="M766" s="14"/>
      <c r="N766" s="14"/>
      <c r="O766" s="14"/>
      <c r="P766" s="14"/>
      <c r="Q766" s="14"/>
      <c r="R766" s="14"/>
      <c r="S766" s="14"/>
      <c r="T766" s="14"/>
      <c r="U766" s="14"/>
      <c r="V766" s="14"/>
      <c r="W766" s="14"/>
    </row>
    <row r="767" spans="1:23" ht="14.5" x14ac:dyDescent="0.35">
      <c r="A767" s="14"/>
      <c r="B767" s="14"/>
      <c r="C767" s="14"/>
      <c r="D767" s="14"/>
      <c r="E767" s="14"/>
      <c r="F767" s="14"/>
      <c r="G767" s="14"/>
      <c r="H767" s="14"/>
      <c r="I767" s="14"/>
      <c r="J767" s="14"/>
      <c r="K767" s="14"/>
      <c r="L767" s="14"/>
      <c r="M767" s="14"/>
      <c r="N767" s="14"/>
      <c r="O767" s="14"/>
      <c r="P767" s="14"/>
      <c r="Q767" s="14"/>
      <c r="R767" s="14"/>
      <c r="S767" s="14"/>
      <c r="T767" s="14"/>
      <c r="U767" s="14"/>
      <c r="V767" s="14"/>
      <c r="W767" s="14"/>
    </row>
    <row r="768" spans="1:23" ht="14.5" x14ac:dyDescent="0.35">
      <c r="A768" s="14"/>
      <c r="B768" s="14"/>
      <c r="C768" s="14"/>
      <c r="D768" s="14"/>
      <c r="E768" s="14"/>
      <c r="F768" s="14"/>
      <c r="G768" s="14"/>
      <c r="H768" s="14"/>
      <c r="I768" s="14"/>
      <c r="J768" s="14"/>
      <c r="K768" s="14"/>
      <c r="L768" s="14"/>
      <c r="M768" s="14"/>
      <c r="N768" s="14"/>
      <c r="O768" s="14"/>
      <c r="P768" s="14"/>
      <c r="Q768" s="14"/>
      <c r="R768" s="14"/>
      <c r="S768" s="14"/>
      <c r="T768" s="14"/>
      <c r="U768" s="14"/>
      <c r="V768" s="14"/>
      <c r="W768" s="14"/>
    </row>
    <row r="769" spans="1:23" ht="14.5" x14ac:dyDescent="0.35">
      <c r="A769" s="14"/>
      <c r="B769" s="14"/>
      <c r="C769" s="14"/>
      <c r="D769" s="14"/>
      <c r="E769" s="14"/>
      <c r="F769" s="14"/>
      <c r="G769" s="14"/>
      <c r="H769" s="14"/>
      <c r="I769" s="14"/>
      <c r="J769" s="14"/>
      <c r="K769" s="14"/>
      <c r="L769" s="14"/>
      <c r="M769" s="14"/>
      <c r="N769" s="14"/>
      <c r="O769" s="14"/>
      <c r="P769" s="14"/>
      <c r="Q769" s="14"/>
      <c r="R769" s="14"/>
      <c r="S769" s="14"/>
      <c r="T769" s="14"/>
      <c r="U769" s="14"/>
      <c r="V769" s="14"/>
      <c r="W769" s="14"/>
    </row>
    <row r="770" spans="1:23" ht="14.5" x14ac:dyDescent="0.35">
      <c r="A770" s="14"/>
      <c r="B770" s="14"/>
      <c r="C770" s="14"/>
      <c r="D770" s="14"/>
      <c r="E770" s="14"/>
      <c r="F770" s="14"/>
      <c r="G770" s="14"/>
      <c r="H770" s="14"/>
      <c r="I770" s="14"/>
      <c r="J770" s="14"/>
      <c r="K770" s="14"/>
      <c r="L770" s="14"/>
      <c r="M770" s="14"/>
      <c r="N770" s="14"/>
      <c r="O770" s="14"/>
      <c r="P770" s="14"/>
      <c r="Q770" s="14"/>
      <c r="R770" s="14"/>
      <c r="S770" s="14"/>
      <c r="T770" s="14"/>
      <c r="U770" s="14"/>
      <c r="V770" s="14"/>
      <c r="W770" s="14"/>
    </row>
    <row r="771" spans="1:23" ht="14.5" x14ac:dyDescent="0.35">
      <c r="A771" s="14"/>
      <c r="B771" s="14"/>
      <c r="C771" s="14"/>
      <c r="D771" s="14"/>
      <c r="E771" s="14"/>
      <c r="F771" s="14"/>
      <c r="G771" s="14"/>
      <c r="H771" s="14"/>
      <c r="I771" s="14"/>
      <c r="J771" s="14"/>
      <c r="K771" s="14"/>
      <c r="L771" s="14"/>
      <c r="M771" s="14"/>
      <c r="N771" s="14"/>
      <c r="O771" s="14"/>
      <c r="P771" s="14"/>
      <c r="Q771" s="14"/>
      <c r="R771" s="14"/>
      <c r="S771" s="14"/>
      <c r="T771" s="14"/>
      <c r="U771" s="14"/>
      <c r="V771" s="14"/>
      <c r="W771" s="14"/>
    </row>
    <row r="772" spans="1:23" ht="14.5" x14ac:dyDescent="0.35">
      <c r="A772" s="14"/>
      <c r="B772" s="14"/>
      <c r="C772" s="14"/>
      <c r="D772" s="14"/>
      <c r="E772" s="14"/>
      <c r="F772" s="14"/>
      <c r="G772" s="14"/>
      <c r="H772" s="14"/>
      <c r="I772" s="14"/>
      <c r="J772" s="14"/>
      <c r="K772" s="14"/>
      <c r="L772" s="14"/>
      <c r="M772" s="14"/>
      <c r="N772" s="14"/>
      <c r="O772" s="14"/>
      <c r="P772" s="14"/>
      <c r="Q772" s="14"/>
      <c r="R772" s="14"/>
      <c r="S772" s="14"/>
      <c r="T772" s="14"/>
      <c r="U772" s="14"/>
      <c r="V772" s="14"/>
      <c r="W772" s="14"/>
    </row>
    <row r="773" spans="1:23" ht="14.5" x14ac:dyDescent="0.35">
      <c r="A773" s="14"/>
      <c r="B773" s="14"/>
      <c r="C773" s="14"/>
      <c r="D773" s="14"/>
      <c r="E773" s="14"/>
      <c r="F773" s="14"/>
      <c r="G773" s="14"/>
      <c r="H773" s="14"/>
      <c r="I773" s="14"/>
      <c r="J773" s="14"/>
      <c r="K773" s="14"/>
      <c r="L773" s="14"/>
      <c r="M773" s="14"/>
      <c r="N773" s="14"/>
      <c r="O773" s="14"/>
      <c r="P773" s="14"/>
      <c r="Q773" s="14"/>
      <c r="R773" s="14"/>
      <c r="S773" s="14"/>
      <c r="T773" s="14"/>
      <c r="U773" s="14"/>
      <c r="V773" s="14"/>
      <c r="W773" s="14"/>
    </row>
    <row r="774" spans="1:23" ht="14.5" x14ac:dyDescent="0.35">
      <c r="A774" s="14"/>
      <c r="B774" s="14"/>
      <c r="C774" s="14"/>
      <c r="D774" s="14"/>
      <c r="E774" s="14"/>
      <c r="F774" s="14"/>
      <c r="G774" s="14"/>
      <c r="H774" s="14"/>
      <c r="I774" s="14"/>
      <c r="J774" s="14"/>
      <c r="K774" s="14"/>
      <c r="L774" s="14"/>
      <c r="M774" s="14"/>
      <c r="N774" s="14"/>
      <c r="O774" s="14"/>
      <c r="P774" s="14"/>
      <c r="Q774" s="14"/>
      <c r="R774" s="14"/>
      <c r="S774" s="14"/>
      <c r="T774" s="14"/>
      <c r="U774" s="14"/>
      <c r="V774" s="14"/>
      <c r="W774" s="14"/>
    </row>
    <row r="775" spans="1:23" ht="14.5" x14ac:dyDescent="0.35">
      <c r="A775" s="14"/>
      <c r="B775" s="14"/>
      <c r="C775" s="14"/>
      <c r="D775" s="14"/>
      <c r="E775" s="14"/>
      <c r="F775" s="14"/>
      <c r="G775" s="14"/>
      <c r="H775" s="14"/>
      <c r="I775" s="14"/>
      <c r="J775" s="14"/>
      <c r="K775" s="14"/>
      <c r="L775" s="14"/>
      <c r="M775" s="14"/>
      <c r="N775" s="14"/>
      <c r="O775" s="14"/>
      <c r="P775" s="14"/>
      <c r="Q775" s="14"/>
      <c r="R775" s="14"/>
      <c r="S775" s="14"/>
      <c r="T775" s="14"/>
      <c r="U775" s="14"/>
      <c r="V775" s="14"/>
      <c r="W775" s="14"/>
    </row>
    <row r="776" spans="1:23" ht="14.5" x14ac:dyDescent="0.35">
      <c r="A776" s="14"/>
      <c r="B776" s="14"/>
      <c r="C776" s="14"/>
      <c r="D776" s="14"/>
      <c r="E776" s="14"/>
      <c r="F776" s="14"/>
      <c r="G776" s="14"/>
      <c r="H776" s="14"/>
      <c r="I776" s="14"/>
      <c r="J776" s="14"/>
      <c r="K776" s="14"/>
      <c r="L776" s="14"/>
      <c r="M776" s="14"/>
      <c r="N776" s="14"/>
      <c r="O776" s="14"/>
      <c r="P776" s="14"/>
      <c r="Q776" s="14"/>
      <c r="R776" s="14"/>
      <c r="S776" s="14"/>
      <c r="T776" s="14"/>
      <c r="U776" s="14"/>
      <c r="V776" s="14"/>
      <c r="W776" s="14"/>
    </row>
    <row r="777" spans="1:23" ht="14.5" x14ac:dyDescent="0.35">
      <c r="A777" s="14"/>
      <c r="B777" s="14"/>
      <c r="C777" s="14"/>
      <c r="D777" s="14"/>
      <c r="E777" s="14"/>
      <c r="F777" s="14"/>
      <c r="G777" s="14"/>
      <c r="H777" s="14"/>
      <c r="I777" s="14"/>
      <c r="J777" s="14"/>
      <c r="K777" s="14"/>
      <c r="L777" s="14"/>
      <c r="M777" s="14"/>
      <c r="N777" s="14"/>
      <c r="O777" s="14"/>
      <c r="P777" s="14"/>
      <c r="Q777" s="14"/>
      <c r="R777" s="14"/>
      <c r="S777" s="14"/>
      <c r="T777" s="14"/>
      <c r="U777" s="14"/>
      <c r="V777" s="14"/>
      <c r="W777" s="14"/>
    </row>
    <row r="778" spans="1:23" ht="14.5" x14ac:dyDescent="0.35">
      <c r="A778" s="14"/>
      <c r="B778" s="14"/>
      <c r="C778" s="14"/>
      <c r="D778" s="14"/>
      <c r="E778" s="14"/>
      <c r="F778" s="14"/>
      <c r="G778" s="14"/>
      <c r="H778" s="14"/>
      <c r="I778" s="14"/>
      <c r="J778" s="14"/>
      <c r="K778" s="14"/>
      <c r="L778" s="14"/>
      <c r="M778" s="14"/>
      <c r="N778" s="14"/>
      <c r="O778" s="14"/>
      <c r="P778" s="14"/>
      <c r="Q778" s="14"/>
      <c r="R778" s="14"/>
      <c r="S778" s="14"/>
      <c r="T778" s="14"/>
      <c r="U778" s="14"/>
      <c r="V778" s="14"/>
      <c r="W778" s="14"/>
    </row>
    <row r="779" spans="1:23" ht="14.5" x14ac:dyDescent="0.35">
      <c r="A779" s="14"/>
      <c r="B779" s="14"/>
      <c r="C779" s="14"/>
      <c r="D779" s="14"/>
      <c r="E779" s="14"/>
      <c r="F779" s="14"/>
      <c r="G779" s="14"/>
      <c r="H779" s="14"/>
      <c r="I779" s="14"/>
      <c r="J779" s="14"/>
      <c r="K779" s="14"/>
      <c r="L779" s="14"/>
      <c r="M779" s="14"/>
      <c r="N779" s="14"/>
      <c r="O779" s="14"/>
      <c r="P779" s="14"/>
      <c r="Q779" s="14"/>
      <c r="R779" s="14"/>
      <c r="S779" s="14"/>
      <c r="T779" s="14"/>
      <c r="U779" s="14"/>
      <c r="V779" s="14"/>
      <c r="W779" s="14"/>
    </row>
    <row r="780" spans="1:23" ht="14.5" x14ac:dyDescent="0.35">
      <c r="A780" s="14"/>
      <c r="B780" s="14"/>
      <c r="C780" s="14"/>
      <c r="D780" s="14"/>
      <c r="E780" s="14"/>
      <c r="F780" s="14"/>
      <c r="G780" s="14"/>
      <c r="H780" s="14"/>
      <c r="I780" s="14"/>
      <c r="J780" s="14"/>
      <c r="K780" s="14"/>
      <c r="L780" s="14"/>
      <c r="M780" s="14"/>
      <c r="N780" s="14"/>
      <c r="O780" s="14"/>
      <c r="P780" s="14"/>
      <c r="Q780" s="14"/>
      <c r="R780" s="14"/>
      <c r="S780" s="14"/>
      <c r="T780" s="14"/>
      <c r="U780" s="14"/>
      <c r="V780" s="14"/>
      <c r="W780" s="14"/>
    </row>
    <row r="781" spans="1:23" ht="14.5" x14ac:dyDescent="0.35">
      <c r="A781" s="14"/>
      <c r="B781" s="14"/>
      <c r="C781" s="14"/>
      <c r="D781" s="14"/>
      <c r="E781" s="14"/>
      <c r="F781" s="14"/>
      <c r="G781" s="14"/>
      <c r="H781" s="14"/>
      <c r="I781" s="14"/>
      <c r="J781" s="14"/>
      <c r="K781" s="14"/>
      <c r="L781" s="14"/>
      <c r="M781" s="14"/>
      <c r="N781" s="14"/>
      <c r="O781" s="14"/>
      <c r="P781" s="14"/>
      <c r="Q781" s="14"/>
      <c r="R781" s="14"/>
      <c r="S781" s="14"/>
      <c r="T781" s="14"/>
      <c r="U781" s="14"/>
      <c r="V781" s="14"/>
      <c r="W781" s="14"/>
    </row>
    <row r="782" spans="1:23" ht="14.5" x14ac:dyDescent="0.35">
      <c r="A782" s="14"/>
      <c r="B782" s="14"/>
      <c r="C782" s="14"/>
      <c r="D782" s="14"/>
      <c r="E782" s="14"/>
      <c r="F782" s="14"/>
      <c r="G782" s="14"/>
      <c r="H782" s="14"/>
      <c r="I782" s="14"/>
      <c r="J782" s="14"/>
      <c r="K782" s="14"/>
      <c r="L782" s="14"/>
      <c r="M782" s="14"/>
      <c r="N782" s="14"/>
      <c r="O782" s="14"/>
      <c r="P782" s="14"/>
      <c r="Q782" s="14"/>
      <c r="R782" s="14"/>
      <c r="S782" s="14"/>
      <c r="T782" s="14"/>
      <c r="U782" s="14"/>
      <c r="V782" s="14"/>
      <c r="W782" s="14"/>
    </row>
    <row r="783" spans="1:23" ht="14.5" x14ac:dyDescent="0.35">
      <c r="A783" s="14"/>
      <c r="B783" s="14"/>
      <c r="C783" s="14"/>
      <c r="D783" s="14"/>
      <c r="E783" s="14"/>
      <c r="F783" s="14"/>
      <c r="G783" s="14"/>
      <c r="H783" s="14"/>
      <c r="I783" s="14"/>
      <c r="J783" s="14"/>
      <c r="K783" s="14"/>
      <c r="L783" s="14"/>
      <c r="M783" s="14"/>
      <c r="N783" s="14"/>
      <c r="O783" s="14"/>
      <c r="P783" s="14"/>
      <c r="Q783" s="14"/>
      <c r="R783" s="14"/>
      <c r="S783" s="14"/>
      <c r="T783" s="14"/>
      <c r="U783" s="14"/>
      <c r="V783" s="14"/>
      <c r="W783" s="14"/>
    </row>
    <row r="784" spans="1:23" ht="14.5" x14ac:dyDescent="0.35">
      <c r="A784" s="14"/>
      <c r="B784" s="14"/>
      <c r="C784" s="14"/>
      <c r="D784" s="14"/>
      <c r="E784" s="14"/>
      <c r="F784" s="14"/>
      <c r="G784" s="14"/>
      <c r="H784" s="14"/>
      <c r="I784" s="14"/>
      <c r="J784" s="14"/>
      <c r="K784" s="14"/>
      <c r="L784" s="14"/>
      <c r="M784" s="14"/>
      <c r="N784" s="14"/>
      <c r="O784" s="14"/>
      <c r="P784" s="14"/>
      <c r="Q784" s="14"/>
      <c r="R784" s="14"/>
      <c r="S784" s="14"/>
      <c r="T784" s="14"/>
      <c r="U784" s="14"/>
      <c r="V784" s="14"/>
      <c r="W784" s="14"/>
    </row>
    <row r="785" spans="1:23" ht="14.5" x14ac:dyDescent="0.35">
      <c r="A785" s="14"/>
      <c r="B785" s="14"/>
      <c r="C785" s="14"/>
      <c r="D785" s="14"/>
      <c r="E785" s="14"/>
      <c r="F785" s="14"/>
      <c r="G785" s="14"/>
      <c r="H785" s="14"/>
      <c r="I785" s="14"/>
      <c r="J785" s="14"/>
      <c r="K785" s="14"/>
      <c r="L785" s="14"/>
      <c r="M785" s="14"/>
      <c r="N785" s="14"/>
      <c r="O785" s="14"/>
      <c r="P785" s="14"/>
      <c r="Q785" s="14"/>
      <c r="R785" s="14"/>
      <c r="S785" s="14"/>
      <c r="T785" s="14"/>
      <c r="U785" s="14"/>
      <c r="V785" s="14"/>
      <c r="W785" s="14"/>
    </row>
    <row r="786" spans="1:23" ht="14.5" x14ac:dyDescent="0.35">
      <c r="A786" s="14"/>
      <c r="B786" s="14"/>
      <c r="C786" s="14"/>
      <c r="D786" s="14"/>
      <c r="E786" s="14"/>
      <c r="F786" s="14"/>
      <c r="G786" s="14"/>
      <c r="H786" s="14"/>
      <c r="I786" s="14"/>
      <c r="J786" s="14"/>
      <c r="K786" s="14"/>
      <c r="L786" s="14"/>
      <c r="M786" s="14"/>
      <c r="N786" s="14"/>
      <c r="O786" s="14"/>
      <c r="P786" s="14"/>
      <c r="Q786" s="14"/>
      <c r="R786" s="14"/>
      <c r="S786" s="14"/>
      <c r="T786" s="14"/>
      <c r="U786" s="14"/>
      <c r="V786" s="14"/>
      <c r="W786" s="14"/>
    </row>
    <row r="787" spans="1:23" ht="14.5" x14ac:dyDescent="0.35">
      <c r="A787" s="14"/>
      <c r="B787" s="14"/>
      <c r="C787" s="14"/>
      <c r="D787" s="14"/>
      <c r="E787" s="14"/>
      <c r="F787" s="14"/>
      <c r="G787" s="14"/>
      <c r="H787" s="14"/>
      <c r="I787" s="14"/>
      <c r="J787" s="14"/>
      <c r="K787" s="14"/>
      <c r="L787" s="14"/>
      <c r="M787" s="14"/>
      <c r="N787" s="14"/>
      <c r="O787" s="14"/>
      <c r="P787" s="14"/>
      <c r="Q787" s="14"/>
      <c r="R787" s="14"/>
      <c r="S787" s="14"/>
      <c r="T787" s="14"/>
      <c r="U787" s="14"/>
      <c r="V787" s="14"/>
      <c r="W787" s="14"/>
    </row>
    <row r="788" spans="1:23" ht="14.5" x14ac:dyDescent="0.35">
      <c r="A788" s="14"/>
      <c r="B788" s="14"/>
      <c r="C788" s="14"/>
      <c r="D788" s="14"/>
      <c r="E788" s="14"/>
      <c r="F788" s="14"/>
      <c r="G788" s="14"/>
      <c r="H788" s="14"/>
      <c r="I788" s="14"/>
      <c r="J788" s="14"/>
      <c r="K788" s="14"/>
      <c r="L788" s="14"/>
      <c r="M788" s="14"/>
      <c r="N788" s="14"/>
      <c r="O788" s="14"/>
      <c r="P788" s="14"/>
      <c r="Q788" s="14"/>
      <c r="R788" s="14"/>
      <c r="S788" s="14"/>
      <c r="T788" s="14"/>
      <c r="U788" s="14"/>
      <c r="V788" s="14"/>
      <c r="W788" s="14"/>
    </row>
    <row r="789" spans="1:23" ht="14.5" x14ac:dyDescent="0.35">
      <c r="A789" s="14"/>
      <c r="B789" s="14"/>
      <c r="C789" s="14"/>
      <c r="D789" s="14"/>
      <c r="E789" s="14"/>
      <c r="F789" s="14"/>
      <c r="G789" s="14"/>
      <c r="H789" s="14"/>
      <c r="I789" s="14"/>
      <c r="J789" s="14"/>
      <c r="K789" s="14"/>
      <c r="L789" s="14"/>
      <c r="M789" s="14"/>
      <c r="N789" s="14"/>
      <c r="O789" s="14"/>
      <c r="P789" s="14"/>
      <c r="Q789" s="14"/>
      <c r="R789" s="14"/>
      <c r="S789" s="14"/>
      <c r="T789" s="14"/>
      <c r="U789" s="14"/>
      <c r="V789" s="14"/>
      <c r="W789" s="14"/>
    </row>
    <row r="790" spans="1:23" ht="14.5" x14ac:dyDescent="0.35">
      <c r="A790" s="14"/>
      <c r="B790" s="14"/>
      <c r="C790" s="14"/>
      <c r="D790" s="14"/>
      <c r="E790" s="14"/>
      <c r="F790" s="14"/>
      <c r="G790" s="14"/>
      <c r="H790" s="14"/>
      <c r="I790" s="14"/>
      <c r="J790" s="14"/>
      <c r="K790" s="14"/>
      <c r="L790" s="14"/>
      <c r="M790" s="14"/>
      <c r="N790" s="14"/>
      <c r="O790" s="14"/>
      <c r="P790" s="14"/>
      <c r="Q790" s="14"/>
      <c r="R790" s="14"/>
      <c r="S790" s="14"/>
      <c r="T790" s="14"/>
      <c r="U790" s="14"/>
      <c r="V790" s="14"/>
      <c r="W790" s="14"/>
    </row>
    <row r="791" spans="1:23" ht="14.5" x14ac:dyDescent="0.35">
      <c r="A791" s="14"/>
      <c r="B791" s="14"/>
      <c r="C791" s="14"/>
      <c r="D791" s="14"/>
      <c r="E791" s="14"/>
      <c r="F791" s="14"/>
      <c r="G791" s="14"/>
      <c r="H791" s="14"/>
      <c r="I791" s="14"/>
      <c r="J791" s="14"/>
      <c r="K791" s="14"/>
      <c r="L791" s="14"/>
      <c r="M791" s="14"/>
      <c r="N791" s="14"/>
      <c r="O791" s="14"/>
      <c r="P791" s="14"/>
      <c r="Q791" s="14"/>
      <c r="R791" s="14"/>
      <c r="S791" s="14"/>
      <c r="T791" s="14"/>
      <c r="U791" s="14"/>
      <c r="V791" s="14"/>
      <c r="W791" s="14"/>
    </row>
    <row r="792" spans="1:23" ht="14.5" x14ac:dyDescent="0.35">
      <c r="A792" s="14"/>
      <c r="B792" s="14"/>
      <c r="C792" s="14"/>
      <c r="D792" s="14"/>
      <c r="E792" s="14"/>
      <c r="F792" s="14"/>
      <c r="G792" s="14"/>
      <c r="H792" s="14"/>
      <c r="I792" s="14"/>
      <c r="J792" s="14"/>
      <c r="K792" s="14"/>
      <c r="L792" s="14"/>
      <c r="M792" s="14"/>
      <c r="N792" s="14"/>
      <c r="O792" s="14"/>
      <c r="P792" s="14"/>
      <c r="Q792" s="14"/>
      <c r="R792" s="14"/>
      <c r="S792" s="14"/>
      <c r="T792" s="14"/>
      <c r="U792" s="14"/>
      <c r="V792" s="14"/>
      <c r="W792" s="14"/>
    </row>
    <row r="793" spans="1:23" ht="14.5" x14ac:dyDescent="0.35">
      <c r="A793" s="14"/>
      <c r="B793" s="14"/>
      <c r="C793" s="14"/>
      <c r="D793" s="14"/>
      <c r="E793" s="14"/>
      <c r="F793" s="14"/>
      <c r="G793" s="14"/>
      <c r="H793" s="14"/>
      <c r="I793" s="14"/>
      <c r="J793" s="14"/>
      <c r="K793" s="14"/>
      <c r="L793" s="14"/>
      <c r="M793" s="14"/>
      <c r="N793" s="14"/>
      <c r="O793" s="14"/>
      <c r="P793" s="14"/>
      <c r="Q793" s="14"/>
      <c r="R793" s="14"/>
      <c r="S793" s="14"/>
      <c r="T793" s="14"/>
      <c r="U793" s="14"/>
      <c r="V793" s="14"/>
      <c r="W793" s="14"/>
    </row>
    <row r="794" spans="1:23" ht="14.5" x14ac:dyDescent="0.35">
      <c r="A794" s="14"/>
      <c r="B794" s="14"/>
      <c r="C794" s="14"/>
      <c r="D794" s="14"/>
      <c r="E794" s="14"/>
      <c r="F794" s="14"/>
      <c r="G794" s="14"/>
      <c r="H794" s="14"/>
      <c r="I794" s="14"/>
      <c r="J794" s="14"/>
      <c r="K794" s="14"/>
      <c r="L794" s="14"/>
      <c r="M794" s="14"/>
      <c r="N794" s="14"/>
      <c r="O794" s="14"/>
      <c r="P794" s="14"/>
      <c r="Q794" s="14"/>
      <c r="R794" s="14"/>
      <c r="S794" s="14"/>
      <c r="T794" s="14"/>
      <c r="U794" s="14"/>
      <c r="V794" s="14"/>
      <c r="W794" s="14"/>
    </row>
    <row r="795" spans="1:23" ht="14.5" x14ac:dyDescent="0.35">
      <c r="A795" s="14"/>
      <c r="B795" s="14"/>
      <c r="C795" s="14"/>
      <c r="D795" s="14"/>
      <c r="E795" s="14"/>
      <c r="F795" s="14"/>
      <c r="G795" s="14"/>
      <c r="H795" s="14"/>
      <c r="I795" s="14"/>
      <c r="J795" s="14"/>
      <c r="K795" s="14"/>
      <c r="L795" s="14"/>
      <c r="M795" s="14"/>
      <c r="N795" s="14"/>
      <c r="O795" s="14"/>
      <c r="P795" s="14"/>
      <c r="Q795" s="14"/>
      <c r="R795" s="14"/>
      <c r="S795" s="14"/>
      <c r="T795" s="14"/>
      <c r="U795" s="14"/>
      <c r="V795" s="14"/>
      <c r="W795" s="14"/>
    </row>
    <row r="796" spans="1:23" ht="14.5" x14ac:dyDescent="0.35">
      <c r="A796" s="14"/>
      <c r="B796" s="14"/>
      <c r="C796" s="14"/>
      <c r="D796" s="14"/>
      <c r="E796" s="14"/>
      <c r="F796" s="14"/>
      <c r="G796" s="14"/>
      <c r="H796" s="14"/>
      <c r="I796" s="14"/>
      <c r="J796" s="14"/>
      <c r="K796" s="14"/>
      <c r="L796" s="14"/>
      <c r="M796" s="14"/>
      <c r="N796" s="14"/>
      <c r="O796" s="14"/>
      <c r="P796" s="14"/>
      <c r="Q796" s="14"/>
      <c r="R796" s="14"/>
      <c r="S796" s="14"/>
      <c r="T796" s="14"/>
      <c r="U796" s="14"/>
      <c r="V796" s="14"/>
      <c r="W796" s="14"/>
    </row>
    <row r="797" spans="1:23" ht="14.5" x14ac:dyDescent="0.35">
      <c r="A797" s="14"/>
      <c r="B797" s="14"/>
      <c r="C797" s="14"/>
      <c r="D797" s="14"/>
      <c r="E797" s="14"/>
      <c r="F797" s="14"/>
      <c r="G797" s="14"/>
      <c r="H797" s="14"/>
      <c r="I797" s="14"/>
      <c r="J797" s="14"/>
      <c r="K797" s="14"/>
      <c r="L797" s="14"/>
      <c r="M797" s="14"/>
      <c r="N797" s="14"/>
      <c r="O797" s="14"/>
      <c r="P797" s="14"/>
      <c r="Q797" s="14"/>
      <c r="R797" s="14"/>
      <c r="S797" s="14"/>
      <c r="T797" s="14"/>
      <c r="U797" s="14"/>
      <c r="V797" s="14"/>
      <c r="W797" s="14"/>
    </row>
    <row r="798" spans="1:23" ht="14.5" x14ac:dyDescent="0.35">
      <c r="A798" s="14"/>
      <c r="B798" s="14"/>
      <c r="C798" s="14"/>
      <c r="D798" s="14"/>
      <c r="E798" s="14"/>
      <c r="F798" s="14"/>
      <c r="G798" s="14"/>
      <c r="H798" s="14"/>
      <c r="I798" s="14"/>
      <c r="J798" s="14"/>
      <c r="K798" s="14"/>
      <c r="L798" s="14"/>
      <c r="M798" s="14"/>
      <c r="N798" s="14"/>
      <c r="O798" s="14"/>
      <c r="P798" s="14"/>
      <c r="Q798" s="14"/>
      <c r="R798" s="14"/>
      <c r="S798" s="14"/>
      <c r="T798" s="14"/>
      <c r="U798" s="14"/>
      <c r="V798" s="14"/>
      <c r="W798" s="14"/>
    </row>
    <row r="799" spans="1:23" ht="14.5" x14ac:dyDescent="0.35">
      <c r="A799" s="14"/>
      <c r="B799" s="14"/>
      <c r="C799" s="14"/>
      <c r="D799" s="14"/>
      <c r="E799" s="14"/>
      <c r="F799" s="14"/>
      <c r="G799" s="14"/>
      <c r="H799" s="14"/>
      <c r="I799" s="14"/>
      <c r="J799" s="14"/>
      <c r="K799" s="14"/>
      <c r="L799" s="14"/>
      <c r="M799" s="14"/>
      <c r="N799" s="14"/>
      <c r="O799" s="14"/>
      <c r="P799" s="14"/>
      <c r="Q799" s="14"/>
      <c r="R799" s="14"/>
      <c r="S799" s="14"/>
      <c r="T799" s="14"/>
      <c r="U799" s="14"/>
      <c r="V799" s="14"/>
      <c r="W799" s="14"/>
    </row>
    <row r="800" spans="1:23" ht="14.5" x14ac:dyDescent="0.35">
      <c r="A800" s="14"/>
      <c r="B800" s="14"/>
      <c r="C800" s="14"/>
      <c r="D800" s="14"/>
      <c r="E800" s="14"/>
      <c r="F800" s="14"/>
      <c r="G800" s="14"/>
      <c r="H800" s="14"/>
      <c r="I800" s="14"/>
      <c r="J800" s="14"/>
      <c r="K800" s="14"/>
      <c r="L800" s="14"/>
      <c r="M800" s="14"/>
      <c r="N800" s="14"/>
      <c r="O800" s="14"/>
      <c r="P800" s="14"/>
      <c r="Q800" s="14"/>
      <c r="R800" s="14"/>
      <c r="S800" s="14"/>
      <c r="T800" s="14"/>
      <c r="U800" s="14"/>
      <c r="V800" s="14"/>
      <c r="W800" s="14"/>
    </row>
    <row r="801" spans="1:23" ht="14.5" x14ac:dyDescent="0.35">
      <c r="A801" s="14"/>
      <c r="B801" s="14"/>
      <c r="C801" s="14"/>
      <c r="D801" s="14"/>
      <c r="E801" s="14"/>
      <c r="F801" s="14"/>
      <c r="G801" s="14"/>
      <c r="H801" s="14"/>
      <c r="I801" s="14"/>
      <c r="J801" s="14"/>
      <c r="K801" s="14"/>
      <c r="L801" s="14"/>
      <c r="M801" s="14"/>
      <c r="N801" s="14"/>
      <c r="O801" s="14"/>
      <c r="P801" s="14"/>
      <c r="Q801" s="14"/>
      <c r="R801" s="14"/>
      <c r="S801" s="14"/>
      <c r="T801" s="14"/>
      <c r="U801" s="14"/>
      <c r="V801" s="14"/>
      <c r="W801" s="14"/>
    </row>
    <row r="802" spans="1:23" ht="14.5" x14ac:dyDescent="0.35">
      <c r="A802" s="14"/>
      <c r="B802" s="14"/>
      <c r="C802" s="14"/>
      <c r="D802" s="14"/>
      <c r="E802" s="14"/>
      <c r="F802" s="14"/>
      <c r="G802" s="14"/>
      <c r="H802" s="14"/>
      <c r="I802" s="14"/>
      <c r="J802" s="14"/>
      <c r="K802" s="14"/>
      <c r="L802" s="14"/>
      <c r="M802" s="14"/>
      <c r="N802" s="14"/>
      <c r="O802" s="14"/>
      <c r="P802" s="14"/>
      <c r="Q802" s="14"/>
      <c r="R802" s="14"/>
      <c r="S802" s="14"/>
      <c r="T802" s="14"/>
      <c r="U802" s="14"/>
      <c r="V802" s="14"/>
      <c r="W802" s="14"/>
    </row>
    <row r="803" spans="1:23" ht="14.5" x14ac:dyDescent="0.35">
      <c r="A803" s="14"/>
      <c r="B803" s="14"/>
      <c r="C803" s="14"/>
      <c r="D803" s="14"/>
      <c r="E803" s="14"/>
      <c r="F803" s="14"/>
      <c r="G803" s="14"/>
      <c r="H803" s="14"/>
      <c r="I803" s="14"/>
      <c r="J803" s="14"/>
      <c r="K803" s="14"/>
      <c r="L803" s="14"/>
      <c r="M803" s="14"/>
      <c r="N803" s="14"/>
      <c r="O803" s="14"/>
      <c r="P803" s="14"/>
      <c r="Q803" s="14"/>
      <c r="R803" s="14"/>
      <c r="S803" s="14"/>
      <c r="T803" s="14"/>
      <c r="U803" s="14"/>
      <c r="V803" s="14"/>
      <c r="W803" s="14"/>
    </row>
    <row r="804" spans="1:23" ht="14.5" x14ac:dyDescent="0.35">
      <c r="A804" s="14"/>
      <c r="B804" s="14"/>
      <c r="C804" s="14"/>
      <c r="D804" s="14"/>
      <c r="E804" s="14"/>
      <c r="F804" s="14"/>
      <c r="G804" s="14"/>
      <c r="H804" s="14"/>
      <c r="I804" s="14"/>
      <c r="J804" s="14"/>
      <c r="K804" s="14"/>
      <c r="L804" s="14"/>
      <c r="M804" s="14"/>
      <c r="N804" s="14"/>
      <c r="O804" s="14"/>
      <c r="P804" s="14"/>
      <c r="Q804" s="14"/>
      <c r="R804" s="14"/>
      <c r="S804" s="14"/>
      <c r="T804" s="14"/>
      <c r="U804" s="14"/>
      <c r="V804" s="14"/>
      <c r="W804" s="14"/>
    </row>
    <row r="805" spans="1:23" ht="14.5" x14ac:dyDescent="0.35">
      <c r="A805" s="14"/>
      <c r="B805" s="14"/>
      <c r="C805" s="14"/>
      <c r="D805" s="14"/>
      <c r="E805" s="14"/>
      <c r="F805" s="14"/>
      <c r="G805" s="14"/>
      <c r="H805" s="14"/>
      <c r="I805" s="14"/>
      <c r="J805" s="14"/>
      <c r="K805" s="14"/>
      <c r="L805" s="14"/>
      <c r="M805" s="14"/>
      <c r="N805" s="14"/>
      <c r="O805" s="14"/>
      <c r="P805" s="14"/>
      <c r="Q805" s="14"/>
      <c r="R805" s="14"/>
      <c r="S805" s="14"/>
      <c r="T805" s="14"/>
      <c r="U805" s="14"/>
      <c r="V805" s="14"/>
      <c r="W805" s="14"/>
    </row>
    <row r="806" spans="1:23" ht="14.5" x14ac:dyDescent="0.35">
      <c r="A806" s="14"/>
      <c r="B806" s="14"/>
      <c r="C806" s="14"/>
      <c r="D806" s="14"/>
      <c r="E806" s="14"/>
      <c r="F806" s="14"/>
      <c r="G806" s="14"/>
      <c r="H806" s="14"/>
      <c r="I806" s="14"/>
      <c r="J806" s="14"/>
      <c r="K806" s="14"/>
      <c r="L806" s="14"/>
      <c r="M806" s="14"/>
      <c r="N806" s="14"/>
      <c r="O806" s="14"/>
      <c r="P806" s="14"/>
      <c r="Q806" s="14"/>
      <c r="R806" s="14"/>
      <c r="S806" s="14"/>
      <c r="T806" s="14"/>
      <c r="U806" s="14"/>
      <c r="V806" s="14"/>
      <c r="W806" s="14"/>
    </row>
    <row r="807" spans="1:23" ht="14.5" x14ac:dyDescent="0.35">
      <c r="A807" s="14"/>
      <c r="B807" s="14"/>
      <c r="C807" s="14"/>
      <c r="D807" s="14"/>
      <c r="E807" s="14"/>
      <c r="F807" s="14"/>
      <c r="G807" s="14"/>
      <c r="H807" s="14"/>
      <c r="I807" s="14"/>
      <c r="J807" s="14"/>
      <c r="K807" s="14"/>
      <c r="L807" s="14"/>
      <c r="M807" s="14"/>
      <c r="N807" s="14"/>
      <c r="O807" s="14"/>
      <c r="P807" s="14"/>
      <c r="Q807" s="14"/>
      <c r="R807" s="14"/>
      <c r="S807" s="14"/>
      <c r="T807" s="14"/>
      <c r="U807" s="14"/>
      <c r="V807" s="14"/>
      <c r="W807" s="14"/>
    </row>
    <row r="808" spans="1:23" ht="14.5" x14ac:dyDescent="0.35">
      <c r="A808" s="14"/>
      <c r="B808" s="14"/>
      <c r="C808" s="14"/>
      <c r="D808" s="14"/>
      <c r="E808" s="14"/>
      <c r="F808" s="14"/>
      <c r="G808" s="14"/>
      <c r="H808" s="14"/>
      <c r="I808" s="14"/>
      <c r="J808" s="14"/>
      <c r="K808" s="14"/>
      <c r="L808" s="14"/>
      <c r="M808" s="14"/>
      <c r="N808" s="14"/>
      <c r="O808" s="14"/>
      <c r="P808" s="14"/>
      <c r="Q808" s="14"/>
      <c r="R808" s="14"/>
      <c r="S808" s="14"/>
      <c r="T808" s="14"/>
      <c r="U808" s="14"/>
      <c r="V808" s="14"/>
      <c r="W808" s="14"/>
    </row>
    <row r="809" spans="1:23" ht="14.5" x14ac:dyDescent="0.35">
      <c r="A809" s="14"/>
      <c r="B809" s="14"/>
      <c r="C809" s="14"/>
      <c r="D809" s="14"/>
      <c r="E809" s="14"/>
      <c r="F809" s="14"/>
      <c r="G809" s="14"/>
      <c r="H809" s="14"/>
      <c r="I809" s="14"/>
      <c r="J809" s="14"/>
      <c r="K809" s="14"/>
      <c r="L809" s="14"/>
      <c r="M809" s="14"/>
      <c r="N809" s="14"/>
      <c r="O809" s="14"/>
      <c r="P809" s="14"/>
      <c r="Q809" s="14"/>
      <c r="R809" s="14"/>
      <c r="S809" s="14"/>
      <c r="T809" s="14"/>
      <c r="U809" s="14"/>
      <c r="V809" s="14"/>
      <c r="W809" s="14"/>
    </row>
    <row r="810" spans="1:23" ht="14.5" x14ac:dyDescent="0.35">
      <c r="A810" s="14"/>
      <c r="B810" s="14"/>
      <c r="C810" s="14"/>
      <c r="D810" s="14"/>
      <c r="E810" s="14"/>
      <c r="F810" s="14"/>
      <c r="G810" s="14"/>
      <c r="H810" s="14"/>
      <c r="I810" s="14"/>
      <c r="J810" s="14"/>
      <c r="K810" s="14"/>
      <c r="L810" s="14"/>
      <c r="M810" s="14"/>
      <c r="N810" s="14"/>
      <c r="O810" s="14"/>
      <c r="P810" s="14"/>
      <c r="Q810" s="14"/>
      <c r="R810" s="14"/>
      <c r="S810" s="14"/>
      <c r="T810" s="14"/>
      <c r="U810" s="14"/>
      <c r="V810" s="14"/>
      <c r="W810" s="14"/>
    </row>
    <row r="811" spans="1:23" ht="14.5" x14ac:dyDescent="0.35">
      <c r="A811" s="14"/>
      <c r="B811" s="14"/>
      <c r="C811" s="14"/>
      <c r="D811" s="14"/>
      <c r="E811" s="14"/>
      <c r="F811" s="14"/>
      <c r="G811" s="14"/>
      <c r="H811" s="14"/>
      <c r="I811" s="14"/>
      <c r="J811" s="14"/>
      <c r="K811" s="14"/>
      <c r="L811" s="14"/>
      <c r="M811" s="14"/>
      <c r="N811" s="14"/>
      <c r="O811" s="14"/>
      <c r="P811" s="14"/>
      <c r="Q811" s="14"/>
      <c r="R811" s="14"/>
      <c r="S811" s="14"/>
      <c r="T811" s="14"/>
      <c r="U811" s="14"/>
      <c r="V811" s="14"/>
      <c r="W811" s="14"/>
    </row>
    <row r="812" spans="1:23" ht="14.5" x14ac:dyDescent="0.35">
      <c r="A812" s="14"/>
      <c r="B812" s="14"/>
      <c r="C812" s="14"/>
      <c r="D812" s="14"/>
      <c r="E812" s="14"/>
      <c r="F812" s="14"/>
      <c r="G812" s="14"/>
      <c r="H812" s="14"/>
      <c r="I812" s="14"/>
      <c r="J812" s="14"/>
      <c r="K812" s="14"/>
      <c r="L812" s="14"/>
      <c r="M812" s="14"/>
      <c r="N812" s="14"/>
      <c r="O812" s="14"/>
      <c r="P812" s="14"/>
      <c r="Q812" s="14"/>
      <c r="R812" s="14"/>
      <c r="S812" s="14"/>
      <c r="T812" s="14"/>
      <c r="U812" s="14"/>
      <c r="V812" s="14"/>
      <c r="W812" s="14"/>
    </row>
    <row r="813" spans="1:23" ht="14.5" x14ac:dyDescent="0.35">
      <c r="A813" s="14"/>
      <c r="B813" s="14"/>
      <c r="C813" s="14"/>
      <c r="D813" s="14"/>
      <c r="E813" s="14"/>
      <c r="F813" s="14"/>
      <c r="G813" s="14"/>
      <c r="H813" s="14"/>
      <c r="I813" s="14"/>
      <c r="J813" s="14"/>
      <c r="K813" s="14"/>
      <c r="L813" s="14"/>
      <c r="M813" s="14"/>
      <c r="N813" s="14"/>
      <c r="O813" s="14"/>
      <c r="P813" s="14"/>
      <c r="Q813" s="14"/>
      <c r="R813" s="14"/>
      <c r="S813" s="14"/>
      <c r="T813" s="14"/>
      <c r="U813" s="14"/>
      <c r="V813" s="14"/>
      <c r="W813" s="14"/>
    </row>
    <row r="814" spans="1:23" ht="14.5" x14ac:dyDescent="0.35">
      <c r="A814" s="14"/>
      <c r="B814" s="14"/>
      <c r="C814" s="14"/>
      <c r="D814" s="14"/>
      <c r="E814" s="14"/>
      <c r="F814" s="14"/>
      <c r="G814" s="14"/>
      <c r="H814" s="14"/>
      <c r="I814" s="14"/>
      <c r="J814" s="14"/>
      <c r="K814" s="14"/>
      <c r="L814" s="14"/>
      <c r="M814" s="14"/>
      <c r="N814" s="14"/>
      <c r="O814" s="14"/>
      <c r="P814" s="14"/>
      <c r="Q814" s="14"/>
      <c r="R814" s="14"/>
      <c r="S814" s="14"/>
      <c r="T814" s="14"/>
      <c r="U814" s="14"/>
      <c r="V814" s="14"/>
      <c r="W814" s="14"/>
    </row>
    <row r="815" spans="1:23" ht="14.5" x14ac:dyDescent="0.35">
      <c r="A815" s="14"/>
      <c r="B815" s="14"/>
      <c r="C815" s="14"/>
      <c r="D815" s="14"/>
      <c r="E815" s="14"/>
      <c r="F815" s="14"/>
      <c r="G815" s="14"/>
      <c r="H815" s="14"/>
      <c r="I815" s="14"/>
      <c r="J815" s="14"/>
      <c r="K815" s="14"/>
      <c r="L815" s="14"/>
      <c r="M815" s="14"/>
      <c r="N815" s="14"/>
      <c r="O815" s="14"/>
      <c r="P815" s="14"/>
      <c r="Q815" s="14"/>
      <c r="R815" s="14"/>
      <c r="S815" s="14"/>
      <c r="T815" s="14"/>
      <c r="U815" s="14"/>
      <c r="V815" s="14"/>
      <c r="W815" s="14"/>
    </row>
    <row r="816" spans="1:23" ht="14.5" x14ac:dyDescent="0.35">
      <c r="A816" s="14"/>
      <c r="B816" s="14"/>
      <c r="C816" s="14"/>
      <c r="D816" s="14"/>
      <c r="E816" s="14"/>
      <c r="F816" s="14"/>
      <c r="G816" s="14"/>
      <c r="H816" s="14"/>
      <c r="I816" s="14"/>
      <c r="J816" s="14"/>
      <c r="K816" s="14"/>
      <c r="L816" s="14"/>
      <c r="M816" s="14"/>
      <c r="N816" s="14"/>
      <c r="O816" s="14"/>
      <c r="P816" s="14"/>
      <c r="Q816" s="14"/>
      <c r="R816" s="14"/>
      <c r="S816" s="14"/>
      <c r="T816" s="14"/>
      <c r="U816" s="14"/>
      <c r="V816" s="14"/>
      <c r="W816" s="14"/>
    </row>
    <row r="817" spans="1:23" ht="14.5" x14ac:dyDescent="0.35">
      <c r="A817" s="14"/>
      <c r="B817" s="14"/>
      <c r="C817" s="14"/>
      <c r="D817" s="14"/>
      <c r="E817" s="14"/>
      <c r="F817" s="14"/>
      <c r="G817" s="14"/>
      <c r="H817" s="14"/>
      <c r="I817" s="14"/>
      <c r="J817" s="14"/>
      <c r="K817" s="14"/>
      <c r="L817" s="14"/>
      <c r="M817" s="14"/>
      <c r="N817" s="14"/>
      <c r="O817" s="14"/>
      <c r="P817" s="14"/>
      <c r="Q817" s="14"/>
      <c r="R817" s="14"/>
      <c r="S817" s="14"/>
      <c r="T817" s="14"/>
      <c r="U817" s="14"/>
      <c r="V817" s="14"/>
      <c r="W817" s="14"/>
    </row>
    <row r="818" spans="1:23" ht="14.5" x14ac:dyDescent="0.35">
      <c r="A818" s="14"/>
      <c r="B818" s="14"/>
      <c r="C818" s="14"/>
      <c r="D818" s="14"/>
      <c r="E818" s="14"/>
      <c r="F818" s="14"/>
      <c r="G818" s="14"/>
      <c r="H818" s="14"/>
      <c r="I818" s="14"/>
      <c r="J818" s="14"/>
      <c r="K818" s="14"/>
      <c r="L818" s="14"/>
      <c r="M818" s="14"/>
      <c r="N818" s="14"/>
      <c r="O818" s="14"/>
      <c r="P818" s="14"/>
      <c r="Q818" s="14"/>
      <c r="R818" s="14"/>
      <c r="S818" s="14"/>
      <c r="T818" s="14"/>
      <c r="U818" s="14"/>
      <c r="V818" s="14"/>
      <c r="W818" s="14"/>
    </row>
    <row r="819" spans="1:23" ht="14.5" x14ac:dyDescent="0.35">
      <c r="A819" s="14"/>
      <c r="B819" s="14"/>
      <c r="C819" s="14"/>
      <c r="D819" s="14"/>
      <c r="E819" s="14"/>
      <c r="F819" s="14"/>
      <c r="G819" s="14"/>
      <c r="H819" s="14"/>
      <c r="I819" s="14"/>
      <c r="J819" s="14"/>
      <c r="K819" s="14"/>
      <c r="L819" s="14"/>
      <c r="M819" s="14"/>
      <c r="N819" s="14"/>
      <c r="O819" s="14"/>
      <c r="P819" s="14"/>
      <c r="Q819" s="14"/>
      <c r="R819" s="14"/>
      <c r="S819" s="14"/>
      <c r="T819" s="14"/>
      <c r="U819" s="14"/>
      <c r="V819" s="14"/>
      <c r="W819" s="14"/>
    </row>
    <row r="820" spans="1:23" ht="14.5" x14ac:dyDescent="0.35">
      <c r="A820" s="14"/>
      <c r="B820" s="14"/>
      <c r="C820" s="14"/>
      <c r="D820" s="14"/>
      <c r="E820" s="14"/>
      <c r="F820" s="14"/>
      <c r="G820" s="14"/>
      <c r="H820" s="14"/>
      <c r="I820" s="14"/>
      <c r="J820" s="14"/>
      <c r="K820" s="14"/>
      <c r="L820" s="14"/>
      <c r="M820" s="14"/>
      <c r="N820" s="14"/>
      <c r="O820" s="14"/>
      <c r="P820" s="14"/>
      <c r="Q820" s="14"/>
      <c r="R820" s="14"/>
      <c r="S820" s="14"/>
      <c r="T820" s="14"/>
      <c r="U820" s="14"/>
      <c r="V820" s="14"/>
      <c r="W820" s="14"/>
    </row>
    <row r="821" spans="1:23" ht="14.5" x14ac:dyDescent="0.35">
      <c r="A821" s="14"/>
      <c r="B821" s="14"/>
      <c r="C821" s="14"/>
      <c r="D821" s="14"/>
      <c r="E821" s="14"/>
      <c r="F821" s="14"/>
      <c r="G821" s="14"/>
      <c r="H821" s="14"/>
      <c r="I821" s="14"/>
      <c r="J821" s="14"/>
      <c r="K821" s="14"/>
      <c r="L821" s="14"/>
      <c r="M821" s="14"/>
      <c r="N821" s="14"/>
      <c r="O821" s="14"/>
      <c r="P821" s="14"/>
      <c r="Q821" s="14"/>
      <c r="R821" s="14"/>
      <c r="S821" s="14"/>
      <c r="T821" s="14"/>
      <c r="U821" s="14"/>
      <c r="V821" s="14"/>
      <c r="W821" s="14"/>
    </row>
    <row r="822" spans="1:23" ht="14.5" x14ac:dyDescent="0.35">
      <c r="A822" s="14"/>
      <c r="B822" s="14"/>
      <c r="C822" s="14"/>
      <c r="D822" s="14"/>
      <c r="E822" s="14"/>
      <c r="F822" s="14"/>
      <c r="G822" s="14"/>
      <c r="H822" s="14"/>
      <c r="I822" s="14"/>
      <c r="J822" s="14"/>
      <c r="K822" s="14"/>
      <c r="L822" s="14"/>
      <c r="M822" s="14"/>
      <c r="N822" s="14"/>
      <c r="O822" s="14"/>
      <c r="P822" s="14"/>
      <c r="Q822" s="14"/>
      <c r="R822" s="14"/>
      <c r="S822" s="14"/>
      <c r="T822" s="14"/>
      <c r="U822" s="14"/>
      <c r="V822" s="14"/>
      <c r="W822" s="14"/>
    </row>
    <row r="823" spans="1:23" ht="14.5" x14ac:dyDescent="0.35">
      <c r="A823" s="14"/>
      <c r="B823" s="14"/>
      <c r="C823" s="14"/>
      <c r="D823" s="14"/>
      <c r="E823" s="14"/>
      <c r="F823" s="14"/>
      <c r="G823" s="14"/>
      <c r="H823" s="14"/>
      <c r="I823" s="14"/>
      <c r="J823" s="14"/>
      <c r="K823" s="14"/>
      <c r="L823" s="14"/>
      <c r="M823" s="14"/>
      <c r="N823" s="14"/>
      <c r="O823" s="14"/>
      <c r="P823" s="14"/>
      <c r="Q823" s="14"/>
      <c r="R823" s="14"/>
      <c r="S823" s="14"/>
      <c r="T823" s="14"/>
      <c r="U823" s="14"/>
      <c r="V823" s="14"/>
      <c r="W823" s="14"/>
    </row>
    <row r="824" spans="1:23" ht="14.5" x14ac:dyDescent="0.35">
      <c r="A824" s="14"/>
      <c r="B824" s="14"/>
      <c r="C824" s="14"/>
      <c r="D824" s="14"/>
      <c r="E824" s="14"/>
      <c r="F824" s="14"/>
      <c r="G824" s="14"/>
      <c r="H824" s="14"/>
      <c r="I824" s="14"/>
      <c r="J824" s="14"/>
      <c r="K824" s="14"/>
      <c r="L824" s="14"/>
      <c r="M824" s="14"/>
      <c r="N824" s="14"/>
      <c r="O824" s="14"/>
      <c r="P824" s="14"/>
      <c r="Q824" s="14"/>
      <c r="R824" s="14"/>
      <c r="S824" s="14"/>
      <c r="T824" s="14"/>
      <c r="U824" s="14"/>
      <c r="V824" s="14"/>
      <c r="W824" s="14"/>
    </row>
    <row r="825" spans="1:23" ht="14.5" x14ac:dyDescent="0.35">
      <c r="A825" s="14"/>
      <c r="B825" s="14"/>
      <c r="C825" s="14"/>
      <c r="D825" s="14"/>
      <c r="E825" s="14"/>
      <c r="F825" s="14"/>
      <c r="G825" s="14"/>
      <c r="H825" s="14"/>
      <c r="I825" s="14"/>
      <c r="J825" s="14"/>
      <c r="K825" s="14"/>
      <c r="L825" s="14"/>
      <c r="M825" s="14"/>
      <c r="N825" s="14"/>
      <c r="O825" s="14"/>
      <c r="P825" s="14"/>
      <c r="Q825" s="14"/>
      <c r="R825" s="14"/>
      <c r="S825" s="14"/>
      <c r="T825" s="14"/>
      <c r="U825" s="14"/>
      <c r="V825" s="14"/>
      <c r="W825" s="14"/>
    </row>
    <row r="826" spans="1:23" ht="14.5" x14ac:dyDescent="0.35">
      <c r="A826" s="14"/>
      <c r="B826" s="14"/>
      <c r="C826" s="14"/>
      <c r="D826" s="14"/>
      <c r="E826" s="14"/>
      <c r="F826" s="14"/>
      <c r="G826" s="14"/>
      <c r="H826" s="14"/>
      <c r="I826" s="14"/>
      <c r="J826" s="14"/>
      <c r="K826" s="14"/>
      <c r="L826" s="14"/>
      <c r="M826" s="14"/>
      <c r="N826" s="14"/>
      <c r="O826" s="14"/>
      <c r="P826" s="14"/>
      <c r="Q826" s="14"/>
      <c r="R826" s="14"/>
      <c r="S826" s="14"/>
      <c r="T826" s="14"/>
      <c r="U826" s="14"/>
      <c r="V826" s="14"/>
      <c r="W826" s="14"/>
    </row>
    <row r="827" spans="1:23" ht="14.5" x14ac:dyDescent="0.35">
      <c r="A827" s="14"/>
      <c r="B827" s="14"/>
      <c r="C827" s="14"/>
      <c r="D827" s="14"/>
      <c r="E827" s="14"/>
      <c r="F827" s="14"/>
      <c r="G827" s="14"/>
      <c r="H827" s="14"/>
      <c r="I827" s="14"/>
      <c r="J827" s="14"/>
      <c r="K827" s="14"/>
      <c r="L827" s="14"/>
      <c r="M827" s="14"/>
      <c r="N827" s="14"/>
      <c r="O827" s="14"/>
      <c r="P827" s="14"/>
      <c r="Q827" s="14"/>
      <c r="R827" s="14"/>
      <c r="S827" s="14"/>
      <c r="T827" s="14"/>
      <c r="U827" s="14"/>
      <c r="V827" s="14"/>
      <c r="W827" s="14"/>
    </row>
    <row r="828" spans="1:23" ht="14.5" x14ac:dyDescent="0.35">
      <c r="A828" s="14"/>
      <c r="B828" s="14"/>
      <c r="C828" s="14"/>
      <c r="D828" s="14"/>
      <c r="E828" s="14"/>
      <c r="F828" s="14"/>
      <c r="G828" s="14"/>
      <c r="H828" s="14"/>
      <c r="I828" s="14"/>
      <c r="J828" s="14"/>
      <c r="K828" s="14"/>
      <c r="L828" s="14"/>
      <c r="M828" s="14"/>
      <c r="N828" s="14"/>
      <c r="O828" s="14"/>
      <c r="P828" s="14"/>
      <c r="Q828" s="14"/>
      <c r="R828" s="14"/>
      <c r="S828" s="14"/>
      <c r="T828" s="14"/>
      <c r="U828" s="14"/>
      <c r="V828" s="14"/>
      <c r="W828" s="14"/>
    </row>
    <row r="829" spans="1:23" ht="14.5" x14ac:dyDescent="0.35">
      <c r="A829" s="14"/>
      <c r="B829" s="14"/>
      <c r="C829" s="14"/>
      <c r="D829" s="14"/>
      <c r="E829" s="14"/>
      <c r="F829" s="14"/>
      <c r="G829" s="14"/>
      <c r="H829" s="14"/>
      <c r="I829" s="14"/>
      <c r="J829" s="14"/>
      <c r="K829" s="14"/>
      <c r="L829" s="14"/>
      <c r="M829" s="14"/>
      <c r="N829" s="14"/>
      <c r="O829" s="14"/>
      <c r="P829" s="14"/>
      <c r="Q829" s="14"/>
      <c r="R829" s="14"/>
      <c r="S829" s="14"/>
      <c r="T829" s="14"/>
      <c r="U829" s="14"/>
      <c r="V829" s="14"/>
      <c r="W829" s="14"/>
    </row>
    <row r="830" spans="1:23" ht="14.5" x14ac:dyDescent="0.35">
      <c r="A830" s="14"/>
      <c r="B830" s="14"/>
      <c r="C830" s="14"/>
      <c r="D830" s="14"/>
      <c r="E830" s="14"/>
      <c r="F830" s="14"/>
      <c r="G830" s="14"/>
      <c r="H830" s="14"/>
      <c r="I830" s="14"/>
      <c r="J830" s="14"/>
      <c r="K830" s="14"/>
      <c r="L830" s="14"/>
      <c r="M830" s="14"/>
      <c r="N830" s="14"/>
      <c r="O830" s="14"/>
      <c r="P830" s="14"/>
      <c r="Q830" s="14"/>
      <c r="R830" s="14"/>
      <c r="S830" s="14"/>
      <c r="T830" s="14"/>
      <c r="U830" s="14"/>
      <c r="V830" s="14"/>
      <c r="W830" s="14"/>
    </row>
    <row r="831" spans="1:23" ht="14.5" x14ac:dyDescent="0.35">
      <c r="A831" s="14"/>
      <c r="B831" s="14"/>
      <c r="C831" s="14"/>
      <c r="D831" s="14"/>
      <c r="E831" s="14"/>
      <c r="F831" s="14"/>
      <c r="G831" s="14"/>
      <c r="H831" s="14"/>
      <c r="I831" s="14"/>
      <c r="J831" s="14"/>
      <c r="K831" s="14"/>
      <c r="L831" s="14"/>
      <c r="M831" s="14"/>
      <c r="N831" s="14"/>
      <c r="O831" s="14"/>
      <c r="P831" s="14"/>
      <c r="Q831" s="14"/>
      <c r="R831" s="14"/>
      <c r="S831" s="14"/>
      <c r="T831" s="14"/>
      <c r="U831" s="14"/>
      <c r="V831" s="14"/>
      <c r="W831" s="14"/>
    </row>
    <row r="832" spans="1:23" ht="14.5" x14ac:dyDescent="0.35">
      <c r="A832" s="14"/>
      <c r="B832" s="14"/>
      <c r="C832" s="14"/>
      <c r="D832" s="14"/>
      <c r="E832" s="14"/>
      <c r="F832" s="14"/>
      <c r="G832" s="14"/>
      <c r="H832" s="14"/>
      <c r="I832" s="14"/>
      <c r="J832" s="14"/>
      <c r="K832" s="14"/>
      <c r="L832" s="14"/>
      <c r="M832" s="14"/>
      <c r="N832" s="14"/>
      <c r="O832" s="14"/>
      <c r="P832" s="14"/>
      <c r="Q832" s="14"/>
      <c r="R832" s="14"/>
      <c r="S832" s="14"/>
      <c r="T832" s="14"/>
      <c r="U832" s="14"/>
      <c r="V832" s="14"/>
      <c r="W832" s="14"/>
    </row>
    <row r="833" spans="1:23" ht="14.5" x14ac:dyDescent="0.35">
      <c r="A833" s="14"/>
      <c r="B833" s="14"/>
      <c r="C833" s="14"/>
      <c r="D833" s="14"/>
      <c r="E833" s="14"/>
      <c r="F833" s="14"/>
      <c r="G833" s="14"/>
      <c r="H833" s="14"/>
      <c r="I833" s="14"/>
      <c r="J833" s="14"/>
      <c r="K833" s="14"/>
      <c r="L833" s="14"/>
      <c r="M833" s="14"/>
      <c r="N833" s="14"/>
      <c r="O833" s="14"/>
      <c r="P833" s="14"/>
      <c r="Q833" s="14"/>
      <c r="R833" s="14"/>
      <c r="S833" s="14"/>
      <c r="T833" s="14"/>
      <c r="U833" s="14"/>
      <c r="V833" s="14"/>
      <c r="W833" s="14"/>
    </row>
    <row r="834" spans="1:23" ht="14.5" x14ac:dyDescent="0.35">
      <c r="A834" s="14"/>
      <c r="B834" s="14"/>
      <c r="C834" s="14"/>
      <c r="D834" s="14"/>
      <c r="E834" s="14"/>
      <c r="F834" s="14"/>
      <c r="G834" s="14"/>
      <c r="H834" s="14"/>
      <c r="I834" s="14"/>
      <c r="J834" s="14"/>
      <c r="K834" s="14"/>
      <c r="L834" s="14"/>
      <c r="M834" s="14"/>
      <c r="N834" s="14"/>
      <c r="O834" s="14"/>
      <c r="P834" s="14"/>
      <c r="Q834" s="14"/>
      <c r="R834" s="14"/>
      <c r="S834" s="14"/>
      <c r="T834" s="14"/>
      <c r="U834" s="14"/>
      <c r="V834" s="14"/>
      <c r="W834" s="14"/>
    </row>
    <row r="835" spans="1:23" ht="14.5" x14ac:dyDescent="0.35">
      <c r="A835" s="14"/>
      <c r="B835" s="14"/>
      <c r="C835" s="14"/>
      <c r="D835" s="14"/>
      <c r="E835" s="14"/>
      <c r="F835" s="14"/>
      <c r="G835" s="14"/>
      <c r="H835" s="14"/>
      <c r="I835" s="14"/>
      <c r="J835" s="14"/>
      <c r="K835" s="14"/>
      <c r="L835" s="14"/>
      <c r="M835" s="14"/>
      <c r="N835" s="14"/>
      <c r="O835" s="14"/>
      <c r="P835" s="14"/>
      <c r="Q835" s="14"/>
      <c r="R835" s="14"/>
      <c r="S835" s="14"/>
      <c r="T835" s="14"/>
      <c r="U835" s="14"/>
      <c r="V835" s="14"/>
      <c r="W835" s="14"/>
    </row>
    <row r="836" spans="1:23" ht="14.5" x14ac:dyDescent="0.35">
      <c r="A836" s="14"/>
      <c r="B836" s="14"/>
      <c r="C836" s="14"/>
      <c r="D836" s="14"/>
      <c r="E836" s="14"/>
      <c r="F836" s="14"/>
      <c r="G836" s="14"/>
      <c r="H836" s="14"/>
      <c r="I836" s="14"/>
      <c r="J836" s="14"/>
      <c r="K836" s="14"/>
      <c r="L836" s="14"/>
      <c r="M836" s="14"/>
      <c r="N836" s="14"/>
      <c r="O836" s="14"/>
      <c r="P836" s="14"/>
      <c r="Q836" s="14"/>
      <c r="R836" s="14"/>
      <c r="S836" s="14"/>
      <c r="T836" s="14"/>
      <c r="U836" s="14"/>
      <c r="V836" s="14"/>
      <c r="W836" s="14"/>
    </row>
    <row r="837" spans="1:23" ht="14.5" x14ac:dyDescent="0.35">
      <c r="A837" s="14"/>
      <c r="B837" s="14"/>
      <c r="C837" s="14"/>
      <c r="D837" s="14"/>
      <c r="E837" s="14"/>
      <c r="F837" s="14"/>
      <c r="G837" s="14"/>
      <c r="H837" s="14"/>
      <c r="I837" s="14"/>
      <c r="J837" s="14"/>
      <c r="K837" s="14"/>
      <c r="L837" s="14"/>
      <c r="M837" s="14"/>
      <c r="N837" s="14"/>
      <c r="O837" s="14"/>
      <c r="P837" s="14"/>
      <c r="Q837" s="14"/>
      <c r="R837" s="14"/>
      <c r="S837" s="14"/>
      <c r="T837" s="14"/>
      <c r="U837" s="14"/>
      <c r="V837" s="14"/>
      <c r="W837" s="14"/>
    </row>
    <row r="838" spans="1:23" ht="14.5" x14ac:dyDescent="0.35">
      <c r="A838" s="14"/>
      <c r="B838" s="14"/>
      <c r="C838" s="14"/>
      <c r="D838" s="14"/>
      <c r="E838" s="14"/>
      <c r="F838" s="14"/>
      <c r="G838" s="14"/>
      <c r="H838" s="14"/>
      <c r="I838" s="14"/>
      <c r="J838" s="14"/>
      <c r="K838" s="14"/>
      <c r="L838" s="14"/>
      <c r="M838" s="14"/>
      <c r="N838" s="14"/>
      <c r="O838" s="14"/>
      <c r="P838" s="14"/>
      <c r="Q838" s="14"/>
      <c r="R838" s="14"/>
      <c r="S838" s="14"/>
      <c r="T838" s="14"/>
      <c r="U838" s="14"/>
      <c r="V838" s="14"/>
      <c r="W838" s="14"/>
    </row>
    <row r="839" spans="1:23" ht="14.5" x14ac:dyDescent="0.35">
      <c r="A839" s="14"/>
      <c r="B839" s="14"/>
      <c r="C839" s="14"/>
      <c r="D839" s="14"/>
      <c r="E839" s="14"/>
      <c r="F839" s="14"/>
      <c r="G839" s="14"/>
      <c r="H839" s="14"/>
      <c r="I839" s="14"/>
      <c r="J839" s="14"/>
      <c r="K839" s="14"/>
      <c r="L839" s="14"/>
      <c r="M839" s="14"/>
      <c r="N839" s="14"/>
      <c r="O839" s="14"/>
      <c r="P839" s="14"/>
      <c r="Q839" s="14"/>
      <c r="R839" s="14"/>
      <c r="S839" s="14"/>
      <c r="T839" s="14"/>
      <c r="U839" s="14"/>
      <c r="V839" s="14"/>
      <c r="W839" s="14"/>
    </row>
    <row r="840" spans="1:23" ht="14.5" x14ac:dyDescent="0.35">
      <c r="A840" s="14"/>
      <c r="B840" s="14"/>
      <c r="C840" s="14"/>
      <c r="D840" s="14"/>
      <c r="E840" s="14"/>
      <c r="F840" s="14"/>
      <c r="G840" s="14"/>
      <c r="H840" s="14"/>
      <c r="I840" s="14"/>
      <c r="J840" s="14"/>
      <c r="K840" s="14"/>
      <c r="L840" s="14"/>
      <c r="M840" s="14"/>
      <c r="N840" s="14"/>
      <c r="O840" s="14"/>
      <c r="P840" s="14"/>
      <c r="Q840" s="14"/>
      <c r="R840" s="14"/>
      <c r="S840" s="14"/>
      <c r="T840" s="14"/>
      <c r="U840" s="14"/>
      <c r="V840" s="14"/>
      <c r="W840" s="14"/>
    </row>
    <row r="841" spans="1:23" ht="14.5" x14ac:dyDescent="0.35">
      <c r="A841" s="14"/>
      <c r="B841" s="14"/>
      <c r="C841" s="14"/>
      <c r="D841" s="14"/>
      <c r="E841" s="14"/>
      <c r="F841" s="14"/>
      <c r="G841" s="14"/>
      <c r="H841" s="14"/>
      <c r="I841" s="14"/>
      <c r="J841" s="14"/>
      <c r="K841" s="14"/>
      <c r="L841" s="14"/>
      <c r="M841" s="14"/>
      <c r="N841" s="14"/>
      <c r="O841" s="14"/>
      <c r="P841" s="14"/>
      <c r="Q841" s="14"/>
      <c r="R841" s="14"/>
      <c r="S841" s="14"/>
      <c r="T841" s="14"/>
      <c r="U841" s="14"/>
      <c r="V841" s="14"/>
      <c r="W841" s="14"/>
    </row>
    <row r="842" spans="1:23" ht="14.5" x14ac:dyDescent="0.35">
      <c r="A842" s="14"/>
      <c r="B842" s="14"/>
      <c r="C842" s="14"/>
      <c r="D842" s="14"/>
      <c r="E842" s="14"/>
      <c r="F842" s="14"/>
      <c r="G842" s="14"/>
      <c r="H842" s="14"/>
      <c r="I842" s="14"/>
      <c r="J842" s="14"/>
      <c r="K842" s="14"/>
      <c r="L842" s="14"/>
      <c r="M842" s="14"/>
      <c r="N842" s="14"/>
      <c r="O842" s="14"/>
      <c r="P842" s="14"/>
      <c r="Q842" s="14"/>
      <c r="R842" s="14"/>
      <c r="S842" s="14"/>
      <c r="T842" s="14"/>
      <c r="U842" s="14"/>
      <c r="V842" s="14"/>
      <c r="W842" s="14"/>
    </row>
    <row r="843" spans="1:23" ht="14.5" x14ac:dyDescent="0.35">
      <c r="A843" s="14"/>
      <c r="B843" s="14"/>
      <c r="C843" s="14"/>
      <c r="D843" s="14"/>
      <c r="E843" s="14"/>
      <c r="F843" s="14"/>
      <c r="G843" s="14"/>
      <c r="H843" s="14"/>
      <c r="I843" s="14"/>
      <c r="J843" s="14"/>
      <c r="K843" s="14"/>
      <c r="L843" s="14"/>
      <c r="M843" s="14"/>
      <c r="N843" s="14"/>
      <c r="O843" s="14"/>
      <c r="P843" s="14"/>
      <c r="Q843" s="14"/>
      <c r="R843" s="14"/>
      <c r="S843" s="14"/>
      <c r="T843" s="14"/>
      <c r="U843" s="14"/>
      <c r="V843" s="14"/>
      <c r="W843" s="14"/>
    </row>
    <row r="844" spans="1:23" ht="14.5" x14ac:dyDescent="0.35">
      <c r="A844" s="14"/>
      <c r="B844" s="14"/>
      <c r="C844" s="14"/>
      <c r="D844" s="14"/>
      <c r="E844" s="14"/>
      <c r="F844" s="14"/>
      <c r="G844" s="14"/>
      <c r="H844" s="14"/>
      <c r="I844" s="14"/>
      <c r="J844" s="14"/>
      <c r="K844" s="14"/>
      <c r="L844" s="14"/>
      <c r="M844" s="14"/>
      <c r="N844" s="14"/>
      <c r="O844" s="14"/>
      <c r="P844" s="14"/>
      <c r="Q844" s="14"/>
      <c r="R844" s="14"/>
      <c r="S844" s="14"/>
      <c r="T844" s="14"/>
      <c r="U844" s="14"/>
      <c r="V844" s="14"/>
      <c r="W844" s="14"/>
    </row>
    <row r="845" spans="1:23" ht="14.5" x14ac:dyDescent="0.35">
      <c r="A845" s="14"/>
      <c r="B845" s="14"/>
      <c r="C845" s="14"/>
      <c r="D845" s="14"/>
      <c r="E845" s="14"/>
      <c r="F845" s="14"/>
      <c r="G845" s="14"/>
      <c r="H845" s="14"/>
      <c r="I845" s="14"/>
      <c r="J845" s="14"/>
      <c r="K845" s="14"/>
      <c r="L845" s="14"/>
      <c r="M845" s="14"/>
      <c r="N845" s="14"/>
      <c r="O845" s="14"/>
      <c r="P845" s="14"/>
      <c r="Q845" s="14"/>
      <c r="R845" s="14"/>
      <c r="S845" s="14"/>
      <c r="T845" s="14"/>
      <c r="U845" s="14"/>
      <c r="V845" s="14"/>
      <c r="W845" s="14"/>
    </row>
    <row r="846" spans="1:23" ht="14.5" x14ac:dyDescent="0.35">
      <c r="A846" s="14"/>
      <c r="B846" s="14"/>
      <c r="C846" s="14"/>
      <c r="D846" s="14"/>
      <c r="E846" s="14"/>
      <c r="F846" s="14"/>
      <c r="G846" s="14"/>
      <c r="H846" s="14"/>
      <c r="I846" s="14"/>
      <c r="J846" s="14"/>
      <c r="K846" s="14"/>
      <c r="L846" s="14"/>
      <c r="M846" s="14"/>
      <c r="N846" s="14"/>
      <c r="O846" s="14"/>
      <c r="P846" s="14"/>
      <c r="Q846" s="14"/>
      <c r="R846" s="14"/>
      <c r="S846" s="14"/>
      <c r="T846" s="14"/>
      <c r="U846" s="14"/>
      <c r="V846" s="14"/>
      <c r="W846" s="14"/>
    </row>
    <row r="847" spans="1:23" ht="14.5" x14ac:dyDescent="0.35">
      <c r="A847" s="14"/>
      <c r="B847" s="14"/>
      <c r="C847" s="14"/>
      <c r="D847" s="14"/>
      <c r="E847" s="14"/>
      <c r="F847" s="14"/>
      <c r="G847" s="14"/>
      <c r="H847" s="14"/>
      <c r="I847" s="14"/>
      <c r="J847" s="14"/>
      <c r="K847" s="14"/>
      <c r="L847" s="14"/>
      <c r="M847" s="14"/>
      <c r="N847" s="14"/>
      <c r="O847" s="14"/>
      <c r="P847" s="14"/>
      <c r="Q847" s="14"/>
      <c r="R847" s="14"/>
      <c r="S847" s="14"/>
      <c r="T847" s="14"/>
      <c r="U847" s="14"/>
      <c r="V847" s="14"/>
      <c r="W847" s="14"/>
    </row>
    <row r="848" spans="1:23" ht="14.5" x14ac:dyDescent="0.35">
      <c r="A848" s="14"/>
      <c r="B848" s="14"/>
      <c r="C848" s="14"/>
      <c r="D848" s="14"/>
      <c r="E848" s="14"/>
      <c r="F848" s="14"/>
      <c r="G848" s="14"/>
      <c r="H848" s="14"/>
      <c r="I848" s="14"/>
      <c r="J848" s="14"/>
      <c r="K848" s="14"/>
      <c r="L848" s="14"/>
      <c r="M848" s="14"/>
      <c r="N848" s="14"/>
      <c r="O848" s="14"/>
      <c r="P848" s="14"/>
      <c r="Q848" s="14"/>
      <c r="R848" s="14"/>
      <c r="S848" s="14"/>
      <c r="T848" s="14"/>
      <c r="U848" s="14"/>
      <c r="V848" s="14"/>
      <c r="W848" s="14"/>
    </row>
    <row r="849" spans="1:23" ht="14.5" x14ac:dyDescent="0.35">
      <c r="A849" s="14"/>
      <c r="B849" s="14"/>
      <c r="C849" s="14"/>
      <c r="D849" s="14"/>
      <c r="E849" s="14"/>
      <c r="F849" s="14"/>
      <c r="G849" s="14"/>
      <c r="H849" s="14"/>
      <c r="I849" s="14"/>
      <c r="J849" s="14"/>
      <c r="K849" s="14"/>
      <c r="L849" s="14"/>
      <c r="M849" s="14"/>
      <c r="N849" s="14"/>
      <c r="O849" s="14"/>
      <c r="P849" s="14"/>
      <c r="Q849" s="14"/>
      <c r="R849" s="14"/>
      <c r="S849" s="14"/>
      <c r="T849" s="14"/>
      <c r="U849" s="14"/>
      <c r="V849" s="14"/>
      <c r="W849" s="14"/>
    </row>
    <row r="850" spans="1:23" ht="14.5" x14ac:dyDescent="0.35">
      <c r="A850" s="14"/>
      <c r="B850" s="14"/>
      <c r="C850" s="14"/>
      <c r="D850" s="14"/>
      <c r="E850" s="14"/>
      <c r="F850" s="14"/>
      <c r="G850" s="14"/>
      <c r="H850" s="14"/>
      <c r="I850" s="14"/>
      <c r="J850" s="14"/>
      <c r="K850" s="14"/>
      <c r="L850" s="14"/>
      <c r="M850" s="14"/>
      <c r="N850" s="14"/>
      <c r="O850" s="14"/>
      <c r="P850" s="14"/>
      <c r="Q850" s="14"/>
      <c r="R850" s="14"/>
      <c r="S850" s="14"/>
      <c r="T850" s="14"/>
      <c r="U850" s="14"/>
      <c r="V850" s="14"/>
      <c r="W850" s="14"/>
    </row>
    <row r="851" spans="1:23" ht="14.5" x14ac:dyDescent="0.35">
      <c r="A851" s="14"/>
      <c r="B851" s="14"/>
      <c r="C851" s="14"/>
      <c r="D851" s="14"/>
      <c r="E851" s="14"/>
      <c r="F851" s="14"/>
      <c r="G851" s="14"/>
      <c r="H851" s="14"/>
      <c r="I851" s="14"/>
      <c r="J851" s="14"/>
      <c r="K851" s="14"/>
      <c r="L851" s="14"/>
      <c r="M851" s="14"/>
      <c r="N851" s="14"/>
      <c r="O851" s="14"/>
      <c r="P851" s="14"/>
      <c r="Q851" s="14"/>
      <c r="R851" s="14"/>
      <c r="S851" s="14"/>
      <c r="T851" s="14"/>
      <c r="U851" s="14"/>
      <c r="V851" s="14"/>
      <c r="W851" s="14"/>
    </row>
    <row r="852" spans="1:23" ht="14.5" x14ac:dyDescent="0.35">
      <c r="A852" s="14"/>
      <c r="B852" s="14"/>
      <c r="C852" s="14"/>
      <c r="D852" s="14"/>
      <c r="E852" s="14"/>
      <c r="F852" s="14"/>
      <c r="G852" s="14"/>
      <c r="H852" s="14"/>
      <c r="I852" s="14"/>
      <c r="J852" s="14"/>
      <c r="K852" s="14"/>
      <c r="L852" s="14"/>
      <c r="M852" s="14"/>
      <c r="N852" s="14"/>
      <c r="O852" s="14"/>
      <c r="P852" s="14"/>
      <c r="Q852" s="14"/>
      <c r="R852" s="14"/>
      <c r="S852" s="14"/>
      <c r="T852" s="14"/>
      <c r="U852" s="14"/>
      <c r="V852" s="14"/>
      <c r="W852" s="14"/>
    </row>
    <row r="853" spans="1:23" ht="14.5" x14ac:dyDescent="0.35">
      <c r="A853" s="14"/>
      <c r="B853" s="14"/>
      <c r="C853" s="14"/>
      <c r="D853" s="14"/>
      <c r="E853" s="14"/>
      <c r="F853" s="14"/>
      <c r="G853" s="14"/>
      <c r="H853" s="14"/>
      <c r="I853" s="14"/>
      <c r="J853" s="14"/>
      <c r="K853" s="14"/>
      <c r="L853" s="14"/>
      <c r="M853" s="14"/>
      <c r="N853" s="14"/>
      <c r="O853" s="14"/>
      <c r="P853" s="14"/>
      <c r="Q853" s="14"/>
      <c r="R853" s="14"/>
      <c r="S853" s="14"/>
      <c r="T853" s="14"/>
      <c r="U853" s="14"/>
      <c r="V853" s="14"/>
      <c r="W853" s="14"/>
    </row>
    <row r="854" spans="1:23" ht="14.5" x14ac:dyDescent="0.35">
      <c r="A854" s="14"/>
      <c r="B854" s="14"/>
      <c r="C854" s="14"/>
      <c r="D854" s="14"/>
      <c r="E854" s="14"/>
      <c r="F854" s="14"/>
      <c r="G854" s="14"/>
      <c r="H854" s="14"/>
      <c r="I854" s="14"/>
      <c r="J854" s="14"/>
      <c r="K854" s="14"/>
      <c r="L854" s="14"/>
      <c r="M854" s="14"/>
      <c r="N854" s="14"/>
      <c r="O854" s="14"/>
      <c r="P854" s="14"/>
      <c r="Q854" s="14"/>
      <c r="R854" s="14"/>
      <c r="S854" s="14"/>
      <c r="T854" s="14"/>
      <c r="U854" s="14"/>
      <c r="V854" s="14"/>
      <c r="W854" s="14"/>
    </row>
    <row r="855" spans="1:23" ht="14.5" x14ac:dyDescent="0.35">
      <c r="A855" s="14"/>
      <c r="B855" s="14"/>
      <c r="C855" s="14"/>
      <c r="D855" s="14"/>
      <c r="E855" s="14"/>
      <c r="F855" s="14"/>
      <c r="G855" s="14"/>
      <c r="H855" s="14"/>
      <c r="I855" s="14"/>
      <c r="J855" s="14"/>
      <c r="K855" s="14"/>
      <c r="L855" s="14"/>
      <c r="M855" s="14"/>
      <c r="N855" s="14"/>
      <c r="O855" s="14"/>
      <c r="P855" s="14"/>
      <c r="Q855" s="14"/>
      <c r="R855" s="14"/>
      <c r="S855" s="14"/>
      <c r="T855" s="14"/>
      <c r="U855" s="14"/>
      <c r="V855" s="14"/>
      <c r="W855" s="14"/>
    </row>
    <row r="856" spans="1:23" ht="14.5" x14ac:dyDescent="0.35">
      <c r="A856" s="14"/>
      <c r="B856" s="14"/>
      <c r="C856" s="14"/>
      <c r="D856" s="14"/>
      <c r="E856" s="14"/>
      <c r="F856" s="14"/>
      <c r="G856" s="14"/>
      <c r="H856" s="14"/>
      <c r="I856" s="14"/>
      <c r="J856" s="14"/>
      <c r="K856" s="14"/>
      <c r="L856" s="14"/>
      <c r="M856" s="14"/>
      <c r="N856" s="14"/>
      <c r="O856" s="14"/>
      <c r="P856" s="14"/>
      <c r="Q856" s="14"/>
      <c r="R856" s="14"/>
      <c r="S856" s="14"/>
      <c r="T856" s="14"/>
      <c r="U856" s="14"/>
      <c r="V856" s="14"/>
      <c r="W856" s="14"/>
    </row>
    <row r="857" spans="1:23" ht="14.5" x14ac:dyDescent="0.35">
      <c r="A857" s="14"/>
      <c r="B857" s="14"/>
      <c r="C857" s="14"/>
      <c r="D857" s="14"/>
      <c r="E857" s="14"/>
      <c r="F857" s="14"/>
      <c r="G857" s="14"/>
      <c r="H857" s="14"/>
      <c r="I857" s="14"/>
      <c r="J857" s="14"/>
      <c r="K857" s="14"/>
      <c r="L857" s="14"/>
      <c r="M857" s="14"/>
      <c r="N857" s="14"/>
      <c r="O857" s="14"/>
      <c r="P857" s="14"/>
      <c r="Q857" s="14"/>
      <c r="R857" s="14"/>
      <c r="S857" s="14"/>
      <c r="T857" s="14"/>
      <c r="U857" s="14"/>
      <c r="V857" s="14"/>
      <c r="W857" s="14"/>
    </row>
    <row r="858" spans="1:23" ht="14.5" x14ac:dyDescent="0.35">
      <c r="A858" s="14"/>
      <c r="B858" s="14"/>
      <c r="C858" s="14"/>
      <c r="D858" s="14"/>
      <c r="E858" s="14"/>
      <c r="F858" s="14"/>
      <c r="G858" s="14"/>
      <c r="H858" s="14"/>
      <c r="I858" s="14"/>
      <c r="J858" s="14"/>
      <c r="K858" s="14"/>
      <c r="L858" s="14"/>
      <c r="M858" s="14"/>
      <c r="N858" s="14"/>
      <c r="O858" s="14"/>
      <c r="P858" s="14"/>
      <c r="Q858" s="14"/>
      <c r="R858" s="14"/>
      <c r="S858" s="14"/>
      <c r="T858" s="14"/>
      <c r="U858" s="14"/>
      <c r="V858" s="14"/>
      <c r="W858" s="14"/>
    </row>
    <row r="859" spans="1:23" ht="14.5" x14ac:dyDescent="0.35">
      <c r="A859" s="14"/>
      <c r="B859" s="14"/>
      <c r="C859" s="14"/>
      <c r="D859" s="14"/>
      <c r="E859" s="14"/>
      <c r="F859" s="14"/>
      <c r="G859" s="14"/>
      <c r="H859" s="14"/>
      <c r="I859" s="14"/>
      <c r="J859" s="14"/>
      <c r="K859" s="14"/>
      <c r="L859" s="14"/>
      <c r="M859" s="14"/>
      <c r="N859" s="14"/>
      <c r="O859" s="14"/>
      <c r="P859" s="14"/>
      <c r="Q859" s="14"/>
      <c r="R859" s="14"/>
      <c r="S859" s="14"/>
      <c r="T859" s="14"/>
      <c r="U859" s="14"/>
      <c r="V859" s="14"/>
      <c r="W859" s="14"/>
    </row>
    <row r="860" spans="1:23" ht="14.5" x14ac:dyDescent="0.35">
      <c r="A860" s="14"/>
      <c r="B860" s="14"/>
      <c r="C860" s="14"/>
      <c r="D860" s="14"/>
      <c r="E860" s="14"/>
      <c r="F860" s="14"/>
      <c r="G860" s="14"/>
      <c r="H860" s="14"/>
      <c r="I860" s="14"/>
      <c r="J860" s="14"/>
      <c r="K860" s="14"/>
      <c r="L860" s="14"/>
      <c r="M860" s="14"/>
      <c r="N860" s="14"/>
      <c r="O860" s="14"/>
      <c r="P860" s="14"/>
      <c r="Q860" s="14"/>
      <c r="R860" s="14"/>
      <c r="S860" s="14"/>
      <c r="T860" s="14"/>
      <c r="U860" s="14"/>
      <c r="V860" s="14"/>
      <c r="W860" s="14"/>
    </row>
    <row r="861" spans="1:23" ht="14.5" x14ac:dyDescent="0.35">
      <c r="A861" s="14"/>
      <c r="B861" s="14"/>
      <c r="C861" s="14"/>
      <c r="D861" s="14"/>
      <c r="E861" s="14"/>
      <c r="F861" s="14"/>
      <c r="G861" s="14"/>
      <c r="H861" s="14"/>
      <c r="I861" s="14"/>
      <c r="J861" s="14"/>
      <c r="K861" s="14"/>
      <c r="L861" s="14"/>
      <c r="M861" s="14"/>
      <c r="N861" s="14"/>
      <c r="O861" s="14"/>
      <c r="P861" s="14"/>
      <c r="Q861" s="14"/>
      <c r="R861" s="14"/>
      <c r="S861" s="14"/>
      <c r="T861" s="14"/>
      <c r="U861" s="14"/>
      <c r="V861" s="14"/>
      <c r="W861" s="14"/>
    </row>
    <row r="862" spans="1:23" ht="14.5" x14ac:dyDescent="0.35">
      <c r="A862" s="14"/>
      <c r="B862" s="14"/>
      <c r="C862" s="14"/>
      <c r="D862" s="14"/>
      <c r="E862" s="14"/>
      <c r="F862" s="14"/>
      <c r="G862" s="14"/>
      <c r="H862" s="14"/>
      <c r="I862" s="14"/>
      <c r="J862" s="14"/>
      <c r="K862" s="14"/>
      <c r="L862" s="14"/>
      <c r="M862" s="14"/>
      <c r="N862" s="14"/>
      <c r="O862" s="14"/>
      <c r="P862" s="14"/>
      <c r="Q862" s="14"/>
      <c r="R862" s="14"/>
      <c r="S862" s="14"/>
      <c r="T862" s="14"/>
      <c r="U862" s="14"/>
      <c r="V862" s="14"/>
      <c r="W862" s="14"/>
    </row>
    <row r="863" spans="1:23" ht="14.5" x14ac:dyDescent="0.35">
      <c r="A863" s="14"/>
      <c r="B863" s="14"/>
      <c r="C863" s="14"/>
      <c r="D863" s="14"/>
      <c r="E863" s="14"/>
      <c r="F863" s="14"/>
      <c r="G863" s="14"/>
      <c r="H863" s="14"/>
      <c r="I863" s="14"/>
      <c r="J863" s="14"/>
      <c r="K863" s="14"/>
      <c r="L863" s="14"/>
      <c r="M863" s="14"/>
      <c r="N863" s="14"/>
      <c r="O863" s="14"/>
      <c r="P863" s="14"/>
      <c r="Q863" s="14"/>
      <c r="R863" s="14"/>
      <c r="S863" s="14"/>
      <c r="T863" s="14"/>
      <c r="U863" s="14"/>
      <c r="V863" s="14"/>
      <c r="W863" s="14"/>
    </row>
    <row r="864" spans="1:23" ht="14.5" x14ac:dyDescent="0.35">
      <c r="A864" s="14"/>
      <c r="B864" s="14"/>
      <c r="C864" s="14"/>
      <c r="D864" s="14"/>
      <c r="E864" s="14"/>
      <c r="F864" s="14"/>
      <c r="G864" s="14"/>
      <c r="H864" s="14"/>
      <c r="I864" s="14"/>
      <c r="J864" s="14"/>
      <c r="K864" s="14"/>
      <c r="L864" s="14"/>
      <c r="M864" s="14"/>
      <c r="N864" s="14"/>
      <c r="O864" s="14"/>
      <c r="P864" s="14"/>
      <c r="Q864" s="14"/>
      <c r="R864" s="14"/>
      <c r="S864" s="14"/>
      <c r="T864" s="14"/>
      <c r="U864" s="14"/>
      <c r="V864" s="14"/>
      <c r="W864" s="14"/>
    </row>
    <row r="865" spans="1:23" ht="14.5" x14ac:dyDescent="0.35">
      <c r="A865" s="14"/>
      <c r="B865" s="14"/>
      <c r="C865" s="14"/>
      <c r="D865" s="14"/>
      <c r="E865" s="14"/>
      <c r="F865" s="14"/>
      <c r="G865" s="14"/>
      <c r="H865" s="14"/>
      <c r="I865" s="14"/>
      <c r="J865" s="14"/>
      <c r="K865" s="14"/>
      <c r="L865" s="14"/>
      <c r="M865" s="14"/>
      <c r="N865" s="14"/>
      <c r="O865" s="14"/>
      <c r="P865" s="14"/>
      <c r="Q865" s="14"/>
      <c r="R865" s="14"/>
      <c r="S865" s="14"/>
      <c r="T865" s="14"/>
      <c r="U865" s="14"/>
      <c r="V865" s="14"/>
      <c r="W865" s="14"/>
    </row>
    <row r="866" spans="1:23" ht="14.5" x14ac:dyDescent="0.35">
      <c r="A866" s="14"/>
      <c r="B866" s="14"/>
      <c r="C866" s="14"/>
      <c r="D866" s="14"/>
      <c r="E866" s="14"/>
      <c r="F866" s="14"/>
      <c r="G866" s="14"/>
      <c r="H866" s="14"/>
      <c r="I866" s="14"/>
      <c r="J866" s="14"/>
      <c r="K866" s="14"/>
      <c r="L866" s="14"/>
      <c r="M866" s="14"/>
      <c r="N866" s="14"/>
      <c r="O866" s="14"/>
      <c r="P866" s="14"/>
      <c r="Q866" s="14"/>
      <c r="R866" s="14"/>
      <c r="S866" s="14"/>
      <c r="T866" s="14"/>
      <c r="U866" s="14"/>
      <c r="V866" s="14"/>
      <c r="W866" s="14"/>
    </row>
    <row r="867" spans="1:23" ht="14.5" x14ac:dyDescent="0.35">
      <c r="A867" s="14"/>
      <c r="B867" s="14"/>
      <c r="C867" s="14"/>
      <c r="D867" s="14"/>
      <c r="E867" s="14"/>
      <c r="F867" s="14"/>
      <c r="G867" s="14"/>
      <c r="H867" s="14"/>
      <c r="I867" s="14"/>
      <c r="J867" s="14"/>
      <c r="K867" s="14"/>
      <c r="L867" s="14"/>
      <c r="M867" s="14"/>
      <c r="N867" s="14"/>
      <c r="O867" s="14"/>
      <c r="P867" s="14"/>
      <c r="Q867" s="14"/>
      <c r="R867" s="14"/>
      <c r="S867" s="14"/>
      <c r="T867" s="14"/>
      <c r="U867" s="14"/>
      <c r="V867" s="14"/>
      <c r="W867" s="14"/>
    </row>
    <row r="868" spans="1:23" ht="14.5" x14ac:dyDescent="0.35">
      <c r="A868" s="14"/>
      <c r="B868" s="14"/>
      <c r="C868" s="14"/>
      <c r="D868" s="14"/>
      <c r="E868" s="14"/>
      <c r="F868" s="14"/>
      <c r="G868" s="14"/>
      <c r="H868" s="14"/>
      <c r="I868" s="14"/>
      <c r="J868" s="14"/>
      <c r="K868" s="14"/>
      <c r="L868" s="14"/>
      <c r="M868" s="14"/>
      <c r="N868" s="14"/>
      <c r="O868" s="14"/>
      <c r="P868" s="14"/>
      <c r="Q868" s="14"/>
      <c r="R868" s="14"/>
      <c r="S868" s="14"/>
      <c r="T868" s="14"/>
      <c r="U868" s="14"/>
      <c r="V868" s="14"/>
      <c r="W868" s="14"/>
    </row>
    <row r="869" spans="1:23" ht="14.5" x14ac:dyDescent="0.35">
      <c r="A869" s="14"/>
      <c r="B869" s="14"/>
      <c r="C869" s="14"/>
      <c r="D869" s="14"/>
      <c r="E869" s="14"/>
      <c r="F869" s="14"/>
      <c r="G869" s="14"/>
      <c r="H869" s="14"/>
      <c r="I869" s="14"/>
      <c r="J869" s="14"/>
      <c r="K869" s="14"/>
      <c r="L869" s="14"/>
      <c r="M869" s="14"/>
      <c r="N869" s="14"/>
      <c r="O869" s="14"/>
      <c r="P869" s="14"/>
      <c r="Q869" s="14"/>
      <c r="R869" s="14"/>
      <c r="S869" s="14"/>
      <c r="T869" s="14"/>
      <c r="U869" s="14"/>
      <c r="V869" s="14"/>
      <c r="W869" s="14"/>
    </row>
    <row r="870" spans="1:23" ht="14.5" x14ac:dyDescent="0.35">
      <c r="A870" s="14"/>
      <c r="B870" s="14"/>
      <c r="C870" s="14"/>
      <c r="D870" s="14"/>
      <c r="E870" s="14"/>
      <c r="F870" s="14"/>
      <c r="G870" s="14"/>
      <c r="H870" s="14"/>
      <c r="I870" s="14"/>
      <c r="J870" s="14"/>
      <c r="K870" s="14"/>
      <c r="L870" s="14"/>
      <c r="M870" s="14"/>
      <c r="N870" s="14"/>
      <c r="O870" s="14"/>
      <c r="P870" s="14"/>
      <c r="Q870" s="14"/>
      <c r="R870" s="14"/>
      <c r="S870" s="14"/>
      <c r="T870" s="14"/>
      <c r="U870" s="14"/>
      <c r="V870" s="14"/>
      <c r="W870" s="14"/>
    </row>
    <row r="871" spans="1:23" ht="14.5" x14ac:dyDescent="0.35">
      <c r="A871" s="14"/>
      <c r="B871" s="14"/>
      <c r="C871" s="14"/>
      <c r="D871" s="14"/>
      <c r="E871" s="14"/>
      <c r="F871" s="14"/>
      <c r="G871" s="14"/>
      <c r="H871" s="14"/>
      <c r="I871" s="14"/>
      <c r="J871" s="14"/>
      <c r="K871" s="14"/>
      <c r="L871" s="14"/>
      <c r="M871" s="14"/>
      <c r="N871" s="14"/>
      <c r="O871" s="14"/>
      <c r="P871" s="14"/>
      <c r="Q871" s="14"/>
      <c r="R871" s="14"/>
      <c r="S871" s="14"/>
      <c r="T871" s="14"/>
      <c r="U871" s="14"/>
      <c r="V871" s="14"/>
      <c r="W871" s="14"/>
    </row>
    <row r="872" spans="1:23" ht="14.5" x14ac:dyDescent="0.35">
      <c r="A872" s="14"/>
      <c r="B872" s="14"/>
      <c r="C872" s="14"/>
      <c r="D872" s="14"/>
      <c r="E872" s="14"/>
      <c r="F872" s="14"/>
      <c r="G872" s="14"/>
      <c r="H872" s="14"/>
      <c r="I872" s="14"/>
      <c r="J872" s="14"/>
      <c r="K872" s="14"/>
      <c r="L872" s="14"/>
      <c r="M872" s="14"/>
      <c r="N872" s="14"/>
      <c r="O872" s="14"/>
      <c r="P872" s="14"/>
      <c r="Q872" s="14"/>
      <c r="R872" s="14"/>
      <c r="S872" s="14"/>
      <c r="T872" s="14"/>
      <c r="U872" s="14"/>
      <c r="V872" s="14"/>
      <c r="W872" s="14"/>
    </row>
    <row r="873" spans="1:23" ht="14.5" x14ac:dyDescent="0.35">
      <c r="A873" s="14"/>
      <c r="B873" s="14"/>
      <c r="C873" s="14"/>
      <c r="D873" s="14"/>
      <c r="E873" s="14"/>
      <c r="F873" s="14"/>
      <c r="G873" s="14"/>
      <c r="H873" s="14"/>
      <c r="I873" s="14"/>
      <c r="J873" s="14"/>
      <c r="K873" s="14"/>
      <c r="L873" s="14"/>
      <c r="M873" s="14"/>
      <c r="N873" s="14"/>
      <c r="O873" s="14"/>
      <c r="P873" s="14"/>
      <c r="Q873" s="14"/>
      <c r="R873" s="14"/>
      <c r="S873" s="14"/>
      <c r="T873" s="14"/>
      <c r="U873" s="14"/>
      <c r="V873" s="14"/>
      <c r="W873" s="14"/>
    </row>
    <row r="874" spans="1:23" ht="14.5" x14ac:dyDescent="0.35">
      <c r="A874" s="14"/>
      <c r="B874" s="14"/>
      <c r="C874" s="14"/>
      <c r="D874" s="14"/>
      <c r="E874" s="14"/>
      <c r="F874" s="14"/>
      <c r="G874" s="14"/>
      <c r="H874" s="14"/>
      <c r="I874" s="14"/>
      <c r="J874" s="14"/>
      <c r="K874" s="14"/>
      <c r="L874" s="14"/>
      <c r="M874" s="14"/>
      <c r="N874" s="14"/>
      <c r="O874" s="14"/>
      <c r="P874" s="14"/>
      <c r="Q874" s="14"/>
      <c r="R874" s="14"/>
      <c r="S874" s="14"/>
      <c r="T874" s="14"/>
      <c r="U874" s="14"/>
      <c r="V874" s="14"/>
      <c r="W874" s="14"/>
    </row>
    <row r="875" spans="1:23" ht="14.5" x14ac:dyDescent="0.35">
      <c r="A875" s="14"/>
      <c r="B875" s="14"/>
      <c r="C875" s="14"/>
      <c r="D875" s="14"/>
      <c r="E875" s="14"/>
      <c r="F875" s="14"/>
      <c r="G875" s="14"/>
      <c r="H875" s="14"/>
      <c r="I875" s="14"/>
      <c r="J875" s="14"/>
      <c r="K875" s="14"/>
      <c r="L875" s="14"/>
      <c r="M875" s="14"/>
      <c r="N875" s="14"/>
      <c r="O875" s="14"/>
      <c r="P875" s="14"/>
      <c r="Q875" s="14"/>
      <c r="R875" s="14"/>
      <c r="S875" s="14"/>
      <c r="T875" s="14"/>
      <c r="U875" s="14"/>
      <c r="V875" s="14"/>
      <c r="W875" s="14"/>
    </row>
    <row r="876" spans="1:23" ht="14.5" x14ac:dyDescent="0.35">
      <c r="A876" s="14"/>
      <c r="B876" s="14"/>
      <c r="C876" s="14"/>
      <c r="D876" s="14"/>
      <c r="E876" s="14"/>
      <c r="F876" s="14"/>
      <c r="G876" s="14"/>
      <c r="H876" s="14"/>
      <c r="I876" s="14"/>
      <c r="J876" s="14"/>
      <c r="K876" s="14"/>
      <c r="L876" s="14"/>
      <c r="M876" s="14"/>
      <c r="N876" s="14"/>
      <c r="O876" s="14"/>
      <c r="P876" s="14"/>
      <c r="Q876" s="14"/>
      <c r="R876" s="14"/>
      <c r="S876" s="14"/>
      <c r="T876" s="14"/>
      <c r="U876" s="14"/>
      <c r="V876" s="14"/>
      <c r="W876" s="14"/>
    </row>
    <row r="877" spans="1:23" ht="14.5" x14ac:dyDescent="0.35">
      <c r="A877" s="14"/>
      <c r="B877" s="14"/>
      <c r="C877" s="14"/>
      <c r="D877" s="14"/>
      <c r="E877" s="14"/>
      <c r="F877" s="14"/>
      <c r="G877" s="14"/>
      <c r="H877" s="14"/>
      <c r="I877" s="14"/>
      <c r="J877" s="14"/>
      <c r="K877" s="14"/>
      <c r="L877" s="14"/>
      <c r="M877" s="14"/>
      <c r="N877" s="14"/>
      <c r="O877" s="14"/>
      <c r="P877" s="14"/>
      <c r="Q877" s="14"/>
      <c r="R877" s="14"/>
      <c r="S877" s="14"/>
      <c r="T877" s="14"/>
      <c r="U877" s="14"/>
      <c r="V877" s="14"/>
      <c r="W877" s="14"/>
    </row>
    <row r="878" spans="1:23" ht="14.5" x14ac:dyDescent="0.35">
      <c r="A878" s="14"/>
      <c r="B878" s="14"/>
      <c r="C878" s="14"/>
      <c r="D878" s="14"/>
      <c r="E878" s="14"/>
      <c r="F878" s="14"/>
      <c r="G878" s="14"/>
      <c r="H878" s="14"/>
      <c r="I878" s="14"/>
      <c r="J878" s="14"/>
      <c r="K878" s="14"/>
      <c r="L878" s="14"/>
      <c r="M878" s="14"/>
      <c r="N878" s="14"/>
      <c r="O878" s="14"/>
      <c r="P878" s="14"/>
      <c r="Q878" s="14"/>
      <c r="R878" s="14"/>
      <c r="S878" s="14"/>
      <c r="T878" s="14"/>
      <c r="U878" s="14"/>
      <c r="V878" s="14"/>
      <c r="W878" s="14"/>
    </row>
    <row r="879" spans="1:23" ht="14.5" x14ac:dyDescent="0.35">
      <c r="A879" s="14"/>
      <c r="B879" s="14"/>
      <c r="C879" s="14"/>
      <c r="D879" s="14"/>
      <c r="E879" s="14"/>
      <c r="F879" s="14"/>
      <c r="G879" s="14"/>
      <c r="H879" s="14"/>
      <c r="I879" s="14"/>
      <c r="J879" s="14"/>
      <c r="K879" s="14"/>
      <c r="L879" s="14"/>
      <c r="M879" s="14"/>
      <c r="N879" s="14"/>
      <c r="O879" s="14"/>
      <c r="P879" s="14"/>
      <c r="Q879" s="14"/>
      <c r="R879" s="14"/>
      <c r="S879" s="14"/>
      <c r="T879" s="14"/>
      <c r="U879" s="14"/>
      <c r="V879" s="14"/>
      <c r="W879" s="14"/>
    </row>
    <row r="880" spans="1:23" ht="14.5" x14ac:dyDescent="0.35">
      <c r="A880" s="14"/>
      <c r="B880" s="14"/>
      <c r="C880" s="14"/>
      <c r="D880" s="14"/>
      <c r="E880" s="14"/>
      <c r="F880" s="14"/>
      <c r="G880" s="14"/>
      <c r="H880" s="14"/>
      <c r="I880" s="14"/>
      <c r="J880" s="14"/>
      <c r="K880" s="14"/>
      <c r="L880" s="14"/>
      <c r="M880" s="14"/>
      <c r="N880" s="14"/>
      <c r="O880" s="14"/>
      <c r="P880" s="14"/>
      <c r="Q880" s="14"/>
      <c r="R880" s="14"/>
      <c r="S880" s="14"/>
      <c r="T880" s="14"/>
      <c r="U880" s="14"/>
      <c r="V880" s="14"/>
      <c r="W880" s="14"/>
    </row>
    <row r="881" spans="1:23" ht="14.5" x14ac:dyDescent="0.35">
      <c r="A881" s="14"/>
      <c r="B881" s="14"/>
      <c r="C881" s="14"/>
      <c r="D881" s="14"/>
      <c r="E881" s="14"/>
      <c r="F881" s="14"/>
      <c r="G881" s="14"/>
      <c r="H881" s="14"/>
      <c r="I881" s="14"/>
      <c r="J881" s="14"/>
      <c r="K881" s="14"/>
      <c r="L881" s="14"/>
      <c r="M881" s="14"/>
      <c r="N881" s="14"/>
      <c r="O881" s="14"/>
      <c r="P881" s="14"/>
      <c r="Q881" s="14"/>
      <c r="R881" s="14"/>
      <c r="S881" s="14"/>
      <c r="T881" s="14"/>
      <c r="U881" s="14"/>
      <c r="V881" s="14"/>
      <c r="W881" s="14"/>
    </row>
    <row r="882" spans="1:23" ht="14.5" x14ac:dyDescent="0.35">
      <c r="A882" s="14"/>
      <c r="B882" s="14"/>
      <c r="C882" s="14"/>
      <c r="D882" s="14"/>
      <c r="E882" s="14"/>
      <c r="F882" s="14"/>
      <c r="G882" s="14"/>
      <c r="H882" s="14"/>
      <c r="I882" s="14"/>
      <c r="J882" s="14"/>
      <c r="K882" s="14"/>
      <c r="L882" s="14"/>
      <c r="M882" s="14"/>
      <c r="N882" s="14"/>
      <c r="O882" s="14"/>
      <c r="P882" s="14"/>
      <c r="Q882" s="14"/>
      <c r="R882" s="14"/>
      <c r="S882" s="14"/>
      <c r="T882" s="14"/>
      <c r="U882" s="14"/>
      <c r="V882" s="14"/>
      <c r="W882" s="14"/>
    </row>
    <row r="883" spans="1:23" ht="14.5" x14ac:dyDescent="0.35">
      <c r="A883" s="14"/>
      <c r="B883" s="14"/>
      <c r="C883" s="14"/>
      <c r="D883" s="14"/>
      <c r="E883" s="14"/>
      <c r="F883" s="14"/>
      <c r="G883" s="14"/>
      <c r="H883" s="14"/>
      <c r="I883" s="14"/>
      <c r="J883" s="14"/>
      <c r="K883" s="14"/>
      <c r="L883" s="14"/>
      <c r="M883" s="14"/>
      <c r="N883" s="14"/>
      <c r="O883" s="14"/>
      <c r="P883" s="14"/>
      <c r="Q883" s="14"/>
      <c r="R883" s="14"/>
      <c r="S883" s="14"/>
      <c r="T883" s="14"/>
      <c r="U883" s="14"/>
      <c r="V883" s="14"/>
      <c r="W883" s="14"/>
    </row>
    <row r="884" spans="1:23" ht="14.5" x14ac:dyDescent="0.35">
      <c r="A884" s="14"/>
      <c r="B884" s="14"/>
      <c r="C884" s="14"/>
      <c r="D884" s="14"/>
      <c r="E884" s="14"/>
      <c r="F884" s="14"/>
      <c r="G884" s="14"/>
      <c r="H884" s="14"/>
      <c r="I884" s="14"/>
      <c r="J884" s="14"/>
      <c r="K884" s="14"/>
      <c r="L884" s="14"/>
      <c r="M884" s="14"/>
      <c r="N884" s="14"/>
      <c r="O884" s="14"/>
      <c r="P884" s="14"/>
      <c r="Q884" s="14"/>
      <c r="R884" s="14"/>
      <c r="S884" s="14"/>
      <c r="T884" s="14"/>
      <c r="U884" s="14"/>
      <c r="V884" s="14"/>
      <c r="W884" s="14"/>
    </row>
    <row r="885" spans="1:23" ht="14.5" x14ac:dyDescent="0.35">
      <c r="A885" s="14"/>
      <c r="B885" s="14"/>
      <c r="C885" s="14"/>
      <c r="D885" s="14"/>
      <c r="E885" s="14"/>
      <c r="F885" s="14"/>
      <c r="G885" s="14"/>
      <c r="H885" s="14"/>
      <c r="I885" s="14"/>
      <c r="J885" s="14"/>
      <c r="K885" s="14"/>
      <c r="L885" s="14"/>
      <c r="M885" s="14"/>
      <c r="N885" s="14"/>
      <c r="O885" s="14"/>
      <c r="P885" s="14"/>
      <c r="Q885" s="14"/>
      <c r="R885" s="14"/>
      <c r="S885" s="14"/>
      <c r="T885" s="14"/>
      <c r="U885" s="14"/>
      <c r="V885" s="14"/>
      <c r="W885" s="14"/>
    </row>
    <row r="886" spans="1:23" ht="14.5" x14ac:dyDescent="0.35">
      <c r="A886" s="14"/>
      <c r="B886" s="14"/>
      <c r="C886" s="14"/>
      <c r="D886" s="14"/>
      <c r="E886" s="14"/>
      <c r="F886" s="14"/>
      <c r="G886" s="14"/>
      <c r="H886" s="14"/>
      <c r="I886" s="14"/>
      <c r="J886" s="14"/>
      <c r="K886" s="14"/>
      <c r="L886" s="14"/>
      <c r="M886" s="14"/>
      <c r="N886" s="14"/>
      <c r="O886" s="14"/>
      <c r="P886" s="14"/>
      <c r="Q886" s="14"/>
      <c r="R886" s="14"/>
      <c r="S886" s="14"/>
      <c r="T886" s="14"/>
      <c r="U886" s="14"/>
      <c r="V886" s="14"/>
      <c r="W886" s="14"/>
    </row>
    <row r="887" spans="1:23" ht="14.5" x14ac:dyDescent="0.35">
      <c r="A887" s="14"/>
      <c r="B887" s="14"/>
      <c r="C887" s="14"/>
      <c r="D887" s="14"/>
      <c r="E887" s="14"/>
      <c r="F887" s="14"/>
      <c r="G887" s="14"/>
      <c r="H887" s="14"/>
      <c r="I887" s="14"/>
      <c r="J887" s="14"/>
      <c r="K887" s="14"/>
      <c r="L887" s="14"/>
      <c r="M887" s="14"/>
      <c r="N887" s="14"/>
      <c r="O887" s="14"/>
      <c r="P887" s="14"/>
      <c r="Q887" s="14"/>
      <c r="R887" s="14"/>
      <c r="S887" s="14"/>
      <c r="T887" s="14"/>
      <c r="U887" s="14"/>
      <c r="V887" s="14"/>
      <c r="W887" s="14"/>
    </row>
    <row r="888" spans="1:23" ht="14.5" x14ac:dyDescent="0.35">
      <c r="A888" s="14"/>
      <c r="B888" s="14"/>
      <c r="C888" s="14"/>
      <c r="D888" s="14"/>
      <c r="E888" s="14"/>
      <c r="F888" s="14"/>
      <c r="G888" s="14"/>
      <c r="H888" s="14"/>
      <c r="I888" s="14"/>
      <c r="J888" s="14"/>
      <c r="K888" s="14"/>
      <c r="L888" s="14"/>
      <c r="M888" s="14"/>
      <c r="N888" s="14"/>
      <c r="O888" s="14"/>
      <c r="P888" s="14"/>
      <c r="Q888" s="14"/>
      <c r="R888" s="14"/>
      <c r="S888" s="14"/>
      <c r="T888" s="14"/>
      <c r="U888" s="14"/>
      <c r="V888" s="14"/>
      <c r="W888" s="14"/>
    </row>
    <row r="889" spans="1:23" ht="14.5" x14ac:dyDescent="0.35">
      <c r="A889" s="14"/>
      <c r="B889" s="14"/>
      <c r="C889" s="14"/>
      <c r="D889" s="14"/>
      <c r="E889" s="14"/>
      <c r="F889" s="14"/>
      <c r="G889" s="14"/>
      <c r="H889" s="14"/>
      <c r="I889" s="14"/>
      <c r="J889" s="14"/>
      <c r="K889" s="14"/>
      <c r="L889" s="14"/>
      <c r="M889" s="14"/>
      <c r="N889" s="14"/>
      <c r="O889" s="14"/>
      <c r="P889" s="14"/>
      <c r="Q889" s="14"/>
      <c r="R889" s="14"/>
      <c r="S889" s="14"/>
      <c r="T889" s="14"/>
      <c r="U889" s="14"/>
      <c r="V889" s="14"/>
      <c r="W889" s="14"/>
    </row>
    <row r="890" spans="1:23" ht="14.5" x14ac:dyDescent="0.35">
      <c r="A890" s="14"/>
      <c r="B890" s="14"/>
      <c r="C890" s="14"/>
      <c r="D890" s="14"/>
      <c r="E890" s="14"/>
      <c r="F890" s="14"/>
      <c r="G890" s="14"/>
      <c r="H890" s="14"/>
      <c r="I890" s="14"/>
      <c r="J890" s="14"/>
      <c r="K890" s="14"/>
      <c r="L890" s="14"/>
      <c r="M890" s="14"/>
      <c r="N890" s="14"/>
      <c r="O890" s="14"/>
      <c r="P890" s="14"/>
      <c r="Q890" s="14"/>
      <c r="R890" s="14"/>
      <c r="S890" s="14"/>
      <c r="T890" s="14"/>
      <c r="U890" s="14"/>
      <c r="V890" s="14"/>
      <c r="W890" s="14"/>
    </row>
    <row r="891" spans="1:23" ht="14.5" x14ac:dyDescent="0.35">
      <c r="A891" s="14"/>
      <c r="B891" s="14"/>
      <c r="C891" s="14"/>
      <c r="D891" s="14"/>
      <c r="E891" s="14"/>
      <c r="F891" s="14"/>
      <c r="G891" s="14"/>
      <c r="H891" s="14"/>
      <c r="I891" s="14"/>
      <c r="J891" s="14"/>
      <c r="K891" s="14"/>
      <c r="L891" s="14"/>
      <c r="M891" s="14"/>
      <c r="N891" s="14"/>
      <c r="O891" s="14"/>
      <c r="P891" s="14"/>
      <c r="Q891" s="14"/>
      <c r="R891" s="14"/>
      <c r="S891" s="14"/>
      <c r="T891" s="14"/>
      <c r="U891" s="14"/>
      <c r="V891" s="14"/>
      <c r="W891" s="14"/>
    </row>
    <row r="892" spans="1:23" ht="14.5" x14ac:dyDescent="0.35">
      <c r="A892" s="14"/>
      <c r="B892" s="14"/>
      <c r="C892" s="14"/>
      <c r="D892" s="14"/>
      <c r="E892" s="14"/>
      <c r="F892" s="14"/>
      <c r="G892" s="14"/>
      <c r="H892" s="14"/>
      <c r="I892" s="14"/>
      <c r="J892" s="14"/>
      <c r="K892" s="14"/>
      <c r="L892" s="14"/>
      <c r="M892" s="14"/>
      <c r="N892" s="14"/>
      <c r="O892" s="14"/>
      <c r="P892" s="14"/>
      <c r="Q892" s="14"/>
      <c r="R892" s="14"/>
      <c r="S892" s="14"/>
      <c r="T892" s="14"/>
      <c r="U892" s="14"/>
      <c r="V892" s="14"/>
      <c r="W892" s="14"/>
    </row>
    <row r="893" spans="1:23" ht="14.5" x14ac:dyDescent="0.35">
      <c r="A893" s="14"/>
      <c r="B893" s="14"/>
      <c r="C893" s="14"/>
      <c r="D893" s="14"/>
      <c r="E893" s="14"/>
      <c r="F893" s="14"/>
      <c r="G893" s="14"/>
      <c r="H893" s="14"/>
      <c r="I893" s="14"/>
      <c r="J893" s="14"/>
      <c r="K893" s="14"/>
      <c r="L893" s="14"/>
      <c r="M893" s="14"/>
      <c r="N893" s="14"/>
      <c r="O893" s="14"/>
      <c r="P893" s="14"/>
      <c r="Q893" s="14"/>
      <c r="R893" s="14"/>
      <c r="S893" s="14"/>
      <c r="T893" s="14"/>
      <c r="U893" s="14"/>
      <c r="V893" s="14"/>
      <c r="W893" s="14"/>
    </row>
    <row r="894" spans="1:23" ht="14.5" x14ac:dyDescent="0.35">
      <c r="A894" s="14"/>
      <c r="B894" s="14"/>
      <c r="C894" s="14"/>
      <c r="D894" s="14"/>
      <c r="E894" s="14"/>
      <c r="F894" s="14"/>
      <c r="G894" s="14"/>
      <c r="H894" s="14"/>
      <c r="I894" s="14"/>
      <c r="J894" s="14"/>
      <c r="K894" s="14"/>
      <c r="L894" s="14"/>
      <c r="M894" s="14"/>
      <c r="N894" s="14"/>
      <c r="O894" s="14"/>
      <c r="P894" s="14"/>
      <c r="Q894" s="14"/>
      <c r="R894" s="14"/>
      <c r="S894" s="14"/>
      <c r="T894" s="14"/>
      <c r="U894" s="14"/>
      <c r="V894" s="14"/>
      <c r="W894" s="14"/>
    </row>
    <row r="895" spans="1:23" ht="14.5" x14ac:dyDescent="0.35">
      <c r="A895" s="14"/>
      <c r="B895" s="14"/>
      <c r="C895" s="14"/>
      <c r="D895" s="14"/>
      <c r="E895" s="14"/>
      <c r="F895" s="14"/>
      <c r="G895" s="14"/>
      <c r="H895" s="14"/>
      <c r="I895" s="14"/>
      <c r="J895" s="14"/>
      <c r="K895" s="14"/>
      <c r="L895" s="14"/>
      <c r="M895" s="14"/>
      <c r="N895" s="14"/>
      <c r="O895" s="14"/>
      <c r="P895" s="14"/>
      <c r="Q895" s="14"/>
      <c r="R895" s="14"/>
      <c r="S895" s="14"/>
      <c r="T895" s="14"/>
      <c r="U895" s="14"/>
      <c r="V895" s="14"/>
      <c r="W895" s="14"/>
    </row>
    <row r="896" spans="1:23" ht="14.5" x14ac:dyDescent="0.35">
      <c r="A896" s="14"/>
      <c r="B896" s="14"/>
      <c r="C896" s="14"/>
      <c r="D896" s="14"/>
      <c r="E896" s="14"/>
      <c r="F896" s="14"/>
      <c r="G896" s="14"/>
      <c r="H896" s="14"/>
      <c r="I896" s="14"/>
      <c r="J896" s="14"/>
      <c r="K896" s="14"/>
      <c r="L896" s="14"/>
      <c r="M896" s="14"/>
      <c r="N896" s="14"/>
      <c r="O896" s="14"/>
      <c r="P896" s="14"/>
      <c r="Q896" s="14"/>
      <c r="R896" s="14"/>
      <c r="S896" s="14"/>
      <c r="T896" s="14"/>
      <c r="U896" s="14"/>
      <c r="V896" s="14"/>
      <c r="W896" s="14"/>
    </row>
    <row r="897" spans="1:23" ht="14.5" x14ac:dyDescent="0.35">
      <c r="A897" s="14"/>
      <c r="B897" s="14"/>
      <c r="C897" s="14"/>
      <c r="D897" s="14"/>
      <c r="E897" s="14"/>
      <c r="F897" s="14"/>
      <c r="G897" s="14"/>
      <c r="H897" s="14"/>
      <c r="I897" s="14"/>
      <c r="J897" s="14"/>
      <c r="K897" s="14"/>
      <c r="L897" s="14"/>
      <c r="M897" s="14"/>
      <c r="N897" s="14"/>
      <c r="O897" s="14"/>
      <c r="P897" s="14"/>
      <c r="Q897" s="14"/>
      <c r="R897" s="14"/>
      <c r="S897" s="14"/>
      <c r="T897" s="14"/>
      <c r="U897" s="14"/>
      <c r="V897" s="14"/>
      <c r="W897" s="14"/>
    </row>
    <row r="898" spans="1:23" ht="14.5" x14ac:dyDescent="0.35">
      <c r="A898" s="14"/>
      <c r="B898" s="14"/>
      <c r="C898" s="14"/>
      <c r="D898" s="14"/>
      <c r="E898" s="14"/>
      <c r="F898" s="14"/>
      <c r="G898" s="14"/>
      <c r="H898" s="14"/>
      <c r="I898" s="14"/>
      <c r="J898" s="14"/>
      <c r="K898" s="14"/>
      <c r="L898" s="14"/>
      <c r="M898" s="14"/>
      <c r="N898" s="14"/>
      <c r="O898" s="14"/>
      <c r="P898" s="14"/>
      <c r="Q898" s="14"/>
      <c r="R898" s="14"/>
      <c r="S898" s="14"/>
      <c r="T898" s="14"/>
      <c r="U898" s="14"/>
      <c r="V898" s="14"/>
      <c r="W898" s="14"/>
    </row>
    <row r="899" spans="1:23" ht="14.5" x14ac:dyDescent="0.35">
      <c r="A899" s="14"/>
      <c r="B899" s="14"/>
      <c r="C899" s="14"/>
      <c r="D899" s="14"/>
      <c r="E899" s="14"/>
      <c r="F899" s="14"/>
      <c r="G899" s="14"/>
      <c r="H899" s="14"/>
      <c r="I899" s="14"/>
      <c r="J899" s="14"/>
      <c r="K899" s="14"/>
      <c r="L899" s="14"/>
      <c r="M899" s="14"/>
      <c r="N899" s="14"/>
      <c r="O899" s="14"/>
      <c r="P899" s="14"/>
      <c r="Q899" s="14"/>
      <c r="R899" s="14"/>
      <c r="S899" s="14"/>
      <c r="T899" s="14"/>
      <c r="U899" s="14"/>
      <c r="V899" s="14"/>
      <c r="W899" s="14"/>
    </row>
    <row r="900" spans="1:23" ht="14.5" x14ac:dyDescent="0.35">
      <c r="A900" s="14"/>
      <c r="B900" s="14"/>
      <c r="C900" s="14"/>
      <c r="D900" s="14"/>
      <c r="E900" s="14"/>
      <c r="F900" s="14"/>
      <c r="G900" s="14"/>
      <c r="H900" s="14"/>
      <c r="I900" s="14"/>
      <c r="J900" s="14"/>
      <c r="K900" s="14"/>
      <c r="L900" s="14"/>
      <c r="M900" s="14"/>
      <c r="N900" s="14"/>
      <c r="O900" s="14"/>
      <c r="P900" s="14"/>
      <c r="Q900" s="14"/>
      <c r="R900" s="14"/>
      <c r="S900" s="14"/>
      <c r="T900" s="14"/>
      <c r="U900" s="14"/>
      <c r="V900" s="14"/>
      <c r="W900" s="14"/>
    </row>
    <row r="901" spans="1:23" ht="14.5" x14ac:dyDescent="0.35">
      <c r="A901" s="14"/>
      <c r="B901" s="14"/>
      <c r="C901" s="14"/>
      <c r="D901" s="14"/>
      <c r="E901" s="14"/>
      <c r="F901" s="14"/>
      <c r="G901" s="14"/>
      <c r="H901" s="14"/>
      <c r="I901" s="14"/>
      <c r="J901" s="14"/>
      <c r="K901" s="14"/>
      <c r="L901" s="14"/>
      <c r="M901" s="14"/>
      <c r="N901" s="14"/>
      <c r="O901" s="14"/>
      <c r="P901" s="14"/>
      <c r="Q901" s="14"/>
      <c r="R901" s="14"/>
      <c r="S901" s="14"/>
      <c r="T901" s="14"/>
      <c r="U901" s="14"/>
      <c r="V901" s="14"/>
      <c r="W901" s="14"/>
    </row>
    <row r="902" spans="1:23" ht="14.5" x14ac:dyDescent="0.35">
      <c r="A902" s="14"/>
      <c r="B902" s="14"/>
      <c r="C902" s="14"/>
      <c r="D902" s="14"/>
      <c r="E902" s="14"/>
      <c r="F902" s="14"/>
      <c r="G902" s="14"/>
      <c r="H902" s="14"/>
      <c r="I902" s="14"/>
      <c r="J902" s="14"/>
      <c r="K902" s="14"/>
      <c r="L902" s="14"/>
      <c r="M902" s="14"/>
      <c r="N902" s="14"/>
      <c r="O902" s="14"/>
      <c r="P902" s="14"/>
      <c r="Q902" s="14"/>
      <c r="R902" s="14"/>
      <c r="S902" s="14"/>
      <c r="T902" s="14"/>
      <c r="U902" s="14"/>
      <c r="V902" s="14"/>
      <c r="W902" s="14"/>
    </row>
    <row r="903" spans="1:23" ht="14.5" x14ac:dyDescent="0.35">
      <c r="A903" s="14"/>
      <c r="B903" s="14"/>
      <c r="C903" s="14"/>
      <c r="D903" s="14"/>
      <c r="E903" s="14"/>
      <c r="F903" s="14"/>
      <c r="G903" s="14"/>
      <c r="H903" s="14"/>
      <c r="I903" s="14"/>
      <c r="J903" s="14"/>
      <c r="K903" s="14"/>
      <c r="L903" s="14"/>
      <c r="M903" s="14"/>
      <c r="N903" s="14"/>
      <c r="O903" s="14"/>
      <c r="P903" s="14"/>
      <c r="Q903" s="14"/>
      <c r="R903" s="14"/>
      <c r="S903" s="14"/>
      <c r="T903" s="14"/>
      <c r="U903" s="14"/>
      <c r="V903" s="14"/>
      <c r="W903" s="14"/>
    </row>
    <row r="904" spans="1:23" ht="14.5" x14ac:dyDescent="0.35">
      <c r="A904" s="14"/>
      <c r="B904" s="14"/>
      <c r="C904" s="14"/>
      <c r="D904" s="14"/>
      <c r="E904" s="14"/>
      <c r="F904" s="14"/>
      <c r="G904" s="14"/>
      <c r="H904" s="14"/>
      <c r="I904" s="14"/>
      <c r="J904" s="14"/>
      <c r="K904" s="14"/>
      <c r="L904" s="14"/>
      <c r="M904" s="14"/>
      <c r="N904" s="14"/>
      <c r="O904" s="14"/>
      <c r="P904" s="14"/>
      <c r="Q904" s="14"/>
      <c r="R904" s="14"/>
      <c r="S904" s="14"/>
      <c r="T904" s="14"/>
      <c r="U904" s="14"/>
      <c r="V904" s="14"/>
      <c r="W904" s="14"/>
    </row>
    <row r="905" spans="1:23" ht="14.5" x14ac:dyDescent="0.35">
      <c r="A905" s="14"/>
      <c r="B905" s="14"/>
      <c r="C905" s="14"/>
      <c r="D905" s="14"/>
      <c r="E905" s="14"/>
      <c r="F905" s="14"/>
      <c r="G905" s="14"/>
      <c r="H905" s="14"/>
      <c r="I905" s="14"/>
      <c r="J905" s="14"/>
      <c r="K905" s="14"/>
      <c r="L905" s="14"/>
      <c r="M905" s="14"/>
      <c r="N905" s="14"/>
      <c r="O905" s="14"/>
      <c r="P905" s="14"/>
      <c r="Q905" s="14"/>
      <c r="R905" s="14"/>
      <c r="S905" s="14"/>
      <c r="T905" s="14"/>
      <c r="U905" s="14"/>
      <c r="V905" s="14"/>
      <c r="W905" s="14"/>
    </row>
    <row r="906" spans="1:23" ht="14.5" x14ac:dyDescent="0.35">
      <c r="A906" s="14"/>
      <c r="B906" s="14"/>
      <c r="C906" s="14"/>
      <c r="D906" s="14"/>
      <c r="E906" s="14"/>
      <c r="F906" s="14"/>
      <c r="G906" s="14"/>
      <c r="H906" s="14"/>
      <c r="I906" s="14"/>
      <c r="J906" s="14"/>
      <c r="K906" s="14"/>
      <c r="L906" s="14"/>
      <c r="M906" s="14"/>
      <c r="N906" s="14"/>
      <c r="O906" s="14"/>
      <c r="P906" s="14"/>
      <c r="Q906" s="14"/>
      <c r="R906" s="14"/>
      <c r="S906" s="14"/>
      <c r="T906" s="14"/>
      <c r="U906" s="14"/>
      <c r="V906" s="14"/>
      <c r="W906" s="14"/>
    </row>
    <row r="907" spans="1:23" ht="14.5" x14ac:dyDescent="0.35">
      <c r="A907" s="14"/>
      <c r="B907" s="14"/>
      <c r="C907" s="14"/>
      <c r="D907" s="14"/>
      <c r="E907" s="14"/>
      <c r="F907" s="14"/>
      <c r="G907" s="14"/>
      <c r="H907" s="14"/>
      <c r="I907" s="14"/>
      <c r="J907" s="14"/>
      <c r="K907" s="14"/>
      <c r="L907" s="14"/>
      <c r="M907" s="14"/>
      <c r="N907" s="14"/>
      <c r="O907" s="14"/>
      <c r="P907" s="14"/>
      <c r="Q907" s="14"/>
      <c r="R907" s="14"/>
      <c r="S907" s="14"/>
      <c r="T907" s="14"/>
      <c r="U907" s="14"/>
      <c r="V907" s="14"/>
      <c r="W907" s="14"/>
    </row>
    <row r="908" spans="1:23" ht="14.5" x14ac:dyDescent="0.35">
      <c r="A908" s="14"/>
      <c r="B908" s="14"/>
      <c r="C908" s="14"/>
      <c r="D908" s="14"/>
      <c r="E908" s="14"/>
      <c r="F908" s="14"/>
      <c r="G908" s="14"/>
      <c r="H908" s="14"/>
      <c r="I908" s="14"/>
      <c r="J908" s="14"/>
      <c r="K908" s="14"/>
      <c r="L908" s="14"/>
      <c r="M908" s="14"/>
      <c r="N908" s="14"/>
      <c r="O908" s="14"/>
      <c r="P908" s="14"/>
      <c r="Q908" s="14"/>
      <c r="R908" s="14"/>
      <c r="S908" s="14"/>
      <c r="T908" s="14"/>
      <c r="U908" s="14"/>
      <c r="V908" s="14"/>
      <c r="W908" s="14"/>
    </row>
    <row r="909" spans="1:23" ht="14.5" x14ac:dyDescent="0.35">
      <c r="A909" s="14"/>
      <c r="B909" s="14"/>
      <c r="C909" s="14"/>
      <c r="D909" s="14"/>
      <c r="E909" s="14"/>
      <c r="F909" s="14"/>
      <c r="G909" s="14"/>
      <c r="H909" s="14"/>
      <c r="I909" s="14"/>
      <c r="J909" s="14"/>
      <c r="K909" s="14"/>
      <c r="L909" s="14"/>
      <c r="M909" s="14"/>
      <c r="N909" s="14"/>
      <c r="O909" s="14"/>
      <c r="P909" s="14"/>
      <c r="Q909" s="14"/>
      <c r="R909" s="14"/>
      <c r="S909" s="14"/>
      <c r="T909" s="14"/>
      <c r="U909" s="14"/>
      <c r="V909" s="14"/>
      <c r="W909" s="14"/>
    </row>
    <row r="910" spans="1:23" ht="14.5" x14ac:dyDescent="0.35">
      <c r="A910" s="14"/>
      <c r="B910" s="14"/>
      <c r="C910" s="14"/>
      <c r="D910" s="14"/>
      <c r="E910" s="14"/>
      <c r="F910" s="14"/>
      <c r="G910" s="14"/>
      <c r="H910" s="14"/>
      <c r="I910" s="14"/>
      <c r="J910" s="14"/>
      <c r="K910" s="14"/>
      <c r="L910" s="14"/>
      <c r="M910" s="14"/>
      <c r="N910" s="14"/>
      <c r="O910" s="14"/>
      <c r="P910" s="14"/>
      <c r="Q910" s="14"/>
      <c r="R910" s="14"/>
      <c r="S910" s="14"/>
      <c r="T910" s="14"/>
      <c r="U910" s="14"/>
      <c r="V910" s="14"/>
      <c r="W910" s="14"/>
    </row>
    <row r="911" spans="1:23" ht="14.5" x14ac:dyDescent="0.35">
      <c r="A911" s="14"/>
      <c r="B911" s="14"/>
      <c r="C911" s="14"/>
      <c r="D911" s="14"/>
      <c r="E911" s="14"/>
      <c r="F911" s="14"/>
      <c r="G911" s="14"/>
      <c r="H911" s="14"/>
      <c r="I911" s="14"/>
      <c r="J911" s="14"/>
      <c r="K911" s="14"/>
      <c r="L911" s="14"/>
      <c r="M911" s="14"/>
      <c r="N911" s="14"/>
      <c r="O911" s="14"/>
      <c r="P911" s="14"/>
      <c r="Q911" s="14"/>
      <c r="R911" s="14"/>
      <c r="S911" s="14"/>
      <c r="T911" s="14"/>
      <c r="U911" s="14"/>
      <c r="V911" s="14"/>
      <c r="W911" s="14"/>
    </row>
    <row r="912" spans="1:23" ht="14.5" x14ac:dyDescent="0.35">
      <c r="A912" s="14"/>
      <c r="B912" s="14"/>
      <c r="C912" s="14"/>
      <c r="D912" s="14"/>
      <c r="E912" s="14"/>
      <c r="F912" s="14"/>
      <c r="G912" s="14"/>
      <c r="H912" s="14"/>
      <c r="I912" s="14"/>
      <c r="J912" s="14"/>
      <c r="K912" s="14"/>
      <c r="L912" s="14"/>
      <c r="M912" s="14"/>
      <c r="N912" s="14"/>
      <c r="O912" s="14"/>
      <c r="P912" s="14"/>
      <c r="Q912" s="14"/>
      <c r="R912" s="14"/>
      <c r="S912" s="14"/>
      <c r="T912" s="14"/>
      <c r="U912" s="14"/>
      <c r="V912" s="14"/>
      <c r="W912" s="14"/>
    </row>
    <row r="913" spans="1:23" ht="14.5" x14ac:dyDescent="0.35">
      <c r="A913" s="14"/>
      <c r="B913" s="14"/>
      <c r="C913" s="14"/>
      <c r="D913" s="14"/>
      <c r="E913" s="14"/>
      <c r="F913" s="14"/>
      <c r="G913" s="14"/>
      <c r="H913" s="14"/>
      <c r="I913" s="14"/>
      <c r="J913" s="14"/>
      <c r="K913" s="14"/>
      <c r="L913" s="14"/>
      <c r="M913" s="14"/>
      <c r="N913" s="14"/>
      <c r="O913" s="14"/>
      <c r="P913" s="14"/>
      <c r="Q913" s="14"/>
      <c r="R913" s="14"/>
      <c r="S913" s="14"/>
      <c r="T913" s="14"/>
      <c r="U913" s="14"/>
      <c r="V913" s="14"/>
      <c r="W913" s="14"/>
    </row>
    <row r="914" spans="1:23" ht="14.5" x14ac:dyDescent="0.35">
      <c r="A914" s="14"/>
      <c r="B914" s="14"/>
      <c r="C914" s="14"/>
      <c r="D914" s="14"/>
      <c r="E914" s="14"/>
      <c r="F914" s="14"/>
      <c r="G914" s="14"/>
      <c r="H914" s="14"/>
      <c r="I914" s="14"/>
      <c r="J914" s="14"/>
      <c r="K914" s="14"/>
      <c r="L914" s="14"/>
      <c r="M914" s="14"/>
      <c r="N914" s="14"/>
      <c r="O914" s="14"/>
      <c r="P914" s="14"/>
      <c r="Q914" s="14"/>
      <c r="R914" s="14"/>
      <c r="S914" s="14"/>
      <c r="T914" s="14"/>
      <c r="U914" s="14"/>
      <c r="V914" s="14"/>
      <c r="W914" s="14"/>
    </row>
    <row r="915" spans="1:23" ht="14.5" x14ac:dyDescent="0.35">
      <c r="A915" s="14"/>
      <c r="B915" s="14"/>
      <c r="C915" s="14"/>
      <c r="D915" s="14"/>
      <c r="E915" s="14"/>
      <c r="F915" s="14"/>
      <c r="G915" s="14"/>
      <c r="H915" s="14"/>
      <c r="I915" s="14"/>
      <c r="J915" s="14"/>
      <c r="K915" s="14"/>
      <c r="L915" s="14"/>
      <c r="M915" s="14"/>
      <c r="N915" s="14"/>
      <c r="O915" s="14"/>
      <c r="P915" s="14"/>
      <c r="Q915" s="14"/>
      <c r="R915" s="14"/>
      <c r="S915" s="14"/>
      <c r="T915" s="14"/>
      <c r="U915" s="14"/>
      <c r="V915" s="14"/>
      <c r="W915" s="14"/>
    </row>
    <row r="916" spans="1:23" ht="14.5" x14ac:dyDescent="0.35">
      <c r="A916" s="14"/>
      <c r="B916" s="14"/>
      <c r="C916" s="14"/>
      <c r="D916" s="14"/>
      <c r="E916" s="14"/>
      <c r="F916" s="14"/>
      <c r="G916" s="14"/>
      <c r="H916" s="14"/>
      <c r="I916" s="14"/>
      <c r="J916" s="14"/>
      <c r="K916" s="14"/>
      <c r="L916" s="14"/>
      <c r="M916" s="14"/>
      <c r="N916" s="14"/>
      <c r="O916" s="14"/>
      <c r="P916" s="14"/>
      <c r="Q916" s="14"/>
      <c r="R916" s="14"/>
      <c r="S916" s="14"/>
      <c r="T916" s="14"/>
      <c r="U916" s="14"/>
      <c r="V916" s="14"/>
      <c r="W916" s="14"/>
    </row>
    <row r="917" spans="1:23" ht="14.5" x14ac:dyDescent="0.35">
      <c r="A917" s="14"/>
      <c r="B917" s="14"/>
      <c r="C917" s="14"/>
      <c r="D917" s="14"/>
      <c r="E917" s="14"/>
      <c r="F917" s="14"/>
      <c r="G917" s="14"/>
      <c r="H917" s="14"/>
      <c r="I917" s="14"/>
      <c r="J917" s="14"/>
      <c r="K917" s="14"/>
      <c r="L917" s="14"/>
      <c r="M917" s="14"/>
      <c r="N917" s="14"/>
      <c r="O917" s="14"/>
      <c r="P917" s="14"/>
      <c r="Q917" s="14"/>
      <c r="R917" s="14"/>
      <c r="S917" s="14"/>
      <c r="T917" s="14"/>
      <c r="U917" s="14"/>
      <c r="V917" s="14"/>
      <c r="W917" s="14"/>
    </row>
    <row r="918" spans="1:23" ht="14.5" x14ac:dyDescent="0.35">
      <c r="A918" s="14"/>
      <c r="B918" s="14"/>
      <c r="C918" s="14"/>
      <c r="D918" s="14"/>
      <c r="E918" s="14"/>
      <c r="F918" s="14"/>
      <c r="G918" s="14"/>
      <c r="H918" s="14"/>
      <c r="I918" s="14"/>
      <c r="J918" s="14"/>
      <c r="K918" s="14"/>
      <c r="L918" s="14"/>
      <c r="M918" s="14"/>
      <c r="N918" s="14"/>
      <c r="O918" s="14"/>
      <c r="P918" s="14"/>
      <c r="Q918" s="14"/>
      <c r="R918" s="14"/>
      <c r="S918" s="14"/>
      <c r="T918" s="14"/>
      <c r="U918" s="14"/>
      <c r="V918" s="14"/>
      <c r="W918" s="14"/>
    </row>
    <row r="919" spans="1:23" ht="14.5" x14ac:dyDescent="0.35">
      <c r="A919" s="14"/>
      <c r="B919" s="14"/>
      <c r="C919" s="14"/>
      <c r="D919" s="14"/>
      <c r="E919" s="14"/>
      <c r="F919" s="14"/>
      <c r="G919" s="14"/>
      <c r="H919" s="14"/>
      <c r="I919" s="14"/>
      <c r="J919" s="14"/>
      <c r="K919" s="14"/>
      <c r="L919" s="14"/>
      <c r="M919" s="14"/>
      <c r="N919" s="14"/>
      <c r="O919" s="14"/>
      <c r="P919" s="14"/>
      <c r="Q919" s="14"/>
      <c r="R919" s="14"/>
      <c r="S919" s="14"/>
      <c r="T919" s="14"/>
      <c r="U919" s="14"/>
      <c r="V919" s="14"/>
      <c r="W919" s="14"/>
    </row>
    <row r="920" spans="1:23" ht="14.5" x14ac:dyDescent="0.35">
      <c r="A920" s="14"/>
      <c r="B920" s="14"/>
      <c r="C920" s="14"/>
      <c r="D920" s="14"/>
      <c r="E920" s="14"/>
      <c r="F920" s="14"/>
      <c r="G920" s="14"/>
      <c r="H920" s="14"/>
      <c r="I920" s="14"/>
      <c r="J920" s="14"/>
      <c r="K920" s="14"/>
      <c r="L920" s="14"/>
      <c r="M920" s="14"/>
      <c r="N920" s="14"/>
      <c r="O920" s="14"/>
      <c r="P920" s="14"/>
      <c r="Q920" s="14"/>
      <c r="R920" s="14"/>
      <c r="S920" s="14"/>
      <c r="T920" s="14"/>
      <c r="U920" s="14"/>
      <c r="V920" s="14"/>
      <c r="W920" s="14"/>
    </row>
    <row r="921" spans="1:23" ht="14.5" x14ac:dyDescent="0.35">
      <c r="A921" s="14"/>
      <c r="B921" s="14"/>
      <c r="C921" s="14"/>
      <c r="D921" s="14"/>
      <c r="E921" s="14"/>
      <c r="F921" s="14"/>
      <c r="G921" s="14"/>
      <c r="H921" s="14"/>
      <c r="I921" s="14"/>
      <c r="J921" s="14"/>
      <c r="K921" s="14"/>
      <c r="L921" s="14"/>
      <c r="M921" s="14"/>
      <c r="N921" s="14"/>
      <c r="O921" s="14"/>
      <c r="P921" s="14"/>
      <c r="Q921" s="14"/>
      <c r="R921" s="14"/>
      <c r="S921" s="14"/>
      <c r="T921" s="14"/>
      <c r="U921" s="14"/>
      <c r="V921" s="14"/>
      <c r="W921" s="14"/>
    </row>
    <row r="922" spans="1:23" ht="14.5" x14ac:dyDescent="0.35">
      <c r="A922" s="14"/>
      <c r="B922" s="14"/>
      <c r="C922" s="14"/>
      <c r="D922" s="14"/>
      <c r="E922" s="14"/>
      <c r="F922" s="14"/>
      <c r="G922" s="14"/>
      <c r="H922" s="14"/>
      <c r="I922" s="14"/>
      <c r="J922" s="14"/>
      <c r="K922" s="14"/>
      <c r="L922" s="14"/>
      <c r="M922" s="14"/>
      <c r="N922" s="14"/>
      <c r="O922" s="14"/>
      <c r="P922" s="14"/>
      <c r="Q922" s="14"/>
      <c r="R922" s="14"/>
      <c r="S922" s="14"/>
      <c r="T922" s="14"/>
      <c r="U922" s="14"/>
      <c r="V922" s="14"/>
      <c r="W922" s="14"/>
    </row>
    <row r="923" spans="1:23" ht="14.5" x14ac:dyDescent="0.35">
      <c r="A923" s="14"/>
      <c r="B923" s="14"/>
      <c r="C923" s="14"/>
      <c r="D923" s="14"/>
      <c r="E923" s="14"/>
      <c r="F923" s="14"/>
      <c r="G923" s="14"/>
      <c r="H923" s="14"/>
      <c r="I923" s="14"/>
      <c r="J923" s="14"/>
      <c r="K923" s="14"/>
      <c r="L923" s="14"/>
      <c r="M923" s="14"/>
      <c r="N923" s="14"/>
      <c r="O923" s="14"/>
      <c r="P923" s="14"/>
      <c r="Q923" s="14"/>
      <c r="R923" s="14"/>
      <c r="S923" s="14"/>
      <c r="T923" s="14"/>
      <c r="U923" s="14"/>
      <c r="V923" s="14"/>
      <c r="W923" s="14"/>
    </row>
    <row r="924" spans="1:23" ht="14.5" x14ac:dyDescent="0.35">
      <c r="A924" s="14"/>
      <c r="B924" s="14"/>
      <c r="C924" s="14"/>
      <c r="D924" s="14"/>
      <c r="E924" s="14"/>
      <c r="F924" s="14"/>
      <c r="G924" s="14"/>
      <c r="H924" s="14"/>
      <c r="I924" s="14"/>
      <c r="J924" s="14"/>
      <c r="K924" s="14"/>
      <c r="L924" s="14"/>
      <c r="M924" s="14"/>
      <c r="N924" s="14"/>
      <c r="O924" s="14"/>
      <c r="P924" s="14"/>
      <c r="Q924" s="14"/>
      <c r="R924" s="14"/>
      <c r="S924" s="14"/>
      <c r="T924" s="14"/>
      <c r="U924" s="14"/>
      <c r="V924" s="14"/>
      <c r="W924" s="14"/>
    </row>
    <row r="925" spans="1:23" ht="14.5" x14ac:dyDescent="0.35">
      <c r="A925" s="14"/>
      <c r="B925" s="14"/>
      <c r="C925" s="14"/>
      <c r="D925" s="14"/>
      <c r="E925" s="14"/>
      <c r="F925" s="14"/>
      <c r="G925" s="14"/>
      <c r="H925" s="14"/>
      <c r="I925" s="14"/>
      <c r="J925" s="14"/>
      <c r="K925" s="14"/>
      <c r="L925" s="14"/>
      <c r="M925" s="14"/>
      <c r="N925" s="14"/>
      <c r="O925" s="14"/>
      <c r="P925" s="14"/>
      <c r="Q925" s="14"/>
      <c r="R925" s="14"/>
      <c r="S925" s="14"/>
      <c r="T925" s="14"/>
      <c r="U925" s="14"/>
      <c r="V925" s="14"/>
      <c r="W925" s="14"/>
    </row>
    <row r="926" spans="1:23" ht="14.5" x14ac:dyDescent="0.35">
      <c r="A926" s="14"/>
      <c r="B926" s="14"/>
      <c r="C926" s="14"/>
      <c r="D926" s="14"/>
      <c r="E926" s="14"/>
      <c r="F926" s="14"/>
      <c r="G926" s="14"/>
      <c r="H926" s="14"/>
      <c r="I926" s="14"/>
      <c r="J926" s="14"/>
      <c r="K926" s="14"/>
      <c r="L926" s="14"/>
      <c r="M926" s="14"/>
      <c r="N926" s="14"/>
      <c r="O926" s="14"/>
      <c r="P926" s="14"/>
      <c r="Q926" s="14"/>
      <c r="R926" s="14"/>
      <c r="S926" s="14"/>
      <c r="T926" s="14"/>
      <c r="U926" s="14"/>
      <c r="V926" s="14"/>
      <c r="W926" s="14"/>
    </row>
    <row r="927" spans="1:23" ht="14.5" x14ac:dyDescent="0.35">
      <c r="A927" s="14"/>
      <c r="B927" s="14"/>
      <c r="C927" s="14"/>
      <c r="D927" s="14"/>
      <c r="E927" s="14"/>
      <c r="F927" s="14"/>
      <c r="G927" s="14"/>
      <c r="H927" s="14"/>
      <c r="I927" s="14"/>
      <c r="J927" s="14"/>
      <c r="K927" s="14"/>
      <c r="L927" s="14"/>
      <c r="M927" s="14"/>
      <c r="N927" s="14"/>
      <c r="O927" s="14"/>
      <c r="P927" s="14"/>
      <c r="Q927" s="14"/>
      <c r="R927" s="14"/>
      <c r="S927" s="14"/>
      <c r="T927" s="14"/>
      <c r="U927" s="14"/>
      <c r="V927" s="14"/>
      <c r="W927" s="14"/>
    </row>
    <row r="928" spans="1:23" ht="14.5" x14ac:dyDescent="0.35">
      <c r="A928" s="14"/>
      <c r="B928" s="14"/>
      <c r="C928" s="14"/>
      <c r="D928" s="14"/>
      <c r="E928" s="14"/>
      <c r="F928" s="14"/>
      <c r="G928" s="14"/>
      <c r="H928" s="14"/>
      <c r="I928" s="14"/>
      <c r="J928" s="14"/>
      <c r="K928" s="14"/>
      <c r="L928" s="14"/>
      <c r="M928" s="14"/>
      <c r="N928" s="14"/>
      <c r="O928" s="14"/>
      <c r="P928" s="14"/>
      <c r="Q928" s="14"/>
      <c r="R928" s="14"/>
      <c r="S928" s="14"/>
      <c r="T928" s="14"/>
      <c r="U928" s="14"/>
      <c r="V928" s="14"/>
      <c r="W928" s="14"/>
    </row>
    <row r="929" spans="1:23" ht="14.5" x14ac:dyDescent="0.35">
      <c r="A929" s="14"/>
      <c r="B929" s="14"/>
      <c r="C929" s="14"/>
      <c r="D929" s="14"/>
      <c r="E929" s="14"/>
      <c r="F929" s="14"/>
      <c r="G929" s="14"/>
      <c r="H929" s="14"/>
      <c r="I929" s="14"/>
      <c r="J929" s="14"/>
      <c r="K929" s="14"/>
      <c r="L929" s="14"/>
      <c r="M929" s="14"/>
      <c r="N929" s="14"/>
      <c r="O929" s="14"/>
      <c r="P929" s="14"/>
      <c r="Q929" s="14"/>
      <c r="R929" s="14"/>
      <c r="S929" s="14"/>
      <c r="T929" s="14"/>
      <c r="U929" s="14"/>
      <c r="V929" s="14"/>
      <c r="W929" s="14"/>
    </row>
    <row r="930" spans="1:23" ht="14.5" x14ac:dyDescent="0.35">
      <c r="A930" s="14"/>
      <c r="B930" s="14"/>
      <c r="C930" s="14"/>
      <c r="D930" s="14"/>
      <c r="E930" s="14"/>
      <c r="F930" s="14"/>
      <c r="G930" s="14"/>
      <c r="H930" s="14"/>
      <c r="I930" s="14"/>
      <c r="J930" s="14"/>
      <c r="K930" s="14"/>
      <c r="L930" s="14"/>
      <c r="M930" s="14"/>
      <c r="N930" s="14"/>
      <c r="O930" s="14"/>
      <c r="P930" s="14"/>
      <c r="Q930" s="14"/>
      <c r="R930" s="14"/>
      <c r="S930" s="14"/>
      <c r="T930" s="14"/>
      <c r="U930" s="14"/>
      <c r="V930" s="14"/>
      <c r="W930" s="14"/>
    </row>
    <row r="931" spans="1:23" ht="14.5" x14ac:dyDescent="0.35">
      <c r="A931" s="14"/>
      <c r="B931" s="14"/>
      <c r="C931" s="14"/>
      <c r="D931" s="14"/>
      <c r="E931" s="14"/>
      <c r="F931" s="14"/>
      <c r="G931" s="14"/>
      <c r="H931" s="14"/>
      <c r="I931" s="14"/>
      <c r="J931" s="14"/>
      <c r="K931" s="14"/>
      <c r="L931" s="14"/>
      <c r="M931" s="14"/>
      <c r="N931" s="14"/>
      <c r="O931" s="14"/>
      <c r="P931" s="14"/>
      <c r="Q931" s="14"/>
      <c r="R931" s="14"/>
      <c r="S931" s="14"/>
      <c r="T931" s="14"/>
      <c r="U931" s="14"/>
      <c r="V931" s="14"/>
      <c r="W931" s="14"/>
    </row>
    <row r="932" spans="1:23" ht="14.5" x14ac:dyDescent="0.35">
      <c r="A932" s="14"/>
      <c r="B932" s="14"/>
      <c r="C932" s="14"/>
      <c r="D932" s="14"/>
      <c r="E932" s="14"/>
      <c r="F932" s="14"/>
      <c r="G932" s="14"/>
      <c r="H932" s="14"/>
      <c r="I932" s="14"/>
      <c r="J932" s="14"/>
      <c r="K932" s="14"/>
      <c r="L932" s="14"/>
      <c r="M932" s="14"/>
      <c r="N932" s="14"/>
      <c r="O932" s="14"/>
      <c r="P932" s="14"/>
      <c r="Q932" s="14"/>
      <c r="R932" s="14"/>
      <c r="S932" s="14"/>
      <c r="T932" s="14"/>
      <c r="U932" s="14"/>
      <c r="V932" s="14"/>
      <c r="W932" s="14"/>
    </row>
    <row r="933" spans="1:23" ht="14.5" x14ac:dyDescent="0.35">
      <c r="A933" s="14"/>
      <c r="B933" s="14"/>
      <c r="C933" s="14"/>
      <c r="D933" s="14"/>
      <c r="E933" s="14"/>
      <c r="F933" s="14"/>
      <c r="G933" s="14"/>
      <c r="H933" s="14"/>
      <c r="I933" s="14"/>
      <c r="J933" s="14"/>
      <c r="K933" s="14"/>
      <c r="L933" s="14"/>
      <c r="M933" s="14"/>
      <c r="N933" s="14"/>
      <c r="O933" s="14"/>
      <c r="P933" s="14"/>
      <c r="Q933" s="14"/>
      <c r="R933" s="14"/>
      <c r="S933" s="14"/>
      <c r="T933" s="14"/>
      <c r="U933" s="14"/>
      <c r="V933" s="14"/>
      <c r="W933" s="14"/>
    </row>
    <row r="934" spans="1:23" ht="14.5" x14ac:dyDescent="0.35">
      <c r="A934" s="14"/>
      <c r="B934" s="14"/>
      <c r="C934" s="14"/>
      <c r="D934" s="14"/>
      <c r="E934" s="14"/>
      <c r="F934" s="14"/>
      <c r="G934" s="14"/>
      <c r="H934" s="14"/>
      <c r="I934" s="14"/>
      <c r="J934" s="14"/>
      <c r="K934" s="14"/>
      <c r="L934" s="14"/>
      <c r="M934" s="14"/>
      <c r="N934" s="14"/>
      <c r="O934" s="14"/>
      <c r="P934" s="14"/>
      <c r="Q934" s="14"/>
      <c r="R934" s="14"/>
      <c r="S934" s="14"/>
      <c r="T934" s="14"/>
      <c r="U934" s="14"/>
      <c r="V934" s="14"/>
      <c r="W934" s="14"/>
    </row>
    <row r="935" spans="1:23" ht="14.5" x14ac:dyDescent="0.35">
      <c r="A935" s="14"/>
      <c r="B935" s="14"/>
      <c r="C935" s="14"/>
      <c r="D935" s="14"/>
      <c r="E935" s="14"/>
      <c r="F935" s="14"/>
      <c r="G935" s="14"/>
      <c r="H935" s="14"/>
      <c r="I935" s="14"/>
      <c r="J935" s="14"/>
      <c r="K935" s="14"/>
      <c r="L935" s="14"/>
      <c r="M935" s="14"/>
      <c r="N935" s="14"/>
      <c r="O935" s="14"/>
      <c r="P935" s="14"/>
      <c r="Q935" s="14"/>
      <c r="R935" s="14"/>
      <c r="S935" s="14"/>
      <c r="T935" s="14"/>
      <c r="U935" s="14"/>
      <c r="V935" s="14"/>
      <c r="W935" s="14"/>
    </row>
    <row r="936" spans="1:23" ht="14.5" x14ac:dyDescent="0.35">
      <c r="A936" s="14"/>
      <c r="B936" s="14"/>
      <c r="C936" s="14"/>
      <c r="D936" s="14"/>
      <c r="E936" s="14"/>
      <c r="F936" s="14"/>
      <c r="G936" s="14"/>
      <c r="H936" s="14"/>
      <c r="I936" s="14"/>
      <c r="J936" s="14"/>
      <c r="K936" s="14"/>
      <c r="L936" s="14"/>
      <c r="M936" s="14"/>
      <c r="N936" s="14"/>
      <c r="O936" s="14"/>
      <c r="P936" s="14"/>
      <c r="Q936" s="14"/>
      <c r="R936" s="14"/>
      <c r="S936" s="14"/>
      <c r="T936" s="14"/>
      <c r="U936" s="14"/>
      <c r="V936" s="14"/>
      <c r="W936" s="14"/>
    </row>
    <row r="937" spans="1:23" ht="14.5" x14ac:dyDescent="0.35">
      <c r="A937" s="14"/>
      <c r="B937" s="14"/>
      <c r="C937" s="14"/>
      <c r="D937" s="14"/>
      <c r="E937" s="14"/>
      <c r="F937" s="14"/>
      <c r="G937" s="14"/>
      <c r="H937" s="14"/>
      <c r="I937" s="14"/>
      <c r="J937" s="14"/>
      <c r="K937" s="14"/>
      <c r="L937" s="14"/>
      <c r="M937" s="14"/>
      <c r="N937" s="14"/>
      <c r="O937" s="14"/>
      <c r="P937" s="14"/>
      <c r="Q937" s="14"/>
      <c r="R937" s="14"/>
      <c r="S937" s="14"/>
      <c r="T937" s="14"/>
      <c r="U937" s="14"/>
      <c r="V937" s="14"/>
      <c r="W937" s="14"/>
    </row>
    <row r="938" spans="1:23" ht="14.5" x14ac:dyDescent="0.35">
      <c r="A938" s="14"/>
      <c r="B938" s="14"/>
      <c r="C938" s="14"/>
      <c r="D938" s="14"/>
      <c r="E938" s="14"/>
      <c r="F938" s="14"/>
      <c r="G938" s="14"/>
      <c r="H938" s="14"/>
      <c r="I938" s="14"/>
      <c r="J938" s="14"/>
      <c r="K938" s="14"/>
      <c r="L938" s="14"/>
      <c r="M938" s="14"/>
      <c r="N938" s="14"/>
      <c r="O938" s="14"/>
      <c r="P938" s="14"/>
      <c r="Q938" s="14"/>
      <c r="R938" s="14"/>
      <c r="S938" s="14"/>
      <c r="T938" s="14"/>
      <c r="U938" s="14"/>
      <c r="V938" s="14"/>
      <c r="W938" s="14"/>
    </row>
    <row r="939" spans="1:23" ht="14.5" x14ac:dyDescent="0.35">
      <c r="A939" s="14"/>
      <c r="B939" s="14"/>
      <c r="C939" s="14"/>
      <c r="D939" s="14"/>
      <c r="E939" s="14"/>
      <c r="F939" s="14"/>
      <c r="G939" s="14"/>
      <c r="H939" s="14"/>
      <c r="I939" s="14"/>
      <c r="J939" s="14"/>
      <c r="K939" s="14"/>
      <c r="L939" s="14"/>
      <c r="M939" s="14"/>
      <c r="N939" s="14"/>
      <c r="O939" s="14"/>
      <c r="P939" s="14"/>
      <c r="Q939" s="14"/>
      <c r="R939" s="14"/>
      <c r="S939" s="14"/>
      <c r="T939" s="14"/>
      <c r="U939" s="14"/>
      <c r="V939" s="14"/>
      <c r="W939" s="14"/>
    </row>
    <row r="940" spans="1:23" ht="14.5" x14ac:dyDescent="0.35">
      <c r="A940" s="14"/>
      <c r="B940" s="14"/>
      <c r="C940" s="14"/>
      <c r="D940" s="14"/>
      <c r="E940" s="14"/>
      <c r="F940" s="14"/>
      <c r="G940" s="14"/>
      <c r="H940" s="14"/>
      <c r="I940" s="14"/>
      <c r="J940" s="14"/>
      <c r="K940" s="14"/>
      <c r="L940" s="14"/>
      <c r="M940" s="14"/>
      <c r="N940" s="14"/>
      <c r="O940" s="14"/>
      <c r="P940" s="14"/>
      <c r="Q940" s="14"/>
      <c r="R940" s="14"/>
      <c r="S940" s="14"/>
      <c r="T940" s="14"/>
      <c r="U940" s="14"/>
      <c r="V940" s="14"/>
      <c r="W940" s="14"/>
    </row>
    <row r="941" spans="1:23" ht="14.5" x14ac:dyDescent="0.35">
      <c r="A941" s="14"/>
      <c r="B941" s="14"/>
      <c r="C941" s="14"/>
      <c r="D941" s="14"/>
      <c r="E941" s="14"/>
      <c r="F941" s="14"/>
      <c r="G941" s="14"/>
      <c r="H941" s="14"/>
      <c r="I941" s="14"/>
      <c r="J941" s="14"/>
      <c r="K941" s="14"/>
      <c r="L941" s="14"/>
      <c r="M941" s="14"/>
      <c r="N941" s="14"/>
      <c r="O941" s="14"/>
      <c r="P941" s="14"/>
      <c r="Q941" s="14"/>
      <c r="R941" s="14"/>
      <c r="S941" s="14"/>
      <c r="T941" s="14"/>
      <c r="U941" s="14"/>
      <c r="V941" s="14"/>
      <c r="W941" s="14"/>
    </row>
    <row r="942" spans="1:23" ht="14.5" x14ac:dyDescent="0.35">
      <c r="A942" s="14"/>
      <c r="B942" s="14"/>
      <c r="C942" s="14"/>
      <c r="D942" s="14"/>
      <c r="E942" s="14"/>
      <c r="F942" s="14"/>
      <c r="G942" s="14"/>
      <c r="H942" s="14"/>
      <c r="I942" s="14"/>
      <c r="J942" s="14"/>
      <c r="K942" s="14"/>
      <c r="L942" s="14"/>
      <c r="M942" s="14"/>
      <c r="N942" s="14"/>
      <c r="O942" s="14"/>
      <c r="P942" s="14"/>
      <c r="Q942" s="14"/>
      <c r="R942" s="14"/>
      <c r="S942" s="14"/>
      <c r="T942" s="14"/>
      <c r="U942" s="14"/>
      <c r="V942" s="14"/>
      <c r="W942" s="14"/>
    </row>
    <row r="943" spans="1:23" ht="14.5" x14ac:dyDescent="0.35">
      <c r="A943" s="14"/>
      <c r="B943" s="14"/>
      <c r="C943" s="14"/>
      <c r="D943" s="14"/>
      <c r="E943" s="14"/>
      <c r="F943" s="14"/>
      <c r="G943" s="14"/>
      <c r="H943" s="14"/>
      <c r="I943" s="14"/>
      <c r="J943" s="14"/>
      <c r="K943" s="14"/>
      <c r="L943" s="14"/>
      <c r="M943" s="14"/>
      <c r="N943" s="14"/>
      <c r="O943" s="14"/>
      <c r="P943" s="14"/>
      <c r="Q943" s="14"/>
      <c r="R943" s="14"/>
      <c r="S943" s="14"/>
      <c r="T943" s="14"/>
      <c r="U943" s="14"/>
      <c r="V943" s="14"/>
      <c r="W943" s="14"/>
    </row>
    <row r="944" spans="1:23" ht="14.5" x14ac:dyDescent="0.35">
      <c r="A944" s="14"/>
      <c r="B944" s="14"/>
      <c r="C944" s="14"/>
      <c r="D944" s="14"/>
      <c r="E944" s="14"/>
      <c r="F944" s="14"/>
      <c r="G944" s="14"/>
      <c r="H944" s="14"/>
      <c r="I944" s="14"/>
      <c r="J944" s="14"/>
      <c r="K944" s="14"/>
      <c r="L944" s="14"/>
      <c r="M944" s="14"/>
      <c r="N944" s="14"/>
      <c r="O944" s="14"/>
      <c r="P944" s="14"/>
      <c r="Q944" s="14"/>
      <c r="R944" s="14"/>
      <c r="S944" s="14"/>
      <c r="T944" s="14"/>
      <c r="U944" s="14"/>
      <c r="V944" s="14"/>
      <c r="W944" s="14"/>
    </row>
    <row r="945" spans="1:23" ht="14.5" x14ac:dyDescent="0.35">
      <c r="A945" s="14"/>
      <c r="B945" s="14"/>
      <c r="C945" s="14"/>
      <c r="D945" s="14"/>
      <c r="E945" s="14"/>
      <c r="F945" s="14"/>
      <c r="G945" s="14"/>
      <c r="H945" s="14"/>
      <c r="I945" s="14"/>
      <c r="J945" s="14"/>
      <c r="K945" s="14"/>
      <c r="L945" s="14"/>
      <c r="M945" s="14"/>
      <c r="N945" s="14"/>
      <c r="O945" s="14"/>
      <c r="P945" s="14"/>
      <c r="Q945" s="14"/>
      <c r="R945" s="14"/>
      <c r="S945" s="14"/>
      <c r="T945" s="14"/>
      <c r="U945" s="14"/>
      <c r="V945" s="14"/>
      <c r="W945" s="14"/>
    </row>
    <row r="946" spans="1:23" ht="14.5" x14ac:dyDescent="0.35">
      <c r="A946" s="14"/>
      <c r="B946" s="14"/>
      <c r="C946" s="14"/>
      <c r="D946" s="14"/>
      <c r="E946" s="14"/>
      <c r="F946" s="14"/>
      <c r="G946" s="14"/>
      <c r="H946" s="14"/>
      <c r="I946" s="14"/>
      <c r="J946" s="14"/>
      <c r="K946" s="14"/>
      <c r="L946" s="14"/>
      <c r="M946" s="14"/>
      <c r="N946" s="14"/>
      <c r="O946" s="14"/>
      <c r="P946" s="14"/>
      <c r="Q946" s="14"/>
      <c r="R946" s="14"/>
      <c r="S946" s="14"/>
      <c r="T946" s="14"/>
      <c r="U946" s="14"/>
      <c r="V946" s="14"/>
      <c r="W946" s="14"/>
    </row>
    <row r="947" spans="1:23" ht="14.5" x14ac:dyDescent="0.35">
      <c r="A947" s="14"/>
      <c r="B947" s="14"/>
      <c r="C947" s="14"/>
      <c r="D947" s="14"/>
      <c r="E947" s="14"/>
      <c r="F947" s="14"/>
      <c r="G947" s="14"/>
      <c r="H947" s="14"/>
      <c r="I947" s="14"/>
      <c r="J947" s="14"/>
      <c r="K947" s="14"/>
      <c r="L947" s="14"/>
      <c r="M947" s="14"/>
      <c r="N947" s="14"/>
      <c r="O947" s="14"/>
      <c r="P947" s="14"/>
      <c r="Q947" s="14"/>
      <c r="R947" s="14"/>
      <c r="S947" s="14"/>
      <c r="T947" s="14"/>
      <c r="U947" s="14"/>
      <c r="V947" s="14"/>
      <c r="W947" s="14"/>
    </row>
    <row r="948" spans="1:23" ht="14.5" x14ac:dyDescent="0.35">
      <c r="A948" s="14"/>
      <c r="B948" s="14"/>
      <c r="C948" s="14"/>
      <c r="D948" s="14"/>
      <c r="E948" s="14"/>
      <c r="F948" s="14"/>
      <c r="G948" s="14"/>
      <c r="H948" s="14"/>
      <c r="I948" s="14"/>
      <c r="J948" s="14"/>
      <c r="K948" s="14"/>
      <c r="L948" s="14"/>
      <c r="M948" s="14"/>
      <c r="N948" s="14"/>
      <c r="O948" s="14"/>
      <c r="P948" s="14"/>
      <c r="Q948" s="14"/>
      <c r="R948" s="14"/>
      <c r="S948" s="14"/>
      <c r="T948" s="14"/>
      <c r="U948" s="14"/>
      <c r="V948" s="14"/>
      <c r="W948" s="14"/>
    </row>
    <row r="949" spans="1:23" ht="14.5" x14ac:dyDescent="0.35">
      <c r="A949" s="14"/>
      <c r="B949" s="14"/>
      <c r="C949" s="14"/>
      <c r="D949" s="14"/>
      <c r="E949" s="14"/>
      <c r="F949" s="14"/>
      <c r="G949" s="14"/>
      <c r="H949" s="14"/>
      <c r="I949" s="14"/>
      <c r="J949" s="14"/>
      <c r="K949" s="14"/>
      <c r="L949" s="14"/>
      <c r="M949" s="14"/>
      <c r="N949" s="14"/>
      <c r="O949" s="14"/>
      <c r="P949" s="14"/>
      <c r="Q949" s="14"/>
      <c r="R949" s="14"/>
      <c r="S949" s="14"/>
      <c r="T949" s="14"/>
      <c r="U949" s="14"/>
      <c r="V949" s="14"/>
      <c r="W949" s="14"/>
    </row>
    <row r="950" spans="1:23" ht="14.5" x14ac:dyDescent="0.35">
      <c r="A950" s="14"/>
      <c r="B950" s="14"/>
      <c r="C950" s="14"/>
      <c r="D950" s="14"/>
      <c r="E950" s="14"/>
      <c r="F950" s="14"/>
      <c r="G950" s="14"/>
      <c r="H950" s="14"/>
      <c r="I950" s="14"/>
      <c r="J950" s="14"/>
      <c r="K950" s="14"/>
      <c r="L950" s="14"/>
      <c r="M950" s="14"/>
      <c r="N950" s="14"/>
      <c r="O950" s="14"/>
      <c r="P950" s="14"/>
      <c r="Q950" s="14"/>
      <c r="R950" s="14"/>
      <c r="S950" s="14"/>
      <c r="T950" s="14"/>
      <c r="U950" s="14"/>
      <c r="V950" s="14"/>
      <c r="W950" s="14"/>
    </row>
    <row r="951" spans="1:23" ht="14.5" x14ac:dyDescent="0.35">
      <c r="A951" s="14"/>
      <c r="B951" s="14"/>
      <c r="C951" s="14"/>
      <c r="D951" s="14"/>
      <c r="E951" s="14"/>
      <c r="F951" s="14"/>
      <c r="G951" s="14"/>
      <c r="H951" s="14"/>
      <c r="I951" s="14"/>
      <c r="J951" s="14"/>
      <c r="K951" s="14"/>
      <c r="L951" s="14"/>
      <c r="M951" s="14"/>
      <c r="N951" s="14"/>
      <c r="O951" s="14"/>
      <c r="P951" s="14"/>
      <c r="Q951" s="14"/>
      <c r="R951" s="14"/>
      <c r="S951" s="14"/>
      <c r="T951" s="14"/>
      <c r="U951" s="14"/>
      <c r="V951" s="14"/>
      <c r="W951" s="14"/>
    </row>
    <row r="952" spans="1:23" ht="14.5" x14ac:dyDescent="0.35">
      <c r="A952" s="14"/>
      <c r="B952" s="14"/>
      <c r="C952" s="14"/>
      <c r="D952" s="14"/>
      <c r="E952" s="14"/>
      <c r="F952" s="14"/>
      <c r="G952" s="14"/>
      <c r="H952" s="14"/>
      <c r="I952" s="14"/>
      <c r="J952" s="14"/>
      <c r="K952" s="14"/>
      <c r="L952" s="14"/>
      <c r="M952" s="14"/>
      <c r="N952" s="14"/>
      <c r="O952" s="14"/>
      <c r="P952" s="14"/>
      <c r="Q952" s="14"/>
      <c r="R952" s="14"/>
      <c r="S952" s="14"/>
      <c r="T952" s="14"/>
      <c r="U952" s="14"/>
      <c r="V952" s="14"/>
      <c r="W952" s="14"/>
    </row>
    <row r="953" spans="1:23" ht="14.5" x14ac:dyDescent="0.35">
      <c r="A953" s="14"/>
      <c r="B953" s="14"/>
      <c r="C953" s="14"/>
      <c r="D953" s="14"/>
      <c r="E953" s="14"/>
      <c r="F953" s="14"/>
      <c r="G953" s="14"/>
      <c r="H953" s="14"/>
      <c r="I953" s="14"/>
      <c r="J953" s="14"/>
      <c r="K953" s="14"/>
      <c r="L953" s="14"/>
      <c r="M953" s="14"/>
      <c r="N953" s="14"/>
      <c r="O953" s="14"/>
      <c r="P953" s="14"/>
      <c r="Q953" s="14"/>
      <c r="R953" s="14"/>
      <c r="S953" s="14"/>
      <c r="T953" s="14"/>
      <c r="U953" s="14"/>
      <c r="V953" s="14"/>
      <c r="W953" s="14"/>
    </row>
    <row r="954" spans="1:23" ht="14.5" x14ac:dyDescent="0.35">
      <c r="A954" s="14"/>
      <c r="B954" s="14"/>
      <c r="C954" s="14"/>
      <c r="D954" s="14"/>
      <c r="E954" s="14"/>
      <c r="F954" s="14"/>
      <c r="G954" s="14"/>
      <c r="H954" s="14"/>
      <c r="I954" s="14"/>
      <c r="J954" s="14"/>
      <c r="K954" s="14"/>
      <c r="L954" s="14"/>
      <c r="M954" s="14"/>
      <c r="N954" s="14"/>
      <c r="O954" s="14"/>
      <c r="P954" s="14"/>
      <c r="Q954" s="14"/>
      <c r="R954" s="14"/>
      <c r="S954" s="14"/>
      <c r="T954" s="14"/>
      <c r="U954" s="14"/>
      <c r="V954" s="14"/>
      <c r="W954" s="14"/>
    </row>
    <row r="955" spans="1:23" ht="14.5" x14ac:dyDescent="0.35">
      <c r="A955" s="14"/>
      <c r="B955" s="14"/>
      <c r="C955" s="14"/>
      <c r="D955" s="14"/>
      <c r="E955" s="14"/>
      <c r="F955" s="14"/>
      <c r="G955" s="14"/>
      <c r="H955" s="14"/>
      <c r="I955" s="14"/>
      <c r="J955" s="14"/>
      <c r="K955" s="14"/>
      <c r="L955" s="14"/>
      <c r="M955" s="14"/>
      <c r="N955" s="14"/>
      <c r="O955" s="14"/>
      <c r="P955" s="14"/>
      <c r="Q955" s="14"/>
      <c r="R955" s="14"/>
      <c r="S955" s="14"/>
      <c r="T955" s="14"/>
      <c r="U955" s="14"/>
      <c r="V955" s="14"/>
      <c r="W955" s="14"/>
    </row>
    <row r="956" spans="1:23" ht="14.5" x14ac:dyDescent="0.35">
      <c r="A956" s="14"/>
      <c r="B956" s="14"/>
      <c r="C956" s="14"/>
      <c r="D956" s="14"/>
      <c r="E956" s="14"/>
      <c r="F956" s="14"/>
      <c r="G956" s="14"/>
      <c r="H956" s="14"/>
      <c r="I956" s="14"/>
      <c r="J956" s="14"/>
      <c r="K956" s="14"/>
      <c r="L956" s="14"/>
      <c r="M956" s="14"/>
      <c r="N956" s="14"/>
      <c r="O956" s="14"/>
      <c r="P956" s="14"/>
      <c r="Q956" s="14"/>
      <c r="R956" s="14"/>
      <c r="S956" s="14"/>
      <c r="T956" s="14"/>
      <c r="U956" s="14"/>
      <c r="V956" s="14"/>
      <c r="W956" s="14"/>
    </row>
    <row r="957" spans="1:23" ht="14.5" x14ac:dyDescent="0.35">
      <c r="A957" s="14"/>
      <c r="B957" s="14"/>
      <c r="C957" s="14"/>
      <c r="D957" s="14"/>
      <c r="E957" s="14"/>
      <c r="F957" s="14"/>
      <c r="G957" s="14"/>
      <c r="H957" s="14"/>
      <c r="I957" s="14"/>
      <c r="J957" s="14"/>
      <c r="K957" s="14"/>
      <c r="L957" s="14"/>
      <c r="M957" s="14"/>
      <c r="N957" s="14"/>
      <c r="O957" s="14"/>
      <c r="P957" s="14"/>
      <c r="Q957" s="14"/>
      <c r="R957" s="14"/>
      <c r="S957" s="14"/>
      <c r="T957" s="14"/>
      <c r="U957" s="14"/>
      <c r="V957" s="14"/>
      <c r="W957" s="14"/>
    </row>
    <row r="958" spans="1:23" ht="14.5" x14ac:dyDescent="0.35">
      <c r="A958" s="14"/>
      <c r="B958" s="14"/>
      <c r="C958" s="14"/>
      <c r="D958" s="14"/>
      <c r="E958" s="14"/>
      <c r="F958" s="14"/>
      <c r="G958" s="14"/>
      <c r="H958" s="14"/>
      <c r="I958" s="14"/>
      <c r="J958" s="14"/>
      <c r="K958" s="14"/>
      <c r="L958" s="14"/>
      <c r="M958" s="14"/>
      <c r="N958" s="14"/>
      <c r="O958" s="14"/>
      <c r="P958" s="14"/>
      <c r="Q958" s="14"/>
      <c r="R958" s="14"/>
      <c r="S958" s="14"/>
      <c r="T958" s="14"/>
      <c r="U958" s="14"/>
      <c r="V958" s="14"/>
      <c r="W958" s="14"/>
    </row>
    <row r="959" spans="1:23" ht="14.5" x14ac:dyDescent="0.35">
      <c r="A959" s="14"/>
      <c r="B959" s="14"/>
      <c r="C959" s="14"/>
      <c r="D959" s="14"/>
      <c r="E959" s="14"/>
      <c r="F959" s="14"/>
      <c r="G959" s="14"/>
      <c r="H959" s="14"/>
      <c r="I959" s="14"/>
      <c r="J959" s="14"/>
      <c r="K959" s="14"/>
      <c r="L959" s="14"/>
      <c r="M959" s="14"/>
      <c r="N959" s="14"/>
      <c r="O959" s="14"/>
      <c r="P959" s="14"/>
      <c r="Q959" s="14"/>
      <c r="R959" s="14"/>
      <c r="S959" s="14"/>
      <c r="T959" s="14"/>
      <c r="U959" s="14"/>
      <c r="V959" s="14"/>
      <c r="W959" s="14"/>
    </row>
    <row r="960" spans="1:23" ht="14.5" x14ac:dyDescent="0.35">
      <c r="A960" s="14"/>
      <c r="B960" s="14"/>
      <c r="C960" s="14"/>
      <c r="D960" s="14"/>
      <c r="E960" s="14"/>
      <c r="F960" s="14"/>
      <c r="G960" s="14"/>
      <c r="H960" s="14"/>
      <c r="I960" s="14"/>
      <c r="J960" s="14"/>
      <c r="K960" s="14"/>
      <c r="L960" s="14"/>
      <c r="M960" s="14"/>
      <c r="N960" s="14"/>
      <c r="O960" s="14"/>
      <c r="P960" s="14"/>
      <c r="Q960" s="14"/>
      <c r="R960" s="14"/>
      <c r="S960" s="14"/>
      <c r="T960" s="14"/>
      <c r="U960" s="14"/>
      <c r="V960" s="14"/>
      <c r="W960" s="14"/>
    </row>
    <row r="961" spans="1:23" ht="14.5" x14ac:dyDescent="0.35">
      <c r="A961" s="14"/>
      <c r="B961" s="14"/>
      <c r="C961" s="14"/>
      <c r="D961" s="14"/>
      <c r="E961" s="14"/>
      <c r="F961" s="14"/>
      <c r="G961" s="14"/>
      <c r="H961" s="14"/>
      <c r="I961" s="14"/>
      <c r="J961" s="14"/>
      <c r="K961" s="14"/>
      <c r="L961" s="14"/>
      <c r="M961" s="14"/>
      <c r="N961" s="14"/>
      <c r="O961" s="14"/>
      <c r="P961" s="14"/>
      <c r="Q961" s="14"/>
      <c r="R961" s="14"/>
      <c r="S961" s="14"/>
      <c r="T961" s="14"/>
      <c r="U961" s="14"/>
      <c r="V961" s="14"/>
      <c r="W961" s="14"/>
    </row>
    <row r="962" spans="1:23" ht="14.5" x14ac:dyDescent="0.35">
      <c r="A962" s="14"/>
      <c r="B962" s="14"/>
      <c r="C962" s="14"/>
      <c r="D962" s="14"/>
      <c r="E962" s="14"/>
      <c r="F962" s="14"/>
      <c r="G962" s="14"/>
      <c r="H962" s="14"/>
      <c r="I962" s="14"/>
      <c r="J962" s="14"/>
      <c r="K962" s="14"/>
      <c r="L962" s="14"/>
      <c r="M962" s="14"/>
      <c r="N962" s="14"/>
      <c r="O962" s="14"/>
      <c r="P962" s="14"/>
      <c r="Q962" s="14"/>
      <c r="R962" s="14"/>
      <c r="S962" s="14"/>
      <c r="T962" s="14"/>
      <c r="U962" s="14"/>
      <c r="V962" s="14"/>
      <c r="W962" s="14"/>
    </row>
    <row r="963" spans="1:23" ht="14.5" x14ac:dyDescent="0.35">
      <c r="A963" s="14"/>
      <c r="B963" s="14"/>
      <c r="C963" s="14"/>
      <c r="D963" s="14"/>
      <c r="E963" s="14"/>
      <c r="F963" s="14"/>
      <c r="G963" s="14"/>
      <c r="H963" s="14"/>
      <c r="I963" s="14"/>
      <c r="J963" s="14"/>
      <c r="K963" s="14"/>
      <c r="L963" s="14"/>
      <c r="M963" s="14"/>
      <c r="N963" s="14"/>
      <c r="O963" s="14"/>
      <c r="P963" s="14"/>
      <c r="Q963" s="14"/>
      <c r="R963" s="14"/>
      <c r="S963" s="14"/>
      <c r="T963" s="14"/>
      <c r="U963" s="14"/>
      <c r="V963" s="14"/>
      <c r="W963" s="14"/>
    </row>
    <row r="964" spans="1:23" ht="14.5" x14ac:dyDescent="0.35">
      <c r="A964" s="14"/>
      <c r="B964" s="14"/>
      <c r="C964" s="14"/>
      <c r="D964" s="14"/>
      <c r="E964" s="14"/>
      <c r="F964" s="14"/>
      <c r="G964" s="14"/>
      <c r="H964" s="14"/>
      <c r="I964" s="14"/>
      <c r="J964" s="14"/>
      <c r="K964" s="14"/>
      <c r="L964" s="14"/>
      <c r="M964" s="14"/>
      <c r="N964" s="14"/>
      <c r="O964" s="14"/>
      <c r="P964" s="14"/>
      <c r="Q964" s="14"/>
      <c r="R964" s="14"/>
      <c r="S964" s="14"/>
      <c r="T964" s="14"/>
      <c r="U964" s="14"/>
      <c r="V964" s="14"/>
      <c r="W964" s="14"/>
    </row>
    <row r="965" spans="1:23" ht="14.5" x14ac:dyDescent="0.35">
      <c r="A965" s="14"/>
      <c r="B965" s="14"/>
      <c r="C965" s="14"/>
      <c r="D965" s="14"/>
      <c r="E965" s="14"/>
      <c r="F965" s="14"/>
      <c r="G965" s="14"/>
      <c r="H965" s="14"/>
      <c r="I965" s="14"/>
      <c r="J965" s="14"/>
      <c r="K965" s="14"/>
      <c r="L965" s="14"/>
      <c r="M965" s="14"/>
      <c r="N965" s="14"/>
      <c r="O965" s="14"/>
      <c r="P965" s="14"/>
      <c r="Q965" s="14"/>
      <c r="R965" s="14"/>
      <c r="S965" s="14"/>
      <c r="T965" s="14"/>
      <c r="U965" s="14"/>
      <c r="V965" s="14"/>
      <c r="W965" s="14"/>
    </row>
    <row r="966" spans="1:23" ht="14.5" x14ac:dyDescent="0.35">
      <c r="A966" s="14"/>
      <c r="B966" s="14"/>
      <c r="C966" s="14"/>
      <c r="D966" s="14"/>
      <c r="E966" s="14"/>
      <c r="F966" s="14"/>
      <c r="G966" s="14"/>
      <c r="H966" s="14"/>
      <c r="I966" s="14"/>
      <c r="J966" s="14"/>
      <c r="K966" s="14"/>
      <c r="L966" s="14"/>
      <c r="M966" s="14"/>
      <c r="N966" s="14"/>
      <c r="O966" s="14"/>
      <c r="P966" s="14"/>
      <c r="Q966" s="14"/>
      <c r="R966" s="14"/>
      <c r="S966" s="14"/>
      <c r="T966" s="14"/>
      <c r="U966" s="14"/>
      <c r="V966" s="14"/>
      <c r="W966" s="14"/>
    </row>
    <row r="967" spans="1:23" ht="14.5" x14ac:dyDescent="0.35">
      <c r="A967" s="14"/>
      <c r="B967" s="14"/>
      <c r="C967" s="14"/>
      <c r="D967" s="14"/>
      <c r="E967" s="14"/>
      <c r="F967" s="14"/>
      <c r="G967" s="14"/>
      <c r="H967" s="14"/>
      <c r="I967" s="14"/>
      <c r="J967" s="14"/>
      <c r="K967" s="14"/>
      <c r="L967" s="14"/>
      <c r="M967" s="14"/>
      <c r="N967" s="14"/>
      <c r="O967" s="14"/>
      <c r="P967" s="14"/>
      <c r="Q967" s="14"/>
      <c r="R967" s="14"/>
      <c r="S967" s="14"/>
      <c r="T967" s="14"/>
      <c r="U967" s="14"/>
      <c r="V967" s="14"/>
      <c r="W967" s="14"/>
    </row>
    <row r="968" spans="1:23" ht="14.5" x14ac:dyDescent="0.35">
      <c r="A968" s="14"/>
      <c r="B968" s="14"/>
      <c r="C968" s="14"/>
      <c r="D968" s="14"/>
      <c r="E968" s="14"/>
      <c r="F968" s="14"/>
      <c r="G968" s="14"/>
      <c r="H968" s="14"/>
      <c r="I968" s="14"/>
      <c r="J968" s="14"/>
      <c r="K968" s="14"/>
      <c r="L968" s="14"/>
      <c r="M968" s="14"/>
      <c r="N968" s="14"/>
      <c r="O968" s="14"/>
      <c r="P968" s="14"/>
      <c r="Q968" s="14"/>
      <c r="R968" s="14"/>
      <c r="S968" s="14"/>
      <c r="T968" s="14"/>
      <c r="U968" s="14"/>
      <c r="V968" s="14"/>
      <c r="W968" s="14"/>
    </row>
    <row r="969" spans="1:23" ht="14.5" x14ac:dyDescent="0.35">
      <c r="A969" s="14"/>
      <c r="B969" s="14"/>
      <c r="C969" s="14"/>
      <c r="D969" s="14"/>
      <c r="E969" s="14"/>
      <c r="F969" s="14"/>
      <c r="G969" s="14"/>
      <c r="H969" s="14"/>
      <c r="I969" s="14"/>
      <c r="J969" s="14"/>
      <c r="K969" s="14"/>
      <c r="L969" s="14"/>
      <c r="M969" s="14"/>
      <c r="N969" s="14"/>
      <c r="O969" s="14"/>
      <c r="P969" s="14"/>
      <c r="Q969" s="14"/>
      <c r="R969" s="14"/>
      <c r="S969" s="14"/>
      <c r="T969" s="14"/>
      <c r="U969" s="14"/>
      <c r="V969" s="14"/>
      <c r="W969" s="14"/>
    </row>
    <row r="970" spans="1:23" ht="14.5" x14ac:dyDescent="0.35">
      <c r="A970" s="14"/>
      <c r="B970" s="14"/>
      <c r="C970" s="14"/>
      <c r="D970" s="14"/>
      <c r="E970" s="14"/>
      <c r="F970" s="14"/>
      <c r="G970" s="14"/>
      <c r="H970" s="14"/>
      <c r="I970" s="14"/>
      <c r="J970" s="14"/>
      <c r="K970" s="14"/>
      <c r="L970" s="14"/>
      <c r="M970" s="14"/>
      <c r="N970" s="14"/>
      <c r="O970" s="14"/>
      <c r="P970" s="14"/>
      <c r="Q970" s="14"/>
      <c r="R970" s="14"/>
      <c r="S970" s="14"/>
      <c r="T970" s="14"/>
      <c r="U970" s="14"/>
      <c r="V970" s="14"/>
      <c r="W970" s="14"/>
    </row>
    <row r="971" spans="1:23" ht="14.5" x14ac:dyDescent="0.35">
      <c r="A971" s="14"/>
      <c r="B971" s="14"/>
      <c r="C971" s="14"/>
      <c r="D971" s="14"/>
      <c r="E971" s="14"/>
      <c r="F971" s="14"/>
      <c r="G971" s="14"/>
      <c r="H971" s="14"/>
      <c r="I971" s="14"/>
      <c r="J971" s="14"/>
      <c r="K971" s="14"/>
      <c r="L971" s="14"/>
      <c r="M971" s="14"/>
      <c r="N971" s="14"/>
      <c r="O971" s="14"/>
      <c r="P971" s="14"/>
      <c r="Q971" s="14"/>
      <c r="R971" s="14"/>
      <c r="S971" s="14"/>
      <c r="T971" s="14"/>
      <c r="U971" s="14"/>
      <c r="V971" s="14"/>
      <c r="W971" s="14"/>
    </row>
    <row r="972" spans="1:23" ht="14.5" x14ac:dyDescent="0.35">
      <c r="A972" s="14"/>
      <c r="B972" s="14"/>
      <c r="C972" s="14"/>
      <c r="D972" s="14"/>
      <c r="E972" s="14"/>
      <c r="F972" s="14"/>
      <c r="G972" s="14"/>
      <c r="H972" s="14"/>
      <c r="I972" s="14"/>
      <c r="J972" s="14"/>
      <c r="K972" s="14"/>
      <c r="L972" s="14"/>
      <c r="M972" s="14"/>
      <c r="N972" s="14"/>
      <c r="O972" s="14"/>
      <c r="P972" s="14"/>
      <c r="Q972" s="14"/>
      <c r="R972" s="14"/>
      <c r="S972" s="14"/>
      <c r="T972" s="14"/>
      <c r="U972" s="14"/>
      <c r="V972" s="14"/>
      <c r="W972" s="14"/>
    </row>
    <row r="973" spans="1:23" ht="14.5" x14ac:dyDescent="0.35">
      <c r="A973" s="14"/>
      <c r="B973" s="14"/>
      <c r="C973" s="14"/>
      <c r="D973" s="14"/>
      <c r="E973" s="14"/>
      <c r="F973" s="14"/>
      <c r="G973" s="14"/>
      <c r="H973" s="14"/>
      <c r="I973" s="14"/>
      <c r="J973" s="14"/>
      <c r="K973" s="14"/>
      <c r="L973" s="14"/>
      <c r="M973" s="14"/>
      <c r="N973" s="14"/>
      <c r="O973" s="14"/>
      <c r="P973" s="14"/>
      <c r="Q973" s="14"/>
      <c r="R973" s="14"/>
      <c r="S973" s="14"/>
      <c r="T973" s="14"/>
      <c r="U973" s="14"/>
      <c r="V973" s="14"/>
      <c r="W973" s="14"/>
    </row>
    <row r="974" spans="1:23" ht="14.5" x14ac:dyDescent="0.35">
      <c r="A974" s="14"/>
      <c r="B974" s="14"/>
      <c r="C974" s="14"/>
      <c r="D974" s="14"/>
      <c r="E974" s="14"/>
      <c r="F974" s="14"/>
      <c r="G974" s="14"/>
      <c r="H974" s="14"/>
      <c r="I974" s="14"/>
      <c r="J974" s="14"/>
      <c r="K974" s="14"/>
      <c r="L974" s="14"/>
      <c r="M974" s="14"/>
      <c r="N974" s="14"/>
      <c r="O974" s="14"/>
      <c r="P974" s="14"/>
      <c r="Q974" s="14"/>
      <c r="R974" s="14"/>
      <c r="S974" s="14"/>
      <c r="T974" s="14"/>
      <c r="U974" s="14"/>
      <c r="V974" s="14"/>
      <c r="W974" s="14"/>
    </row>
    <row r="975" spans="1:23" ht="14.5" x14ac:dyDescent="0.35">
      <c r="A975" s="14"/>
      <c r="B975" s="14"/>
      <c r="C975" s="14"/>
      <c r="D975" s="14"/>
      <c r="E975" s="14"/>
      <c r="F975" s="14"/>
      <c r="G975" s="14"/>
      <c r="H975" s="14"/>
      <c r="I975" s="14"/>
      <c r="J975" s="14"/>
      <c r="K975" s="14"/>
      <c r="L975" s="14"/>
      <c r="M975" s="14"/>
      <c r="N975" s="14"/>
      <c r="O975" s="14"/>
      <c r="P975" s="14"/>
      <c r="Q975" s="14"/>
      <c r="R975" s="14"/>
      <c r="S975" s="14"/>
      <c r="T975" s="14"/>
      <c r="U975" s="14"/>
      <c r="V975" s="14"/>
      <c r="W975" s="14"/>
    </row>
    <row r="976" spans="1:23" ht="14.5" x14ac:dyDescent="0.35">
      <c r="A976" s="14"/>
      <c r="B976" s="14"/>
      <c r="C976" s="14"/>
      <c r="D976" s="14"/>
      <c r="E976" s="14"/>
      <c r="F976" s="14"/>
      <c r="G976" s="14"/>
      <c r="H976" s="14"/>
      <c r="I976" s="14"/>
      <c r="J976" s="14"/>
      <c r="K976" s="14"/>
      <c r="L976" s="14"/>
      <c r="M976" s="14"/>
      <c r="N976" s="14"/>
      <c r="O976" s="14"/>
      <c r="P976" s="14"/>
      <c r="Q976" s="14"/>
      <c r="R976" s="14"/>
      <c r="S976" s="14"/>
      <c r="T976" s="14"/>
      <c r="U976" s="14"/>
      <c r="V976" s="14"/>
      <c r="W976" s="14"/>
    </row>
    <row r="977" spans="1:23" ht="14.5" x14ac:dyDescent="0.35">
      <c r="A977" s="14"/>
      <c r="B977" s="14"/>
      <c r="C977" s="14"/>
      <c r="D977" s="14"/>
      <c r="E977" s="14"/>
      <c r="F977" s="14"/>
      <c r="G977" s="14"/>
      <c r="H977" s="14"/>
      <c r="I977" s="14"/>
      <c r="J977" s="14"/>
      <c r="K977" s="14"/>
      <c r="L977" s="14"/>
      <c r="M977" s="14"/>
      <c r="N977" s="14"/>
      <c r="O977" s="14"/>
      <c r="P977" s="14"/>
      <c r="Q977" s="14"/>
      <c r="R977" s="14"/>
      <c r="S977" s="14"/>
      <c r="T977" s="14"/>
      <c r="U977" s="14"/>
      <c r="V977" s="14"/>
      <c r="W977" s="14"/>
    </row>
    <row r="978" spans="1:23" ht="14.5" x14ac:dyDescent="0.35">
      <c r="A978" s="14"/>
      <c r="B978" s="14"/>
      <c r="C978" s="14"/>
      <c r="D978" s="14"/>
      <c r="E978" s="14"/>
      <c r="F978" s="14"/>
      <c r="G978" s="14"/>
      <c r="H978" s="14"/>
      <c r="I978" s="14"/>
      <c r="J978" s="14"/>
      <c r="K978" s="14"/>
      <c r="L978" s="14"/>
      <c r="M978" s="14"/>
      <c r="N978" s="14"/>
      <c r="O978" s="14"/>
      <c r="P978" s="14"/>
      <c r="Q978" s="14"/>
      <c r="R978" s="14"/>
      <c r="S978" s="14"/>
      <c r="T978" s="14"/>
      <c r="U978" s="14"/>
      <c r="V978" s="14"/>
      <c r="W978" s="14"/>
    </row>
    <row r="979" spans="1:23" ht="14.5" x14ac:dyDescent="0.35">
      <c r="A979" s="14"/>
      <c r="B979" s="14"/>
      <c r="C979" s="14"/>
      <c r="D979" s="14"/>
      <c r="E979" s="14"/>
      <c r="F979" s="14"/>
      <c r="G979" s="14"/>
      <c r="H979" s="14"/>
      <c r="I979" s="14"/>
      <c r="J979" s="14"/>
      <c r="K979" s="14"/>
      <c r="L979" s="14"/>
      <c r="M979" s="14"/>
      <c r="N979" s="14"/>
      <c r="O979" s="14"/>
      <c r="P979" s="14"/>
      <c r="Q979" s="14"/>
      <c r="R979" s="14"/>
      <c r="S979" s="14"/>
      <c r="T979" s="14"/>
      <c r="U979" s="14"/>
      <c r="V979" s="14"/>
      <c r="W979" s="14"/>
    </row>
    <row r="980" spans="1:23" ht="14.5" x14ac:dyDescent="0.35">
      <c r="A980" s="14"/>
      <c r="B980" s="14"/>
      <c r="C980" s="14"/>
      <c r="D980" s="14"/>
      <c r="E980" s="14"/>
      <c r="F980" s="14"/>
      <c r="G980" s="14"/>
      <c r="H980" s="14"/>
      <c r="I980" s="14"/>
      <c r="J980" s="14"/>
      <c r="K980" s="14"/>
      <c r="L980" s="14"/>
      <c r="M980" s="14"/>
      <c r="N980" s="14"/>
      <c r="O980" s="14"/>
      <c r="P980" s="14"/>
      <c r="Q980" s="14"/>
      <c r="R980" s="14"/>
      <c r="S980" s="14"/>
      <c r="T980" s="14"/>
      <c r="U980" s="14"/>
      <c r="V980" s="14"/>
      <c r="W980" s="14"/>
    </row>
    <row r="981" spans="1:23" ht="14.5" x14ac:dyDescent="0.35">
      <c r="A981" s="14"/>
      <c r="B981" s="14"/>
      <c r="C981" s="14"/>
      <c r="D981" s="14"/>
      <c r="E981" s="14"/>
      <c r="F981" s="14"/>
      <c r="G981" s="14"/>
      <c r="H981" s="14"/>
      <c r="I981" s="14"/>
      <c r="J981" s="14"/>
      <c r="K981" s="14"/>
      <c r="L981" s="14"/>
      <c r="M981" s="14"/>
      <c r="N981" s="14"/>
      <c r="O981" s="14"/>
      <c r="P981" s="14"/>
      <c r="Q981" s="14"/>
      <c r="R981" s="14"/>
      <c r="S981" s="14"/>
      <c r="T981" s="14"/>
      <c r="U981" s="14"/>
      <c r="V981" s="14"/>
      <c r="W981" s="14"/>
    </row>
    <row r="982" spans="1:23" ht="14.5" x14ac:dyDescent="0.35">
      <c r="A982" s="14"/>
      <c r="B982" s="14"/>
      <c r="C982" s="14"/>
      <c r="D982" s="14"/>
      <c r="E982" s="14"/>
      <c r="F982" s="14"/>
      <c r="G982" s="14"/>
      <c r="H982" s="14"/>
      <c r="I982" s="14"/>
      <c r="J982" s="14"/>
      <c r="K982" s="14"/>
      <c r="L982" s="14"/>
      <c r="M982" s="14"/>
      <c r="N982" s="14"/>
      <c r="O982" s="14"/>
      <c r="P982" s="14"/>
      <c r="Q982" s="14"/>
      <c r="R982" s="14"/>
      <c r="S982" s="14"/>
      <c r="T982" s="14"/>
      <c r="U982" s="14"/>
      <c r="V982" s="14"/>
      <c r="W982" s="14"/>
    </row>
    <row r="983" spans="1:23" ht="14.5" x14ac:dyDescent="0.35">
      <c r="A983" s="14"/>
      <c r="B983" s="14"/>
      <c r="C983" s="14"/>
      <c r="D983" s="14"/>
      <c r="E983" s="14"/>
      <c r="F983" s="14"/>
      <c r="G983" s="14"/>
      <c r="H983" s="14"/>
      <c r="I983" s="14"/>
      <c r="J983" s="14"/>
      <c r="K983" s="14"/>
      <c r="L983" s="14"/>
      <c r="M983" s="14"/>
      <c r="N983" s="14"/>
      <c r="O983" s="14"/>
      <c r="P983" s="14"/>
      <c r="Q983" s="14"/>
      <c r="R983" s="14"/>
      <c r="S983" s="14"/>
      <c r="T983" s="14"/>
      <c r="U983" s="14"/>
      <c r="V983" s="14"/>
      <c r="W983" s="14"/>
    </row>
    <row r="984" spans="1:23" ht="14.5" x14ac:dyDescent="0.35">
      <c r="A984" s="14"/>
      <c r="B984" s="14"/>
      <c r="C984" s="14"/>
      <c r="D984" s="14"/>
      <c r="E984" s="14"/>
      <c r="F984" s="14"/>
      <c r="G984" s="14"/>
      <c r="H984" s="14"/>
      <c r="I984" s="14"/>
      <c r="J984" s="14"/>
      <c r="K984" s="14"/>
      <c r="L984" s="14"/>
      <c r="M984" s="14"/>
      <c r="N984" s="14"/>
      <c r="O984" s="14"/>
      <c r="P984" s="14"/>
      <c r="Q984" s="14"/>
      <c r="R984" s="14"/>
      <c r="S984" s="14"/>
      <c r="T984" s="14"/>
      <c r="U984" s="14"/>
      <c r="V984" s="14"/>
      <c r="W984" s="14"/>
    </row>
    <row r="985" spans="1:23" ht="14.5" x14ac:dyDescent="0.35">
      <c r="A985" s="14"/>
      <c r="B985" s="14"/>
      <c r="C985" s="14"/>
      <c r="D985" s="14"/>
      <c r="E985" s="14"/>
      <c r="F985" s="14"/>
      <c r="G985" s="14"/>
      <c r="H985" s="14"/>
      <c r="I985" s="14"/>
      <c r="J985" s="14"/>
      <c r="K985" s="14"/>
      <c r="L985" s="14"/>
      <c r="M985" s="14"/>
      <c r="N985" s="14"/>
      <c r="O985" s="14"/>
      <c r="P985" s="14"/>
      <c r="Q985" s="14"/>
      <c r="R985" s="14"/>
      <c r="S985" s="14"/>
      <c r="T985" s="14"/>
      <c r="U985" s="14"/>
      <c r="V985" s="14"/>
      <c r="W985" s="14"/>
    </row>
    <row r="986" spans="1:23" ht="14.5" x14ac:dyDescent="0.35">
      <c r="A986" s="14"/>
      <c r="B986" s="14"/>
      <c r="C986" s="14"/>
      <c r="D986" s="14"/>
      <c r="E986" s="14"/>
      <c r="F986" s="14"/>
      <c r="G986" s="14"/>
      <c r="H986" s="14"/>
      <c r="I986" s="14"/>
      <c r="J986" s="14"/>
      <c r="K986" s="14"/>
      <c r="L986" s="14"/>
      <c r="M986" s="14"/>
      <c r="N986" s="14"/>
      <c r="O986" s="14"/>
      <c r="P986" s="14"/>
      <c r="Q986" s="14"/>
      <c r="R986" s="14"/>
      <c r="S986" s="14"/>
      <c r="T986" s="14"/>
      <c r="U986" s="14"/>
      <c r="V986" s="14"/>
      <c r="W986" s="14"/>
    </row>
    <row r="987" spans="1:23" ht="14.5" x14ac:dyDescent="0.35">
      <c r="A987" s="14"/>
      <c r="B987" s="14"/>
      <c r="C987" s="14"/>
      <c r="D987" s="14"/>
      <c r="E987" s="14"/>
      <c r="F987" s="14"/>
      <c r="G987" s="14"/>
      <c r="H987" s="14"/>
      <c r="I987" s="14"/>
      <c r="J987" s="14"/>
      <c r="K987" s="14"/>
      <c r="L987" s="14"/>
      <c r="M987" s="14"/>
      <c r="N987" s="14"/>
      <c r="O987" s="14"/>
      <c r="P987" s="14"/>
      <c r="Q987" s="14"/>
      <c r="R987" s="14"/>
      <c r="S987" s="14"/>
      <c r="T987" s="14"/>
      <c r="U987" s="14"/>
      <c r="V987" s="14"/>
      <c r="W987" s="14"/>
    </row>
    <row r="988" spans="1:23" ht="14.5" x14ac:dyDescent="0.35">
      <c r="A988" s="14"/>
      <c r="B988" s="14"/>
      <c r="C988" s="14"/>
      <c r="D988" s="14"/>
      <c r="E988" s="14"/>
      <c r="F988" s="14"/>
      <c r="G988" s="14"/>
      <c r="H988" s="14"/>
      <c r="I988" s="14"/>
      <c r="J988" s="14"/>
      <c r="K988" s="14"/>
      <c r="L988" s="14"/>
      <c r="M988" s="14"/>
      <c r="N988" s="14"/>
      <c r="O988" s="14"/>
      <c r="P988" s="14"/>
      <c r="Q988" s="14"/>
      <c r="R988" s="14"/>
      <c r="S988" s="14"/>
      <c r="T988" s="14"/>
      <c r="U988" s="14"/>
      <c r="V988" s="14"/>
      <c r="W988" s="14"/>
    </row>
    <row r="989" spans="1:23" ht="14.5" x14ac:dyDescent="0.35">
      <c r="A989" s="14"/>
      <c r="B989" s="14"/>
      <c r="C989" s="14"/>
      <c r="D989" s="14"/>
      <c r="E989" s="14"/>
      <c r="F989" s="14"/>
      <c r="G989" s="14"/>
      <c r="H989" s="14"/>
      <c r="I989" s="14"/>
      <c r="J989" s="14"/>
      <c r="K989" s="14"/>
      <c r="L989" s="14"/>
      <c r="M989" s="14"/>
      <c r="N989" s="14"/>
      <c r="O989" s="14"/>
      <c r="P989" s="14"/>
      <c r="Q989" s="14"/>
      <c r="R989" s="14"/>
      <c r="S989" s="14"/>
      <c r="T989" s="14"/>
      <c r="U989" s="14"/>
      <c r="V989" s="14"/>
      <c r="W989" s="14"/>
    </row>
    <row r="990" spans="1:23" ht="14.5" x14ac:dyDescent="0.35">
      <c r="A990" s="14"/>
      <c r="B990" s="14"/>
      <c r="C990" s="14"/>
      <c r="D990" s="14"/>
      <c r="E990" s="14"/>
      <c r="F990" s="14"/>
      <c r="G990" s="14"/>
      <c r="H990" s="14"/>
      <c r="I990" s="14"/>
      <c r="J990" s="14"/>
      <c r="K990" s="14"/>
      <c r="L990" s="14"/>
      <c r="M990" s="14"/>
      <c r="N990" s="14"/>
      <c r="O990" s="14"/>
      <c r="P990" s="14"/>
      <c r="Q990" s="14"/>
      <c r="R990" s="14"/>
      <c r="S990" s="14"/>
      <c r="T990" s="14"/>
      <c r="U990" s="14"/>
      <c r="V990" s="14"/>
      <c r="W990" s="14"/>
    </row>
    <row r="991" spans="1:23" ht="14.5" x14ac:dyDescent="0.35">
      <c r="A991" s="14"/>
      <c r="B991" s="14"/>
      <c r="C991" s="14"/>
      <c r="D991" s="14"/>
      <c r="E991" s="14"/>
      <c r="F991" s="14"/>
      <c r="G991" s="14"/>
      <c r="H991" s="14"/>
      <c r="I991" s="14"/>
      <c r="J991" s="14"/>
      <c r="K991" s="14"/>
      <c r="L991" s="14"/>
      <c r="M991" s="14"/>
      <c r="N991" s="14"/>
      <c r="O991" s="14"/>
      <c r="P991" s="14"/>
      <c r="Q991" s="14"/>
      <c r="R991" s="14"/>
      <c r="S991" s="14"/>
      <c r="T991" s="14"/>
      <c r="U991" s="14"/>
      <c r="V991" s="14"/>
      <c r="W991" s="14"/>
    </row>
    <row r="992" spans="1:23" ht="14.5" x14ac:dyDescent="0.35">
      <c r="A992" s="14"/>
      <c r="B992" s="14"/>
      <c r="C992" s="14"/>
      <c r="D992" s="14"/>
      <c r="E992" s="14"/>
      <c r="F992" s="14"/>
      <c r="G992" s="14"/>
      <c r="H992" s="14"/>
      <c r="I992" s="14"/>
      <c r="J992" s="14"/>
      <c r="K992" s="14"/>
      <c r="L992" s="14"/>
      <c r="M992" s="14"/>
      <c r="N992" s="14"/>
      <c r="O992" s="14"/>
      <c r="P992" s="14"/>
      <c r="Q992" s="14"/>
      <c r="R992" s="14"/>
      <c r="S992" s="14"/>
      <c r="T992" s="14"/>
      <c r="U992" s="14"/>
      <c r="V992" s="14"/>
      <c r="W992" s="14"/>
    </row>
    <row r="993" spans="1:23" ht="14.5" x14ac:dyDescent="0.35">
      <c r="A993" s="14"/>
      <c r="B993" s="14"/>
      <c r="C993" s="14"/>
      <c r="D993" s="14"/>
      <c r="E993" s="14"/>
      <c r="F993" s="14"/>
      <c r="G993" s="14"/>
      <c r="H993" s="14"/>
      <c r="I993" s="14"/>
      <c r="J993" s="14"/>
      <c r="K993" s="14"/>
      <c r="L993" s="14"/>
      <c r="M993" s="14"/>
      <c r="N993" s="14"/>
      <c r="O993" s="14"/>
      <c r="P993" s="14"/>
      <c r="Q993" s="14"/>
      <c r="R993" s="14"/>
      <c r="S993" s="14"/>
      <c r="T993" s="14"/>
      <c r="U993" s="14"/>
      <c r="V993" s="14"/>
      <c r="W993" s="14"/>
    </row>
    <row r="994" spans="1:23" ht="14.5" x14ac:dyDescent="0.35">
      <c r="A994" s="14"/>
      <c r="B994" s="14"/>
      <c r="C994" s="14"/>
      <c r="D994" s="14"/>
      <c r="E994" s="14"/>
      <c r="F994" s="14"/>
      <c r="G994" s="14"/>
      <c r="H994" s="14"/>
      <c r="I994" s="14"/>
      <c r="J994" s="14"/>
      <c r="K994" s="14"/>
      <c r="L994" s="14"/>
      <c r="M994" s="14"/>
      <c r="N994" s="14"/>
      <c r="O994" s="14"/>
      <c r="P994" s="14"/>
      <c r="Q994" s="14"/>
      <c r="R994" s="14"/>
      <c r="S994" s="14"/>
      <c r="T994" s="14"/>
      <c r="U994" s="14"/>
      <c r="V994" s="14"/>
      <c r="W994" s="14"/>
    </row>
    <row r="995" spans="1:23" ht="14.5" x14ac:dyDescent="0.35">
      <c r="A995" s="14"/>
      <c r="B995" s="14"/>
      <c r="C995" s="14"/>
      <c r="D995" s="14"/>
      <c r="E995" s="14"/>
      <c r="F995" s="14"/>
      <c r="G995" s="14"/>
      <c r="H995" s="14"/>
      <c r="I995" s="14"/>
      <c r="J995" s="14"/>
      <c r="K995" s="14"/>
      <c r="L995" s="14"/>
      <c r="M995" s="14"/>
      <c r="N995" s="14"/>
      <c r="O995" s="14"/>
      <c r="P995" s="14"/>
      <c r="Q995" s="14"/>
      <c r="R995" s="14"/>
      <c r="S995" s="14"/>
      <c r="T995" s="14"/>
      <c r="U995" s="14"/>
      <c r="V995" s="14"/>
      <c r="W995" s="14"/>
    </row>
    <row r="996" spans="1:23" ht="14.5" x14ac:dyDescent="0.35">
      <c r="A996" s="14"/>
      <c r="B996" s="14"/>
      <c r="C996" s="14"/>
      <c r="D996" s="14"/>
      <c r="E996" s="14"/>
      <c r="F996" s="14"/>
      <c r="G996" s="14"/>
      <c r="H996" s="14"/>
      <c r="I996" s="14"/>
      <c r="J996" s="14"/>
      <c r="K996" s="14"/>
      <c r="L996" s="14"/>
      <c r="M996" s="14"/>
      <c r="N996" s="14"/>
      <c r="O996" s="14"/>
      <c r="P996" s="14"/>
      <c r="Q996" s="14"/>
      <c r="R996" s="14"/>
      <c r="S996" s="14"/>
      <c r="T996" s="14"/>
      <c r="U996" s="14"/>
      <c r="V996" s="14"/>
      <c r="W996" s="14"/>
    </row>
    <row r="997" spans="1:23" ht="14.5" x14ac:dyDescent="0.35">
      <c r="A997" s="14"/>
      <c r="B997" s="14"/>
      <c r="C997" s="14"/>
      <c r="D997" s="14"/>
      <c r="E997" s="14"/>
      <c r="F997" s="14"/>
      <c r="G997" s="14"/>
      <c r="H997" s="14"/>
      <c r="I997" s="14"/>
      <c r="J997" s="14"/>
      <c r="K997" s="14"/>
      <c r="L997" s="14"/>
      <c r="M997" s="14"/>
      <c r="N997" s="14"/>
      <c r="O997" s="14"/>
      <c r="P997" s="14"/>
      <c r="Q997" s="14"/>
      <c r="R997" s="14"/>
      <c r="S997" s="14"/>
      <c r="T997" s="14"/>
      <c r="U997" s="14"/>
      <c r="V997" s="14"/>
      <c r="W997" s="14"/>
    </row>
    <row r="998" spans="1:23" ht="14.5" x14ac:dyDescent="0.35">
      <c r="A998" s="14"/>
      <c r="B998" s="14"/>
      <c r="C998" s="14"/>
      <c r="D998" s="14"/>
      <c r="E998" s="14"/>
      <c r="F998" s="14"/>
      <c r="G998" s="14"/>
      <c r="H998" s="14"/>
      <c r="I998" s="14"/>
      <c r="J998" s="14"/>
      <c r="K998" s="14"/>
      <c r="L998" s="14"/>
      <c r="M998" s="14"/>
      <c r="N998" s="14"/>
      <c r="O998" s="14"/>
      <c r="P998" s="14"/>
      <c r="Q998" s="14"/>
      <c r="R998" s="14"/>
      <c r="S998" s="14"/>
      <c r="T998" s="14"/>
      <c r="U998" s="14"/>
      <c r="V998" s="14"/>
      <c r="W998" s="14"/>
    </row>
    <row r="999" spans="1:23" ht="14.5" x14ac:dyDescent="0.35">
      <c r="A999" s="14"/>
      <c r="B999" s="14"/>
      <c r="C999" s="14"/>
      <c r="D999" s="14"/>
      <c r="E999" s="14"/>
      <c r="F999" s="14"/>
      <c r="G999" s="14"/>
      <c r="H999" s="14"/>
      <c r="I999" s="14"/>
      <c r="J999" s="14"/>
      <c r="K999" s="14"/>
      <c r="L999" s="14"/>
      <c r="M999" s="14"/>
      <c r="N999" s="14"/>
      <c r="O999" s="14"/>
      <c r="P999" s="14"/>
      <c r="Q999" s="14"/>
      <c r="R999" s="14"/>
      <c r="S999" s="14"/>
      <c r="T999" s="14"/>
      <c r="U999" s="14"/>
      <c r="V999" s="14"/>
      <c r="W999" s="14"/>
    </row>
    <row r="1000" spans="1:23" ht="14.5" x14ac:dyDescent="0.35">
      <c r="A1000" s="14"/>
      <c r="B1000" s="14"/>
      <c r="C1000" s="14"/>
      <c r="D1000" s="14"/>
      <c r="E1000" s="14"/>
      <c r="F1000" s="14"/>
      <c r="G1000" s="14"/>
      <c r="H1000" s="14"/>
      <c r="I1000" s="14"/>
      <c r="J1000" s="14"/>
      <c r="K1000" s="14"/>
      <c r="L1000" s="14"/>
      <c r="M1000" s="14"/>
      <c r="N1000" s="14"/>
      <c r="O1000" s="14"/>
      <c r="P1000" s="14"/>
      <c r="Q1000" s="14"/>
      <c r="R1000" s="14"/>
      <c r="S1000" s="14"/>
      <c r="T1000" s="14"/>
      <c r="U1000" s="14"/>
      <c r="V1000" s="14"/>
      <c r="W1000" s="14"/>
    </row>
    <row r="1001" spans="1:23" ht="14.5" x14ac:dyDescent="0.35">
      <c r="A1001" s="14"/>
      <c r="B1001" s="14"/>
      <c r="C1001" s="14"/>
      <c r="D1001" s="14"/>
      <c r="E1001" s="14"/>
      <c r="F1001" s="14"/>
      <c r="G1001" s="14"/>
      <c r="H1001" s="14"/>
      <c r="I1001" s="14"/>
      <c r="J1001" s="14"/>
      <c r="K1001" s="14"/>
      <c r="L1001" s="14"/>
      <c r="M1001" s="14"/>
      <c r="N1001" s="14"/>
      <c r="O1001" s="14"/>
      <c r="P1001" s="14"/>
      <c r="Q1001" s="14"/>
      <c r="R1001" s="14"/>
      <c r="S1001" s="14"/>
      <c r="T1001" s="14"/>
      <c r="U1001" s="14"/>
      <c r="V1001" s="14"/>
      <c r="W1001" s="14"/>
    </row>
    <row r="1002" spans="1:23" ht="15.75" customHeight="1" x14ac:dyDescent="0.35">
      <c r="M1002" s="14"/>
      <c r="N1002" s="14"/>
      <c r="O1002" s="14"/>
      <c r="P1002" s="14"/>
      <c r="Q1002" s="14"/>
      <c r="R1002" s="14"/>
      <c r="S1002" s="14"/>
      <c r="T1002" s="14"/>
      <c r="U1002" s="14"/>
      <c r="V1002" s="14"/>
      <c r="W1002" s="14"/>
    </row>
  </sheetData>
  <mergeCells count="27">
    <mergeCell ref="A52:B52"/>
    <mergeCell ref="A53:B53"/>
    <mergeCell ref="C53:G53"/>
    <mergeCell ref="H53:L53"/>
    <mergeCell ref="A16:A18"/>
    <mergeCell ref="A19:B19"/>
    <mergeCell ref="A20:A25"/>
    <mergeCell ref="A26:B26"/>
    <mergeCell ref="A27:A29"/>
    <mergeCell ref="A30:B30"/>
    <mergeCell ref="A35:B35"/>
    <mergeCell ref="A45:A48"/>
    <mergeCell ref="A41:B41"/>
    <mergeCell ref="A44:B44"/>
    <mergeCell ref="A49:B49"/>
    <mergeCell ref="A51:B51"/>
    <mergeCell ref="A6:A14"/>
    <mergeCell ref="A15:B15"/>
    <mergeCell ref="A31:A34"/>
    <mergeCell ref="A36:A40"/>
    <mergeCell ref="A42:A43"/>
    <mergeCell ref="A1:L2"/>
    <mergeCell ref="A3:A5"/>
    <mergeCell ref="B3:B5"/>
    <mergeCell ref="C3:L3"/>
    <mergeCell ref="C4:G4"/>
    <mergeCell ref="H4:L4"/>
  </mergeCells>
  <pageMargins left="0.70866141732283472" right="0.70866141732283472" top="0.74803149606299213" bottom="0.74803149606299213" header="0" footer="0"/>
  <pageSetup scale="82"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Hojas de cálculo</vt:lpstr>
      </vt:variant>
      <vt:variant>
        <vt:i4>7</vt:i4>
      </vt:variant>
      <vt:variant>
        <vt:lpstr>Rangos con nombre</vt:lpstr>
      </vt:variant>
      <vt:variant>
        <vt:i4>12</vt:i4>
      </vt:variant>
    </vt:vector>
  </HeadingPairs>
  <TitlesOfParts>
    <vt:vector size="19" baseType="lpstr">
      <vt:lpstr>Portada Anexo 3</vt:lpstr>
      <vt:lpstr>EIA</vt:lpstr>
      <vt:lpstr>DIA</vt:lpstr>
      <vt:lpstr>DIA Sin CAV</vt:lpstr>
      <vt:lpstr>Recuento EIA</vt:lpstr>
      <vt:lpstr>Recuento DIA</vt:lpstr>
      <vt:lpstr>Tabla resumen_resultados</vt:lpstr>
      <vt:lpstr>DIA!Área_de_impresión</vt:lpstr>
      <vt:lpstr>'DIA Sin CAV'!Área_de_impresión</vt:lpstr>
      <vt:lpstr>EIA!Área_de_impresión</vt:lpstr>
      <vt:lpstr>'Portada Anexo 3'!Área_de_impresión</vt:lpstr>
      <vt:lpstr>'Recuento DIA'!Área_de_impresión</vt:lpstr>
      <vt:lpstr>'Recuento EIA'!Área_de_impresión</vt:lpstr>
      <vt:lpstr>'Tabla resumen_resultados'!Área_de_impresión</vt:lpstr>
      <vt:lpstr>'DIA Sin CAV'!Títulos_a_imprimir</vt:lpstr>
      <vt:lpstr>EIA!Títulos_a_imprimir</vt:lpstr>
      <vt:lpstr>'Recuento DIA'!Títulos_a_imprimir</vt:lpstr>
      <vt:lpstr>'Recuento EIA'!Títulos_a_imprimir</vt:lpstr>
      <vt:lpstr>'Tabla resumen_resultados'!Títulos_a_imprimir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Javiera Inostroza</dc:creator>
  <cp:keywords/>
  <dc:description/>
  <cp:lastModifiedBy>Perez, Sandra GIZ CL</cp:lastModifiedBy>
  <cp:revision/>
  <cp:lastPrinted>2025-12-04T10:26:00Z</cp:lastPrinted>
  <dcterms:created xsi:type="dcterms:W3CDTF">2025-08-13T13:22:09Z</dcterms:created>
  <dcterms:modified xsi:type="dcterms:W3CDTF">2025-12-15T11:35:02Z</dcterms:modified>
  <cp:category/>
  <cp:contentStatus/>
</cp:coreProperties>
</file>